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Ex1.xml" ContentType="application/vnd.ms-office.chartex+xml"/>
  <Override PartName="/xl/charts/style2.xml" ContentType="application/vnd.ms-office.chartstyle+xml"/>
  <Override PartName="/xl/charts/colors2.xml" ContentType="application/vnd.ms-office.chartcolorstyle+xml"/>
  <Override PartName="/xl/charts/chartEx2.xml" ContentType="application/vnd.ms-office.chartex+xml"/>
  <Override PartName="/xl/charts/style3.xml" ContentType="application/vnd.ms-office.chartstyle+xml"/>
  <Override PartName="/xl/charts/colors3.xml" ContentType="application/vnd.ms-office.chartcolorstyle+xml"/>
  <Override PartName="/xl/charts/chartEx3.xml" ContentType="application/vnd.ms-office.chartex+xml"/>
  <Override PartName="/xl/charts/style4.xml" ContentType="application/vnd.ms-office.chartstyle+xml"/>
  <Override PartName="/xl/charts/colors4.xml" ContentType="application/vnd.ms-office.chartcolorstyle+xml"/>
  <Override PartName="/xl/charts/chart2.xml" ContentType="application/vnd.openxmlformats-officedocument.drawingml.chart+xml"/>
  <Override PartName="/xl/charts/style5.xml" ContentType="application/vnd.ms-office.chartstyle+xml"/>
  <Override PartName="/xl/charts/colors5.xml" ContentType="application/vnd.ms-office.chartcolorstyle+xml"/>
  <Override PartName="/xl/charts/chart3.xml" ContentType="application/vnd.openxmlformats-officedocument.drawingml.chart+xml"/>
  <Override PartName="/xl/charts/style6.xml" ContentType="application/vnd.ms-office.chartstyle+xml"/>
  <Override PartName="/xl/charts/colors6.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916"/>
  <workbookPr codeName="ThisWorkbook" defaultThemeVersion="124226"/>
  <mc:AlternateContent xmlns:mc="http://schemas.openxmlformats.org/markup-compatibility/2006">
    <mc:Choice Requires="x15">
      <x15ac:absPath xmlns:x15ac="http://schemas.microsoft.com/office/spreadsheetml/2010/11/ac" url="https://unigraz-my.sharepoint.com/personal/viktoriia_iavorskaia_uni-graz_at/Documents/Forest EcoValue/WP1/WG ECO/Deliverables drafts/Finals/"/>
    </mc:Choice>
  </mc:AlternateContent>
  <xr:revisionPtr revIDLastSave="196" documentId="13_ncr:1_{66837EAD-11FC-E04D-A2B0-F413EF04A4FB}" xr6:coauthVersionLast="47" xr6:coauthVersionMax="47" xr10:uidLastSave="{C28642CE-7D77-6B45-8028-6CD4A686B166}"/>
  <bookViews>
    <workbookView xWindow="-21920" yWindow="-21100" windowWidth="38400" windowHeight="21100" activeTab="2" xr2:uid="{00000000-000D-0000-FFFF-FFFF00000000}"/>
  </bookViews>
  <sheets>
    <sheet name="User guide" sheetId="10" r:id="rId1"/>
    <sheet name="Overlook" sheetId="9" r:id="rId2"/>
    <sheet name="Values and studies" sheetId="8" r:id="rId3"/>
    <sheet name="Calculator" sheetId="24" r:id="rId4"/>
    <sheet name="List of studies" sheetId="22" r:id="rId5"/>
    <sheet name="Data for overlook" sheetId="21" r:id="rId6"/>
  </sheets>
  <definedNames>
    <definedName name="_xlnm._FilterDatabase" localSheetId="5" hidden="1">'Data for overlook'!$F$2:$CW$605</definedName>
    <definedName name="_xlnm._FilterDatabase" localSheetId="1" hidden="1">Overlook!$AU$19:$AU$20</definedName>
    <definedName name="_xlnm._FilterDatabase" localSheetId="2" hidden="1">'Values and studies'!$A$1:$AP$605</definedName>
    <definedName name="_xlchart.v1.0" hidden="1">Overlook!$D$2:$D$8</definedName>
    <definedName name="_xlchart.v1.1" hidden="1">Overlook!$E$2:$E$8</definedName>
    <definedName name="_xlchart.v1.2" hidden="1">Overlook!$F$2:$F$9</definedName>
    <definedName name="_xlchart.v1.3" hidden="1">Overlook!$G$2:$G$9</definedName>
    <definedName name="_xlchart.v1.4" hidden="1">Overlook!$H$2:$H$5</definedName>
    <definedName name="_xlchart.v1.5" hidden="1">Overlook!$I$2:$I$5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 i="24" l="1"/>
  <c r="X106" i="8" l="1"/>
  <c r="X102" i="8"/>
  <c r="AF102" i="8" s="1"/>
  <c r="AN102" i="8" s="1"/>
  <c r="G2" i="24"/>
  <c r="O3" i="24"/>
  <c r="O2" i="24"/>
  <c r="AF560" i="8"/>
  <c r="AN560" i="8" s="1"/>
  <c r="AO560" i="8"/>
  <c r="S14" i="9"/>
  <c r="S15" i="9"/>
  <c r="S13" i="9"/>
  <c r="X4" i="9" s="1"/>
  <c r="S12" i="9"/>
  <c r="W4" i="9" s="1"/>
  <c r="S11" i="9"/>
  <c r="Z6" i="9" s="1"/>
  <c r="S10" i="9"/>
  <c r="Y6" i="9" s="1"/>
  <c r="S9" i="9"/>
  <c r="X6" i="9" s="1"/>
  <c r="BJ1" i="21"/>
  <c r="BJ335" i="21"/>
  <c r="BK335" i="21" s="1" a="1"/>
  <c r="BK335" i="21" s="1"/>
  <c r="BJ339" i="21"/>
  <c r="BK339" i="21" s="1" a="1"/>
  <c r="BK339" i="21" s="1"/>
  <c r="BJ341" i="21"/>
  <c r="BK341" i="21" s="1" a="1"/>
  <c r="BK341" i="21" s="1"/>
  <c r="BJ346" i="21"/>
  <c r="BK346" i="21" s="1" a="1"/>
  <c r="BK346" i="21" s="1"/>
  <c r="BJ347" i="21"/>
  <c r="BK347" i="21" s="1" a="1"/>
  <c r="BK347" i="21" s="1"/>
  <c r="BJ348" i="21"/>
  <c r="BK348" i="21" s="1" a="1"/>
  <c r="BK348" i="21" s="1"/>
  <c r="BJ352" i="21"/>
  <c r="BK352" i="21" s="1" a="1"/>
  <c r="BK352" i="21" s="1"/>
  <c r="BJ353" i="21"/>
  <c r="BK353" i="21" s="1" a="1"/>
  <c r="BK353" i="21" s="1"/>
  <c r="BJ354" i="21"/>
  <c r="BK354" i="21" s="1" a="1"/>
  <c r="BK354" i="21" s="1"/>
  <c r="BJ355" i="21"/>
  <c r="BK355" i="21" s="1" a="1"/>
  <c r="BK355" i="21" s="1"/>
  <c r="BJ360" i="21"/>
  <c r="BL360" i="21" s="1" a="1"/>
  <c r="BL360" i="21" s="1"/>
  <c r="BJ361" i="21"/>
  <c r="BK361" i="21" s="1" a="1"/>
  <c r="BK361" i="21" s="1"/>
  <c r="BJ365" i="21"/>
  <c r="BK365" i="21" s="1" a="1"/>
  <c r="BK365" i="21" s="1"/>
  <c r="BJ366" i="21"/>
  <c r="BL366" i="21" s="1" a="1"/>
  <c r="BL366" i="21" s="1"/>
  <c r="BJ367" i="21"/>
  <c r="BK367" i="21" s="1" a="1"/>
  <c r="BK367" i="21" s="1"/>
  <c r="BJ371" i="21"/>
  <c r="BK371" i="21" s="1" a="1"/>
  <c r="BK371" i="21" s="1"/>
  <c r="BJ372" i="21"/>
  <c r="BJ373" i="21"/>
  <c r="BK373" i="21" s="1" a="1"/>
  <c r="BK373" i="21" s="1"/>
  <c r="BJ374" i="21"/>
  <c r="BK374" i="21" s="1" a="1"/>
  <c r="BK374" i="21" s="1"/>
  <c r="BJ378" i="21"/>
  <c r="BK378" i="21" s="1" a="1"/>
  <c r="BK378" i="21" s="1"/>
  <c r="BJ379" i="21"/>
  <c r="BK379" i="21" s="1" a="1"/>
  <c r="BK379" i="21" s="1"/>
  <c r="BJ380" i="21"/>
  <c r="BK380" i="21" s="1" a="1"/>
  <c r="BK380" i="21" s="1"/>
  <c r="BJ384" i="21"/>
  <c r="BL384" i="21" s="1" a="1"/>
  <c r="BL384" i="21" s="1"/>
  <c r="BJ385" i="21"/>
  <c r="BK385" i="21" s="1" a="1"/>
  <c r="BK385" i="21" s="1"/>
  <c r="BJ389" i="21"/>
  <c r="BK389" i="21" s="1" a="1"/>
  <c r="BK389" i="21" s="1"/>
  <c r="BJ390" i="21"/>
  <c r="BK390" i="21" s="1" a="1"/>
  <c r="BK390" i="21" s="1"/>
  <c r="BJ391" i="21"/>
  <c r="BK391" i="21" s="1" a="1"/>
  <c r="BK391" i="21" s="1"/>
  <c r="BJ395" i="21"/>
  <c r="BM395" i="21" s="1" a="1"/>
  <c r="BM395" i="21" s="1"/>
  <c r="BJ396" i="21"/>
  <c r="BJ399" i="21"/>
  <c r="BK399" i="21" s="1" a="1"/>
  <c r="BK399" i="21" s="1"/>
  <c r="BJ400" i="21"/>
  <c r="BK400" i="21" s="1" a="1"/>
  <c r="BK400" i="21" s="1"/>
  <c r="BJ401" i="21"/>
  <c r="BK401" i="21" s="1" a="1"/>
  <c r="BK401" i="21" s="1"/>
  <c r="BJ402" i="21"/>
  <c r="BK402" i="21" s="1" a="1"/>
  <c r="BK402" i="21" s="1"/>
  <c r="BJ403" i="21"/>
  <c r="BK403" i="21" s="1" a="1"/>
  <c r="BK403" i="21" s="1"/>
  <c r="BJ404" i="21"/>
  <c r="BK404" i="21" s="1" a="1"/>
  <c r="BK404" i="21" s="1"/>
  <c r="BJ405" i="21"/>
  <c r="BK405" i="21" s="1" a="1"/>
  <c r="BK405" i="21" s="1"/>
  <c r="BJ406" i="21"/>
  <c r="BK406" i="21" s="1" a="1"/>
  <c r="BK406" i="21" s="1"/>
  <c r="BJ407" i="21"/>
  <c r="BK407" i="21" s="1" a="1"/>
  <c r="BK407" i="21" s="1"/>
  <c r="BJ408" i="21"/>
  <c r="BK408" i="21" s="1" a="1"/>
  <c r="BK408" i="21" s="1"/>
  <c r="BJ409" i="21"/>
  <c r="BK409" i="21" s="1" a="1"/>
  <c r="BK409" i="21" s="1"/>
  <c r="BJ410" i="21"/>
  <c r="BJ411" i="21"/>
  <c r="BK411" i="21" s="1" a="1"/>
  <c r="BK411" i="21" s="1"/>
  <c r="BJ412" i="21"/>
  <c r="BK412" i="21" s="1" a="1"/>
  <c r="BK412" i="21" s="1"/>
  <c r="BJ413" i="21"/>
  <c r="BK413" i="21" s="1" a="1"/>
  <c r="BK413" i="21" s="1"/>
  <c r="BJ414" i="21"/>
  <c r="BK414" i="21" s="1" a="1"/>
  <c r="BK414" i="21" s="1"/>
  <c r="BJ415" i="21"/>
  <c r="BK415" i="21" s="1" a="1"/>
  <c r="BK415" i="21" s="1"/>
  <c r="BJ416" i="21"/>
  <c r="BK416" i="21" s="1" a="1"/>
  <c r="BK416" i="21" s="1"/>
  <c r="BJ417" i="21"/>
  <c r="BK417" i="21" s="1" a="1"/>
  <c r="BK417" i="21" s="1"/>
  <c r="BJ418" i="21"/>
  <c r="BK418" i="21" s="1" a="1"/>
  <c r="BK418" i="21" s="1"/>
  <c r="BJ419" i="21"/>
  <c r="BK419" i="21" s="1" a="1"/>
  <c r="BK419" i="21" s="1"/>
  <c r="BJ420" i="21"/>
  <c r="BK420" i="21" s="1" a="1"/>
  <c r="BK420" i="21" s="1"/>
  <c r="BJ421" i="21"/>
  <c r="BK421" i="21" s="1" a="1"/>
  <c r="BK421" i="21" s="1"/>
  <c r="BJ422" i="21"/>
  <c r="BJ423" i="21"/>
  <c r="BK423" i="21" s="1" a="1"/>
  <c r="BK423" i="21" s="1"/>
  <c r="BJ424" i="21"/>
  <c r="BK424" i="21" s="1" a="1"/>
  <c r="BK424" i="21" s="1"/>
  <c r="BJ425" i="21"/>
  <c r="BK425" i="21" s="1" a="1"/>
  <c r="BK425" i="21" s="1"/>
  <c r="BJ426" i="21"/>
  <c r="BK426" i="21" s="1" a="1"/>
  <c r="BK426" i="21" s="1"/>
  <c r="BJ427" i="21"/>
  <c r="BK427" i="21" s="1" a="1"/>
  <c r="BK427" i="21" s="1"/>
  <c r="BJ428" i="21"/>
  <c r="BK428" i="21" s="1" a="1"/>
  <c r="BK428" i="21" s="1"/>
  <c r="BJ429" i="21"/>
  <c r="BK429" i="21" s="1" a="1"/>
  <c r="BK429" i="21" s="1"/>
  <c r="BJ430" i="21"/>
  <c r="BM430" i="21" s="1" a="1"/>
  <c r="BM430" i="21" s="1"/>
  <c r="BJ431" i="21"/>
  <c r="BK431" i="21" s="1" a="1"/>
  <c r="BK431" i="21" s="1"/>
  <c r="BJ432" i="21"/>
  <c r="BK432" i="21" s="1" a="1"/>
  <c r="BK432" i="21" s="1"/>
  <c r="BJ433" i="21"/>
  <c r="BK433" i="21" s="1" a="1"/>
  <c r="BK433" i="21" s="1"/>
  <c r="BJ434" i="21"/>
  <c r="BJ435" i="21"/>
  <c r="BK435" i="21" s="1" a="1"/>
  <c r="BK435" i="21" s="1"/>
  <c r="BJ436" i="21"/>
  <c r="BJ437" i="21"/>
  <c r="BK437" i="21" s="1" a="1"/>
  <c r="BK437" i="21" s="1"/>
  <c r="BJ438" i="21"/>
  <c r="BK438" i="21" s="1" a="1"/>
  <c r="BK438" i="21" s="1"/>
  <c r="BJ439" i="21"/>
  <c r="BK439" i="21" s="1" a="1"/>
  <c r="BK439" i="21" s="1"/>
  <c r="BJ440" i="21"/>
  <c r="BK440" i="21" s="1" a="1"/>
  <c r="BK440" i="21" s="1"/>
  <c r="BJ441" i="21"/>
  <c r="BK441" i="21" s="1" a="1"/>
  <c r="BK441" i="21" s="1"/>
  <c r="BJ442" i="21"/>
  <c r="BK442" i="21" s="1" a="1"/>
  <c r="BK442" i="21" s="1"/>
  <c r="BJ443" i="21"/>
  <c r="BK443" i="21" s="1" a="1"/>
  <c r="BK443" i="21" s="1"/>
  <c r="BJ444" i="21"/>
  <c r="BK444" i="21" s="1" a="1"/>
  <c r="BK444" i="21" s="1"/>
  <c r="BJ445" i="21"/>
  <c r="BK445" i="21" s="1" a="1"/>
  <c r="BK445" i="21" s="1"/>
  <c r="BJ446" i="21"/>
  <c r="BK446" i="21" s="1" a="1"/>
  <c r="BK446" i="21" s="1"/>
  <c r="BJ447" i="21"/>
  <c r="BK447" i="21" s="1" a="1"/>
  <c r="BK447" i="21" s="1"/>
  <c r="BJ448" i="21"/>
  <c r="BJ449" i="21"/>
  <c r="BK449" i="21" s="1" a="1"/>
  <c r="BK449" i="21" s="1"/>
  <c r="BJ450" i="21"/>
  <c r="BK450" i="21" s="1" a="1"/>
  <c r="BK450" i="21" s="1"/>
  <c r="BJ451" i="21"/>
  <c r="BK451" i="21" s="1" a="1"/>
  <c r="BK451" i="21" s="1"/>
  <c r="BJ452" i="21"/>
  <c r="BK452" i="21" s="1" a="1"/>
  <c r="BK452" i="21" s="1"/>
  <c r="BJ453" i="21"/>
  <c r="BK453" i="21" s="1" a="1"/>
  <c r="BK453" i="21" s="1"/>
  <c r="BJ454" i="21"/>
  <c r="BK454" i="21" s="1" a="1"/>
  <c r="BK454" i="21" s="1"/>
  <c r="BJ455" i="21"/>
  <c r="BK455" i="21" s="1" a="1"/>
  <c r="BK455" i="21" s="1"/>
  <c r="BJ456" i="21"/>
  <c r="BK456" i="21" s="1" a="1"/>
  <c r="BK456" i="21" s="1"/>
  <c r="BJ457" i="21"/>
  <c r="BK457" i="21" s="1" a="1"/>
  <c r="BK457" i="21" s="1"/>
  <c r="BJ458" i="21"/>
  <c r="BJ459" i="21"/>
  <c r="BK459" i="21" s="1" a="1"/>
  <c r="BK459" i="21" s="1"/>
  <c r="BJ460" i="21"/>
  <c r="BK460" i="21" s="1" a="1"/>
  <c r="BK460" i="21" s="1"/>
  <c r="BJ461" i="21"/>
  <c r="BK461" i="21" s="1" a="1"/>
  <c r="BK461" i="21" s="1"/>
  <c r="BJ462" i="21"/>
  <c r="BK462" i="21" s="1" a="1"/>
  <c r="BK462" i="21" s="1"/>
  <c r="BJ463" i="21"/>
  <c r="BK463" i="21" s="1" a="1"/>
  <c r="BK463" i="21" s="1"/>
  <c r="BJ464" i="21"/>
  <c r="BK464" i="21" s="1" a="1"/>
  <c r="BK464" i="21" s="1"/>
  <c r="BJ465" i="21"/>
  <c r="BK465" i="21" s="1" a="1"/>
  <c r="BK465" i="21" s="1"/>
  <c r="BJ466" i="21"/>
  <c r="BK466" i="21" s="1" a="1"/>
  <c r="BK466" i="21" s="1"/>
  <c r="BJ467" i="21"/>
  <c r="BK467" i="21" s="1" a="1"/>
  <c r="BK467" i="21" s="1"/>
  <c r="BJ468" i="21"/>
  <c r="BK468" i="21" s="1" a="1"/>
  <c r="BK468" i="21" s="1"/>
  <c r="BJ469" i="21"/>
  <c r="BK469" i="21" s="1" a="1"/>
  <c r="BK469" i="21" s="1"/>
  <c r="BJ470" i="21"/>
  <c r="BJ471" i="21"/>
  <c r="BK471" i="21" s="1" a="1"/>
  <c r="BK471" i="21" s="1"/>
  <c r="BJ472" i="21"/>
  <c r="BK472" i="21" s="1" a="1"/>
  <c r="BK472" i="21" s="1"/>
  <c r="BJ473" i="21"/>
  <c r="BK473" i="21" s="1" a="1"/>
  <c r="BK473" i="21" s="1"/>
  <c r="BJ474" i="21"/>
  <c r="BK474" i="21" s="1" a="1"/>
  <c r="BK474" i="21" s="1"/>
  <c r="BJ475" i="21"/>
  <c r="BK475" i="21" s="1" a="1"/>
  <c r="BK475" i="21" s="1"/>
  <c r="BJ476" i="21"/>
  <c r="BK476" i="21" s="1" a="1"/>
  <c r="BK476" i="21" s="1"/>
  <c r="BJ477" i="21"/>
  <c r="BK477" i="21" s="1" a="1"/>
  <c r="BK477" i="21" s="1"/>
  <c r="BJ478" i="21"/>
  <c r="BK478" i="21" s="1" a="1"/>
  <c r="BK478" i="21" s="1"/>
  <c r="BJ479" i="21"/>
  <c r="BK479" i="21" s="1" a="1"/>
  <c r="BK479" i="21" s="1"/>
  <c r="BJ480" i="21"/>
  <c r="BK480" i="21" s="1" a="1"/>
  <c r="BK480" i="21" s="1"/>
  <c r="BJ481" i="21"/>
  <c r="BK481" i="21" s="1" a="1"/>
  <c r="BK481" i="21" s="1"/>
  <c r="BJ482" i="21"/>
  <c r="BJ483" i="21"/>
  <c r="BK483" i="21" s="1" a="1"/>
  <c r="BK483" i="21" s="1"/>
  <c r="BJ484" i="21"/>
  <c r="BK484" i="21" s="1" a="1"/>
  <c r="BK484" i="21" s="1"/>
  <c r="BJ485" i="21"/>
  <c r="BK485" i="21" s="1" a="1"/>
  <c r="BK485" i="21" s="1"/>
  <c r="BJ486" i="21"/>
  <c r="BK486" i="21" s="1" a="1"/>
  <c r="BK486" i="21" s="1"/>
  <c r="BJ487" i="21"/>
  <c r="BK487" i="21" s="1" a="1"/>
  <c r="BK487" i="21" s="1"/>
  <c r="BJ488" i="21"/>
  <c r="BK488" i="21" s="1" a="1"/>
  <c r="BK488" i="21" s="1"/>
  <c r="BJ489" i="21"/>
  <c r="BK489" i="21" s="1" a="1"/>
  <c r="BK489" i="21" s="1"/>
  <c r="BJ490" i="21"/>
  <c r="BL490" i="21" s="1" a="1"/>
  <c r="BL490" i="21" s="1"/>
  <c r="BJ491" i="21"/>
  <c r="BK491" i="21" s="1" a="1"/>
  <c r="BK491" i="21" s="1"/>
  <c r="BJ492" i="21"/>
  <c r="BK492" i="21" s="1" a="1"/>
  <c r="BK492" i="21" s="1"/>
  <c r="BJ493" i="21"/>
  <c r="BK493" i="21" s="1" a="1"/>
  <c r="BK493" i="21" s="1"/>
  <c r="BJ494" i="21"/>
  <c r="BL494" i="21" s="1" a="1"/>
  <c r="BL494" i="21" s="1"/>
  <c r="BJ495" i="21"/>
  <c r="BK495" i="21" s="1" a="1"/>
  <c r="BK495" i="21" s="1"/>
  <c r="BJ496" i="21"/>
  <c r="BK496" i="21" s="1" a="1"/>
  <c r="BK496" i="21" s="1"/>
  <c r="BJ497" i="21"/>
  <c r="BK497" i="21" s="1" a="1"/>
  <c r="BK497" i="21" s="1"/>
  <c r="BJ498" i="21"/>
  <c r="BK498" i="21" s="1" a="1"/>
  <c r="BK498" i="21" s="1"/>
  <c r="BJ499" i="21"/>
  <c r="BK499" i="21" s="1" a="1"/>
  <c r="BK499" i="21" s="1"/>
  <c r="BJ500" i="21"/>
  <c r="BK500" i="21" s="1" a="1"/>
  <c r="BK500" i="21" s="1"/>
  <c r="BJ501" i="21"/>
  <c r="BK501" i="21" s="1" a="1"/>
  <c r="BK501" i="21" s="1"/>
  <c r="BJ502" i="21"/>
  <c r="BK502" i="21" s="1" a="1"/>
  <c r="BK502" i="21" s="1"/>
  <c r="BJ503" i="21"/>
  <c r="BK503" i="21" s="1" a="1"/>
  <c r="BK503" i="21" s="1"/>
  <c r="BJ504" i="21"/>
  <c r="BK504" i="21" s="1" a="1"/>
  <c r="BK504" i="21" s="1"/>
  <c r="BJ505" i="21"/>
  <c r="BK505" i="21" s="1" a="1"/>
  <c r="BK505" i="21" s="1"/>
  <c r="BJ506" i="21"/>
  <c r="BL506" i="21" s="1" a="1"/>
  <c r="BL506" i="21" s="1"/>
  <c r="BJ507" i="21"/>
  <c r="BK507" i="21" s="1" a="1"/>
  <c r="BK507" i="21" s="1"/>
  <c r="BJ508" i="21"/>
  <c r="BK508" i="21" s="1" a="1"/>
  <c r="BK508" i="21" s="1"/>
  <c r="BJ509" i="21"/>
  <c r="BK509" i="21" s="1" a="1"/>
  <c r="BK509" i="21" s="1"/>
  <c r="BJ510" i="21"/>
  <c r="BK510" i="21" s="1" a="1"/>
  <c r="BK510" i="21" s="1"/>
  <c r="BJ511" i="21"/>
  <c r="BK511" i="21" s="1" a="1"/>
  <c r="BK511" i="21" s="1"/>
  <c r="BJ512" i="21"/>
  <c r="BK512" i="21" s="1" a="1"/>
  <c r="BK512" i="21" s="1"/>
  <c r="BJ513" i="21"/>
  <c r="BK513" i="21" s="1" a="1"/>
  <c r="BK513" i="21" s="1"/>
  <c r="BJ514" i="21"/>
  <c r="BK514" i="21" s="1" a="1"/>
  <c r="BK514" i="21" s="1"/>
  <c r="BJ515" i="21"/>
  <c r="BK515" i="21" s="1" a="1"/>
  <c r="BK515" i="21" s="1"/>
  <c r="BJ516" i="21"/>
  <c r="BK516" i="21" s="1" a="1"/>
  <c r="BK516" i="21" s="1"/>
  <c r="BJ517" i="21"/>
  <c r="BK517" i="21" s="1" a="1"/>
  <c r="BK517" i="21" s="1"/>
  <c r="BJ518" i="21"/>
  <c r="BK518" i="21" s="1" a="1"/>
  <c r="BK518" i="21" s="1"/>
  <c r="BJ519" i="21"/>
  <c r="BK519" i="21" s="1" a="1"/>
  <c r="BK519" i="21" s="1"/>
  <c r="BJ520" i="21"/>
  <c r="BK520" i="21" s="1" a="1"/>
  <c r="BK520" i="21" s="1"/>
  <c r="BJ521" i="21"/>
  <c r="BK521" i="21" s="1" a="1"/>
  <c r="BK521" i="21" s="1"/>
  <c r="BJ522" i="21"/>
  <c r="BK522" i="21" s="1" a="1"/>
  <c r="BK522" i="21" s="1"/>
  <c r="BJ523" i="21"/>
  <c r="BK523" i="21" s="1" a="1"/>
  <c r="BK523" i="21" s="1"/>
  <c r="BJ524" i="21"/>
  <c r="BK524" i="21" s="1" a="1"/>
  <c r="BK524" i="21" s="1"/>
  <c r="BJ525" i="21"/>
  <c r="BK525" i="21" s="1" a="1"/>
  <c r="BK525" i="21" s="1"/>
  <c r="BJ526" i="21"/>
  <c r="BK526" i="21" s="1" a="1"/>
  <c r="BK526" i="21" s="1"/>
  <c r="BJ527" i="21"/>
  <c r="BK527" i="21" s="1" a="1"/>
  <c r="BK527" i="21" s="1"/>
  <c r="BJ528" i="21"/>
  <c r="BK528" i="21" s="1" a="1"/>
  <c r="BK528" i="21" s="1"/>
  <c r="BJ529" i="21"/>
  <c r="BK529" i="21" s="1" a="1"/>
  <c r="BK529" i="21" s="1"/>
  <c r="BJ530" i="21"/>
  <c r="BJ531" i="21"/>
  <c r="BK531" i="21" s="1" a="1"/>
  <c r="BK531" i="21" s="1"/>
  <c r="BJ532" i="21"/>
  <c r="BK532" i="21" s="1" a="1"/>
  <c r="BK532" i="21" s="1"/>
  <c r="BJ533" i="21"/>
  <c r="BK533" i="21" s="1" a="1"/>
  <c r="BK533" i="21" s="1"/>
  <c r="BJ534" i="21"/>
  <c r="BK534" i="21" s="1" a="1"/>
  <c r="BK534" i="21" s="1"/>
  <c r="BJ535" i="21"/>
  <c r="BK535" i="21" s="1" a="1"/>
  <c r="BK535" i="21" s="1"/>
  <c r="BJ536" i="21"/>
  <c r="BK536" i="21" s="1" a="1"/>
  <c r="BK536" i="21" s="1"/>
  <c r="BJ537" i="21"/>
  <c r="BK537" i="21" s="1" a="1"/>
  <c r="BK537" i="21" s="1"/>
  <c r="BJ538" i="21"/>
  <c r="BK538" i="21" s="1" a="1"/>
  <c r="BK538" i="21" s="1"/>
  <c r="BJ539" i="21"/>
  <c r="BK539" i="21" s="1" a="1"/>
  <c r="BK539" i="21" s="1"/>
  <c r="BJ540" i="21"/>
  <c r="BK540" i="21" s="1" a="1"/>
  <c r="BK540" i="21" s="1"/>
  <c r="BJ541" i="21"/>
  <c r="BK541" i="21" s="1" a="1"/>
  <c r="BK541" i="21" s="1"/>
  <c r="BJ542" i="21"/>
  <c r="BK542" i="21" s="1" a="1"/>
  <c r="BK542" i="21" s="1"/>
  <c r="BJ543" i="21"/>
  <c r="BK543" i="21" s="1" a="1"/>
  <c r="BK543" i="21" s="1"/>
  <c r="BJ544" i="21"/>
  <c r="BK544" i="21" s="1" a="1"/>
  <c r="BK544" i="21" s="1"/>
  <c r="BJ545" i="21"/>
  <c r="BK545" i="21" s="1" a="1"/>
  <c r="BK545" i="21" s="1"/>
  <c r="BJ546" i="21"/>
  <c r="BK546" i="21" s="1" a="1"/>
  <c r="BK546" i="21" s="1"/>
  <c r="BJ547" i="21"/>
  <c r="BK547" i="21" s="1" a="1"/>
  <c r="BK547" i="21" s="1"/>
  <c r="BJ548" i="21"/>
  <c r="BK548" i="21" s="1" a="1"/>
  <c r="BK548" i="21" s="1"/>
  <c r="BJ549" i="21"/>
  <c r="BK549" i="21" s="1" a="1"/>
  <c r="BK549" i="21" s="1"/>
  <c r="BJ550" i="21"/>
  <c r="BK550" i="21" s="1" a="1"/>
  <c r="BK550" i="21" s="1"/>
  <c r="BJ551" i="21"/>
  <c r="BK551" i="21" s="1" a="1"/>
  <c r="BK551" i="21" s="1"/>
  <c r="BJ552" i="21"/>
  <c r="BK552" i="21" s="1" a="1"/>
  <c r="BK552" i="21" s="1"/>
  <c r="BJ553" i="21"/>
  <c r="BK553" i="21" s="1" a="1"/>
  <c r="BK553" i="21" s="1"/>
  <c r="BJ554" i="21"/>
  <c r="BK554" i="21" s="1" a="1"/>
  <c r="BK554" i="21" s="1"/>
  <c r="BJ555" i="21"/>
  <c r="BK555" i="21" s="1" a="1"/>
  <c r="BK555" i="21" s="1"/>
  <c r="BJ556" i="21"/>
  <c r="BK556" i="21" s="1" a="1"/>
  <c r="BK556" i="21" s="1"/>
  <c r="BJ557" i="21"/>
  <c r="BK557" i="21" s="1" a="1"/>
  <c r="BK557" i="21" s="1"/>
  <c r="BJ558" i="21"/>
  <c r="BK558" i="21" s="1" a="1"/>
  <c r="BK558" i="21" s="1"/>
  <c r="BJ559" i="21"/>
  <c r="BK559" i="21" s="1" a="1"/>
  <c r="BK559" i="21" s="1"/>
  <c r="BJ560" i="21"/>
  <c r="BK560" i="21" s="1" a="1"/>
  <c r="BK560" i="21" s="1"/>
  <c r="BJ561" i="21"/>
  <c r="BK561" i="21" s="1" a="1"/>
  <c r="BK561" i="21" s="1"/>
  <c r="BJ562" i="21"/>
  <c r="BK562" i="21" s="1" a="1"/>
  <c r="BK562" i="21" s="1"/>
  <c r="BJ563" i="21"/>
  <c r="BK563" i="21" s="1" a="1"/>
  <c r="BK563" i="21" s="1"/>
  <c r="BJ564" i="21"/>
  <c r="BK564" i="21" s="1" a="1"/>
  <c r="BK564" i="21" s="1"/>
  <c r="BJ565" i="21"/>
  <c r="BK565" i="21" s="1" a="1"/>
  <c r="BK565" i="21" s="1"/>
  <c r="BJ566" i="21"/>
  <c r="BM566" i="21" s="1" a="1"/>
  <c r="BM566" i="21" s="1"/>
  <c r="BJ567" i="21"/>
  <c r="BK567" i="21" s="1" a="1"/>
  <c r="BK567" i="21" s="1"/>
  <c r="BJ568" i="21"/>
  <c r="BK568" i="21" s="1" a="1"/>
  <c r="BK568" i="21" s="1"/>
  <c r="BJ569" i="21"/>
  <c r="BK569" i="21" s="1" a="1"/>
  <c r="BK569" i="21" s="1"/>
  <c r="BJ570" i="21"/>
  <c r="BK570" i="21" s="1" a="1"/>
  <c r="BK570" i="21" s="1"/>
  <c r="BJ571" i="21"/>
  <c r="BK571" i="21" s="1" a="1"/>
  <c r="BK571" i="21" s="1"/>
  <c r="BJ572" i="21"/>
  <c r="BK572" i="21" s="1" a="1"/>
  <c r="BK572" i="21" s="1"/>
  <c r="BJ573" i="21"/>
  <c r="BK573" i="21" s="1" a="1"/>
  <c r="BK573" i="21" s="1"/>
  <c r="BJ574" i="21"/>
  <c r="BK574" i="21" s="1" a="1"/>
  <c r="BK574" i="21" s="1"/>
  <c r="BJ575" i="21"/>
  <c r="BK575" i="21" s="1" a="1"/>
  <c r="BK575" i="21" s="1"/>
  <c r="BJ576" i="21"/>
  <c r="BK576" i="21" s="1" a="1"/>
  <c r="BK576" i="21" s="1"/>
  <c r="BJ577" i="21"/>
  <c r="BK577" i="21" s="1" a="1"/>
  <c r="BK577" i="21" s="1"/>
  <c r="BJ578" i="21"/>
  <c r="BJ579" i="21"/>
  <c r="BK579" i="21" s="1" a="1"/>
  <c r="BK579" i="21" s="1"/>
  <c r="BJ580" i="21"/>
  <c r="BK580" i="21" s="1" a="1"/>
  <c r="BK580" i="21" s="1"/>
  <c r="BJ581" i="21"/>
  <c r="BK581" i="21" s="1" a="1"/>
  <c r="BK581" i="21" s="1"/>
  <c r="BJ582" i="21"/>
  <c r="BK582" i="21" s="1" a="1"/>
  <c r="BK582" i="21" s="1"/>
  <c r="BJ583" i="21"/>
  <c r="BK583" i="21" s="1" a="1"/>
  <c r="BK583" i="21" s="1"/>
  <c r="BJ584" i="21"/>
  <c r="BK584" i="21" s="1" a="1"/>
  <c r="BK584" i="21" s="1"/>
  <c r="BJ585" i="21"/>
  <c r="BK585" i="21" s="1" a="1"/>
  <c r="BK585" i="21" s="1"/>
  <c r="BJ586" i="21"/>
  <c r="BJ587" i="21"/>
  <c r="BK587" i="21" s="1" a="1"/>
  <c r="BK587" i="21" s="1"/>
  <c r="BJ588" i="21"/>
  <c r="BK588" i="21" s="1" a="1"/>
  <c r="BK588" i="21" s="1"/>
  <c r="BJ589" i="21"/>
  <c r="BK589" i="21" s="1" a="1"/>
  <c r="BK589" i="21" s="1"/>
  <c r="BJ590" i="21"/>
  <c r="BJ591" i="21"/>
  <c r="BK591" i="21" s="1" a="1"/>
  <c r="BK591" i="21" s="1"/>
  <c r="BJ592" i="21"/>
  <c r="BK592" i="21" s="1" a="1"/>
  <c r="BK592" i="21" s="1"/>
  <c r="BJ593" i="21"/>
  <c r="BK593" i="21" s="1" a="1"/>
  <c r="BK593" i="21" s="1"/>
  <c r="BJ594" i="21"/>
  <c r="BK594" i="21" s="1" a="1"/>
  <c r="BK594" i="21" s="1"/>
  <c r="BJ595" i="21"/>
  <c r="BK595" i="21" s="1" a="1"/>
  <c r="BK595" i="21" s="1"/>
  <c r="BJ596" i="21"/>
  <c r="BK596" i="21" s="1" a="1"/>
  <c r="BK596" i="21" s="1"/>
  <c r="BJ597" i="21"/>
  <c r="BK597" i="21" s="1" a="1"/>
  <c r="BK597" i="21" s="1"/>
  <c r="BJ598" i="21"/>
  <c r="BK598" i="21" s="1" a="1"/>
  <c r="BK598" i="21" s="1"/>
  <c r="BJ599" i="21"/>
  <c r="BK599" i="21" s="1" a="1"/>
  <c r="BK599" i="21" s="1"/>
  <c r="BJ600" i="21"/>
  <c r="BK600" i="21" s="1" a="1"/>
  <c r="BK600" i="21" s="1"/>
  <c r="BJ601" i="21"/>
  <c r="BK601" i="21" s="1" a="1"/>
  <c r="BK601" i="21" s="1"/>
  <c r="BJ602" i="21"/>
  <c r="BJ603" i="21"/>
  <c r="BK603" i="21" s="1" a="1"/>
  <c r="BK603" i="21" s="1"/>
  <c r="BJ604" i="21"/>
  <c r="BK604" i="21" s="1" a="1"/>
  <c r="BK604" i="21" s="1"/>
  <c r="BJ605" i="21"/>
  <c r="BK605" i="21" s="1" a="1"/>
  <c r="BK605" i="21" s="1"/>
  <c r="V1" i="21"/>
  <c r="V39" i="21"/>
  <c r="V40" i="21"/>
  <c r="V60" i="21"/>
  <c r="Y60" i="21" s="1" a="1"/>
  <c r="Y60" i="21" s="1"/>
  <c r="V90" i="21"/>
  <c r="V122" i="21"/>
  <c r="Y122" i="21" s="1" a="1"/>
  <c r="Y122" i="21" s="1"/>
  <c r="V128" i="21"/>
  <c r="Y128" i="21" s="1" a="1"/>
  <c r="Y128" i="21" s="1"/>
  <c r="V144" i="21"/>
  <c r="V148" i="21"/>
  <c r="X148" i="21" s="1" a="1"/>
  <c r="X148" i="21" s="1"/>
  <c r="V149" i="21"/>
  <c r="W149" i="21" s="1" a="1"/>
  <c r="W149" i="21" s="1"/>
  <c r="V184" i="21"/>
  <c r="W184" i="21" s="1" a="1"/>
  <c r="W184" i="21" s="1"/>
  <c r="V185" i="21"/>
  <c r="V186" i="21"/>
  <c r="V211" i="21"/>
  <c r="W211" i="21" s="1" a="1"/>
  <c r="W211" i="21" s="1"/>
  <c r="V213" i="21"/>
  <c r="W213" i="21" s="1" a="1"/>
  <c r="W213" i="21" s="1"/>
  <c r="V248" i="21"/>
  <c r="V260" i="21"/>
  <c r="V267" i="21"/>
  <c r="V268" i="21"/>
  <c r="Y268" i="21" s="1" a="1"/>
  <c r="Y268" i="21" s="1"/>
  <c r="V288" i="21"/>
  <c r="W288" i="21" s="1" a="1"/>
  <c r="W288" i="21" s="1"/>
  <c r="V313" i="21"/>
  <c r="W313" i="21" s="1" a="1"/>
  <c r="W313" i="21" s="1"/>
  <c r="V321" i="21"/>
  <c r="W321" i="21" s="1" a="1"/>
  <c r="W321" i="21" s="1"/>
  <c r="V322" i="21"/>
  <c r="V338" i="21"/>
  <c r="V339" i="21"/>
  <c r="W339" i="21" s="1" a="1"/>
  <c r="W339" i="21" s="1"/>
  <c r="V344" i="21"/>
  <c r="V361" i="21"/>
  <c r="V362" i="21"/>
  <c r="V376" i="21"/>
  <c r="Y376" i="21" s="1" a="1"/>
  <c r="Y376" i="21" s="1"/>
  <c r="V382" i="21"/>
  <c r="W382" i="21" s="1" a="1"/>
  <c r="W382" i="21" s="1"/>
  <c r="V384" i="21"/>
  <c r="W384" i="21" s="1" a="1"/>
  <c r="W384" i="21" s="1"/>
  <c r="V398" i="21"/>
  <c r="W398" i="21" s="1" a="1"/>
  <c r="W398" i="21" s="1"/>
  <c r="V399" i="21"/>
  <c r="Y399" i="21" s="1" a="1"/>
  <c r="Y399" i="21" s="1"/>
  <c r="V405" i="21"/>
  <c r="V407" i="21"/>
  <c r="V422" i="21"/>
  <c r="X422" i="21" s="1" a="1"/>
  <c r="X422" i="21" s="1"/>
  <c r="V423" i="21"/>
  <c r="Y423" i="21" s="1" a="1"/>
  <c r="Y423" i="21" s="1"/>
  <c r="V428" i="21"/>
  <c r="Y428" i="21" s="1" a="1"/>
  <c r="Y428" i="21" s="1"/>
  <c r="V437" i="21"/>
  <c r="V439" i="21"/>
  <c r="X439" i="21" s="1" a="1"/>
  <c r="X439" i="21" s="1"/>
  <c r="V445" i="21"/>
  <c r="Y445" i="21" s="1" a="1"/>
  <c r="Y445" i="21" s="1"/>
  <c r="V458" i="21"/>
  <c r="V459" i="21"/>
  <c r="Y459" i="21" s="1" a="1"/>
  <c r="Y459" i="21" s="1"/>
  <c r="V466" i="21"/>
  <c r="V473" i="21"/>
  <c r="Y473" i="21" s="1" a="1"/>
  <c r="Y473" i="21" s="1"/>
  <c r="V475" i="21"/>
  <c r="V480" i="21"/>
  <c r="V488" i="21"/>
  <c r="V489" i="21"/>
  <c r="W489" i="21" s="1" a="1"/>
  <c r="W489" i="21" s="1"/>
  <c r="V493" i="21"/>
  <c r="V495" i="21"/>
  <c r="W495" i="21" s="1" a="1"/>
  <c r="W495" i="21" s="1"/>
  <c r="V501" i="21"/>
  <c r="X501" i="21" s="1" a="1"/>
  <c r="X501" i="21" s="1"/>
  <c r="V503" i="21"/>
  <c r="W503" i="21" s="1" a="1"/>
  <c r="W503" i="21" s="1"/>
  <c r="V507" i="21"/>
  <c r="X507" i="21" s="1" a="1"/>
  <c r="X507" i="21" s="1"/>
  <c r="V512" i="21"/>
  <c r="V513" i="21"/>
  <c r="X513" i="21" s="1" a="1"/>
  <c r="X513" i="21" s="1"/>
  <c r="V517" i="21"/>
  <c r="V522" i="21"/>
  <c r="V523" i="21"/>
  <c r="W523" i="21" s="1" a="1"/>
  <c r="W523" i="21" s="1"/>
  <c r="V527" i="21"/>
  <c r="V532" i="21"/>
  <c r="W532" i="21" s="1" a="1"/>
  <c r="W532" i="21" s="1"/>
  <c r="V533" i="21"/>
  <c r="V536" i="21"/>
  <c r="V537" i="21"/>
  <c r="V542" i="21"/>
  <c r="V543" i="21"/>
  <c r="W543" i="21" s="1" a="1"/>
  <c r="W543" i="21" s="1"/>
  <c r="V546" i="21"/>
  <c r="V552" i="21"/>
  <c r="X552" i="21" s="1" a="1"/>
  <c r="X552" i="21" s="1"/>
  <c r="V556" i="21"/>
  <c r="V562" i="21"/>
  <c r="V563" i="21"/>
  <c r="V566" i="21"/>
  <c r="Y566" i="21" s="1" a="1"/>
  <c r="Y566" i="21" s="1"/>
  <c r="V572" i="21"/>
  <c r="Y572" i="21" s="1" a="1"/>
  <c r="Y572" i="21" s="1"/>
  <c r="V576" i="21"/>
  <c r="V581" i="21"/>
  <c r="V582" i="21"/>
  <c r="V583" i="21"/>
  <c r="W583" i="21" s="1" a="1"/>
  <c r="W583" i="21" s="1"/>
  <c r="V584" i="21"/>
  <c r="W584" i="21" s="1" a="1"/>
  <c r="W584" i="21" s="1"/>
  <c r="V586" i="21"/>
  <c r="Y586" i="21" s="1" a="1"/>
  <c r="Y586" i="21" s="1"/>
  <c r="V587" i="21"/>
  <c r="X587" i="21" s="1" a="1"/>
  <c r="X587" i="21" s="1"/>
  <c r="V589" i="21"/>
  <c r="V590" i="21"/>
  <c r="Y590" i="21" s="1" a="1"/>
  <c r="Y590" i="21" s="1"/>
  <c r="V591" i="21"/>
  <c r="V593" i="21"/>
  <c r="V595" i="21"/>
  <c r="W595" i="21" s="1" a="1"/>
  <c r="W595" i="21" s="1"/>
  <c r="V596" i="21"/>
  <c r="X596" i="21" s="1" a="1"/>
  <c r="X596" i="21" s="1"/>
  <c r="V597" i="21"/>
  <c r="V599" i="21"/>
  <c r="X599" i="21" s="1" a="1"/>
  <c r="X599" i="21" s="1"/>
  <c r="V601" i="21"/>
  <c r="Y601" i="21" s="1" a="1"/>
  <c r="Y601" i="21" s="1"/>
  <c r="V602" i="21"/>
  <c r="X602" i="21" s="1" a="1"/>
  <c r="X602" i="21" s="1"/>
  <c r="V603" i="21"/>
  <c r="V604" i="21"/>
  <c r="Y604" i="21" s="1" a="1"/>
  <c r="Y604" i="21" s="1"/>
  <c r="R1" i="21"/>
  <c r="AF3" i="8"/>
  <c r="AN3" i="8" s="1"/>
  <c r="AO3" i="8"/>
  <c r="R7" i="21"/>
  <c r="S7" i="21" s="1" a="1"/>
  <c r="S7" i="21" s="1"/>
  <c r="R12" i="21"/>
  <c r="R27" i="21"/>
  <c r="T27" i="21" s="1" a="1"/>
  <c r="T27" i="21" s="1"/>
  <c r="R28" i="21"/>
  <c r="S28" i="21" s="1" a="1"/>
  <c r="S28" i="21" s="1"/>
  <c r="R33" i="21"/>
  <c r="U33" i="21" s="1" a="1"/>
  <c r="U33" i="21" s="1"/>
  <c r="R49" i="21"/>
  <c r="S49" i="21" s="1" a="1"/>
  <c r="S49" i="21" s="1"/>
  <c r="R55" i="21"/>
  <c r="T55" i="21" s="1" a="1"/>
  <c r="T55" i="21" s="1"/>
  <c r="R59" i="21"/>
  <c r="R74" i="21"/>
  <c r="S74" i="21" s="1" a="1"/>
  <c r="S74" i="21" s="1"/>
  <c r="R75" i="21"/>
  <c r="R76" i="21"/>
  <c r="S76" i="21" s="1" a="1"/>
  <c r="S76" i="21" s="1"/>
  <c r="R79" i="21"/>
  <c r="R89" i="21"/>
  <c r="S89" i="21" s="1" a="1"/>
  <c r="S89" i="21" s="1"/>
  <c r="R90" i="21"/>
  <c r="R96" i="21"/>
  <c r="U96" i="21" s="1" a="1"/>
  <c r="U96" i="21" s="1"/>
  <c r="R100" i="21"/>
  <c r="S100" i="21" s="1" a="1"/>
  <c r="S100" i="21" s="1"/>
  <c r="R101" i="21"/>
  <c r="S101" i="21" s="1" a="1"/>
  <c r="S101" i="21" s="1"/>
  <c r="R102" i="21"/>
  <c r="S102" i="21" s="1" a="1"/>
  <c r="S102" i="21" s="1"/>
  <c r="R107" i="21"/>
  <c r="U107" i="21" s="1" a="1"/>
  <c r="U107" i="21" s="1"/>
  <c r="R110" i="21"/>
  <c r="T110" i="21" s="1" a="1"/>
  <c r="T110" i="21" s="1"/>
  <c r="R111" i="21"/>
  <c r="R114" i="21"/>
  <c r="S114" i="21" s="1" a="1"/>
  <c r="S114" i="21" s="1"/>
  <c r="R116" i="21"/>
  <c r="U116" i="21" s="1" a="1"/>
  <c r="U116" i="21" s="1"/>
  <c r="R123" i="21"/>
  <c r="S123" i="21" s="1" a="1"/>
  <c r="S123" i="21" s="1"/>
  <c r="R124" i="21"/>
  <c r="T124" i="21" s="1" a="1"/>
  <c r="T124" i="21" s="1"/>
  <c r="R126" i="21"/>
  <c r="S126" i="21" s="1" a="1"/>
  <c r="S126" i="21" s="1"/>
  <c r="R130" i="21"/>
  <c r="S130" i="21" s="1" a="1"/>
  <c r="S130" i="21" s="1"/>
  <c r="R131" i="21"/>
  <c r="S131" i="21" s="1" a="1"/>
  <c r="S131" i="21" s="1"/>
  <c r="R141" i="21"/>
  <c r="S141" i="21" s="1" a="1"/>
  <c r="S141" i="21" s="1"/>
  <c r="R142" i="21"/>
  <c r="R145" i="21"/>
  <c r="S145" i="21" s="1" a="1"/>
  <c r="S145" i="21" s="1"/>
  <c r="R148" i="21"/>
  <c r="U148" i="21" s="1" a="1"/>
  <c r="U148" i="21" s="1"/>
  <c r="R154" i="21"/>
  <c r="U154" i="21" s="1" a="1"/>
  <c r="U154" i="21" s="1"/>
  <c r="R155" i="21"/>
  <c r="S155" i="21" s="1" a="1"/>
  <c r="S155" i="21" s="1"/>
  <c r="R157" i="21"/>
  <c r="R158" i="21"/>
  <c r="U158" i="21" s="1" a="1"/>
  <c r="U158" i="21" s="1"/>
  <c r="R163" i="21"/>
  <c r="T163" i="21" s="1" a="1"/>
  <c r="T163" i="21" s="1"/>
  <c r="R164" i="21"/>
  <c r="U164" i="21" s="1" a="1"/>
  <c r="U164" i="21" s="1"/>
  <c r="R165" i="21"/>
  <c r="T165" i="21" s="1" a="1"/>
  <c r="T165" i="21" s="1"/>
  <c r="R168" i="21"/>
  <c r="S168" i="21" s="1" a="1"/>
  <c r="S168" i="21" s="1"/>
  <c r="R169" i="21"/>
  <c r="S169" i="21" s="1" a="1"/>
  <c r="S169" i="21" s="1"/>
  <c r="R170" i="21"/>
  <c r="T170" i="21" s="1" a="1"/>
  <c r="T170" i="21" s="1"/>
  <c r="R176" i="21"/>
  <c r="U176" i="21" s="1" a="1"/>
  <c r="U176" i="21" s="1"/>
  <c r="R177" i="21"/>
  <c r="U177" i="21" s="1" a="1"/>
  <c r="U177" i="21" s="1"/>
  <c r="R178" i="21"/>
  <c r="S178" i="21" s="1" a="1"/>
  <c r="S178" i="21" s="1"/>
  <c r="R181" i="21"/>
  <c r="S181" i="21" s="1" a="1"/>
  <c r="S181" i="21" s="1"/>
  <c r="R182" i="21"/>
  <c r="R189" i="21"/>
  <c r="R190" i="21"/>
  <c r="S190" i="21" s="1" a="1"/>
  <c r="S190" i="21" s="1"/>
  <c r="R191" i="21"/>
  <c r="S191" i="21" s="1" a="1"/>
  <c r="S191" i="21" s="1"/>
  <c r="R192" i="21"/>
  <c r="S192" i="21" s="1" a="1"/>
  <c r="S192" i="21" s="1"/>
  <c r="R196" i="21"/>
  <c r="U196" i="21" s="1" a="1"/>
  <c r="U196" i="21" s="1"/>
  <c r="R197" i="21"/>
  <c r="R199" i="21"/>
  <c r="R200" i="21"/>
  <c r="T200" i="21" s="1" a="1"/>
  <c r="T200" i="21" s="1"/>
  <c r="R201" i="21"/>
  <c r="R203" i="21"/>
  <c r="T203" i="21" s="1" a="1"/>
  <c r="T203" i="21" s="1"/>
  <c r="R206" i="21"/>
  <c r="R207" i="21"/>
  <c r="S207" i="21" s="1" a="1"/>
  <c r="S207" i="21" s="1"/>
  <c r="R208" i="21"/>
  <c r="U208" i="21" s="1" a="1"/>
  <c r="U208" i="21" s="1"/>
  <c r="R209" i="21"/>
  <c r="T209" i="21" s="1" a="1"/>
  <c r="T209" i="21" s="1"/>
  <c r="R211" i="21"/>
  <c r="R213" i="21"/>
  <c r="T213" i="21" s="1" a="1"/>
  <c r="T213" i="21" s="1"/>
  <c r="R214" i="21"/>
  <c r="T214" i="21" s="1" a="1"/>
  <c r="T214" i="21" s="1"/>
  <c r="R216" i="21"/>
  <c r="S216" i="21" s="1" a="1"/>
  <c r="S216" i="21" s="1"/>
  <c r="R218" i="21"/>
  <c r="T218" i="21" s="1" a="1"/>
  <c r="T218" i="21" s="1"/>
  <c r="R219" i="21"/>
  <c r="R220" i="21"/>
  <c r="U220" i="21" s="1" a="1"/>
  <c r="U220" i="21" s="1"/>
  <c r="R223" i="21"/>
  <c r="U223" i="21" s="1" a="1"/>
  <c r="U223" i="21" s="1"/>
  <c r="R224" i="21"/>
  <c r="U224" i="21" s="1" a="1"/>
  <c r="U224" i="21" s="1"/>
  <c r="R225" i="21"/>
  <c r="R226" i="21"/>
  <c r="R227" i="21"/>
  <c r="R231" i="21"/>
  <c r="S231" i="21" s="1" a="1"/>
  <c r="S231" i="21" s="1"/>
  <c r="R232" i="21"/>
  <c r="U232" i="21" s="1" a="1"/>
  <c r="U232" i="21" s="1"/>
  <c r="R233" i="21"/>
  <c r="R234" i="21"/>
  <c r="S234" i="21" s="1" a="1"/>
  <c r="S234" i="21" s="1"/>
  <c r="R235" i="21"/>
  <c r="S235" i="21" s="1" a="1"/>
  <c r="S235" i="21" s="1"/>
  <c r="R236" i="21"/>
  <c r="S236" i="21" s="1" a="1"/>
  <c r="S236" i="21" s="1"/>
  <c r="R238" i="21"/>
  <c r="U238" i="21" s="1" a="1"/>
  <c r="U238" i="21" s="1"/>
  <c r="R239" i="21"/>
  <c r="S239" i="21" s="1" a="1"/>
  <c r="S239" i="21" s="1"/>
  <c r="R240" i="21"/>
  <c r="R241" i="21"/>
  <c r="R243" i="21"/>
  <c r="S243" i="21" s="1" a="1"/>
  <c r="S243" i="21" s="1"/>
  <c r="R245" i="21"/>
  <c r="U245" i="21" s="1" a="1"/>
  <c r="U245" i="21" s="1"/>
  <c r="R247" i="21"/>
  <c r="R248" i="21"/>
  <c r="S248" i="21" s="1" a="1"/>
  <c r="S248" i="21" s="1"/>
  <c r="R249" i="21"/>
  <c r="U249" i="21" s="1" a="1"/>
  <c r="U249" i="21" s="1"/>
  <c r="R251" i="21"/>
  <c r="U251" i="21" s="1" a="1"/>
  <c r="U251" i="21" s="1"/>
  <c r="R253" i="21"/>
  <c r="S253" i="21" s="1" a="1"/>
  <c r="S253" i="21" s="1"/>
  <c r="R255" i="21"/>
  <c r="R256" i="21"/>
  <c r="R257" i="21"/>
  <c r="T257" i="21" s="1" a="1"/>
  <c r="T257" i="21" s="1"/>
  <c r="R259" i="21"/>
  <c r="R260" i="21"/>
  <c r="R262" i="21"/>
  <c r="T262" i="21" s="1" a="1"/>
  <c r="T262" i="21" s="1"/>
  <c r="R263" i="21"/>
  <c r="S263" i="21" s="1" a="1"/>
  <c r="S263" i="21" s="1"/>
  <c r="R265" i="21"/>
  <c r="U265" i="21" s="1" a="1"/>
  <c r="U265" i="21" s="1"/>
  <c r="R266" i="21"/>
  <c r="R267" i="21"/>
  <c r="U267" i="21" s="1" a="1"/>
  <c r="U267" i="21" s="1"/>
  <c r="R271" i="21"/>
  <c r="R272" i="21"/>
  <c r="T272" i="21" s="1" a="1"/>
  <c r="T272" i="21" s="1"/>
  <c r="R273" i="21"/>
  <c r="U273" i="21" s="1" a="1"/>
  <c r="U273" i="21" s="1"/>
  <c r="R274" i="21"/>
  <c r="R275" i="21"/>
  <c r="R277" i="21"/>
  <c r="U277" i="21" s="1" a="1"/>
  <c r="U277" i="21" s="1"/>
  <c r="R279" i="21"/>
  <c r="S279" i="21" s="1" a="1"/>
  <c r="S279" i="21" s="1"/>
  <c r="R280" i="21"/>
  <c r="S280" i="21" s="1" a="1"/>
  <c r="S280" i="21" s="1"/>
  <c r="R281" i="21"/>
  <c r="T281" i="21" s="1" a="1"/>
  <c r="T281" i="21" s="1"/>
  <c r="R284" i="21"/>
  <c r="R285" i="21"/>
  <c r="U285" i="21" s="1" a="1"/>
  <c r="U285" i="21" s="1"/>
  <c r="R286" i="21"/>
  <c r="S286" i="21" s="1" a="1"/>
  <c r="S286" i="21" s="1"/>
  <c r="R290" i="21"/>
  <c r="R291" i="21"/>
  <c r="U291" i="21" s="1" a="1"/>
  <c r="U291" i="21" s="1"/>
  <c r="R292" i="21"/>
  <c r="S292" i="21" s="1" a="1"/>
  <c r="S292" i="21" s="1"/>
  <c r="R294" i="21"/>
  <c r="T294" i="21" s="1" a="1"/>
  <c r="T294" i="21" s="1"/>
  <c r="R295" i="21"/>
  <c r="U295" i="21" s="1" a="1"/>
  <c r="U295" i="21" s="1"/>
  <c r="R298" i="21"/>
  <c r="U298" i="21" s="1" a="1"/>
  <c r="U298" i="21" s="1"/>
  <c r="R300" i="21"/>
  <c r="R301" i="21"/>
  <c r="S301" i="21" s="1" a="1"/>
  <c r="S301" i="21" s="1"/>
  <c r="R302" i="21"/>
  <c r="S302" i="21" s="1" a="1"/>
  <c r="S302" i="21" s="1"/>
  <c r="R303" i="21"/>
  <c r="S303" i="21" s="1" a="1"/>
  <c r="S303" i="21" s="1"/>
  <c r="R306" i="21"/>
  <c r="U306" i="21" s="1" a="1"/>
  <c r="U306" i="21" s="1"/>
  <c r="R307" i="21"/>
  <c r="S307" i="21" s="1" a="1"/>
  <c r="S307" i="21" s="1"/>
  <c r="R308" i="21"/>
  <c r="R310" i="21"/>
  <c r="R312" i="21"/>
  <c r="U312" i="21" s="1" a="1"/>
  <c r="U312" i="21" s="1"/>
  <c r="R313" i="21"/>
  <c r="S313" i="21" s="1" a="1"/>
  <c r="S313" i="21" s="1"/>
  <c r="R314" i="21"/>
  <c r="R315" i="21"/>
  <c r="U315" i="21" s="1" a="1"/>
  <c r="U315" i="21" s="1"/>
  <c r="R318" i="21"/>
  <c r="R319" i="21"/>
  <c r="R320" i="21"/>
  <c r="S320" i="21" s="1" a="1"/>
  <c r="S320" i="21" s="1"/>
  <c r="R321" i="21"/>
  <c r="S321" i="21" s="1" a="1"/>
  <c r="S321" i="21" s="1"/>
  <c r="R322" i="21"/>
  <c r="S322" i="21" s="1" a="1"/>
  <c r="S322" i="21" s="1"/>
  <c r="R324" i="21"/>
  <c r="S324" i="21" s="1" a="1"/>
  <c r="S324" i="21" s="1"/>
  <c r="R325" i="21"/>
  <c r="U325" i="21" s="1" a="1"/>
  <c r="U325" i="21" s="1"/>
  <c r="R326" i="21"/>
  <c r="U326" i="21" s="1" a="1"/>
  <c r="U326" i="21" s="1"/>
  <c r="R327" i="21"/>
  <c r="S327" i="21" s="1" a="1"/>
  <c r="S327" i="21" s="1"/>
  <c r="R328" i="21"/>
  <c r="T328" i="21" s="1" a="1"/>
  <c r="T328" i="21" s="1"/>
  <c r="R330" i="21"/>
  <c r="R331" i="21"/>
  <c r="R332" i="21"/>
  <c r="R333" i="21"/>
  <c r="U333" i="21" s="1" a="1"/>
  <c r="U333" i="21" s="1"/>
  <c r="R334" i="21"/>
  <c r="U334" i="21" s="1" a="1"/>
  <c r="U334" i="21" s="1"/>
  <c r="R335" i="21"/>
  <c r="R337" i="21"/>
  <c r="S337" i="21" s="1" a="1"/>
  <c r="S337" i="21" s="1"/>
  <c r="R338" i="21"/>
  <c r="R339" i="21"/>
  <c r="R341" i="21"/>
  <c r="U341" i="21" s="1" a="1"/>
  <c r="U341" i="21" s="1"/>
  <c r="R342" i="21"/>
  <c r="R344" i="21"/>
  <c r="T344" i="21" s="1" a="1"/>
  <c r="T344" i="21" s="1"/>
  <c r="R345" i="21"/>
  <c r="U345" i="21" s="1" a="1"/>
  <c r="U345" i="21" s="1"/>
  <c r="R346" i="21"/>
  <c r="S346" i="21" s="1" a="1"/>
  <c r="S346" i="21" s="1"/>
  <c r="R347" i="21"/>
  <c r="R348" i="21"/>
  <c r="U348" i="21" s="1" a="1"/>
  <c r="U348" i="21" s="1"/>
  <c r="R349" i="21"/>
  <c r="S349" i="21" s="1" a="1"/>
  <c r="S349" i="21" s="1"/>
  <c r="R351" i="21"/>
  <c r="R352" i="21"/>
  <c r="R353" i="21"/>
  <c r="S353" i="21" s="1" a="1"/>
  <c r="S353" i="21" s="1"/>
  <c r="R354" i="21"/>
  <c r="R355" i="21"/>
  <c r="R357" i="21"/>
  <c r="U357" i="21" s="1" a="1"/>
  <c r="U357" i="21" s="1"/>
  <c r="R359" i="21"/>
  <c r="U359" i="21" s="1" a="1"/>
  <c r="U359" i="21" s="1"/>
  <c r="R360" i="21"/>
  <c r="S360" i="21" s="1" a="1"/>
  <c r="S360" i="21" s="1"/>
  <c r="R361" i="21"/>
  <c r="R362" i="21"/>
  <c r="U362" i="21" s="1" a="1"/>
  <c r="U362" i="21" s="1"/>
  <c r="R364" i="21"/>
  <c r="R365" i="21"/>
  <c r="T365" i="21" s="1" a="1"/>
  <c r="T365" i="21" s="1"/>
  <c r="R366" i="21"/>
  <c r="T366" i="21" s="1" a="1"/>
  <c r="T366" i="21" s="1"/>
  <c r="R367" i="21"/>
  <c r="U367" i="21" s="1" a="1"/>
  <c r="U367" i="21" s="1"/>
  <c r="R368" i="21"/>
  <c r="R371" i="21"/>
  <c r="R372" i="21"/>
  <c r="U372" i="21" s="1" a="1"/>
  <c r="U372" i="21" s="1"/>
  <c r="R373" i="21"/>
  <c r="S373" i="21" s="1" a="1"/>
  <c r="S373" i="21" s="1"/>
  <c r="R374" i="21"/>
  <c r="R375" i="21"/>
  <c r="R377" i="21"/>
  <c r="R379" i="21"/>
  <c r="U379" i="21" s="1" a="1"/>
  <c r="U379" i="21" s="1"/>
  <c r="R380" i="21"/>
  <c r="R381" i="21"/>
  <c r="T381" i="21" s="1" a="1"/>
  <c r="T381" i="21" s="1"/>
  <c r="R383" i="21"/>
  <c r="U383" i="21" s="1" a="1"/>
  <c r="U383" i="21" s="1"/>
  <c r="R384" i="21"/>
  <c r="S384" i="21" s="1" a="1"/>
  <c r="S384" i="21" s="1"/>
  <c r="R385" i="21"/>
  <c r="S385" i="21" s="1" a="1"/>
  <c r="S385" i="21" s="1"/>
  <c r="R386" i="21"/>
  <c r="S386" i="21" s="1" a="1"/>
  <c r="S386" i="21" s="1"/>
  <c r="R387" i="21"/>
  <c r="S387" i="21" s="1" a="1"/>
  <c r="S387" i="21" s="1"/>
  <c r="R388" i="21"/>
  <c r="U388" i="21" s="1" a="1"/>
  <c r="U388" i="21" s="1"/>
  <c r="R389" i="21"/>
  <c r="S389" i="21" s="1" a="1"/>
  <c r="S389" i="21" s="1"/>
  <c r="R390" i="21"/>
  <c r="U390" i="21" s="1" a="1"/>
  <c r="U390" i="21" s="1"/>
  <c r="R392" i="21"/>
  <c r="U392" i="21" s="1" a="1"/>
  <c r="U392" i="21" s="1"/>
  <c r="R393" i="21"/>
  <c r="S393" i="21" s="1" a="1"/>
  <c r="S393" i="21" s="1"/>
  <c r="R394" i="21"/>
  <c r="S394" i="21" s="1" a="1"/>
  <c r="S394" i="21" s="1"/>
  <c r="R395" i="21"/>
  <c r="T395" i="21" s="1" a="1"/>
  <c r="T395" i="21" s="1"/>
  <c r="R396" i="21"/>
  <c r="S396" i="21" s="1" a="1"/>
  <c r="S396" i="21" s="1"/>
  <c r="R397" i="21"/>
  <c r="S397" i="21" s="1" a="1"/>
  <c r="S397" i="21" s="1"/>
  <c r="R399" i="21"/>
  <c r="U399" i="21" s="1" a="1"/>
  <c r="U399" i="21" s="1"/>
  <c r="R400" i="21"/>
  <c r="S400" i="21" s="1" a="1"/>
  <c r="S400" i="21" s="1"/>
  <c r="R401" i="21"/>
  <c r="S401" i="21" s="1" a="1"/>
  <c r="S401" i="21" s="1"/>
  <c r="R402" i="21"/>
  <c r="R403" i="21"/>
  <c r="S403" i="21" s="1" a="1"/>
  <c r="S403" i="21" s="1"/>
  <c r="R405" i="21"/>
  <c r="U405" i="21" s="1" a="1"/>
  <c r="U405" i="21" s="1"/>
  <c r="R407" i="21"/>
  <c r="S407" i="21" s="1" a="1"/>
  <c r="S407" i="21" s="1"/>
  <c r="R408" i="21"/>
  <c r="T408" i="21" s="1" a="1"/>
  <c r="T408" i="21" s="1"/>
  <c r="R409" i="21"/>
  <c r="U409" i="21" s="1" a="1"/>
  <c r="U409" i="21" s="1"/>
  <c r="R410" i="21"/>
  <c r="R412" i="21"/>
  <c r="U412" i="21" s="1" a="1"/>
  <c r="U412" i="21" s="1"/>
  <c r="R413" i="21"/>
  <c r="U413" i="21" s="1" a="1"/>
  <c r="U413" i="21" s="1"/>
  <c r="R414" i="21"/>
  <c r="U414" i="21" s="1" a="1"/>
  <c r="U414" i="21" s="1"/>
  <c r="R415" i="21"/>
  <c r="U415" i="21" s="1" a="1"/>
  <c r="U415" i="21" s="1"/>
  <c r="R417" i="21"/>
  <c r="S417" i="21" s="1" a="1"/>
  <c r="S417" i="21" s="1"/>
  <c r="R418" i="21"/>
  <c r="U418" i="21" s="1" a="1"/>
  <c r="U418" i="21" s="1"/>
  <c r="R419" i="21"/>
  <c r="R420" i="21"/>
  <c r="T420" i="21" s="1" a="1"/>
  <c r="T420" i="21" s="1"/>
  <c r="R421" i="21"/>
  <c r="U421" i="21" s="1" a="1"/>
  <c r="U421" i="21" s="1"/>
  <c r="R422" i="21"/>
  <c r="S422" i="21" s="1" a="1"/>
  <c r="S422" i="21" s="1"/>
  <c r="R423" i="21"/>
  <c r="S423" i="21" s="1" a="1"/>
  <c r="S423" i="21" s="1"/>
  <c r="R424" i="21"/>
  <c r="R425" i="21"/>
  <c r="R426" i="21"/>
  <c r="S426" i="21" s="1" a="1"/>
  <c r="S426" i="21" s="1"/>
  <c r="R427" i="21"/>
  <c r="R429" i="21"/>
  <c r="U429" i="21" s="1" a="1"/>
  <c r="U429" i="21" s="1"/>
  <c r="R430" i="21"/>
  <c r="U430" i="21" s="1" a="1"/>
  <c r="U430" i="21" s="1"/>
  <c r="R431" i="21"/>
  <c r="T431" i="21" s="1" a="1"/>
  <c r="T431" i="21" s="1"/>
  <c r="R432" i="21"/>
  <c r="S432" i="21" s="1" a="1"/>
  <c r="S432" i="21" s="1"/>
  <c r="R433" i="21"/>
  <c r="S433" i="21" s="1" a="1"/>
  <c r="S433" i="21" s="1"/>
  <c r="R435" i="21"/>
  <c r="U435" i="21" s="1" a="1"/>
  <c r="U435" i="21" s="1"/>
  <c r="R436" i="21"/>
  <c r="S436" i="21" s="1" a="1"/>
  <c r="S436" i="21" s="1"/>
  <c r="R437" i="21"/>
  <c r="U437" i="21" s="1" a="1"/>
  <c r="U437" i="21" s="1"/>
  <c r="R438" i="21"/>
  <c r="T438" i="21" s="1" a="1"/>
  <c r="T438" i="21" s="1"/>
  <c r="R439" i="21"/>
  <c r="S439" i="21" s="1" a="1"/>
  <c r="S439" i="21" s="1"/>
  <c r="R440" i="21"/>
  <c r="S440" i="21" s="1" a="1"/>
  <c r="S440" i="21" s="1"/>
  <c r="R442" i="21"/>
  <c r="R443" i="21"/>
  <c r="U443" i="21" s="1" a="1"/>
  <c r="U443" i="21" s="1"/>
  <c r="R444" i="21"/>
  <c r="U444" i="21" s="1" a="1"/>
  <c r="U444" i="21" s="1"/>
  <c r="R445" i="21"/>
  <c r="S445" i="21" s="1" a="1"/>
  <c r="S445" i="21" s="1"/>
  <c r="R446" i="21"/>
  <c r="U446" i="21" s="1" a="1"/>
  <c r="U446" i="21" s="1"/>
  <c r="R448" i="21"/>
  <c r="S448" i="21" s="1" a="1"/>
  <c r="S448" i="21" s="1"/>
  <c r="R449" i="21"/>
  <c r="S449" i="21" s="1" a="1"/>
  <c r="S449" i="21" s="1"/>
  <c r="R450" i="21"/>
  <c r="S450" i="21" s="1" a="1"/>
  <c r="S450" i="21" s="1"/>
  <c r="R451" i="21"/>
  <c r="S451" i="21" s="1" a="1"/>
  <c r="S451" i="21" s="1"/>
  <c r="R452" i="21"/>
  <c r="S452" i="21" s="1" a="1"/>
  <c r="S452" i="21" s="1"/>
  <c r="R454" i="21"/>
  <c r="U454" i="21" s="1" a="1"/>
  <c r="U454" i="21" s="1"/>
  <c r="R455" i="21"/>
  <c r="T455" i="21" s="1" a="1"/>
  <c r="T455" i="21" s="1"/>
  <c r="R456" i="21"/>
  <c r="S456" i="21" s="1" a="1"/>
  <c r="S456" i="21" s="1"/>
  <c r="R457" i="21"/>
  <c r="R458" i="21"/>
  <c r="T458" i="21" s="1" a="1"/>
  <c r="T458" i="21" s="1"/>
  <c r="R460" i="21"/>
  <c r="S460" i="21" s="1" a="1"/>
  <c r="S460" i="21" s="1"/>
  <c r="R461" i="21"/>
  <c r="R462" i="21"/>
  <c r="R463" i="21"/>
  <c r="R465" i="21"/>
  <c r="S465" i="21" s="1" a="1"/>
  <c r="S465" i="21" s="1"/>
  <c r="R466" i="21"/>
  <c r="U466" i="21" s="1" a="1"/>
  <c r="U466" i="21" s="1"/>
  <c r="R467" i="21"/>
  <c r="S467" i="21" s="1" a="1"/>
  <c r="S467" i="21" s="1"/>
  <c r="R468" i="21"/>
  <c r="S468" i="21" s="1" a="1"/>
  <c r="S468" i="21" s="1"/>
  <c r="R469" i="21"/>
  <c r="R470" i="21"/>
  <c r="S470" i="21" s="1" a="1"/>
  <c r="S470" i="21" s="1"/>
  <c r="R471" i="21"/>
  <c r="R472" i="21"/>
  <c r="R473" i="21"/>
  <c r="U473" i="21" s="1" a="1"/>
  <c r="U473" i="21" s="1"/>
  <c r="R474" i="21"/>
  <c r="R475" i="21"/>
  <c r="U475" i="21" s="1" a="1"/>
  <c r="U475" i="21" s="1"/>
  <c r="R477" i="21"/>
  <c r="U477" i="21" s="1" a="1"/>
  <c r="U477" i="21" s="1"/>
  <c r="R478" i="21"/>
  <c r="U478" i="21" s="1" a="1"/>
  <c r="U478" i="21" s="1"/>
  <c r="R479" i="21"/>
  <c r="T479" i="21" s="1" a="1"/>
  <c r="T479" i="21" s="1"/>
  <c r="R480" i="21"/>
  <c r="R481" i="21"/>
  <c r="S481" i="21" s="1" a="1"/>
  <c r="S481" i="21" s="1"/>
  <c r="R483" i="21"/>
  <c r="R484" i="21"/>
  <c r="S484" i="21" s="1" a="1"/>
  <c r="S484" i="21" s="1"/>
  <c r="R485" i="21"/>
  <c r="S485" i="21" s="1" a="1"/>
  <c r="S485" i="21" s="1"/>
  <c r="R486" i="21"/>
  <c r="R487" i="21"/>
  <c r="R489" i="21"/>
  <c r="S489" i="21" s="1" a="1"/>
  <c r="S489" i="21" s="1"/>
  <c r="R490" i="21"/>
  <c r="T490" i="21" s="1" a="1"/>
  <c r="T490" i="21" s="1"/>
  <c r="R491" i="21"/>
  <c r="R492" i="21"/>
  <c r="S492" i="21" s="1" a="1"/>
  <c r="S492" i="21" s="1"/>
  <c r="R493" i="21"/>
  <c r="S493" i="21" s="1" a="1"/>
  <c r="S493" i="21" s="1"/>
  <c r="R495" i="21"/>
  <c r="U495" i="21" s="1" a="1"/>
  <c r="U495" i="21" s="1"/>
  <c r="R496" i="21"/>
  <c r="S496" i="21" s="1" a="1"/>
  <c r="S496" i="21" s="1"/>
  <c r="R497" i="21"/>
  <c r="S497" i="21" s="1" a="1"/>
  <c r="S497" i="21" s="1"/>
  <c r="R498" i="21"/>
  <c r="S498" i="21" s="1" a="1"/>
  <c r="S498" i="21" s="1"/>
  <c r="R499" i="21"/>
  <c r="S499" i="21" s="1" a="1"/>
  <c r="S499" i="21" s="1"/>
  <c r="R500" i="21"/>
  <c r="S500" i="21" s="1" a="1"/>
  <c r="S500" i="21" s="1"/>
  <c r="R501" i="21"/>
  <c r="R502" i="21"/>
  <c r="T502" i="21" s="1" a="1"/>
  <c r="T502" i="21" s="1"/>
  <c r="R503" i="21"/>
  <c r="R504" i="21"/>
  <c r="T504" i="21" s="1" a="1"/>
  <c r="T504" i="21" s="1"/>
  <c r="R505" i="21"/>
  <c r="S505" i="21" s="1" a="1"/>
  <c r="S505" i="21" s="1"/>
  <c r="R506" i="21"/>
  <c r="S506" i="21" s="1" a="1"/>
  <c r="S506" i="21" s="1"/>
  <c r="R507" i="21"/>
  <c r="U507" i="21" s="1" a="1"/>
  <c r="U507" i="21" s="1"/>
  <c r="R508" i="21"/>
  <c r="U508" i="21" s="1" a="1"/>
  <c r="U508" i="21" s="1"/>
  <c r="R509" i="21"/>
  <c r="U509" i="21" s="1" a="1"/>
  <c r="U509" i="21" s="1"/>
  <c r="R510" i="21"/>
  <c r="T510" i="21" s="1" a="1"/>
  <c r="T510" i="21" s="1"/>
  <c r="R511" i="21"/>
  <c r="T511" i="21" s="1" a="1"/>
  <c r="T511" i="21" s="1"/>
  <c r="R512" i="21"/>
  <c r="S512" i="21" s="1" a="1"/>
  <c r="S512" i="21" s="1"/>
  <c r="R513" i="21"/>
  <c r="S513" i="21" s="1" a="1"/>
  <c r="S513" i="21" s="1"/>
  <c r="R514" i="21"/>
  <c r="R515" i="21"/>
  <c r="U515" i="21" s="1" a="1"/>
  <c r="U515" i="21" s="1"/>
  <c r="R516" i="21"/>
  <c r="R517" i="21"/>
  <c r="S517" i="21" s="1" a="1"/>
  <c r="S517" i="21" s="1"/>
  <c r="R519" i="21"/>
  <c r="T519" i="21" s="1" a="1"/>
  <c r="T519" i="21" s="1"/>
  <c r="R520" i="21"/>
  <c r="R521" i="21"/>
  <c r="S521" i="21" s="1" a="1"/>
  <c r="S521" i="21" s="1"/>
  <c r="R522" i="21"/>
  <c r="T522" i="21" s="1" a="1"/>
  <c r="T522" i="21" s="1"/>
  <c r="R523" i="21"/>
  <c r="S523" i="21" s="1" a="1"/>
  <c r="S523" i="21" s="1"/>
  <c r="R524" i="21"/>
  <c r="R525" i="21"/>
  <c r="T525" i="21" s="1" a="1"/>
  <c r="T525" i="21" s="1"/>
  <c r="R526" i="21"/>
  <c r="U526" i="21" s="1" a="1"/>
  <c r="U526" i="21" s="1"/>
  <c r="R527" i="21"/>
  <c r="T527" i="21" s="1" a="1"/>
  <c r="T527" i="21" s="1"/>
  <c r="R528" i="21"/>
  <c r="S528" i="21" s="1" a="1"/>
  <c r="S528" i="21" s="1"/>
  <c r="R530" i="21"/>
  <c r="S530" i="21" s="1" a="1"/>
  <c r="S530" i="21" s="1"/>
  <c r="R531" i="21"/>
  <c r="R532" i="21"/>
  <c r="R533" i="21"/>
  <c r="S533" i="21" s="1" a="1"/>
  <c r="S533" i="21" s="1"/>
  <c r="R534" i="21"/>
  <c r="T534" i="21" s="1" a="1"/>
  <c r="T534" i="21" s="1"/>
  <c r="R536" i="21"/>
  <c r="T536" i="21" s="1" a="1"/>
  <c r="T536" i="21" s="1"/>
  <c r="R537" i="21"/>
  <c r="S537" i="21" s="1" a="1"/>
  <c r="S537" i="21" s="1"/>
  <c r="R538" i="21"/>
  <c r="T538" i="21" s="1" a="1"/>
  <c r="T538" i="21" s="1"/>
  <c r="R539" i="21"/>
  <c r="S539" i="21" s="1" a="1"/>
  <c r="S539" i="21" s="1"/>
  <c r="R540" i="21"/>
  <c r="U540" i="21" s="1" a="1"/>
  <c r="U540" i="21" s="1"/>
  <c r="R542" i="21"/>
  <c r="U542" i="21" s="1" a="1"/>
  <c r="U542" i="21" s="1"/>
  <c r="R543" i="21"/>
  <c r="S543" i="21" s="1" a="1"/>
  <c r="S543" i="21" s="1"/>
  <c r="R544" i="21"/>
  <c r="R545" i="21"/>
  <c r="S545" i="21" s="1" a="1"/>
  <c r="S545" i="21" s="1"/>
  <c r="R546" i="21"/>
  <c r="S546" i="21" s="1" a="1"/>
  <c r="S546" i="21" s="1"/>
  <c r="R548" i="21"/>
  <c r="R549" i="21"/>
  <c r="U549" i="21" s="1" a="1"/>
  <c r="U549" i="21" s="1"/>
  <c r="R550" i="21"/>
  <c r="R551" i="21"/>
  <c r="U551" i="21" s="1" a="1"/>
  <c r="U551" i="21" s="1"/>
  <c r="R552" i="21"/>
  <c r="R554" i="21"/>
  <c r="U554" i="21" s="1" a="1"/>
  <c r="U554" i="21" s="1"/>
  <c r="R555" i="21"/>
  <c r="T555" i="21" s="1" a="1"/>
  <c r="T555" i="21" s="1"/>
  <c r="R556" i="21"/>
  <c r="U556" i="21" s="1" a="1"/>
  <c r="U556" i="21" s="1"/>
  <c r="R557" i="21"/>
  <c r="R558" i="21"/>
  <c r="R559" i="21"/>
  <c r="R560" i="21"/>
  <c r="U560" i="21" s="1" a="1"/>
  <c r="U560" i="21" s="1"/>
  <c r="R561" i="21"/>
  <c r="S561" i="21" s="1" a="1"/>
  <c r="S561" i="21" s="1"/>
  <c r="R562" i="21"/>
  <c r="T562" i="21" s="1" a="1"/>
  <c r="T562" i="21" s="1"/>
  <c r="R563" i="21"/>
  <c r="R565" i="21"/>
  <c r="U565" i="21" s="1" a="1"/>
  <c r="U565" i="21" s="1"/>
  <c r="R566" i="21"/>
  <c r="T566" i="21" s="1" a="1"/>
  <c r="T566" i="21" s="1"/>
  <c r="R567" i="21"/>
  <c r="R568" i="21"/>
  <c r="T568" i="21" s="1" a="1"/>
  <c r="T568" i="21" s="1"/>
  <c r="R569" i="21"/>
  <c r="S569" i="21" s="1" a="1"/>
  <c r="S569" i="21" s="1"/>
  <c r="R570" i="21"/>
  <c r="S570" i="21" s="1" a="1"/>
  <c r="S570" i="21" s="1"/>
  <c r="R572" i="21"/>
  <c r="U572" i="21" s="1" a="1"/>
  <c r="U572" i="21" s="1"/>
  <c r="R573" i="21"/>
  <c r="R574" i="21"/>
  <c r="S574" i="21" s="1" a="1"/>
  <c r="S574" i="21" s="1"/>
  <c r="R575" i="21"/>
  <c r="U575" i="21" s="1" a="1"/>
  <c r="U575" i="21" s="1"/>
  <c r="R576" i="21"/>
  <c r="S576" i="21" s="1" a="1"/>
  <c r="S576" i="21" s="1"/>
  <c r="R578" i="21"/>
  <c r="T578" i="21" s="1" a="1"/>
  <c r="T578" i="21" s="1"/>
  <c r="R579" i="21"/>
  <c r="U579" i="21" s="1" a="1"/>
  <c r="U579" i="21" s="1"/>
  <c r="R580" i="21"/>
  <c r="S580" i="21" s="1" a="1"/>
  <c r="S580" i="21" s="1"/>
  <c r="R581" i="21"/>
  <c r="S581" i="21" s="1" a="1"/>
  <c r="S581" i="21" s="1"/>
  <c r="R582" i="21"/>
  <c r="R584" i="21"/>
  <c r="S584" i="21" s="1" a="1"/>
  <c r="S584" i="21" s="1"/>
  <c r="R585" i="21"/>
  <c r="S585" i="21" s="1" a="1"/>
  <c r="S585" i="21" s="1"/>
  <c r="R586" i="21"/>
  <c r="R587" i="21"/>
  <c r="U587" i="21" s="1" a="1"/>
  <c r="U587" i="21" s="1"/>
  <c r="R588" i="21"/>
  <c r="S588" i="21" s="1" a="1"/>
  <c r="S588" i="21" s="1"/>
  <c r="R590" i="21"/>
  <c r="S590" i="21" s="1" a="1"/>
  <c r="S590" i="21" s="1"/>
  <c r="R591" i="21"/>
  <c r="S591" i="21" s="1" a="1"/>
  <c r="S591" i="21" s="1"/>
  <c r="R592" i="21"/>
  <c r="S592" i="21" s="1" a="1"/>
  <c r="S592" i="21" s="1"/>
  <c r="R593" i="21"/>
  <c r="S593" i="21" s="1" a="1"/>
  <c r="S593" i="21" s="1"/>
  <c r="R594" i="21"/>
  <c r="S594" i="21" s="1" a="1"/>
  <c r="S594" i="21" s="1"/>
  <c r="R596" i="21"/>
  <c r="T596" i="21" s="1" a="1"/>
  <c r="T596" i="21" s="1"/>
  <c r="R597" i="21"/>
  <c r="U597" i="21" s="1" a="1"/>
  <c r="U597" i="21" s="1"/>
  <c r="R598" i="21"/>
  <c r="U598" i="21" s="1" a="1"/>
  <c r="U598" i="21" s="1"/>
  <c r="R599" i="21"/>
  <c r="U599" i="21" s="1" a="1"/>
  <c r="U599" i="21" s="1"/>
  <c r="R601" i="21"/>
  <c r="R602" i="21"/>
  <c r="S602" i="21" s="1" a="1"/>
  <c r="S602" i="21" s="1"/>
  <c r="R603" i="21"/>
  <c r="R604" i="21"/>
  <c r="S604" i="21" s="1" a="1"/>
  <c r="S604" i="21" s="1"/>
  <c r="R605" i="21"/>
  <c r="N1" i="21"/>
  <c r="N4" i="21"/>
  <c r="N36" i="21"/>
  <c r="P36" i="21" s="1" a="1"/>
  <c r="P36" i="21" s="1"/>
  <c r="N56" i="21"/>
  <c r="N114" i="21"/>
  <c r="O114" i="21" s="1" a="1"/>
  <c r="O114" i="21" s="1"/>
  <c r="N128" i="21"/>
  <c r="O128" i="21" s="1" a="1"/>
  <c r="O128" i="21" s="1"/>
  <c r="N144" i="21"/>
  <c r="O144" i="21" s="1" a="1"/>
  <c r="O144" i="21" s="1"/>
  <c r="N154" i="21"/>
  <c r="Q154" i="21" s="1" a="1"/>
  <c r="Q154" i="21" s="1"/>
  <c r="N170" i="21"/>
  <c r="O170" i="21" s="1" a="1"/>
  <c r="O170" i="21" s="1"/>
  <c r="N184" i="21"/>
  <c r="O184" i="21" s="1" a="1"/>
  <c r="O184" i="21" s="1"/>
  <c r="N198" i="21"/>
  <c r="O198" i="21" s="1" a="1"/>
  <c r="O198" i="21" s="1"/>
  <c r="N212" i="21"/>
  <c r="Q212" i="21" s="1" a="1"/>
  <c r="Q212" i="21" s="1"/>
  <c r="N226" i="21"/>
  <c r="O226" i="21" s="1" a="1"/>
  <c r="O226" i="21" s="1"/>
  <c r="N240" i="21"/>
  <c r="P240" i="21" s="1" a="1"/>
  <c r="P240" i="21" s="1"/>
  <c r="N252" i="21"/>
  <c r="N260" i="21"/>
  <c r="Q260" i="21" s="1" a="1"/>
  <c r="Q260" i="21" s="1"/>
  <c r="N268" i="21"/>
  <c r="O268" i="21" s="1" a="1"/>
  <c r="O268" i="21" s="1"/>
  <c r="N276" i="21"/>
  <c r="N318" i="21"/>
  <c r="Q318" i="21" s="1" a="1"/>
  <c r="Q318" i="21" s="1"/>
  <c r="N326" i="21"/>
  <c r="O326" i="21" s="1" a="1"/>
  <c r="O326" i="21" s="1"/>
  <c r="N334" i="21"/>
  <c r="Q334" i="21" s="1" a="1"/>
  <c r="Q334" i="21" s="1"/>
  <c r="N342" i="21"/>
  <c r="O342" i="21" s="1" a="1"/>
  <c r="O342" i="21" s="1"/>
  <c r="N350" i="21"/>
  <c r="O350" i="21" s="1" a="1"/>
  <c r="O350" i="21" s="1"/>
  <c r="N354" i="21"/>
  <c r="O354" i="21" s="1" a="1"/>
  <c r="O354" i="21" s="1"/>
  <c r="N362" i="21"/>
  <c r="O362" i="21" s="1" a="1"/>
  <c r="O362" i="21" s="1"/>
  <c r="N366" i="21"/>
  <c r="O366" i="21" s="1" a="1"/>
  <c r="O366" i="21" s="1"/>
  <c r="N370" i="21"/>
  <c r="P370" i="21" s="1" a="1"/>
  <c r="P370" i="21" s="1"/>
  <c r="N374" i="21"/>
  <c r="N378" i="21"/>
  <c r="P378" i="21" s="1" a="1"/>
  <c r="P378" i="21" s="1"/>
  <c r="N382" i="21"/>
  <c r="O382" i="21" s="1" a="1"/>
  <c r="O382" i="21" s="1"/>
  <c r="N388" i="21"/>
  <c r="O388" i="21" s="1" a="1"/>
  <c r="O388" i="21" s="1"/>
  <c r="N392" i="21"/>
  <c r="O392" i="21" s="1" a="1"/>
  <c r="O392" i="21" s="1"/>
  <c r="N396" i="21"/>
  <c r="O396" i="21" s="1" a="1"/>
  <c r="O396" i="21" s="1"/>
  <c r="N399" i="21"/>
  <c r="Q399" i="21" s="1" a="1"/>
  <c r="Q399" i="21" s="1"/>
  <c r="N403" i="21"/>
  <c r="O403" i="21" s="1" a="1"/>
  <c r="O403" i="21" s="1"/>
  <c r="N407" i="21"/>
  <c r="Q407" i="21" s="1" a="1"/>
  <c r="Q407" i="21" s="1"/>
  <c r="N414" i="21"/>
  <c r="O414" i="21" s="1" a="1"/>
  <c r="O414" i="21" s="1"/>
  <c r="N420" i="21"/>
  <c r="Q420" i="21" s="1" a="1"/>
  <c r="Q420" i="21" s="1"/>
  <c r="N424" i="21"/>
  <c r="N428" i="21"/>
  <c r="Q428" i="21" s="1" a="1"/>
  <c r="Q428" i="21" s="1"/>
  <c r="N435" i="21"/>
  <c r="Q435" i="21" s="1" a="1"/>
  <c r="Q435" i="21" s="1"/>
  <c r="N438" i="21"/>
  <c r="N443" i="21"/>
  <c r="O443" i="21" s="1" a="1"/>
  <c r="O443" i="21" s="1"/>
  <c r="N446" i="21"/>
  <c r="O446" i="21" s="1" a="1"/>
  <c r="O446" i="21" s="1"/>
  <c r="N450" i="21"/>
  <c r="Q450" i="21" s="1" a="1"/>
  <c r="Q450" i="21" s="1"/>
  <c r="N452" i="21"/>
  <c r="O452" i="21" s="1" a="1"/>
  <c r="O452" i="21" s="1"/>
  <c r="N454" i="21"/>
  <c r="O454" i="21" s="1" a="1"/>
  <c r="O454" i="21" s="1"/>
  <c r="N456" i="21"/>
  <c r="P456" i="21" s="1" a="1"/>
  <c r="P456" i="21" s="1"/>
  <c r="N460" i="21"/>
  <c r="O460" i="21" s="1" a="1"/>
  <c r="O460" i="21" s="1"/>
  <c r="N464" i="21"/>
  <c r="Q464" i="21" s="1" a="1"/>
  <c r="Q464" i="21" s="1"/>
  <c r="N466" i="21"/>
  <c r="N470" i="21"/>
  <c r="O470" i="21" s="1" a="1"/>
  <c r="O470" i="21" s="1"/>
  <c r="N471" i="21"/>
  <c r="O471" i="21" s="1" a="1"/>
  <c r="O471" i="21" s="1"/>
  <c r="N472" i="21"/>
  <c r="N474" i="21"/>
  <c r="P474" i="21" s="1" a="1"/>
  <c r="P474" i="21" s="1"/>
  <c r="N475" i="21"/>
  <c r="Q475" i="21" s="1" a="1"/>
  <c r="Q475" i="21" s="1"/>
  <c r="N478" i="21"/>
  <c r="O478" i="21" s="1" a="1"/>
  <c r="O478" i="21" s="1"/>
  <c r="N480" i="21"/>
  <c r="P480" i="21" s="1" a="1"/>
  <c r="P480" i="21" s="1"/>
  <c r="N482" i="21"/>
  <c r="N483" i="21"/>
  <c r="Q483" i="21" s="1" a="1"/>
  <c r="Q483" i="21" s="1"/>
  <c r="N484" i="21"/>
  <c r="Q484" i="21" s="1" a="1"/>
  <c r="Q484" i="21" s="1"/>
  <c r="N487" i="21"/>
  <c r="O487" i="21" s="1" a="1"/>
  <c r="O487" i="21" s="1"/>
  <c r="N490" i="21"/>
  <c r="Q490" i="21" s="1" a="1"/>
  <c r="Q490" i="21" s="1"/>
  <c r="N491" i="21"/>
  <c r="Q491" i="21" s="1" a="1"/>
  <c r="Q491" i="21" s="1"/>
  <c r="N492" i="21"/>
  <c r="Q492" i="21" s="1" a="1"/>
  <c r="Q492" i="21" s="1"/>
  <c r="N496" i="21"/>
  <c r="O496" i="21" s="1" a="1"/>
  <c r="O496" i="21" s="1"/>
  <c r="N498" i="21"/>
  <c r="O498" i="21" s="1" a="1"/>
  <c r="O498" i="21" s="1"/>
  <c r="N499" i="21"/>
  <c r="Q499" i="21" s="1" a="1"/>
  <c r="Q499" i="21" s="1"/>
  <c r="N500" i="21"/>
  <c r="Q500" i="21" s="1" a="1"/>
  <c r="Q500" i="21" s="1"/>
  <c r="N502" i="21"/>
  <c r="O502" i="21" s="1" a="1"/>
  <c r="O502" i="21" s="1"/>
  <c r="N504" i="21"/>
  <c r="P504" i="21" s="1" a="1"/>
  <c r="P504" i="21" s="1"/>
  <c r="N506" i="21"/>
  <c r="O506" i="21" s="1" a="1"/>
  <c r="O506" i="21" s="1"/>
  <c r="N507" i="21"/>
  <c r="O507" i="21" s="1" a="1"/>
  <c r="O507" i="21" s="1"/>
  <c r="N510" i="21"/>
  <c r="O510" i="21" s="1" a="1"/>
  <c r="O510" i="21" s="1"/>
  <c r="N512" i="21"/>
  <c r="P512" i="21" s="1" a="1"/>
  <c r="P512" i="21" s="1"/>
  <c r="N514" i="21"/>
  <c r="P514" i="21" s="1" a="1"/>
  <c r="P514" i="21" s="1"/>
  <c r="N516" i="21"/>
  <c r="O516" i="21" s="1" a="1"/>
  <c r="O516" i="21" s="1"/>
  <c r="N518" i="21"/>
  <c r="O518" i="21" s="1" a="1"/>
  <c r="O518" i="21" s="1"/>
  <c r="N519" i="21"/>
  <c r="Q519" i="21" s="1" a="1"/>
  <c r="Q519" i="21" s="1"/>
  <c r="N520" i="21"/>
  <c r="Q520" i="21" s="1" a="1"/>
  <c r="Q520" i="21" s="1"/>
  <c r="N522" i="21"/>
  <c r="O522" i="21" s="1" a="1"/>
  <c r="O522" i="21" s="1"/>
  <c r="N524" i="21"/>
  <c r="Q524" i="21" s="1" a="1"/>
  <c r="Q524" i="21" s="1"/>
  <c r="N527" i="21"/>
  <c r="Q527" i="21" s="1" a="1"/>
  <c r="Q527" i="21" s="1"/>
  <c r="N528" i="21"/>
  <c r="Q528" i="21" s="1" a="1"/>
  <c r="Q528" i="21" s="1"/>
  <c r="N530" i="21"/>
  <c r="O530" i="21" s="1" a="1"/>
  <c r="O530" i="21" s="1"/>
  <c r="N531" i="21"/>
  <c r="Q531" i="21" s="1" a="1"/>
  <c r="Q531" i="21" s="1"/>
  <c r="N535" i="21"/>
  <c r="P535" i="21" s="1" a="1"/>
  <c r="P535" i="21" s="1"/>
  <c r="N536" i="21"/>
  <c r="O536" i="21" s="1" a="1"/>
  <c r="O536" i="21" s="1"/>
  <c r="N538" i="21"/>
  <c r="P538" i="21" s="1" a="1"/>
  <c r="P538" i="21" s="1"/>
  <c r="N539" i="21"/>
  <c r="O539" i="21" s="1" a="1"/>
  <c r="O539" i="21" s="1"/>
  <c r="N540" i="21"/>
  <c r="Q540" i="21" s="1" a="1"/>
  <c r="Q540" i="21" s="1"/>
  <c r="N543" i="21"/>
  <c r="P543" i="21" s="1" a="1"/>
  <c r="P543" i="21" s="1"/>
  <c r="N544" i="21"/>
  <c r="O544" i="21" s="1" a="1"/>
  <c r="O544" i="21" s="1"/>
  <c r="N546" i="21"/>
  <c r="P546" i="21" s="1" a="1"/>
  <c r="P546" i="21" s="1"/>
  <c r="N547" i="21"/>
  <c r="Q547" i="21" s="1" a="1"/>
  <c r="Q547" i="21" s="1"/>
  <c r="N548" i="21"/>
  <c r="O548" i="21" s="1" a="1"/>
  <c r="O548" i="21" s="1"/>
  <c r="N550" i="21"/>
  <c r="Q550" i="21" s="1" a="1"/>
  <c r="Q550" i="21" s="1"/>
  <c r="N551" i="21"/>
  <c r="O551" i="21" s="1" a="1"/>
  <c r="O551" i="21" s="1"/>
  <c r="N552" i="21"/>
  <c r="N554" i="21"/>
  <c r="N558" i="21"/>
  <c r="O558" i="21" s="1" a="1"/>
  <c r="O558" i="21" s="1"/>
  <c r="N559" i="21"/>
  <c r="N560" i="21"/>
  <c r="Q560" i="21" s="1" a="1"/>
  <c r="Q560" i="21" s="1"/>
  <c r="N562" i="21"/>
  <c r="O562" i="21" s="1" a="1"/>
  <c r="O562" i="21" s="1"/>
  <c r="N563" i="21"/>
  <c r="O563" i="21" s="1" a="1"/>
  <c r="O563" i="21" s="1"/>
  <c r="N564" i="21"/>
  <c r="O564" i="21" s="1" a="1"/>
  <c r="O564" i="21" s="1"/>
  <c r="N566" i="21"/>
  <c r="Q566" i="21" s="1" a="1"/>
  <c r="Q566" i="21" s="1"/>
  <c r="N567" i="21"/>
  <c r="O567" i="21" s="1" a="1"/>
  <c r="O567" i="21" s="1"/>
  <c r="N568" i="21"/>
  <c r="Q568" i="21" s="1" a="1"/>
  <c r="Q568" i="21" s="1"/>
  <c r="N570" i="21"/>
  <c r="Q570" i="21" s="1" a="1"/>
  <c r="Q570" i="21" s="1"/>
  <c r="N571" i="21"/>
  <c r="N572" i="21"/>
  <c r="P572" i="21" s="1" a="1"/>
  <c r="P572" i="21" s="1"/>
  <c r="N574" i="21"/>
  <c r="O574" i="21" s="1" a="1"/>
  <c r="O574" i="21" s="1"/>
  <c r="N575" i="21"/>
  <c r="N576" i="21"/>
  <c r="P576" i="21" s="1" a="1"/>
  <c r="P576" i="21" s="1"/>
  <c r="N578" i="21"/>
  <c r="O578" i="21" s="1" a="1"/>
  <c r="O578" i="21" s="1"/>
  <c r="N579" i="21"/>
  <c r="Q579" i="21" s="1" a="1"/>
  <c r="Q579" i="21" s="1"/>
  <c r="N580" i="21"/>
  <c r="P580" i="21" s="1" a="1"/>
  <c r="P580" i="21" s="1"/>
  <c r="AC582" i="8"/>
  <c r="Y582" i="8"/>
  <c r="AF582" i="8" s="1"/>
  <c r="AN582" i="8" s="1"/>
  <c r="AO582" i="8"/>
  <c r="AC583" i="8"/>
  <c r="Y583" i="8"/>
  <c r="AF583" i="8" s="1"/>
  <c r="AN583" i="8" s="1"/>
  <c r="AO583" i="8"/>
  <c r="N584" i="21"/>
  <c r="AC586" i="8"/>
  <c r="Y586" i="8"/>
  <c r="AF586" i="8" s="1"/>
  <c r="AN586" i="8" s="1"/>
  <c r="AO586" i="8"/>
  <c r="AC587" i="8"/>
  <c r="Y587" i="8"/>
  <c r="AF587" i="8" s="1"/>
  <c r="AN587" i="8" s="1"/>
  <c r="AO587" i="8"/>
  <c r="AC588" i="8"/>
  <c r="Y588" i="8"/>
  <c r="AF588" i="8" s="1"/>
  <c r="AN588" i="8" s="1"/>
  <c r="AO588" i="8"/>
  <c r="N590" i="21"/>
  <c r="P590" i="21" s="1" a="1"/>
  <c r="P590" i="21" s="1"/>
  <c r="N591" i="21"/>
  <c r="O591" i="21" s="1" a="1"/>
  <c r="O591" i="21" s="1"/>
  <c r="N592" i="21"/>
  <c r="Q592" i="21" s="1" a="1"/>
  <c r="Q592" i="21" s="1"/>
  <c r="N594" i="21"/>
  <c r="N595" i="21"/>
  <c r="Q595" i="21" s="1" a="1"/>
  <c r="Q595" i="21" s="1"/>
  <c r="N596" i="21"/>
  <c r="O596" i="21" s="1" a="1"/>
  <c r="O596" i="21" s="1"/>
  <c r="N598" i="21"/>
  <c r="O598" i="21" s="1" a="1"/>
  <c r="O598" i="21" s="1"/>
  <c r="N599" i="21"/>
  <c r="O599" i="21" s="1" a="1"/>
  <c r="O599" i="21" s="1"/>
  <c r="N600" i="21"/>
  <c r="Q600" i="21" s="1" a="1"/>
  <c r="Q600" i="21" s="1"/>
  <c r="N602" i="21"/>
  <c r="O602" i="21" s="1" a="1"/>
  <c r="O602" i="21" s="1"/>
  <c r="N603" i="21"/>
  <c r="O603" i="21" s="1" a="1"/>
  <c r="O603" i="21" s="1"/>
  <c r="N604" i="21"/>
  <c r="O604" i="21" s="1" a="1"/>
  <c r="O604" i="21" s="1"/>
  <c r="AD1" i="21"/>
  <c r="AD6" i="21"/>
  <c r="AE6" i="21" s="1" a="1"/>
  <c r="AE6" i="21" s="1"/>
  <c r="AD13" i="21"/>
  <c r="AD14" i="21"/>
  <c r="AF14" i="21" s="1" a="1"/>
  <c r="AF14" i="21" s="1"/>
  <c r="AD17" i="21"/>
  <c r="AG17" i="21" s="1" a="1"/>
  <c r="AG17" i="21" s="1"/>
  <c r="AD18" i="21"/>
  <c r="AE18" i="21" s="1" a="1"/>
  <c r="AE18" i="21" s="1"/>
  <c r="AD29" i="21"/>
  <c r="AG29" i="21" s="1" a="1"/>
  <c r="AG29" i="21" s="1"/>
  <c r="AD41" i="21"/>
  <c r="AE41" i="21" s="1" a="1"/>
  <c r="AE41" i="21" s="1"/>
  <c r="AD42" i="21"/>
  <c r="AE42" i="21" s="1" a="1"/>
  <c r="AE42" i="21" s="1"/>
  <c r="AD45" i="21"/>
  <c r="AE45" i="21" s="1" a="1"/>
  <c r="AE45" i="21" s="1"/>
  <c r="AD46" i="21"/>
  <c r="AF46" i="21" s="1" a="1"/>
  <c r="AF46" i="21" s="1"/>
  <c r="AD57" i="21"/>
  <c r="AE57" i="21" s="1" a="1"/>
  <c r="AE57" i="21" s="1"/>
  <c r="AD61" i="21"/>
  <c r="AD69" i="21"/>
  <c r="AD74" i="21"/>
  <c r="AG74" i="21" s="1" a="1"/>
  <c r="AG74" i="21" s="1"/>
  <c r="AD81" i="21"/>
  <c r="AE81" i="21" s="1" a="1"/>
  <c r="AE81" i="21" s="1"/>
  <c r="AD85" i="21"/>
  <c r="AD94" i="21"/>
  <c r="AG94" i="21" s="1" a="1"/>
  <c r="AG94" i="21" s="1"/>
  <c r="AD98" i="21"/>
  <c r="AG98" i="21" s="1" a="1"/>
  <c r="AG98" i="21" s="1"/>
  <c r="AD101" i="21"/>
  <c r="AD102" i="21"/>
  <c r="AG102" i="21" s="1" a="1"/>
  <c r="AG102" i="21" s="1"/>
  <c r="AD121" i="21"/>
  <c r="AD125" i="21"/>
  <c r="AD126" i="21"/>
  <c r="AE126" i="21" s="1" a="1"/>
  <c r="AE126" i="21" s="1"/>
  <c r="AD129" i="21"/>
  <c r="AG129" i="21" s="1" a="1"/>
  <c r="AG129" i="21" s="1"/>
  <c r="AD137" i="21"/>
  <c r="AF137" i="21" s="1" a="1"/>
  <c r="AF137" i="21" s="1"/>
  <c r="AD141" i="21"/>
  <c r="AD149" i="21"/>
  <c r="AE149" i="21" s="1" a="1"/>
  <c r="AE149" i="21" s="1"/>
  <c r="AD157" i="21"/>
  <c r="AG157" i="21" s="1" a="1"/>
  <c r="AG157" i="21" s="1"/>
  <c r="AD158" i="21"/>
  <c r="AG158" i="21" s="1" a="1"/>
  <c r="AG158" i="21" s="1"/>
  <c r="AD160" i="21"/>
  <c r="AD164" i="21"/>
  <c r="AD166" i="21"/>
  <c r="AD170" i="21"/>
  <c r="AF170" i="21" s="1" a="1"/>
  <c r="AF170" i="21" s="1"/>
  <c r="AD172" i="21"/>
  <c r="AD177" i="21"/>
  <c r="AE177" i="21" s="1" a="1"/>
  <c r="AE177" i="21" s="1"/>
  <c r="AD180" i="21"/>
  <c r="AG180" i="21" s="1" a="1"/>
  <c r="AG180" i="21" s="1"/>
  <c r="AD181" i="21"/>
  <c r="AE181" i="21" s="1" a="1"/>
  <c r="AE181" i="21" s="1"/>
  <c r="AD186" i="21"/>
  <c r="AG186" i="21" s="1" a="1"/>
  <c r="AG186" i="21" s="1"/>
  <c r="AD188" i="21"/>
  <c r="AG188" i="21" s="1" a="1"/>
  <c r="AG188" i="21" s="1"/>
  <c r="AD193" i="21"/>
  <c r="AF193" i="21" s="1" a="1"/>
  <c r="AF193" i="21" s="1"/>
  <c r="AD200" i="21"/>
  <c r="AE200" i="21" s="1" a="1"/>
  <c r="AE200" i="21" s="1"/>
  <c r="AD202" i="21"/>
  <c r="AD206" i="21"/>
  <c r="AD208" i="21"/>
  <c r="AD209" i="21"/>
  <c r="AG209" i="21" s="1" a="1"/>
  <c r="AG209" i="21" s="1"/>
  <c r="AD210" i="21"/>
  <c r="AE210" i="21" s="1" a="1"/>
  <c r="AE210" i="21" s="1"/>
  <c r="AD216" i="21"/>
  <c r="AF216" i="21" s="1" a="1"/>
  <c r="AF216" i="21" s="1"/>
  <c r="AD217" i="21"/>
  <c r="AE217" i="21" s="1" a="1"/>
  <c r="AE217" i="21" s="1"/>
  <c r="AD218" i="21"/>
  <c r="AE218" i="21" s="1" a="1"/>
  <c r="AE218" i="21" s="1"/>
  <c r="AD222" i="21"/>
  <c r="AG222" i="21" s="1" a="1"/>
  <c r="AG222" i="21" s="1"/>
  <c r="AD224" i="21"/>
  <c r="AD225" i="21"/>
  <c r="AD229" i="21"/>
  <c r="AD232" i="21"/>
  <c r="AE232" i="21" s="1" a="1"/>
  <c r="AE232" i="21" s="1"/>
  <c r="AD236" i="21"/>
  <c r="AD237" i="21"/>
  <c r="AD238" i="21"/>
  <c r="AG238" i="21" s="1" a="1"/>
  <c r="AG238" i="21" s="1"/>
  <c r="AD240" i="21"/>
  <c r="AG240" i="21" s="1" a="1"/>
  <c r="AG240" i="21" s="1"/>
  <c r="AD244" i="21"/>
  <c r="AD245" i="21"/>
  <c r="AD252" i="21"/>
  <c r="AE252" i="21" s="1" a="1"/>
  <c r="AE252" i="21" s="1"/>
  <c r="AD253" i="21"/>
  <c r="AF253" i="21" s="1" a="1"/>
  <c r="AF253" i="21" s="1"/>
  <c r="AD254" i="21"/>
  <c r="AG254" i="21" s="1" a="1"/>
  <c r="AG254" i="21" s="1"/>
  <c r="AD258" i="21"/>
  <c r="AE258" i="21" s="1" a="1"/>
  <c r="AE258" i="21" s="1"/>
  <c r="AD261" i="21"/>
  <c r="AD266" i="21"/>
  <c r="AF266" i="21" s="1" a="1"/>
  <c r="AF266" i="21" s="1"/>
  <c r="AD268" i="21"/>
  <c r="AF268" i="21" s="1" a="1"/>
  <c r="AF268" i="21" s="1"/>
  <c r="AD273" i="21"/>
  <c r="AD274" i="21"/>
  <c r="AE274" i="21" s="1" a="1"/>
  <c r="AE274" i="21" s="1"/>
  <c r="AD276" i="21"/>
  <c r="AG276" i="21" s="1" a="1"/>
  <c r="AG276" i="21" s="1"/>
  <c r="AD281" i="21"/>
  <c r="AD288" i="21"/>
  <c r="AG288" i="21" s="1" a="1"/>
  <c r="AG288" i="21" s="1"/>
  <c r="AD289" i="21"/>
  <c r="AG289" i="21" s="1" a="1"/>
  <c r="AG289" i="21" s="1"/>
  <c r="AD290" i="21"/>
  <c r="AD294" i="21"/>
  <c r="AD296" i="21"/>
  <c r="AD301" i="21"/>
  <c r="AE301" i="21" s="1" a="1"/>
  <c r="AE301" i="21" s="1"/>
  <c r="AD302" i="21"/>
  <c r="AG302" i="21" s="1" a="1"/>
  <c r="AG302" i="21" s="1"/>
  <c r="AD304" i="21"/>
  <c r="AE304" i="21" s="1" a="1"/>
  <c r="AE304" i="21" s="1"/>
  <c r="AD309" i="21"/>
  <c r="AF309" i="21" s="1" a="1"/>
  <c r="AF309" i="21" s="1"/>
  <c r="AD310" i="21"/>
  <c r="AD312" i="21"/>
  <c r="AD313" i="21"/>
  <c r="AD318" i="21"/>
  <c r="AG318" i="21" s="1" a="1"/>
  <c r="AG318" i="21" s="1"/>
  <c r="AD320" i="21"/>
  <c r="AD324" i="21"/>
  <c r="AD325" i="21"/>
  <c r="AD326" i="21"/>
  <c r="AD332" i="21"/>
  <c r="AD336" i="21"/>
  <c r="AE336" i="21" s="1" a="1"/>
  <c r="AE336" i="21" s="1"/>
  <c r="AD337" i="21"/>
  <c r="AE337" i="21" s="1" a="1"/>
  <c r="AE337" i="21" s="1"/>
  <c r="AD338" i="21"/>
  <c r="AD342" i="21"/>
  <c r="AD349" i="21"/>
  <c r="AE349" i="21" s="1" a="1"/>
  <c r="AE349" i="21" s="1"/>
  <c r="AD353" i="21"/>
  <c r="AE353" i="21" s="1" a="1"/>
  <c r="AE353" i="21" s="1"/>
  <c r="AD354" i="21"/>
  <c r="AD356" i="21"/>
  <c r="AD360" i="21"/>
  <c r="AD361" i="21"/>
  <c r="AG361" i="21" s="1" a="1"/>
  <c r="AG361" i="21" s="1"/>
  <c r="AD366" i="21"/>
  <c r="AG366" i="21" s="1" a="1"/>
  <c r="AG366" i="21" s="1"/>
  <c r="AD368" i="21"/>
  <c r="AF368" i="21" s="1" a="1"/>
  <c r="AF368" i="21" s="1"/>
  <c r="AD370" i="21"/>
  <c r="AG370" i="21" s="1" a="1"/>
  <c r="AG370" i="21" s="1"/>
  <c r="AD372" i="21"/>
  <c r="AG372" i="21" s="1" a="1"/>
  <c r="AG372" i="21" s="1"/>
  <c r="AD373" i="21"/>
  <c r="AD377" i="21"/>
  <c r="AD382" i="21"/>
  <c r="AG382" i="21" s="1" a="1"/>
  <c r="AG382" i="21" s="1"/>
  <c r="AD384" i="21"/>
  <c r="AE384" i="21" s="1" a="1"/>
  <c r="AE384" i="21" s="1"/>
  <c r="AD385" i="21"/>
  <c r="AD389" i="21"/>
  <c r="AE389" i="21" s="1" a="1"/>
  <c r="AE389" i="21" s="1"/>
  <c r="AD390" i="21"/>
  <c r="AE390" i="21" s="1" a="1"/>
  <c r="AE390" i="21" s="1"/>
  <c r="AD396" i="21"/>
  <c r="AG396" i="21" s="1" a="1"/>
  <c r="AG396" i="21" s="1"/>
  <c r="AD401" i="21"/>
  <c r="AE401" i="21" s="1" a="1"/>
  <c r="AE401" i="21" s="1"/>
  <c r="AD406" i="21"/>
  <c r="AD408" i="21"/>
  <c r="AE408" i="21" s="1" a="1"/>
  <c r="AE408" i="21" s="1"/>
  <c r="AD412" i="21"/>
  <c r="AF412" i="21" s="1" a="1"/>
  <c r="AF412" i="21" s="1"/>
  <c r="AD413" i="21"/>
  <c r="AE413" i="21" s="1" a="1"/>
  <c r="AE413" i="21" s="1"/>
  <c r="AD418" i="21"/>
  <c r="AG418" i="21" s="1" a="1"/>
  <c r="AG418" i="21" s="1"/>
  <c r="AD420" i="21"/>
  <c r="AD424" i="21"/>
  <c r="AD425" i="21"/>
  <c r="AE425" i="21" s="1" a="1"/>
  <c r="AE425" i="21" s="1"/>
  <c r="AD426" i="21"/>
  <c r="AE426" i="21" s="1" a="1"/>
  <c r="AE426" i="21" s="1"/>
  <c r="AD429" i="21"/>
  <c r="AF429" i="21" s="1" a="1"/>
  <c r="AF429" i="21" s="1"/>
  <c r="AD432" i="21"/>
  <c r="AE432" i="21" s="1" a="1"/>
  <c r="AE432" i="21" s="1"/>
  <c r="AD433" i="21"/>
  <c r="AG433" i="21" s="1" a="1"/>
  <c r="AG433" i="21" s="1"/>
  <c r="AD437" i="21"/>
  <c r="AG437" i="21" s="1" a="1"/>
  <c r="AG437" i="21" s="1"/>
  <c r="AD438" i="21"/>
  <c r="AD442" i="21"/>
  <c r="AF442" i="21" s="1" a="1"/>
  <c r="AF442" i="21" s="1"/>
  <c r="AD444" i="21"/>
  <c r="AE444" i="21" s="1" a="1"/>
  <c r="AE444" i="21" s="1"/>
  <c r="AD445" i="21"/>
  <c r="AG445" i="21" s="1" a="1"/>
  <c r="AG445" i="21" s="1"/>
  <c r="AD449" i="21"/>
  <c r="AG449" i="21" s="1" a="1"/>
  <c r="AG449" i="21" s="1"/>
  <c r="AD450" i="21"/>
  <c r="AG450" i="21" s="1" a="1"/>
  <c r="AG450" i="21" s="1"/>
  <c r="AD452" i="21"/>
  <c r="AG452" i="21" s="1" a="1"/>
  <c r="AG452" i="21" s="1"/>
  <c r="AD456" i="21"/>
  <c r="AD457" i="21"/>
  <c r="AD458" i="21"/>
  <c r="AG458" i="21" s="1" a="1"/>
  <c r="AG458" i="21" s="1"/>
  <c r="AD462" i="21"/>
  <c r="AD465" i="21"/>
  <c r="AD469" i="21"/>
  <c r="AE469" i="21" s="1" a="1"/>
  <c r="AE469" i="21" s="1"/>
  <c r="AD470" i="21"/>
  <c r="AE470" i="21" s="1" a="1"/>
  <c r="AE470" i="21" s="1"/>
  <c r="AD476" i="21"/>
  <c r="AD477" i="21"/>
  <c r="AD481" i="21"/>
  <c r="AG481" i="21" s="1" a="1"/>
  <c r="AG481" i="21" s="1"/>
  <c r="AD482" i="21"/>
  <c r="AE482" i="21" s="1" a="1"/>
  <c r="AE482" i="21" s="1"/>
  <c r="AD488" i="21"/>
  <c r="AF488" i="21" s="1" a="1"/>
  <c r="AF488" i="21" s="1"/>
  <c r="AD489" i="21"/>
  <c r="AD490" i="21"/>
  <c r="AF490" i="21" s="1" a="1"/>
  <c r="AF490" i="21" s="1"/>
  <c r="AD493" i="21"/>
  <c r="AD496" i="21"/>
  <c r="AF496" i="21" s="1" a="1"/>
  <c r="AF496" i="21" s="1"/>
  <c r="AD501" i="21"/>
  <c r="AG501" i="21" s="1" a="1"/>
  <c r="AG501" i="21" s="1"/>
  <c r="AD502" i="21"/>
  <c r="AD506" i="21"/>
  <c r="AE506" i="21" s="1" a="1"/>
  <c r="AE506" i="21" s="1"/>
  <c r="AD508" i="21"/>
  <c r="AE508" i="21" s="1" a="1"/>
  <c r="AE508" i="21" s="1"/>
  <c r="AD509" i="21"/>
  <c r="AE509" i="21" s="1" a="1"/>
  <c r="AE509" i="21" s="1"/>
  <c r="AD516" i="21"/>
  <c r="AG516" i="21" s="1" a="1"/>
  <c r="AG516" i="21" s="1"/>
  <c r="AD517" i="21"/>
  <c r="AD520" i="21"/>
  <c r="AG520" i="21" s="1" a="1"/>
  <c r="AG520" i="21" s="1"/>
  <c r="AD521" i="21"/>
  <c r="AF521" i="21" s="1" a="1"/>
  <c r="AF521" i="21" s="1"/>
  <c r="AD522" i="21"/>
  <c r="AF522" i="21" s="1" a="1"/>
  <c r="AF522" i="21" s="1"/>
  <c r="AD524" i="21"/>
  <c r="AE524" i="21" s="1" a="1"/>
  <c r="AE524" i="21" s="1"/>
  <c r="AD530" i="21"/>
  <c r="AG530" i="21" s="1" a="1"/>
  <c r="AG530" i="21" s="1"/>
  <c r="AD534" i="21"/>
  <c r="AG534" i="21" s="1" a="1"/>
  <c r="AG534" i="21" s="1"/>
  <c r="AD536" i="21"/>
  <c r="AD538" i="21"/>
  <c r="AG538" i="21" s="1" a="1"/>
  <c r="AG538" i="21" s="1"/>
  <c r="AD541" i="21"/>
  <c r="AD542" i="21"/>
  <c r="AE542" i="21" s="1" a="1"/>
  <c r="AE542" i="21" s="1"/>
  <c r="AD545" i="21"/>
  <c r="AG545" i="21" s="1" a="1"/>
  <c r="AG545" i="21" s="1"/>
  <c r="AD549" i="21"/>
  <c r="AG549" i="21" s="1" a="1"/>
  <c r="AG549" i="21" s="1"/>
  <c r="AD550" i="21"/>
  <c r="AG550" i="21" s="1" a="1"/>
  <c r="AG550" i="21" s="1"/>
  <c r="AD552" i="21"/>
  <c r="AG552" i="21" s="1" a="1"/>
  <c r="AG552" i="21" s="1"/>
  <c r="AD556" i="21"/>
  <c r="AD557" i="21"/>
  <c r="AD562" i="21"/>
  <c r="AD564" i="21"/>
  <c r="AE564" i="21" s="1" a="1"/>
  <c r="AE564" i="21" s="1"/>
  <c r="AD565" i="21"/>
  <c r="AE565" i="21" s="1" a="1"/>
  <c r="AE565" i="21" s="1"/>
  <c r="AD566" i="21"/>
  <c r="AD570" i="21"/>
  <c r="AD573" i="21"/>
  <c r="AE573" i="21" s="1" a="1"/>
  <c r="AE573" i="21" s="1"/>
  <c r="AD577" i="21"/>
  <c r="AD580" i="21"/>
  <c r="AG580" i="21" s="1" a="1"/>
  <c r="AG580" i="21" s="1"/>
  <c r="AD581" i="21"/>
  <c r="AF581" i="21" s="1" a="1"/>
  <c r="AF581" i="21" s="1"/>
  <c r="AD585" i="21"/>
  <c r="AE585" i="21" s="1" a="1"/>
  <c r="AE585" i="21" s="1"/>
  <c r="AD586" i="21"/>
  <c r="AD588" i="21"/>
  <c r="AD592" i="21"/>
  <c r="AG592" i="21" s="1" a="1"/>
  <c r="AG592" i="21" s="1"/>
  <c r="AD594" i="21"/>
  <c r="AD598" i="21"/>
  <c r="AE598" i="21" s="1" a="1"/>
  <c r="AE598" i="21" s="1"/>
  <c r="AD600" i="21"/>
  <c r="AG600" i="21" s="1" a="1"/>
  <c r="AG600" i="21" s="1"/>
  <c r="AD601" i="21"/>
  <c r="AE601" i="21" s="1" a="1"/>
  <c r="AE601" i="21" s="1"/>
  <c r="AD602" i="21"/>
  <c r="AE602" i="21" s="1" a="1"/>
  <c r="AE602" i="21" s="1"/>
  <c r="AD605" i="21"/>
  <c r="AE605" i="21" s="1" a="1"/>
  <c r="AE605" i="21" s="1"/>
  <c r="Z1" i="21"/>
  <c r="Z19" i="21"/>
  <c r="Z76" i="21"/>
  <c r="Z135" i="21"/>
  <c r="Z137" i="21"/>
  <c r="Z272" i="21"/>
  <c r="Z404" i="21"/>
  <c r="Z426" i="21"/>
  <c r="AA426" i="21" s="1" a="1"/>
  <c r="AA426" i="21" s="1"/>
  <c r="Z428" i="21"/>
  <c r="Z478" i="21"/>
  <c r="Z507" i="21"/>
  <c r="F1" i="21"/>
  <c r="AF2" i="8"/>
  <c r="AN2" i="8" s="1"/>
  <c r="AO2" i="8"/>
  <c r="F3" i="21"/>
  <c r="H3" i="21" s="1" a="1"/>
  <c r="H3" i="21" s="1"/>
  <c r="F5" i="21"/>
  <c r="G5" i="21" s="1" a="1"/>
  <c r="G5" i="21" s="1"/>
  <c r="F7" i="21"/>
  <c r="H7" i="21" s="1" a="1"/>
  <c r="H7" i="21" s="1"/>
  <c r="F8" i="21"/>
  <c r="I8" i="21" s="1" a="1"/>
  <c r="I8" i="21" s="1"/>
  <c r="F11" i="21"/>
  <c r="I11" i="21" s="1" a="1"/>
  <c r="I11" i="21" s="1"/>
  <c r="F12" i="21"/>
  <c r="H12" i="21" s="1" a="1"/>
  <c r="H12" i="21" s="1"/>
  <c r="F13" i="21"/>
  <c r="H13" i="21" s="1" a="1"/>
  <c r="H13" i="21" s="1"/>
  <c r="F17" i="21"/>
  <c r="I17" i="21" s="1" a="1"/>
  <c r="I17" i="21" s="1"/>
  <c r="F18" i="21"/>
  <c r="I18" i="21" s="1" a="1"/>
  <c r="I18" i="21" s="1"/>
  <c r="F19" i="21"/>
  <c r="H19" i="21" s="1" a="1"/>
  <c r="H19" i="21" s="1"/>
  <c r="F23" i="21"/>
  <c r="I23" i="21" s="1" a="1"/>
  <c r="I23" i="21" s="1"/>
  <c r="AF25" i="8"/>
  <c r="AN25" i="8" s="1"/>
  <c r="AO25" i="8"/>
  <c r="F27" i="21"/>
  <c r="I27" i="21" s="1" a="1"/>
  <c r="I27" i="21" s="1"/>
  <c r="F28" i="21"/>
  <c r="H28" i="21" s="1" a="1"/>
  <c r="H28" i="21" s="1"/>
  <c r="F29" i="21"/>
  <c r="H29" i="21" s="1" a="1"/>
  <c r="H29" i="21" s="1"/>
  <c r="F30" i="21"/>
  <c r="I30" i="21" s="1" a="1"/>
  <c r="I30" i="21" s="1"/>
  <c r="AF35" i="8"/>
  <c r="AN35" i="8" s="1"/>
  <c r="AO35" i="8"/>
  <c r="F36" i="21"/>
  <c r="H36" i="21" s="1" a="1"/>
  <c r="H36" i="21" s="1"/>
  <c r="F38" i="21"/>
  <c r="I38" i="21" s="1" a="1"/>
  <c r="I38" i="21" s="1"/>
  <c r="F39" i="21"/>
  <c r="H39" i="21" s="1" a="1"/>
  <c r="H39" i="21" s="1"/>
  <c r="F40" i="21"/>
  <c r="H40" i="21" s="1" a="1"/>
  <c r="H40" i="21" s="1"/>
  <c r="F44" i="21"/>
  <c r="AF45" i="8"/>
  <c r="AN45" i="8" s="1"/>
  <c r="AO45" i="8"/>
  <c r="AF46" i="8"/>
  <c r="AN46" i="8" s="1"/>
  <c r="AO46" i="8"/>
  <c r="F47" i="21"/>
  <c r="G47" i="21" s="1" a="1"/>
  <c r="G47" i="21" s="1"/>
  <c r="F49" i="21"/>
  <c r="G49" i="21" s="1" a="1"/>
  <c r="G49" i="21" s="1"/>
  <c r="F51" i="21"/>
  <c r="H51" i="21" s="1" a="1"/>
  <c r="H51" i="21" s="1"/>
  <c r="F52" i="21"/>
  <c r="H52" i="21" s="1" a="1"/>
  <c r="H52" i="21" s="1"/>
  <c r="F53" i="21"/>
  <c r="I53" i="21" s="1" a="1"/>
  <c r="I53" i="21" s="1"/>
  <c r="F55" i="21"/>
  <c r="I55" i="21" s="1" a="1"/>
  <c r="I55" i="21" s="1"/>
  <c r="F56" i="21"/>
  <c r="I56" i="21" s="1" a="1"/>
  <c r="I56" i="21" s="1"/>
  <c r="F60" i="21"/>
  <c r="I60" i="21" s="1" a="1"/>
  <c r="I60" i="21" s="1"/>
  <c r="F61" i="21"/>
  <c r="I61" i="21" s="1" a="1"/>
  <c r="I61" i="21" s="1"/>
  <c r="F62" i="21"/>
  <c r="I62" i="21" s="1" a="1"/>
  <c r="I62" i="21" s="1"/>
  <c r="F63" i="21"/>
  <c r="H63" i="21" s="1" a="1"/>
  <c r="H63" i="21" s="1"/>
  <c r="AF66" i="8"/>
  <c r="AN66" i="8" s="1"/>
  <c r="AO66" i="8"/>
  <c r="F69" i="21"/>
  <c r="I69" i="21" s="1" a="1"/>
  <c r="I69" i="21" s="1"/>
  <c r="F72" i="21"/>
  <c r="I72" i="21" s="1" a="1"/>
  <c r="I72" i="21" s="1"/>
  <c r="AF73" i="8"/>
  <c r="AN73" i="8" s="1"/>
  <c r="AO73" i="8"/>
  <c r="F74" i="21"/>
  <c r="I74" i="21" s="1" a="1"/>
  <c r="I74" i="21" s="1"/>
  <c r="F78" i="21"/>
  <c r="I78" i="21" s="1" a="1"/>
  <c r="I78" i="21" s="1"/>
  <c r="F79" i="21"/>
  <c r="I79" i="21" s="1" a="1"/>
  <c r="I79" i="21" s="1"/>
  <c r="F80" i="21"/>
  <c r="F82" i="21"/>
  <c r="G82" i="21" s="1" a="1"/>
  <c r="G82" i="21" s="1"/>
  <c r="F83" i="21"/>
  <c r="AF86" i="8"/>
  <c r="AN86" i="8" s="1"/>
  <c r="AO86" i="8"/>
  <c r="F88" i="21"/>
  <c r="H88" i="21" s="1" a="1"/>
  <c r="H88" i="21" s="1"/>
  <c r="F89" i="21"/>
  <c r="I89" i="21" s="1" a="1"/>
  <c r="I89" i="21" s="1"/>
  <c r="F90" i="21"/>
  <c r="I90" i="21" s="1" a="1"/>
  <c r="I90" i="21" s="1"/>
  <c r="F91" i="21"/>
  <c r="I91" i="21" s="1" a="1"/>
  <c r="I91" i="21" s="1"/>
  <c r="F96" i="21"/>
  <c r="I96" i="21" s="1" a="1"/>
  <c r="I96" i="21" s="1"/>
  <c r="F97" i="21"/>
  <c r="I97" i="21" s="1" a="1"/>
  <c r="I97" i="21" s="1"/>
  <c r="F99" i="21"/>
  <c r="I99" i="21" s="1" a="1"/>
  <c r="I99" i="21" s="1"/>
  <c r="F100" i="21"/>
  <c r="I100" i="21" s="1" a="1"/>
  <c r="I100" i="21" s="1"/>
  <c r="F101" i="21"/>
  <c r="G101" i="21" s="1" a="1"/>
  <c r="G101" i="21" s="1"/>
  <c r="H103" i="8"/>
  <c r="AF103" i="8"/>
  <c r="AN103" i="8" s="1"/>
  <c r="AO103" i="8"/>
  <c r="F105" i="21"/>
  <c r="I105" i="21" s="1" a="1"/>
  <c r="I105" i="21" s="1"/>
  <c r="F106" i="21"/>
  <c r="H106" i="21" s="1" a="1"/>
  <c r="H106" i="21" s="1"/>
  <c r="H107" i="8"/>
  <c r="AF107" i="8"/>
  <c r="AN107" i="8" s="1"/>
  <c r="AO107" i="8"/>
  <c r="F108" i="21"/>
  <c r="H108" i="21" s="1" a="1"/>
  <c r="H108" i="21" s="1"/>
  <c r="F110" i="21"/>
  <c r="H110" i="21" s="1" a="1"/>
  <c r="H110" i="21" s="1"/>
  <c r="AF112" i="8"/>
  <c r="AN112" i="8" s="1"/>
  <c r="AO112" i="8"/>
  <c r="F113" i="21"/>
  <c r="F116" i="21"/>
  <c r="I116" i="21" s="1" a="1"/>
  <c r="I116" i="21" s="1"/>
  <c r="F117" i="21"/>
  <c r="G117" i="21" s="1" a="1"/>
  <c r="G117" i="21" s="1"/>
  <c r="F118" i="21"/>
  <c r="H118" i="21" s="1" a="1"/>
  <c r="H118" i="21" s="1"/>
  <c r="F119" i="21"/>
  <c r="H119" i="21" s="1" a="1"/>
  <c r="H119" i="21" s="1"/>
  <c r="F122" i="21"/>
  <c r="H122" i="21" s="1" a="1"/>
  <c r="H122" i="21" s="1"/>
  <c r="F123" i="21"/>
  <c r="I123" i="21" s="1" a="1"/>
  <c r="I123" i="21" s="1"/>
  <c r="F124" i="21"/>
  <c r="H124" i="21" s="1" a="1"/>
  <c r="H124" i="21" s="1"/>
  <c r="F125" i="21"/>
  <c r="H125" i="21" s="1" a="1"/>
  <c r="H125" i="21" s="1"/>
  <c r="F127" i="21"/>
  <c r="F129" i="21"/>
  <c r="H129" i="21" s="1" a="1"/>
  <c r="H129" i="21" s="1"/>
  <c r="F130" i="21"/>
  <c r="H130" i="21" s="1" a="1"/>
  <c r="H130" i="21" s="1"/>
  <c r="F133" i="21"/>
  <c r="F134" i="21"/>
  <c r="H134" i="21" s="1" a="1"/>
  <c r="H134" i="21" s="1"/>
  <c r="F135" i="21"/>
  <c r="I135" i="21" s="1" a="1"/>
  <c r="I135" i="21" s="1"/>
  <c r="F136" i="21"/>
  <c r="I136" i="21" s="1" a="1"/>
  <c r="I136" i="21" s="1"/>
  <c r="F139" i="21"/>
  <c r="G139" i="21" s="1" a="1"/>
  <c r="G139" i="21" s="1"/>
  <c r="F140" i="21"/>
  <c r="H140" i="21" s="1" a="1"/>
  <c r="H140" i="21" s="1"/>
  <c r="F141" i="21"/>
  <c r="I141" i="21" s="1" a="1"/>
  <c r="I141" i="21" s="1"/>
  <c r="F144" i="21"/>
  <c r="H144" i="21" s="1" a="1"/>
  <c r="H144" i="21" s="1"/>
  <c r="F145" i="21"/>
  <c r="H145" i="21" s="1" a="1"/>
  <c r="H145" i="21" s="1"/>
  <c r="F147" i="21"/>
  <c r="H147" i="21" s="1" a="1"/>
  <c r="H147" i="21" s="1"/>
  <c r="F150" i="21"/>
  <c r="I150" i="21" s="1" a="1"/>
  <c r="I150" i="21" s="1"/>
  <c r="F151" i="21"/>
  <c r="I151" i="21" s="1" a="1"/>
  <c r="I151" i="21" s="1"/>
  <c r="F152" i="21"/>
  <c r="F153" i="21"/>
  <c r="I153" i="21" s="1" a="1"/>
  <c r="I153" i="21" s="1"/>
  <c r="F154" i="21"/>
  <c r="H154" i="21" s="1" a="1"/>
  <c r="H154" i="21" s="1"/>
  <c r="F156" i="21"/>
  <c r="G156" i="21" s="1" a="1"/>
  <c r="G156" i="21" s="1"/>
  <c r="F157" i="21"/>
  <c r="G157" i="21" s="1" a="1"/>
  <c r="G157" i="21" s="1"/>
  <c r="F158" i="21"/>
  <c r="H158" i="21" s="1" a="1"/>
  <c r="H158" i="21" s="1"/>
  <c r="F160" i="21"/>
  <c r="I160" i="21" s="1" a="1"/>
  <c r="I160" i="21" s="1"/>
  <c r="F161" i="21"/>
  <c r="G161" i="21" s="1" a="1"/>
  <c r="G161" i="21" s="1"/>
  <c r="F162" i="21"/>
  <c r="H162" i="21" s="1" a="1"/>
  <c r="H162" i="21" s="1"/>
  <c r="F164" i="21"/>
  <c r="F165" i="21"/>
  <c r="I165" i="21" s="1" a="1"/>
  <c r="I165" i="21" s="1"/>
  <c r="F166" i="21"/>
  <c r="I166" i="21" s="1" a="1"/>
  <c r="I166" i="21" s="1"/>
  <c r="F167" i="21"/>
  <c r="I167" i="21" s="1" a="1"/>
  <c r="I167" i="21" s="1"/>
  <c r="F168" i="21"/>
  <c r="I168" i="21" s="1" a="1"/>
  <c r="I168" i="21" s="1"/>
  <c r="F169" i="21"/>
  <c r="G169" i="21" s="1" a="1"/>
  <c r="G169" i="21" s="1"/>
  <c r="F170" i="21"/>
  <c r="I170" i="21" s="1" a="1"/>
  <c r="I170" i="21" s="1"/>
  <c r="F172" i="21"/>
  <c r="I172" i="21" s="1" a="1"/>
  <c r="I172" i="21" s="1"/>
  <c r="F173" i="21"/>
  <c r="H173" i="21" s="1" a="1"/>
  <c r="H173" i="21" s="1"/>
  <c r="F174" i="21"/>
  <c r="H174" i="21" s="1" a="1"/>
  <c r="H174" i="21" s="1"/>
  <c r="F175" i="21"/>
  <c r="I175" i="21" s="1" a="1"/>
  <c r="I175" i="21" s="1"/>
  <c r="F176" i="21"/>
  <c r="G176" i="21" s="1" a="1"/>
  <c r="G176" i="21" s="1"/>
  <c r="F178" i="21"/>
  <c r="I178" i="21" s="1" a="1"/>
  <c r="I178" i="21" s="1"/>
  <c r="F180" i="21"/>
  <c r="H180" i="21" s="1" a="1"/>
  <c r="H180" i="21" s="1"/>
  <c r="F181" i="21"/>
  <c r="H181" i="21" s="1" a="1"/>
  <c r="H181" i="21" s="1"/>
  <c r="F182" i="21"/>
  <c r="F184" i="21"/>
  <c r="H184" i="21" s="1" a="1"/>
  <c r="H184" i="21" s="1"/>
  <c r="F185" i="21"/>
  <c r="H185" i="21" s="1" a="1"/>
  <c r="H185" i="21" s="1"/>
  <c r="F186" i="21"/>
  <c r="H186" i="21" s="1" a="1"/>
  <c r="H186" i="21" s="1"/>
  <c r="F187" i="21"/>
  <c r="H187" i="21" s="1" a="1"/>
  <c r="H187" i="21" s="1"/>
  <c r="F189" i="21"/>
  <c r="I189" i="21" s="1" a="1"/>
  <c r="I189" i="21" s="1"/>
  <c r="F190" i="21"/>
  <c r="I190" i="21" s="1" a="1"/>
  <c r="I190" i="21" s="1"/>
  <c r="F191" i="21"/>
  <c r="I191" i="21" s="1" a="1"/>
  <c r="I191" i="21" s="1"/>
  <c r="F192" i="21"/>
  <c r="H192" i="21" s="1" a="1"/>
  <c r="H192" i="21" s="1"/>
  <c r="F193" i="21"/>
  <c r="H193" i="21" s="1" a="1"/>
  <c r="H193" i="21" s="1"/>
  <c r="F196" i="21"/>
  <c r="I196" i="21" s="1" a="1"/>
  <c r="I196" i="21" s="1"/>
  <c r="F197" i="21"/>
  <c r="H197" i="21" s="1" a="1"/>
  <c r="H197" i="21" s="1"/>
  <c r="F198" i="21"/>
  <c r="H198" i="21" s="1" a="1"/>
  <c r="H198" i="21" s="1"/>
  <c r="F199" i="21"/>
  <c r="H199" i="21" s="1" a="1"/>
  <c r="H199" i="21" s="1"/>
  <c r="F201" i="21"/>
  <c r="H201" i="21" s="1" a="1"/>
  <c r="H201" i="21" s="1"/>
  <c r="F203" i="21"/>
  <c r="I203" i="21" s="1" a="1"/>
  <c r="I203" i="21" s="1"/>
  <c r="F204" i="21"/>
  <c r="I204" i="21" s="1" a="1"/>
  <c r="I204" i="21" s="1"/>
  <c r="F205" i="21"/>
  <c r="I205" i="21" s="1" a="1"/>
  <c r="I205" i="21" s="1"/>
  <c r="F206" i="21"/>
  <c r="H206" i="21" s="1" a="1"/>
  <c r="H206" i="21" s="1"/>
  <c r="F207" i="21"/>
  <c r="G207" i="21" s="1" a="1"/>
  <c r="G207" i="21" s="1"/>
  <c r="F208" i="21"/>
  <c r="I208" i="21" s="1" a="1"/>
  <c r="I208" i="21" s="1"/>
  <c r="F209" i="21"/>
  <c r="I209" i="21" s="1" a="1"/>
  <c r="I209" i="21" s="1"/>
  <c r="F211" i="21"/>
  <c r="H211" i="21" s="1" a="1"/>
  <c r="H211" i="21" s="1"/>
  <c r="F212" i="21"/>
  <c r="I212" i="21" s="1" a="1"/>
  <c r="I212" i="21" s="1"/>
  <c r="F214" i="21"/>
  <c r="H214" i="21" s="1" a="1"/>
  <c r="H214" i="21" s="1"/>
  <c r="F215" i="21"/>
  <c r="I215" i="21" s="1" a="1"/>
  <c r="I215" i="21" s="1"/>
  <c r="F216" i="21"/>
  <c r="I216" i="21" s="1" a="1"/>
  <c r="I216" i="21" s="1"/>
  <c r="F217" i="21"/>
  <c r="I217" i="21" s="1" a="1"/>
  <c r="I217" i="21" s="1"/>
  <c r="F220" i="21"/>
  <c r="I220" i="21" s="1" a="1"/>
  <c r="I220" i="21" s="1"/>
  <c r="F221" i="21"/>
  <c r="I221" i="21" s="1" a="1"/>
  <c r="I221" i="21" s="1"/>
  <c r="F222" i="21"/>
  <c r="H222" i="21" s="1" a="1"/>
  <c r="H222" i="21" s="1"/>
  <c r="F223" i="21"/>
  <c r="I223" i="21" s="1" a="1"/>
  <c r="I223" i="21" s="1"/>
  <c r="F224" i="21"/>
  <c r="I224" i="21" s="1" a="1"/>
  <c r="I224" i="21" s="1"/>
  <c r="F226" i="21"/>
  <c r="H226" i="21" s="1" a="1"/>
  <c r="H226" i="21" s="1"/>
  <c r="F228" i="21"/>
  <c r="G228" i="21" s="1" a="1"/>
  <c r="G228" i="21" s="1"/>
  <c r="F229" i="21"/>
  <c r="H229" i="21" s="1" a="1"/>
  <c r="H229" i="21" s="1"/>
  <c r="F230" i="21"/>
  <c r="H230" i="21" s="1" a="1"/>
  <c r="H230" i="21" s="1"/>
  <c r="F231" i="21"/>
  <c r="I231" i="21" s="1" a="1"/>
  <c r="I231" i="21" s="1"/>
  <c r="F233" i="21"/>
  <c r="H233" i="21" s="1" a="1"/>
  <c r="H233" i="21" s="1"/>
  <c r="F234" i="21"/>
  <c r="G234" i="21" s="1" a="1"/>
  <c r="G234" i="21" s="1"/>
  <c r="F235" i="21"/>
  <c r="H235" i="21" s="1" a="1"/>
  <c r="H235" i="21" s="1"/>
  <c r="F236" i="21"/>
  <c r="H236" i="21" s="1" a="1"/>
  <c r="H236" i="21" s="1"/>
  <c r="F237" i="21"/>
  <c r="H237" i="21" s="1" a="1"/>
  <c r="H237" i="21" s="1"/>
  <c r="F238" i="21"/>
  <c r="I238" i="21" s="1" a="1"/>
  <c r="I238" i="21" s="1"/>
  <c r="F239" i="21"/>
  <c r="H239" i="21" s="1" a="1"/>
  <c r="H239" i="21" s="1"/>
  <c r="F240" i="21"/>
  <c r="I240" i="21" s="1" a="1"/>
  <c r="I240" i="21" s="1"/>
  <c r="F241" i="21"/>
  <c r="G241" i="21" s="1" a="1"/>
  <c r="G241" i="21" s="1"/>
  <c r="F242" i="21"/>
  <c r="G242" i="21" s="1" a="1"/>
  <c r="G242" i="21" s="1"/>
  <c r="F244" i="21"/>
  <c r="H244" i="21" s="1" a="1"/>
  <c r="H244" i="21" s="1"/>
  <c r="F246" i="21"/>
  <c r="H246" i="21" s="1" a="1"/>
  <c r="H246" i="21" s="1"/>
  <c r="F247" i="21"/>
  <c r="H247" i="21" s="1" a="1"/>
  <c r="H247" i="21" s="1"/>
  <c r="F248" i="21"/>
  <c r="H248" i="21" s="1" a="1"/>
  <c r="H248" i="21" s="1"/>
  <c r="F249" i="21"/>
  <c r="I249" i="21" s="1" a="1"/>
  <c r="I249" i="21" s="1"/>
  <c r="F250" i="21"/>
  <c r="H250" i="21" s="1" a="1"/>
  <c r="H250" i="21" s="1"/>
  <c r="F253" i="21"/>
  <c r="I253" i="21" s="1" a="1"/>
  <c r="I253" i="21" s="1"/>
  <c r="F254" i="21"/>
  <c r="I254" i="21" s="1" a="1"/>
  <c r="I254" i="21" s="1"/>
  <c r="F255" i="21"/>
  <c r="I255" i="21" s="1" a="1"/>
  <c r="I255" i="21" s="1"/>
  <c r="F256" i="21"/>
  <c r="F258" i="21"/>
  <c r="H258" i="21" s="1" a="1"/>
  <c r="H258" i="21" s="1"/>
  <c r="F259" i="21"/>
  <c r="H259" i="21" s="1" a="1"/>
  <c r="H259" i="21" s="1"/>
  <c r="F261" i="21"/>
  <c r="I261" i="21" s="1" a="1"/>
  <c r="I261" i="21" s="1"/>
  <c r="F262" i="21"/>
  <c r="I262" i="21" s="1" a="1"/>
  <c r="I262" i="21" s="1"/>
  <c r="F263" i="21"/>
  <c r="I263" i="21" s="1" a="1"/>
  <c r="I263" i="21" s="1"/>
  <c r="F265" i="21"/>
  <c r="H265" i="21" s="1" a="1"/>
  <c r="H265" i="21" s="1"/>
  <c r="F266" i="21"/>
  <c r="H266" i="21" s="1" a="1"/>
  <c r="H266" i="21" s="1"/>
  <c r="F268" i="21"/>
  <c r="G268" i="21" s="1" a="1"/>
  <c r="G268" i="21" s="1"/>
  <c r="F269" i="21"/>
  <c r="H269" i="21" s="1" a="1"/>
  <c r="H269" i="21" s="1"/>
  <c r="F270" i="21"/>
  <c r="I270" i="21" s="1" a="1"/>
  <c r="I270" i="21" s="1"/>
  <c r="F271" i="21"/>
  <c r="I271" i="21" s="1" a="1"/>
  <c r="I271" i="21" s="1"/>
  <c r="F272" i="21"/>
  <c r="H272" i="21" s="1" a="1"/>
  <c r="H272" i="21" s="1"/>
  <c r="F273" i="21"/>
  <c r="F274" i="21"/>
  <c r="H274" i="21" s="1" a="1"/>
  <c r="H274" i="21" s="1"/>
  <c r="F276" i="21"/>
  <c r="F278" i="21"/>
  <c r="I278" i="21" s="1" a="1"/>
  <c r="I278" i="21" s="1"/>
  <c r="F279" i="21"/>
  <c r="G279" i="21" s="1" a="1"/>
  <c r="G279" i="21" s="1"/>
  <c r="F280" i="21"/>
  <c r="G280" i="21" s="1" a="1"/>
  <c r="G280" i="21" s="1"/>
  <c r="F281" i="21"/>
  <c r="H281" i="21" s="1" a="1"/>
  <c r="H281" i="21" s="1"/>
  <c r="F282" i="21"/>
  <c r="I282" i="21" s="1" a="1"/>
  <c r="I282" i="21" s="1"/>
  <c r="F285" i="21"/>
  <c r="I285" i="21" s="1" a="1"/>
  <c r="I285" i="21" s="1"/>
  <c r="F286" i="21"/>
  <c r="H286" i="21" s="1" a="1"/>
  <c r="H286" i="21" s="1"/>
  <c r="F287" i="21"/>
  <c r="H287" i="21" s="1" a="1"/>
  <c r="H287" i="21" s="1"/>
  <c r="F288" i="21"/>
  <c r="I288" i="21" s="1" a="1"/>
  <c r="I288" i="21" s="1"/>
  <c r="F290" i="21"/>
  <c r="I290" i="21" s="1" a="1"/>
  <c r="I290" i="21" s="1"/>
  <c r="F291" i="21"/>
  <c r="I291" i="21" s="1" a="1"/>
  <c r="I291" i="21" s="1"/>
  <c r="F292" i="21"/>
  <c r="F294" i="21"/>
  <c r="I294" i="21" s="1" a="1"/>
  <c r="I294" i="21" s="1"/>
  <c r="F295" i="21"/>
  <c r="H295" i="21" s="1" a="1"/>
  <c r="H295" i="21" s="1"/>
  <c r="F297" i="21"/>
  <c r="G297" i="21" s="1" a="1"/>
  <c r="G297" i="21" s="1"/>
  <c r="F298" i="21"/>
  <c r="I298" i="21" s="1" a="1"/>
  <c r="I298" i="21" s="1"/>
  <c r="F299" i="21"/>
  <c r="H299" i="21" s="1" a="1"/>
  <c r="H299" i="21" s="1"/>
  <c r="F300" i="21"/>
  <c r="H300" i="21" s="1" a="1"/>
  <c r="H300" i="21" s="1"/>
  <c r="F302" i="21"/>
  <c r="H302" i="21" s="1" a="1"/>
  <c r="H302" i="21" s="1"/>
  <c r="F303" i="21"/>
  <c r="H303" i="21" s="1" a="1"/>
  <c r="H303" i="21" s="1"/>
  <c r="F304" i="21"/>
  <c r="I304" i="21" s="1" a="1"/>
  <c r="I304" i="21" s="1"/>
  <c r="F305" i="21"/>
  <c r="I305" i="21" s="1" a="1"/>
  <c r="I305" i="21" s="1"/>
  <c r="F306" i="21"/>
  <c r="I306" i="21" s="1" a="1"/>
  <c r="I306" i="21" s="1"/>
  <c r="F307" i="21"/>
  <c r="I307" i="21" s="1" a="1"/>
  <c r="I307" i="21" s="1"/>
  <c r="F308" i="21"/>
  <c r="G308" i="21" s="1" a="1"/>
  <c r="G308" i="21" s="1"/>
  <c r="F311" i="21"/>
  <c r="I311" i="21" s="1" a="1"/>
  <c r="I311" i="21" s="1"/>
  <c r="F312" i="21"/>
  <c r="I312" i="21" s="1" a="1"/>
  <c r="I312" i="21" s="1"/>
  <c r="F313" i="21"/>
  <c r="I313" i="21" s="1" a="1"/>
  <c r="I313" i="21" s="1"/>
  <c r="F314" i="21"/>
  <c r="G314" i="21" s="1" a="1"/>
  <c r="G314" i="21" s="1"/>
  <c r="F316" i="21"/>
  <c r="H316" i="21" s="1" a="1"/>
  <c r="H316" i="21" s="1"/>
  <c r="F317" i="21"/>
  <c r="H317" i="21" s="1" a="1"/>
  <c r="H317" i="21" s="1"/>
  <c r="F319" i="21"/>
  <c r="I319" i="21" s="1" a="1"/>
  <c r="I319" i="21" s="1"/>
  <c r="F320" i="21"/>
  <c r="I320" i="21" s="1" a="1"/>
  <c r="I320" i="21" s="1"/>
  <c r="F322" i="21"/>
  <c r="H322" i="21" s="1" a="1"/>
  <c r="H322" i="21" s="1"/>
  <c r="F323" i="21"/>
  <c r="G323" i="21" s="1" a="1"/>
  <c r="G323" i="21" s="1"/>
  <c r="F324" i="21"/>
  <c r="H324" i="21" s="1" a="1"/>
  <c r="H324" i="21" s="1"/>
  <c r="F325" i="21"/>
  <c r="H325" i="21" s="1" a="1"/>
  <c r="H325" i="21" s="1"/>
  <c r="F326" i="21"/>
  <c r="H326" i="21" s="1" a="1"/>
  <c r="H326" i="21" s="1"/>
  <c r="F329" i="21"/>
  <c r="I329" i="21" s="1" a="1"/>
  <c r="I329" i="21" s="1"/>
  <c r="F330" i="21"/>
  <c r="G330" i="21" s="1" a="1"/>
  <c r="G330" i="21" s="1"/>
  <c r="F331" i="21"/>
  <c r="H331" i="21" s="1" a="1"/>
  <c r="H331" i="21" s="1"/>
  <c r="F332" i="21"/>
  <c r="H332" i="21" s="1" a="1"/>
  <c r="H332" i="21" s="1"/>
  <c r="F333" i="21"/>
  <c r="I333" i="21" s="1" a="1"/>
  <c r="I333" i="21" s="1"/>
  <c r="F335" i="21"/>
  <c r="H335" i="21" s="1" a="1"/>
  <c r="H335" i="21" s="1"/>
  <c r="F336" i="21"/>
  <c r="I336" i="21" s="1" a="1"/>
  <c r="I336" i="21" s="1"/>
  <c r="F337" i="21"/>
  <c r="I337" i="21" s="1" a="1"/>
  <c r="I337" i="21" s="1"/>
  <c r="F338" i="21"/>
  <c r="H338" i="21" s="1" a="1"/>
  <c r="H338" i="21" s="1"/>
  <c r="F339" i="21"/>
  <c r="H339" i="21" s="1" a="1"/>
  <c r="H339" i="21" s="1"/>
  <c r="F340" i="21"/>
  <c r="H340" i="21" s="1" a="1"/>
  <c r="H340" i="21" s="1"/>
  <c r="F342" i="21"/>
  <c r="G342" i="21" s="1" a="1"/>
  <c r="G342" i="21" s="1"/>
  <c r="F344" i="21"/>
  <c r="I344" i="21" s="1" a="1"/>
  <c r="I344" i="21" s="1"/>
  <c r="F345" i="21"/>
  <c r="I345" i="21" s="1" a="1"/>
  <c r="I345" i="21" s="1"/>
  <c r="F346" i="21"/>
  <c r="H346" i="21" s="1" a="1"/>
  <c r="H346" i="21" s="1"/>
  <c r="F348" i="21"/>
  <c r="I348" i="21" s="1" a="1"/>
  <c r="I348" i="21" s="1"/>
  <c r="F349" i="21"/>
  <c r="H349" i="21" s="1" a="1"/>
  <c r="H349" i="21" s="1"/>
  <c r="F350" i="21"/>
  <c r="I350" i="21" s="1" a="1"/>
  <c r="I350" i="21" s="1"/>
  <c r="F352" i="21"/>
  <c r="H352" i="21" s="1" a="1"/>
  <c r="H352" i="21" s="1"/>
  <c r="F354" i="21"/>
  <c r="H354" i="21" s="1" a="1"/>
  <c r="H354" i="21" s="1"/>
  <c r="F355" i="21"/>
  <c r="H355" i="21" s="1" a="1"/>
  <c r="H355" i="21" s="1"/>
  <c r="F356" i="21"/>
  <c r="F357" i="21"/>
  <c r="G357" i="21" s="1" a="1"/>
  <c r="G357" i="21" s="1"/>
  <c r="F358" i="21"/>
  <c r="H358" i="21" s="1" a="1"/>
  <c r="H358" i="21" s="1"/>
  <c r="F359" i="21"/>
  <c r="I359" i="21" s="1" a="1"/>
  <c r="I359" i="21" s="1"/>
  <c r="F362" i="21"/>
  <c r="H362" i="21" s="1" a="1"/>
  <c r="H362" i="21" s="1"/>
  <c r="F363" i="21"/>
  <c r="I363" i="21" s="1" a="1"/>
  <c r="I363" i="21" s="1"/>
  <c r="F364" i="21"/>
  <c r="H364" i="21" s="1" a="1"/>
  <c r="H364" i="21" s="1"/>
  <c r="F365" i="21"/>
  <c r="I365" i="21" s="1" a="1"/>
  <c r="I365" i="21" s="1"/>
  <c r="F366" i="21"/>
  <c r="I366" i="21" s="1" a="1"/>
  <c r="I366" i="21" s="1"/>
  <c r="F368" i="21"/>
  <c r="G368" i="21" s="1" a="1"/>
  <c r="G368" i="21" s="1"/>
  <c r="F369" i="21"/>
  <c r="F370" i="21"/>
  <c r="I370" i="21" s="1" a="1"/>
  <c r="I370" i="21" s="1"/>
  <c r="F371" i="21"/>
  <c r="F372" i="21"/>
  <c r="I372" i="21" s="1" a="1"/>
  <c r="I372" i="21" s="1"/>
  <c r="F374" i="21"/>
  <c r="G374" i="21" s="1" a="1"/>
  <c r="G374" i="21" s="1"/>
  <c r="F375" i="21"/>
  <c r="I375" i="21" s="1" a="1"/>
  <c r="I375" i="21" s="1"/>
  <c r="F376" i="21"/>
  <c r="I376" i="21" s="1" a="1"/>
  <c r="I376" i="21" s="1"/>
  <c r="F377" i="21"/>
  <c r="I377" i="21" s="1" a="1"/>
  <c r="I377" i="21" s="1"/>
  <c r="F378" i="21"/>
  <c r="I378" i="21" s="1" a="1"/>
  <c r="I378" i="21" s="1"/>
  <c r="F380" i="21"/>
  <c r="I380" i="21" s="1" a="1"/>
  <c r="I380" i="21" s="1"/>
  <c r="F381" i="21"/>
  <c r="I381" i="21" s="1" a="1"/>
  <c r="I381" i="21" s="1"/>
  <c r="F382" i="21"/>
  <c r="H382" i="21" s="1" a="1"/>
  <c r="H382" i="21" s="1"/>
  <c r="F384" i="21"/>
  <c r="I384" i="21" s="1" a="1"/>
  <c r="I384" i="21" s="1"/>
  <c r="F386" i="21"/>
  <c r="G386" i="21" s="1" a="1"/>
  <c r="G386" i="21" s="1"/>
  <c r="F387" i="21"/>
  <c r="F388" i="21"/>
  <c r="I388" i="21" s="1" a="1"/>
  <c r="I388" i="21" s="1"/>
  <c r="F389" i="21"/>
  <c r="H389" i="21" s="1" a="1"/>
  <c r="H389" i="21" s="1"/>
  <c r="F390" i="21"/>
  <c r="H390" i="21" s="1" a="1"/>
  <c r="H390" i="21" s="1"/>
  <c r="F391" i="21"/>
  <c r="H391" i="21" s="1" a="1"/>
  <c r="H391" i="21" s="1"/>
  <c r="F394" i="21"/>
  <c r="I394" i="21" s="1" a="1"/>
  <c r="I394" i="21" s="1"/>
  <c r="F395" i="21"/>
  <c r="H395" i="21" s="1" a="1"/>
  <c r="H395" i="21" s="1"/>
  <c r="F396" i="21"/>
  <c r="H396" i="21" s="1" a="1"/>
  <c r="H396" i="21" s="1"/>
  <c r="F397" i="21"/>
  <c r="H397" i="21" s="1" a="1"/>
  <c r="H397" i="21" s="1"/>
  <c r="F398" i="21"/>
  <c r="F399" i="21"/>
  <c r="H399" i="21" s="1" a="1"/>
  <c r="H399" i="21" s="1"/>
  <c r="F401" i="21"/>
  <c r="G401" i="21" s="1" a="1"/>
  <c r="G401" i="21" s="1"/>
  <c r="F402" i="21"/>
  <c r="F403" i="21"/>
  <c r="I403" i="21" s="1" a="1"/>
  <c r="I403" i="21" s="1"/>
  <c r="F404" i="21"/>
  <c r="H404" i="21" s="1" a="1"/>
  <c r="H404" i="21" s="1"/>
  <c r="F406" i="21"/>
  <c r="H406" i="21" s="1" a="1"/>
  <c r="H406" i="21" s="1"/>
  <c r="F407" i="21"/>
  <c r="H407" i="21" s="1" a="1"/>
  <c r="H407" i="21" s="1"/>
  <c r="F408" i="21"/>
  <c r="G408" i="21" s="1" a="1"/>
  <c r="G408" i="21" s="1"/>
  <c r="F410" i="21"/>
  <c r="G410" i="21" s="1" a="1"/>
  <c r="G410" i="21" s="1"/>
  <c r="F412" i="21"/>
  <c r="H412" i="21" s="1" a="1"/>
  <c r="H412" i="21" s="1"/>
  <c r="F413" i="21"/>
  <c r="H413" i="21" s="1" a="1"/>
  <c r="H413" i="21" s="1"/>
  <c r="F414" i="21"/>
  <c r="I414" i="21" s="1" a="1"/>
  <c r="I414" i="21" s="1"/>
  <c r="F415" i="21"/>
  <c r="H415" i="21" s="1" a="1"/>
  <c r="H415" i="21" s="1"/>
  <c r="F416" i="21"/>
  <c r="I416" i="21" s="1" a="1"/>
  <c r="I416" i="21" s="1"/>
  <c r="F419" i="21"/>
  <c r="H419" i="21" s="1" a="1"/>
  <c r="H419" i="21" s="1"/>
  <c r="F420" i="21"/>
  <c r="H420" i="21" s="1" a="1"/>
  <c r="H420" i="21" s="1"/>
  <c r="F421" i="21"/>
  <c r="H421" i="21" s="1" a="1"/>
  <c r="H421" i="21" s="1"/>
  <c r="F422" i="21"/>
  <c r="G422" i="21" s="1" a="1"/>
  <c r="G422" i="21" s="1"/>
  <c r="F423" i="21"/>
  <c r="I423" i="21" s="1" a="1"/>
  <c r="I423" i="21" s="1"/>
  <c r="F425" i="21"/>
  <c r="I425" i="21" s="1" a="1"/>
  <c r="I425" i="21" s="1"/>
  <c r="F426" i="21"/>
  <c r="H426" i="21" s="1" a="1"/>
  <c r="H426" i="21" s="1"/>
  <c r="F428" i="21"/>
  <c r="I428" i="21" s="1" a="1"/>
  <c r="I428" i="21" s="1"/>
  <c r="F429" i="21"/>
  <c r="I429" i="21" s="1" a="1"/>
  <c r="I429" i="21" s="1"/>
  <c r="F430" i="21"/>
  <c r="I430" i="21" s="1" a="1"/>
  <c r="I430" i="21" s="1"/>
  <c r="F431" i="21"/>
  <c r="I431" i="21" s="1" a="1"/>
  <c r="I431" i="21" s="1"/>
  <c r="F432" i="21"/>
  <c r="I432" i="21" s="1" a="1"/>
  <c r="I432" i="21" s="1"/>
  <c r="F433" i="21"/>
  <c r="H433" i="21" s="1" a="1"/>
  <c r="H433" i="21" s="1"/>
  <c r="F434" i="21"/>
  <c r="H434" i="21" s="1" a="1"/>
  <c r="H434" i="21" s="1"/>
  <c r="F435" i="21"/>
  <c r="H435" i="21" s="1" a="1"/>
  <c r="H435" i="21" s="1"/>
  <c r="F436" i="21"/>
  <c r="G436" i="21" s="1" a="1"/>
  <c r="G436" i="21" s="1"/>
  <c r="F437" i="21"/>
  <c r="G437" i="21" s="1" a="1"/>
  <c r="G437" i="21" s="1"/>
  <c r="F438" i="21"/>
  <c r="G438" i="21" s="1" a="1"/>
  <c r="G438" i="21" s="1"/>
  <c r="F439" i="21"/>
  <c r="I439" i="21" s="1" a="1"/>
  <c r="I439" i="21" s="1"/>
  <c r="F440" i="21"/>
  <c r="I440" i="21" s="1" a="1"/>
  <c r="I440" i="21" s="1"/>
  <c r="F441" i="21"/>
  <c r="H441" i="21" s="1" a="1"/>
  <c r="H441" i="21" s="1"/>
  <c r="F442" i="21"/>
  <c r="F443" i="21"/>
  <c r="G443" i="21" s="1" a="1"/>
  <c r="G443" i="21" s="1"/>
  <c r="F444" i="21"/>
  <c r="H444" i="21" s="1" a="1"/>
  <c r="H444" i="21" s="1"/>
  <c r="F445" i="21"/>
  <c r="F446" i="21"/>
  <c r="H446" i="21" s="1" a="1"/>
  <c r="H446" i="21" s="1"/>
  <c r="F447" i="21"/>
  <c r="F448" i="21"/>
  <c r="I448" i="21" s="1" a="1"/>
  <c r="I448" i="21" s="1"/>
  <c r="F449" i="21"/>
  <c r="I449" i="21" s="1" a="1"/>
  <c r="I449" i="21" s="1"/>
  <c r="F450" i="21"/>
  <c r="H450" i="21" s="1" a="1"/>
  <c r="H450" i="21" s="1"/>
  <c r="F451" i="21"/>
  <c r="I451" i="21" s="1" a="1"/>
  <c r="I451" i="21" s="1"/>
  <c r="F452" i="21"/>
  <c r="I452" i="21" s="1" a="1"/>
  <c r="I452" i="21" s="1"/>
  <c r="F453" i="21"/>
  <c r="I453" i="21" s="1" a="1"/>
  <c r="I453" i="21" s="1"/>
  <c r="F454" i="21"/>
  <c r="F455" i="21"/>
  <c r="F456" i="21"/>
  <c r="H456" i="21" s="1" a="1"/>
  <c r="H456" i="21" s="1"/>
  <c r="F457" i="21"/>
  <c r="F458" i="21"/>
  <c r="G458" i="21" s="1" a="1"/>
  <c r="G458" i="21" s="1"/>
  <c r="F459" i="21"/>
  <c r="H459" i="21" s="1" a="1"/>
  <c r="H459" i="21" s="1"/>
  <c r="F460" i="21"/>
  <c r="H460" i="21" s="1" a="1"/>
  <c r="H460" i="21" s="1"/>
  <c r="F461" i="21"/>
  <c r="I461" i="21" s="1" a="1"/>
  <c r="I461" i="21" s="1"/>
  <c r="F462" i="21"/>
  <c r="H462" i="21" s="1" a="1"/>
  <c r="H462" i="21" s="1"/>
  <c r="F463" i="21"/>
  <c r="I463" i="21" s="1" a="1"/>
  <c r="I463" i="21" s="1"/>
  <c r="F464" i="21"/>
  <c r="I464" i="21" s="1" a="1"/>
  <c r="I464" i="21" s="1"/>
  <c r="F465" i="21"/>
  <c r="I465" i="21" s="1" a="1"/>
  <c r="I465" i="21" s="1"/>
  <c r="F466" i="21"/>
  <c r="F467" i="21"/>
  <c r="F468" i="21"/>
  <c r="I468" i="21" s="1" a="1"/>
  <c r="I468" i="21" s="1"/>
  <c r="F469" i="21"/>
  <c r="F470" i="21"/>
  <c r="H470" i="21" s="1" a="1"/>
  <c r="H470" i="21" s="1"/>
  <c r="F471" i="21"/>
  <c r="I471" i="21" s="1" a="1"/>
  <c r="I471" i="21" s="1"/>
  <c r="F472" i="21"/>
  <c r="I472" i="21" s="1" a="1"/>
  <c r="I472" i="21" s="1"/>
  <c r="F473" i="21"/>
  <c r="H473" i="21" s="1" a="1"/>
  <c r="H473" i="21" s="1"/>
  <c r="F474" i="21"/>
  <c r="G474" i="21" s="1" a="1"/>
  <c r="G474" i="21" s="1"/>
  <c r="F475" i="21"/>
  <c r="I475" i="21" s="1" a="1"/>
  <c r="I475" i="21" s="1"/>
  <c r="F476" i="21"/>
  <c r="I476" i="21" s="1" a="1"/>
  <c r="I476" i="21" s="1"/>
  <c r="F477" i="21"/>
  <c r="H477" i="21" s="1" a="1"/>
  <c r="H477" i="21" s="1"/>
  <c r="F478" i="21"/>
  <c r="F479" i="21"/>
  <c r="H479" i="21" s="1" a="1"/>
  <c r="H479" i="21" s="1"/>
  <c r="F480" i="21"/>
  <c r="G480" i="21" s="1" a="1"/>
  <c r="G480" i="21" s="1"/>
  <c r="F481" i="21"/>
  <c r="F482" i="21"/>
  <c r="I482" i="21" s="1" a="1"/>
  <c r="I482" i="21" s="1"/>
  <c r="F483" i="21"/>
  <c r="I483" i="21" s="1" a="1"/>
  <c r="I483" i="21" s="1"/>
  <c r="F484" i="21"/>
  <c r="I484" i="21" s="1" a="1"/>
  <c r="I484" i="21" s="1"/>
  <c r="F485" i="21"/>
  <c r="I485" i="21" s="1" a="1"/>
  <c r="I485" i="21" s="1"/>
  <c r="F486" i="21"/>
  <c r="H486" i="21" s="1" a="1"/>
  <c r="H486" i="21" s="1"/>
  <c r="F487" i="21"/>
  <c r="H487" i="21" s="1" a="1"/>
  <c r="H487" i="21" s="1"/>
  <c r="F488" i="21"/>
  <c r="G488" i="21" s="1" a="1"/>
  <c r="G488" i="21" s="1"/>
  <c r="F489" i="21"/>
  <c r="H489" i="21" s="1" a="1"/>
  <c r="H489" i="21" s="1"/>
  <c r="F490" i="21"/>
  <c r="F491" i="21"/>
  <c r="G491" i="21" s="1" a="1"/>
  <c r="G491" i="21" s="1"/>
  <c r="F492" i="21"/>
  <c r="H492" i="21" s="1" a="1"/>
  <c r="H492" i="21" s="1"/>
  <c r="F493" i="21"/>
  <c r="G493" i="21" s="1" a="1"/>
  <c r="G493" i="21" s="1"/>
  <c r="F494" i="21"/>
  <c r="I494" i="21" s="1" a="1"/>
  <c r="I494" i="21" s="1"/>
  <c r="F495" i="21"/>
  <c r="I495" i="21" s="1" a="1"/>
  <c r="I495" i="21" s="1"/>
  <c r="F496" i="21"/>
  <c r="H496" i="21" s="1" a="1"/>
  <c r="H496" i="21" s="1"/>
  <c r="F497" i="21"/>
  <c r="H497" i="21" s="1" a="1"/>
  <c r="H497" i="21" s="1"/>
  <c r="F498" i="21"/>
  <c r="H498" i="21" s="1" a="1"/>
  <c r="H498" i="21" s="1"/>
  <c r="F499" i="21"/>
  <c r="G499" i="21" s="1" a="1"/>
  <c r="G499" i="21" s="1"/>
  <c r="F500" i="21"/>
  <c r="G500" i="21" s="1" a="1"/>
  <c r="G500" i="21" s="1"/>
  <c r="F501" i="21"/>
  <c r="I501" i="21" s="1" a="1"/>
  <c r="I501" i="21" s="1"/>
  <c r="F502" i="21"/>
  <c r="H502" i="21" s="1" a="1"/>
  <c r="H502" i="21" s="1"/>
  <c r="F503" i="21"/>
  <c r="G503" i="21" s="1" a="1"/>
  <c r="G503" i="21" s="1"/>
  <c r="F504" i="21"/>
  <c r="H504" i="21" s="1" a="1"/>
  <c r="H504" i="21" s="1"/>
  <c r="F505" i="21"/>
  <c r="I505" i="21" s="1" a="1"/>
  <c r="I505" i="21" s="1"/>
  <c r="F506" i="21"/>
  <c r="H506" i="21" s="1" a="1"/>
  <c r="H506" i="21" s="1"/>
  <c r="F507" i="21"/>
  <c r="I507" i="21" s="1" a="1"/>
  <c r="I507" i="21" s="1"/>
  <c r="F508" i="21"/>
  <c r="H508" i="21" s="1" a="1"/>
  <c r="H508" i="21" s="1"/>
  <c r="F509" i="21"/>
  <c r="I509" i="21" s="1" a="1"/>
  <c r="I509" i="21" s="1"/>
  <c r="F510" i="21"/>
  <c r="I510" i="21" s="1" a="1"/>
  <c r="I510" i="21" s="1"/>
  <c r="F511" i="21"/>
  <c r="H511" i="21" s="1" a="1"/>
  <c r="H511" i="21" s="1"/>
  <c r="F512" i="21"/>
  <c r="G512" i="21" s="1" a="1"/>
  <c r="G512" i="21" s="1"/>
  <c r="F513" i="21"/>
  <c r="I513" i="21" s="1" a="1"/>
  <c r="I513" i="21" s="1"/>
  <c r="F514" i="21"/>
  <c r="I514" i="21" s="1" a="1"/>
  <c r="I514" i="21" s="1"/>
  <c r="F515" i="21"/>
  <c r="F516" i="21"/>
  <c r="H516" i="21" s="1" a="1"/>
  <c r="H516" i="21" s="1"/>
  <c r="F517" i="21"/>
  <c r="H517" i="21" s="1" a="1"/>
  <c r="H517" i="21" s="1"/>
  <c r="F518" i="21"/>
  <c r="I518" i="21" s="1" a="1"/>
  <c r="I518" i="21" s="1"/>
  <c r="F519" i="21"/>
  <c r="I519" i="21" s="1" a="1"/>
  <c r="I519" i="21" s="1"/>
  <c r="F520" i="21"/>
  <c r="I520" i="21" s="1" a="1"/>
  <c r="I520" i="21" s="1"/>
  <c r="F521" i="21"/>
  <c r="G521" i="21" s="1" a="1"/>
  <c r="G521" i="21" s="1"/>
  <c r="F522" i="21"/>
  <c r="H522" i="21" s="1" a="1"/>
  <c r="H522" i="21" s="1"/>
  <c r="F523" i="21"/>
  <c r="H523" i="21" s="1" a="1"/>
  <c r="H523" i="21" s="1"/>
  <c r="F524" i="21"/>
  <c r="I524" i="21" s="1" a="1"/>
  <c r="I524" i="21" s="1"/>
  <c r="F525" i="21"/>
  <c r="I525" i="21" s="1" a="1"/>
  <c r="I525" i="21" s="1"/>
  <c r="F526" i="21"/>
  <c r="H526" i="21" s="1" a="1"/>
  <c r="H526" i="21" s="1"/>
  <c r="F527" i="21"/>
  <c r="I527" i="21" s="1" a="1"/>
  <c r="I527" i="21" s="1"/>
  <c r="F528" i="21"/>
  <c r="F529" i="21"/>
  <c r="G529" i="21" s="1" a="1"/>
  <c r="G529" i="21" s="1"/>
  <c r="F530" i="21"/>
  <c r="H530" i="21" s="1" a="1"/>
  <c r="H530" i="21" s="1"/>
  <c r="F531" i="21"/>
  <c r="I531" i="21" s="1" a="1"/>
  <c r="I531" i="21" s="1"/>
  <c r="F532" i="21"/>
  <c r="G532" i="21" s="1" a="1"/>
  <c r="G532" i="21" s="1"/>
  <c r="F533" i="21"/>
  <c r="I533" i="21" s="1" a="1"/>
  <c r="I533" i="21" s="1"/>
  <c r="F534" i="21"/>
  <c r="H534" i="21" s="1" a="1"/>
  <c r="H534" i="21" s="1"/>
  <c r="F535" i="21"/>
  <c r="F536" i="21"/>
  <c r="H536" i="21" s="1" a="1"/>
  <c r="H536" i="21" s="1"/>
  <c r="F537" i="21"/>
  <c r="I537" i="21" s="1" a="1"/>
  <c r="I537" i="21" s="1"/>
  <c r="F538" i="21"/>
  <c r="F539" i="21"/>
  <c r="G539" i="21" s="1" a="1"/>
  <c r="G539" i="21" s="1"/>
  <c r="F540" i="21"/>
  <c r="H540" i="21" s="1" a="1"/>
  <c r="H540" i="21" s="1"/>
  <c r="F541" i="21"/>
  <c r="F542" i="21"/>
  <c r="H542" i="21" s="1" a="1"/>
  <c r="H542" i="21" s="1"/>
  <c r="F543" i="21"/>
  <c r="I543" i="21" s="1" a="1"/>
  <c r="I543" i="21" s="1"/>
  <c r="F544" i="21"/>
  <c r="G544" i="21" s="1" a="1"/>
  <c r="G544" i="21" s="1"/>
  <c r="F545" i="21"/>
  <c r="I545" i="21" s="1" a="1"/>
  <c r="I545" i="21" s="1"/>
  <c r="F546" i="21"/>
  <c r="H546" i="21" s="1" a="1"/>
  <c r="H546" i="21" s="1"/>
  <c r="F547" i="21"/>
  <c r="H547" i="21" s="1" a="1"/>
  <c r="H547" i="21" s="1"/>
  <c r="F548" i="21"/>
  <c r="H548" i="21" s="1" a="1"/>
  <c r="H548" i="21" s="1"/>
  <c r="F549" i="21"/>
  <c r="I549" i="21" s="1" a="1"/>
  <c r="I549" i="21" s="1"/>
  <c r="F550" i="21"/>
  <c r="I550" i="21" s="1" a="1"/>
  <c r="I550" i="21" s="1"/>
  <c r="F551" i="21"/>
  <c r="I551" i="21" s="1" a="1"/>
  <c r="I551" i="21" s="1"/>
  <c r="F552" i="21"/>
  <c r="I552" i="21" s="1" a="1"/>
  <c r="I552" i="21" s="1"/>
  <c r="F553" i="21"/>
  <c r="G553" i="21" s="1" a="1"/>
  <c r="G553" i="21" s="1"/>
  <c r="F554" i="21"/>
  <c r="H554" i="21" s="1" a="1"/>
  <c r="H554" i="21" s="1"/>
  <c r="F555" i="21"/>
  <c r="G555" i="21" s="1" a="1"/>
  <c r="G555" i="21" s="1"/>
  <c r="F556" i="21"/>
  <c r="G556" i="21" s="1" a="1"/>
  <c r="G556" i="21" s="1"/>
  <c r="F557" i="21"/>
  <c r="I557" i="21" s="1" a="1"/>
  <c r="I557" i="21" s="1"/>
  <c r="F558" i="21"/>
  <c r="H558" i="21" s="1" a="1"/>
  <c r="H558" i="21" s="1"/>
  <c r="F559" i="21"/>
  <c r="I559" i="21" s="1" a="1"/>
  <c r="I559" i="21" s="1"/>
  <c r="F560" i="21"/>
  <c r="I560" i="21" s="1" a="1"/>
  <c r="I560" i="21" s="1"/>
  <c r="F561" i="21"/>
  <c r="G561" i="21" s="1" a="1"/>
  <c r="G561" i="21" s="1"/>
  <c r="F562" i="21"/>
  <c r="I562" i="21" s="1" a="1"/>
  <c r="I562" i="21" s="1"/>
  <c r="F563" i="21"/>
  <c r="I563" i="21" s="1" a="1"/>
  <c r="I563" i="21" s="1"/>
  <c r="F564" i="21"/>
  <c r="H564" i="21" s="1" a="1"/>
  <c r="H564" i="21" s="1"/>
  <c r="F565" i="21"/>
  <c r="F566" i="21"/>
  <c r="I566" i="21" s="1" a="1"/>
  <c r="I566" i="21" s="1"/>
  <c r="F567" i="21"/>
  <c r="H567" i="21" s="1" a="1"/>
  <c r="H567" i="21" s="1"/>
  <c r="F568" i="21"/>
  <c r="I568" i="21" s="1" a="1"/>
  <c r="I568" i="21" s="1"/>
  <c r="F569" i="21"/>
  <c r="I569" i="21" s="1" a="1"/>
  <c r="I569" i="21" s="1"/>
  <c r="F570" i="21"/>
  <c r="H570" i="21" s="1" a="1"/>
  <c r="H570" i="21" s="1"/>
  <c r="F571" i="21"/>
  <c r="H571" i="21" s="1" a="1"/>
  <c r="H571" i="21" s="1"/>
  <c r="F572" i="21"/>
  <c r="I572" i="21" s="1" a="1"/>
  <c r="I572" i="21" s="1"/>
  <c r="F573" i="21"/>
  <c r="H573" i="21" s="1" a="1"/>
  <c r="H573" i="21" s="1"/>
  <c r="F574" i="21"/>
  <c r="I574" i="21" s="1" a="1"/>
  <c r="I574" i="21" s="1"/>
  <c r="F575" i="21"/>
  <c r="F576" i="21"/>
  <c r="H576" i="21" s="1" a="1"/>
  <c r="H576" i="21" s="1"/>
  <c r="F577" i="21"/>
  <c r="F578" i="21"/>
  <c r="G578" i="21" s="1" a="1"/>
  <c r="G578" i="21" s="1"/>
  <c r="F579" i="21"/>
  <c r="I579" i="21" s="1" a="1"/>
  <c r="I579" i="21" s="1"/>
  <c r="F580" i="21"/>
  <c r="I580" i="21" s="1" a="1"/>
  <c r="I580" i="21" s="1"/>
  <c r="F581" i="21"/>
  <c r="I581" i="21" s="1" a="1"/>
  <c r="I581" i="21" s="1"/>
  <c r="F582" i="21"/>
  <c r="H582" i="21" s="1" a="1"/>
  <c r="H582" i="21" s="1"/>
  <c r="F583" i="21"/>
  <c r="F584" i="21"/>
  <c r="G584" i="21" s="1" a="1"/>
  <c r="G584" i="21" s="1"/>
  <c r="F585" i="21"/>
  <c r="I585" i="21" s="1" a="1"/>
  <c r="I585" i="21" s="1"/>
  <c r="F586" i="21"/>
  <c r="I586" i="21" s="1" a="1"/>
  <c r="I586" i="21" s="1"/>
  <c r="F587" i="21"/>
  <c r="H587" i="21" s="1" a="1"/>
  <c r="H587" i="21" s="1"/>
  <c r="F588" i="21"/>
  <c r="H588" i="21" s="1" a="1"/>
  <c r="H588" i="21" s="1"/>
  <c r="F589" i="21"/>
  <c r="H589" i="21" s="1" a="1"/>
  <c r="H589" i="21" s="1"/>
  <c r="F590" i="21"/>
  <c r="I590" i="21" s="1" a="1"/>
  <c r="I590" i="21" s="1"/>
  <c r="F591" i="21"/>
  <c r="I591" i="21" s="1" a="1"/>
  <c r="I591" i="21" s="1"/>
  <c r="F592" i="21"/>
  <c r="G592" i="21" s="1" a="1"/>
  <c r="G592" i="21" s="1"/>
  <c r="F593" i="21"/>
  <c r="I593" i="21" s="1" a="1"/>
  <c r="I593" i="21" s="1"/>
  <c r="F594" i="21"/>
  <c r="H594" i="21" s="1" a="1"/>
  <c r="H594" i="21" s="1"/>
  <c r="F595" i="21"/>
  <c r="H595" i="21" s="1" a="1"/>
  <c r="H595" i="21" s="1"/>
  <c r="AF596" i="8"/>
  <c r="AN596" i="8" s="1"/>
  <c r="AO596" i="8"/>
  <c r="F597" i="21"/>
  <c r="G597" i="21" s="1" a="1"/>
  <c r="G597" i="21" s="1"/>
  <c r="F598" i="21"/>
  <c r="I598" i="21" s="1" a="1"/>
  <c r="I598" i="21" s="1"/>
  <c r="F599" i="21"/>
  <c r="I599" i="21" s="1" a="1"/>
  <c r="I599" i="21" s="1"/>
  <c r="AF600" i="8"/>
  <c r="AN600" i="8" s="1"/>
  <c r="AO600" i="8"/>
  <c r="F601" i="21"/>
  <c r="I601" i="21" s="1" a="1"/>
  <c r="I601" i="21" s="1"/>
  <c r="F602" i="21"/>
  <c r="I602" i="21" s="1" a="1"/>
  <c r="I602" i="21" s="1"/>
  <c r="F603" i="21"/>
  <c r="G603" i="21" s="1" a="1"/>
  <c r="G603" i="21" s="1"/>
  <c r="F604" i="21"/>
  <c r="I604" i="21" s="1" a="1"/>
  <c r="I604" i="21" s="1"/>
  <c r="F605" i="21"/>
  <c r="I605" i="21" s="1" a="1"/>
  <c r="I605" i="21" s="1"/>
  <c r="J1" i="21"/>
  <c r="AF22" i="8"/>
  <c r="AN22" i="8" s="1"/>
  <c r="AO22" i="8"/>
  <c r="J4" i="21"/>
  <c r="M4" i="21" s="1" a="1"/>
  <c r="M4" i="21" s="1"/>
  <c r="J14" i="21"/>
  <c r="K14" i="21" s="1" a="1"/>
  <c r="K14" i="21" s="1"/>
  <c r="J18" i="21"/>
  <c r="L18" i="21" s="1" a="1"/>
  <c r="L18" i="21" s="1"/>
  <c r="J19" i="21"/>
  <c r="M19" i="21" s="1" a="1"/>
  <c r="M19" i="21" s="1"/>
  <c r="J26" i="21"/>
  <c r="M26" i="21" s="1" a="1"/>
  <c r="M26" i="21" s="1"/>
  <c r="J27" i="21"/>
  <c r="M27" i="21" s="1" a="1"/>
  <c r="M27" i="21" s="1"/>
  <c r="J30" i="21"/>
  <c r="M30" i="21" s="1" a="1"/>
  <c r="M30" i="21" s="1"/>
  <c r="J34" i="21"/>
  <c r="L34" i="21" s="1" a="1"/>
  <c r="L34" i="21" s="1"/>
  <c r="AF36" i="8"/>
  <c r="AN36" i="8" s="1"/>
  <c r="AO36" i="8"/>
  <c r="J42" i="21"/>
  <c r="M42" i="21" s="1" a="1"/>
  <c r="M42" i="21" s="1"/>
  <c r="J43" i="21"/>
  <c r="M43" i="21" s="1" a="1"/>
  <c r="M43" i="21" s="1"/>
  <c r="J52" i="21"/>
  <c r="M52" i="21" s="1" a="1"/>
  <c r="M52" i="21" s="1"/>
  <c r="J54" i="21"/>
  <c r="J55" i="21"/>
  <c r="M55" i="21" s="1" a="1"/>
  <c r="M55" i="21" s="1"/>
  <c r="J58" i="21"/>
  <c r="M58" i="21" s="1" a="1"/>
  <c r="M58" i="21" s="1"/>
  <c r="J63" i="21"/>
  <c r="M63" i="21" s="1" a="1"/>
  <c r="M63" i="21" s="1"/>
  <c r="J64" i="21"/>
  <c r="M64" i="21" s="1" a="1"/>
  <c r="M64" i="21" s="1"/>
  <c r="J67" i="21"/>
  <c r="M67" i="21" s="1" a="1"/>
  <c r="M67" i="21" s="1"/>
  <c r="AF68" i="8"/>
  <c r="AN68" i="8" s="1"/>
  <c r="AO68" i="8"/>
  <c r="J74" i="21"/>
  <c r="M74" i="21" s="1" a="1"/>
  <c r="M74" i="21" s="1"/>
  <c r="J75" i="21"/>
  <c r="M75" i="21" s="1" a="1"/>
  <c r="M75" i="21" s="1"/>
  <c r="J76" i="21"/>
  <c r="M76" i="21" s="1" a="1"/>
  <c r="M76" i="21" s="1"/>
  <c r="J78" i="21"/>
  <c r="M78" i="21" s="1" a="1"/>
  <c r="M78" i="21" s="1"/>
  <c r="J79" i="21"/>
  <c r="J85" i="21"/>
  <c r="M85" i="21" s="1" a="1"/>
  <c r="M85" i="21" s="1"/>
  <c r="J86" i="21"/>
  <c r="M86" i="21" s="1" a="1"/>
  <c r="M86" i="21" s="1"/>
  <c r="J87" i="21"/>
  <c r="M87" i="21" s="1" a="1"/>
  <c r="M87" i="21" s="1"/>
  <c r="J90" i="21"/>
  <c r="K90" i="21" s="1" a="1"/>
  <c r="K90" i="21" s="1"/>
  <c r="J91" i="21"/>
  <c r="L91" i="21" s="1" a="1"/>
  <c r="L91" i="21" s="1"/>
  <c r="J92" i="21"/>
  <c r="M92" i="21" s="1" a="1"/>
  <c r="M92" i="21" s="1"/>
  <c r="J97" i="21"/>
  <c r="M97" i="21" s="1" a="1"/>
  <c r="M97" i="21" s="1"/>
  <c r="J98" i="21"/>
  <c r="M98" i="21" s="1" a="1"/>
  <c r="M98" i="21" s="1"/>
  <c r="J99" i="21"/>
  <c r="M99" i="21" s="1" a="1"/>
  <c r="M99" i="21" s="1"/>
  <c r="J100" i="21"/>
  <c r="M100" i="21" s="1" a="1"/>
  <c r="M100" i="21" s="1"/>
  <c r="J103" i="21"/>
  <c r="M103" i="21" s="1" a="1"/>
  <c r="M103" i="21" s="1"/>
  <c r="J104" i="21"/>
  <c r="J105" i="21"/>
  <c r="M105" i="21" s="1" a="1"/>
  <c r="M105" i="21" s="1"/>
  <c r="J109" i="21"/>
  <c r="M109" i="21" s="1" a="1"/>
  <c r="M109" i="21" s="1"/>
  <c r="J110" i="21"/>
  <c r="J111" i="21"/>
  <c r="M111" i="21" s="1" a="1"/>
  <c r="M111" i="21" s="1"/>
  <c r="J114" i="21"/>
  <c r="M114" i="21" s="1" a="1"/>
  <c r="M114" i="21" s="1"/>
  <c r="J115" i="21"/>
  <c r="M115" i="21" s="1" a="1"/>
  <c r="M115" i="21" s="1"/>
  <c r="J116" i="21"/>
  <c r="M116" i="21" s="1" a="1"/>
  <c r="M116" i="21" s="1"/>
  <c r="J117" i="21"/>
  <c r="M117" i="21" s="1" a="1"/>
  <c r="M117" i="21" s="1"/>
  <c r="J120" i="21"/>
  <c r="M120" i="21" s="1" a="1"/>
  <c r="M120" i="21" s="1"/>
  <c r="J121" i="21"/>
  <c r="M121" i="21" s="1" a="1"/>
  <c r="M121" i="21" s="1"/>
  <c r="J122" i="21"/>
  <c r="M122" i="21" s="1" a="1"/>
  <c r="M122" i="21" s="1"/>
  <c r="J123" i="21"/>
  <c r="J126" i="21"/>
  <c r="M126" i="21" s="1" a="1"/>
  <c r="M126" i="21" s="1"/>
  <c r="J127" i="21"/>
  <c r="M127" i="21" s="1" a="1"/>
  <c r="M127" i="21" s="1"/>
  <c r="J128" i="21"/>
  <c r="J129" i="21"/>
  <c r="M129" i="21" s="1" a="1"/>
  <c r="M129" i="21" s="1"/>
  <c r="AF133" i="8"/>
  <c r="AN133" i="8" s="1"/>
  <c r="AO133" i="8"/>
  <c r="J134" i="21"/>
  <c r="M134" i="21" s="1" a="1"/>
  <c r="M134" i="21" s="1"/>
  <c r="J135" i="21"/>
  <c r="M135" i="21" s="1" a="1"/>
  <c r="M135" i="21" s="1"/>
  <c r="J138" i="21"/>
  <c r="M138" i="21" s="1" a="1"/>
  <c r="M138" i="21" s="1"/>
  <c r="J139" i="21"/>
  <c r="M139" i="21" s="1" a="1"/>
  <c r="M139" i="21" s="1"/>
  <c r="J141" i="21"/>
  <c r="M141" i="21" s="1" a="1"/>
  <c r="M141" i="21" s="1"/>
  <c r="AF144" i="8"/>
  <c r="AN144" i="8" s="1"/>
  <c r="AO144" i="8"/>
  <c r="J145" i="21"/>
  <c r="M145" i="21" s="1" a="1"/>
  <c r="M145" i="21" s="1"/>
  <c r="J146" i="21"/>
  <c r="M146" i="21" s="1" a="1"/>
  <c r="M146" i="21" s="1"/>
  <c r="J147" i="21"/>
  <c r="M147" i="21" s="1" a="1"/>
  <c r="M147" i="21" s="1"/>
  <c r="J150" i="21"/>
  <c r="M150" i="21" s="1" a="1"/>
  <c r="M150" i="21" s="1"/>
  <c r="J152" i="21"/>
  <c r="M152" i="21" s="1" a="1"/>
  <c r="M152" i="21" s="1"/>
  <c r="J153" i="21"/>
  <c r="M153" i="21" s="1" a="1"/>
  <c r="M153" i="21" s="1"/>
  <c r="J156" i="21"/>
  <c r="M156" i="21" s="1" a="1"/>
  <c r="M156" i="21" s="1"/>
  <c r="J157" i="21"/>
  <c r="M157" i="21" s="1" a="1"/>
  <c r="M157" i="21" s="1"/>
  <c r="J158" i="21"/>
  <c r="M158" i="21" s="1" a="1"/>
  <c r="M158" i="21" s="1"/>
  <c r="J162" i="21"/>
  <c r="M162" i="21" s="1" a="1"/>
  <c r="M162" i="21" s="1"/>
  <c r="J163" i="21"/>
  <c r="M163" i="21" s="1" a="1"/>
  <c r="M163" i="21" s="1"/>
  <c r="J164" i="21"/>
  <c r="M164" i="21" s="1" a="1"/>
  <c r="M164" i="21" s="1"/>
  <c r="J165" i="21"/>
  <c r="M165" i="21" s="1" a="1"/>
  <c r="M165" i="21" s="1"/>
  <c r="J168" i="21"/>
  <c r="M168" i="21" s="1" a="1"/>
  <c r="M168" i="21" s="1"/>
  <c r="J169" i="21"/>
  <c r="M169" i="21" s="1" a="1"/>
  <c r="M169" i="21" s="1"/>
  <c r="J170" i="21"/>
  <c r="M170" i="21" s="1" a="1"/>
  <c r="M170" i="21" s="1"/>
  <c r="J171" i="21"/>
  <c r="M171" i="21" s="1" a="1"/>
  <c r="M171" i="21" s="1"/>
  <c r="J174" i="21"/>
  <c r="M174" i="21" s="1" a="1"/>
  <c r="M174" i="21" s="1"/>
  <c r="J175" i="21"/>
  <c r="M175" i="21" s="1" a="1"/>
  <c r="M175" i="21" s="1"/>
  <c r="J176" i="21"/>
  <c r="M176" i="21" s="1" a="1"/>
  <c r="M176" i="21" s="1"/>
  <c r="J177" i="21"/>
  <c r="M177" i="21" s="1" a="1"/>
  <c r="M177" i="21" s="1"/>
  <c r="J181" i="21"/>
  <c r="M181" i="21" s="1" a="1"/>
  <c r="M181" i="21" s="1"/>
  <c r="J182" i="21"/>
  <c r="J183" i="21"/>
  <c r="M183" i="21" s="1" a="1"/>
  <c r="M183" i="21" s="1"/>
  <c r="J186" i="21"/>
  <c r="M186" i="21" s="1" a="1"/>
  <c r="M186" i="21" s="1"/>
  <c r="J187" i="21"/>
  <c r="M187" i="21" s="1" a="1"/>
  <c r="M187" i="21" s="1"/>
  <c r="J189" i="21"/>
  <c r="M189" i="21" s="1" a="1"/>
  <c r="M189" i="21" s="1"/>
  <c r="J192" i="21"/>
  <c r="M192" i="21" s="1" a="1"/>
  <c r="M192" i="21" s="1"/>
  <c r="J193" i="21"/>
  <c r="M193" i="21" s="1" a="1"/>
  <c r="M193" i="21" s="1"/>
  <c r="J194" i="21"/>
  <c r="M194" i="21" s="1" a="1"/>
  <c r="M194" i="21" s="1"/>
  <c r="J199" i="21"/>
  <c r="M199" i="21" s="1" a="1"/>
  <c r="M199" i="21" s="1"/>
  <c r="J200" i="21"/>
  <c r="M200" i="21" s="1" a="1"/>
  <c r="M200" i="21" s="1"/>
  <c r="J203" i="21"/>
  <c r="M203" i="21" s="1" a="1"/>
  <c r="M203" i="21" s="1"/>
  <c r="J204" i="21"/>
  <c r="M204" i="21" s="1" a="1"/>
  <c r="M204" i="21" s="1"/>
  <c r="J205" i="21"/>
  <c r="J209" i="21"/>
  <c r="M209" i="21" s="1" a="1"/>
  <c r="M209" i="21" s="1"/>
  <c r="J210" i="21"/>
  <c r="M210" i="21" s="1" a="1"/>
  <c r="M210" i="21" s="1"/>
  <c r="J211" i="21"/>
  <c r="M211" i="21" s="1" a="1"/>
  <c r="M211" i="21" s="1"/>
  <c r="J212" i="21"/>
  <c r="M212" i="21" s="1" a="1"/>
  <c r="M212" i="21" s="1"/>
  <c r="J215" i="21"/>
  <c r="J216" i="21"/>
  <c r="K216" i="21" s="1" a="1"/>
  <c r="K216" i="21" s="1"/>
  <c r="J218" i="21"/>
  <c r="M218" i="21" s="1" a="1"/>
  <c r="M218" i="21" s="1"/>
  <c r="J222" i="21"/>
  <c r="M222" i="21" s="1" a="1"/>
  <c r="M222" i="21" s="1"/>
  <c r="J223" i="21"/>
  <c r="M223" i="21" s="1" a="1"/>
  <c r="M223" i="21" s="1"/>
  <c r="J224" i="21"/>
  <c r="J225" i="21"/>
  <c r="M225" i="21" s="1" a="1"/>
  <c r="M225" i="21" s="1"/>
  <c r="J229" i="21"/>
  <c r="J230" i="21"/>
  <c r="M230" i="21" s="1" a="1"/>
  <c r="M230" i="21" s="1"/>
  <c r="J231" i="21"/>
  <c r="M231" i="21" s="1" a="1"/>
  <c r="M231" i="21" s="1"/>
  <c r="J234" i="21"/>
  <c r="M234" i="21" s="1" a="1"/>
  <c r="M234" i="21" s="1"/>
  <c r="J235" i="21"/>
  <c r="J236" i="21"/>
  <c r="M236" i="21" s="1" a="1"/>
  <c r="M236" i="21" s="1"/>
  <c r="J240" i="21"/>
  <c r="M240" i="21" s="1" a="1"/>
  <c r="M240" i="21" s="1"/>
  <c r="J241" i="21"/>
  <c r="M241" i="21" s="1" a="1"/>
  <c r="M241" i="21" s="1"/>
  <c r="J242" i="21"/>
  <c r="M242" i="21" s="1" a="1"/>
  <c r="M242" i="21" s="1"/>
  <c r="J243" i="21"/>
  <c r="M243" i="21" s="1" a="1"/>
  <c r="M243" i="21" s="1"/>
  <c r="J246" i="21"/>
  <c r="M246" i="21" s="1" a="1"/>
  <c r="M246" i="21" s="1"/>
  <c r="J247" i="21"/>
  <c r="M247" i="21" s="1" a="1"/>
  <c r="M247" i="21" s="1"/>
  <c r="J248" i="21"/>
  <c r="M248" i="21" s="1" a="1"/>
  <c r="M248" i="21" s="1"/>
  <c r="J252" i="21"/>
  <c r="M252" i="21" s="1" a="1"/>
  <c r="M252" i="21" s="1"/>
  <c r="J253" i="21"/>
  <c r="M253" i="21" s="1" a="1"/>
  <c r="M253" i="21" s="1"/>
  <c r="J254" i="21"/>
  <c r="M254" i="21" s="1" a="1"/>
  <c r="M254" i="21" s="1"/>
  <c r="J257" i="21"/>
  <c r="M257" i="21" s="1" a="1"/>
  <c r="M257" i="21" s="1"/>
  <c r="J258" i="21"/>
  <c r="M258" i="21" s="1" a="1"/>
  <c r="M258" i="21" s="1"/>
  <c r="J261" i="21"/>
  <c r="M261" i="21" s="1" a="1"/>
  <c r="M261" i="21" s="1"/>
  <c r="J262" i="21"/>
  <c r="M262" i="21" s="1" a="1"/>
  <c r="M262" i="21" s="1"/>
  <c r="J265" i="21"/>
  <c r="M265" i="21" s="1" a="1"/>
  <c r="M265" i="21" s="1"/>
  <c r="J266" i="21"/>
  <c r="M266" i="21" s="1" a="1"/>
  <c r="M266" i="21" s="1"/>
  <c r="J269" i="21"/>
  <c r="M269" i="21" s="1" a="1"/>
  <c r="M269" i="21" s="1"/>
  <c r="J270" i="21"/>
  <c r="M270" i="21" s="1" a="1"/>
  <c r="M270" i="21" s="1"/>
  <c r="J273" i="21"/>
  <c r="M273" i="21" s="1" a="1"/>
  <c r="M273" i="21" s="1"/>
  <c r="J277" i="21"/>
  <c r="M277" i="21" s="1" a="1"/>
  <c r="M277" i="21" s="1"/>
  <c r="J278" i="21"/>
  <c r="M278" i="21" s="1" a="1"/>
  <c r="M278" i="21" s="1"/>
  <c r="J282" i="21"/>
  <c r="K282" i="21" s="1" a="1"/>
  <c r="K282" i="21" s="1"/>
  <c r="J285" i="21"/>
  <c r="M285" i="21" s="1" a="1"/>
  <c r="M285" i="21" s="1"/>
  <c r="J286" i="21"/>
  <c r="M286" i="21" s="1" a="1"/>
  <c r="M286" i="21" s="1"/>
  <c r="J289" i="21"/>
  <c r="M289" i="21" s="1" a="1"/>
  <c r="M289" i="21" s="1"/>
  <c r="J290" i="21"/>
  <c r="M290" i="21" s="1" a="1"/>
  <c r="M290" i="21" s="1"/>
  <c r="J293" i="21"/>
  <c r="M293" i="21" s="1" a="1"/>
  <c r="M293" i="21" s="1"/>
  <c r="J294" i="21"/>
  <c r="M294" i="21" s="1" a="1"/>
  <c r="M294" i="21" s="1"/>
  <c r="J297" i="21"/>
  <c r="M297" i="21" s="1" a="1"/>
  <c r="M297" i="21" s="1"/>
  <c r="J298" i="21"/>
  <c r="M298" i="21" s="1" a="1"/>
  <c r="M298" i="21" s="1"/>
  <c r="J301" i="21"/>
  <c r="J302" i="21"/>
  <c r="J305" i="21"/>
  <c r="M305" i="21" s="1" a="1"/>
  <c r="M305" i="21" s="1"/>
  <c r="J309" i="21"/>
  <c r="M309" i="21" s="1" a="1"/>
  <c r="M309" i="21" s="1"/>
  <c r="J310" i="21"/>
  <c r="M310" i="21" s="1" a="1"/>
  <c r="M310" i="21" s="1"/>
  <c r="J314" i="21"/>
  <c r="M314" i="21" s="1" a="1"/>
  <c r="M314" i="21" s="1"/>
  <c r="J317" i="21"/>
  <c r="M317" i="21" s="1" a="1"/>
  <c r="M317" i="21" s="1"/>
  <c r="J318" i="21"/>
  <c r="M318" i="21" s="1" a="1"/>
  <c r="M318" i="21" s="1"/>
  <c r="J321" i="21"/>
  <c r="J322" i="21"/>
  <c r="K322" i="21" s="1" a="1"/>
  <c r="K322" i="21" s="1"/>
  <c r="J325" i="21"/>
  <c r="M325" i="21" s="1" a="1"/>
  <c r="M325" i="21" s="1"/>
  <c r="J326" i="21"/>
  <c r="M326" i="21" s="1" a="1"/>
  <c r="M326" i="21" s="1"/>
  <c r="J329" i="21"/>
  <c r="J330" i="21"/>
  <c r="L330" i="21" s="1" a="1"/>
  <c r="L330" i="21" s="1"/>
  <c r="J333" i="21"/>
  <c r="M333" i="21" s="1" a="1"/>
  <c r="M333" i="21" s="1"/>
  <c r="J334" i="21"/>
  <c r="M334" i="21" s="1" a="1"/>
  <c r="M334" i="21" s="1"/>
  <c r="J337" i="21"/>
  <c r="M337" i="21" s="1" a="1"/>
  <c r="M337" i="21" s="1"/>
  <c r="J341" i="21"/>
  <c r="M341" i="21" s="1" a="1"/>
  <c r="M341" i="21" s="1"/>
  <c r="J342" i="21"/>
  <c r="M342" i="21" s="1" a="1"/>
  <c r="M342" i="21" s="1"/>
  <c r="J346" i="21"/>
  <c r="M346" i="21" s="1" a="1"/>
  <c r="M346" i="21" s="1"/>
  <c r="J349" i="21"/>
  <c r="M349" i="21" s="1" a="1"/>
  <c r="M349" i="21" s="1"/>
  <c r="J350" i="21"/>
  <c r="M350" i="21" s="1" a="1"/>
  <c r="M350" i="21" s="1"/>
  <c r="J353" i="21"/>
  <c r="M353" i="21" s="1" a="1"/>
  <c r="M353" i="21" s="1"/>
  <c r="J354" i="21"/>
  <c r="M354" i="21" s="1" a="1"/>
  <c r="M354" i="21" s="1"/>
  <c r="J357" i="21"/>
  <c r="M357" i="21" s="1" a="1"/>
  <c r="M357" i="21" s="1"/>
  <c r="J358" i="21"/>
  <c r="M358" i="21" s="1" a="1"/>
  <c r="M358" i="21" s="1"/>
  <c r="J361" i="21"/>
  <c r="M361" i="21" s="1" a="1"/>
  <c r="M361" i="21" s="1"/>
  <c r="J362" i="21"/>
  <c r="M362" i="21" s="1" a="1"/>
  <c r="M362" i="21" s="1"/>
  <c r="J365" i="21"/>
  <c r="M365" i="21" s="1" a="1"/>
  <c r="M365" i="21" s="1"/>
  <c r="J366" i="21"/>
  <c r="J369" i="21"/>
  <c r="M369" i="21" s="1" a="1"/>
  <c r="M369" i="21" s="1"/>
  <c r="J373" i="21"/>
  <c r="J374" i="21"/>
  <c r="M374" i="21" s="1" a="1"/>
  <c r="M374" i="21" s="1"/>
  <c r="J378" i="21"/>
  <c r="M378" i="21" s="1" a="1"/>
  <c r="M378" i="21" s="1"/>
  <c r="J381" i="21"/>
  <c r="M381" i="21" s="1" a="1"/>
  <c r="M381" i="21" s="1"/>
  <c r="J382" i="21"/>
  <c r="M382" i="21" s="1" a="1"/>
  <c r="M382" i="21" s="1"/>
  <c r="J385" i="21"/>
  <c r="J386" i="21"/>
  <c r="M386" i="21" s="1" a="1"/>
  <c r="M386" i="21" s="1"/>
  <c r="J389" i="21"/>
  <c r="M389" i="21" s="1" a="1"/>
  <c r="M389" i="21" s="1"/>
  <c r="J390" i="21"/>
  <c r="M390" i="21" s="1" a="1"/>
  <c r="M390" i="21" s="1"/>
  <c r="J393" i="21"/>
  <c r="M393" i="21" s="1" a="1"/>
  <c r="M393" i="21" s="1"/>
  <c r="J394" i="21"/>
  <c r="K394" i="21" s="1" a="1"/>
  <c r="K394" i="21" s="1"/>
  <c r="J397" i="21"/>
  <c r="M397" i="21" s="1" a="1"/>
  <c r="M397" i="21" s="1"/>
  <c r="J398" i="21"/>
  <c r="M398" i="21" s="1" a="1"/>
  <c r="M398" i="21" s="1"/>
  <c r="J401" i="21"/>
  <c r="K401" i="21" s="1" a="1"/>
  <c r="K401" i="21" s="1"/>
  <c r="J405" i="21"/>
  <c r="M405" i="21" s="1" a="1"/>
  <c r="M405" i="21" s="1"/>
  <c r="J406" i="21"/>
  <c r="M406" i="21" s="1" a="1"/>
  <c r="M406" i="21" s="1"/>
  <c r="J410" i="21"/>
  <c r="M410" i="21" s="1" a="1"/>
  <c r="M410" i="21" s="1"/>
  <c r="J413" i="21"/>
  <c r="J414" i="21"/>
  <c r="M414" i="21" s="1" a="1"/>
  <c r="M414" i="21" s="1"/>
  <c r="J417" i="21"/>
  <c r="K417" i="21" s="1" a="1"/>
  <c r="K417" i="21" s="1"/>
  <c r="J418" i="21"/>
  <c r="M418" i="21" s="1" a="1"/>
  <c r="M418" i="21" s="1"/>
  <c r="J421" i="21"/>
  <c r="M421" i="21" s="1" a="1"/>
  <c r="M421" i="21" s="1"/>
  <c r="J422" i="21"/>
  <c r="M422" i="21" s="1" a="1"/>
  <c r="M422" i="21" s="1"/>
  <c r="J425" i="21"/>
  <c r="M425" i="21" s="1" a="1"/>
  <c r="M425" i="21" s="1"/>
  <c r="J426" i="21"/>
  <c r="M426" i="21" s="1" a="1"/>
  <c r="M426" i="21" s="1"/>
  <c r="J429" i="21"/>
  <c r="M429" i="21" s="1" a="1"/>
  <c r="M429" i="21" s="1"/>
  <c r="J430" i="21"/>
  <c r="M430" i="21" s="1" a="1"/>
  <c r="M430" i="21" s="1"/>
  <c r="J433" i="21"/>
  <c r="M433" i="21" s="1" a="1"/>
  <c r="M433" i="21" s="1"/>
  <c r="J437" i="21"/>
  <c r="M437" i="21" s="1" a="1"/>
  <c r="M437" i="21" s="1"/>
  <c r="J438" i="21"/>
  <c r="J442" i="21"/>
  <c r="M442" i="21" s="1" a="1"/>
  <c r="M442" i="21" s="1"/>
  <c r="J445" i="21"/>
  <c r="M445" i="21" s="1" a="1"/>
  <c r="M445" i="21" s="1"/>
  <c r="J446" i="21"/>
  <c r="M446" i="21" s="1" a="1"/>
  <c r="M446" i="21" s="1"/>
  <c r="J449" i="21"/>
  <c r="M449" i="21" s="1" a="1"/>
  <c r="M449" i="21" s="1"/>
  <c r="J450" i="21"/>
  <c r="M450" i="21" s="1" a="1"/>
  <c r="M450" i="21" s="1"/>
  <c r="J453" i="21"/>
  <c r="M453" i="21" s="1" a="1"/>
  <c r="M453" i="21" s="1"/>
  <c r="J454" i="21"/>
  <c r="M454" i="21" s="1" a="1"/>
  <c r="M454" i="21" s="1"/>
  <c r="J457" i="21"/>
  <c r="M457" i="21" s="1" a="1"/>
  <c r="M457" i="21" s="1"/>
  <c r="J458" i="21"/>
  <c r="J461" i="21"/>
  <c r="M461" i="21" s="1" a="1"/>
  <c r="M461" i="21" s="1"/>
  <c r="J462" i="21"/>
  <c r="J465" i="21"/>
  <c r="J469" i="21"/>
  <c r="M469" i="21" s="1" a="1"/>
  <c r="M469" i="21" s="1"/>
  <c r="J470" i="21"/>
  <c r="M470" i="21" s="1" a="1"/>
  <c r="M470" i="21" s="1"/>
  <c r="J474" i="21"/>
  <c r="M474" i="21" s="1" a="1"/>
  <c r="M474" i="21" s="1"/>
  <c r="J477" i="21"/>
  <c r="M477" i="21" s="1" a="1"/>
  <c r="M477" i="21" s="1"/>
  <c r="J478" i="21"/>
  <c r="J481" i="21"/>
  <c r="M481" i="21" s="1" a="1"/>
  <c r="M481" i="21" s="1"/>
  <c r="J482" i="21"/>
  <c r="M482" i="21" s="1" a="1"/>
  <c r="M482" i="21" s="1"/>
  <c r="J485" i="21"/>
  <c r="M485" i="21" s="1" a="1"/>
  <c r="M485" i="21" s="1"/>
  <c r="J486" i="21"/>
  <c r="M486" i="21" s="1" a="1"/>
  <c r="M486" i="21" s="1"/>
  <c r="J489" i="21"/>
  <c r="L489" i="21" s="1" a="1"/>
  <c r="L489" i="21" s="1"/>
  <c r="J490" i="21"/>
  <c r="M490" i="21" s="1" a="1"/>
  <c r="M490" i="21" s="1"/>
  <c r="J493" i="21"/>
  <c r="J494" i="21"/>
  <c r="M494" i="21" s="1" a="1"/>
  <c r="M494" i="21" s="1"/>
  <c r="J497" i="21"/>
  <c r="M497" i="21" s="1" a="1"/>
  <c r="M497" i="21" s="1"/>
  <c r="J501" i="21"/>
  <c r="L501" i="21" s="1" a="1"/>
  <c r="L501" i="21" s="1"/>
  <c r="J502" i="21"/>
  <c r="M502" i="21" s="1" a="1"/>
  <c r="M502" i="21" s="1"/>
  <c r="J506" i="21"/>
  <c r="M506" i="21" s="1" a="1"/>
  <c r="M506" i="21" s="1"/>
  <c r="J509" i="21"/>
  <c r="M509" i="21" s="1" a="1"/>
  <c r="M509" i="21" s="1"/>
  <c r="J510" i="21"/>
  <c r="M510" i="21" s="1" a="1"/>
  <c r="M510" i="21" s="1"/>
  <c r="J513" i="21"/>
  <c r="J514" i="21"/>
  <c r="M514" i="21" s="1" a="1"/>
  <c r="M514" i="21" s="1"/>
  <c r="J517" i="21"/>
  <c r="M517" i="21" s="1" a="1"/>
  <c r="M517" i="21" s="1"/>
  <c r="J518" i="21"/>
  <c r="M518" i="21" s="1" a="1"/>
  <c r="M518" i="21" s="1"/>
  <c r="J521" i="21"/>
  <c r="J522" i="21"/>
  <c r="M522" i="21" s="1" a="1"/>
  <c r="M522" i="21" s="1"/>
  <c r="J525" i="21"/>
  <c r="M525" i="21" s="1" a="1"/>
  <c r="M525" i="21" s="1"/>
  <c r="J526" i="21"/>
  <c r="M526" i="21" s="1" a="1"/>
  <c r="M526" i="21" s="1"/>
  <c r="J529" i="21"/>
  <c r="M529" i="21" s="1" a="1"/>
  <c r="M529" i="21" s="1"/>
  <c r="J533" i="21"/>
  <c r="M533" i="21" s="1" a="1"/>
  <c r="M533" i="21" s="1"/>
  <c r="J534" i="21"/>
  <c r="J538" i="21"/>
  <c r="M538" i="21" s="1" a="1"/>
  <c r="M538" i="21" s="1"/>
  <c r="J541" i="21"/>
  <c r="M541" i="21" s="1" a="1"/>
  <c r="M541" i="21" s="1"/>
  <c r="J542" i="21"/>
  <c r="M542" i="21" s="1" a="1"/>
  <c r="M542" i="21" s="1"/>
  <c r="J545" i="21"/>
  <c r="M545" i="21" s="1" a="1"/>
  <c r="M545" i="21" s="1"/>
  <c r="J546" i="21"/>
  <c r="M546" i="21" s="1" a="1"/>
  <c r="M546" i="21" s="1"/>
  <c r="J549" i="21"/>
  <c r="L549" i="21" s="1" a="1"/>
  <c r="L549" i="21" s="1"/>
  <c r="J550" i="21"/>
  <c r="M550" i="21" s="1" a="1"/>
  <c r="M550" i="21" s="1"/>
  <c r="J553" i="21"/>
  <c r="M553" i="21" s="1" a="1"/>
  <c r="M553" i="21" s="1"/>
  <c r="J554" i="21"/>
  <c r="L554" i="21" s="1" a="1"/>
  <c r="L554" i="21" s="1"/>
  <c r="J557" i="21"/>
  <c r="M557" i="21" s="1" a="1"/>
  <c r="M557" i="21" s="1"/>
  <c r="J558" i="21"/>
  <c r="K558" i="21" s="1" a="1"/>
  <c r="K558" i="21" s="1"/>
  <c r="J561" i="21"/>
  <c r="M561" i="21" s="1" a="1"/>
  <c r="M561" i="21" s="1"/>
  <c r="J565" i="21"/>
  <c r="M565" i="21" s="1" a="1"/>
  <c r="M565" i="21" s="1"/>
  <c r="J566" i="21"/>
  <c r="J570" i="21"/>
  <c r="M570" i="21" s="1" a="1"/>
  <c r="M570" i="21" s="1"/>
  <c r="J573" i="21"/>
  <c r="M573" i="21" s="1" a="1"/>
  <c r="M573" i="21" s="1"/>
  <c r="J574" i="21"/>
  <c r="M574" i="21" s="1" a="1"/>
  <c r="M574" i="21" s="1"/>
  <c r="J577" i="21"/>
  <c r="J578" i="21"/>
  <c r="M578" i="21" s="1" a="1"/>
  <c r="M578" i="21" s="1"/>
  <c r="J581" i="21"/>
  <c r="K581" i="21" s="1" a="1"/>
  <c r="K581" i="21" s="1"/>
  <c r="J582" i="21"/>
  <c r="M582" i="21" s="1" a="1"/>
  <c r="M582" i="21" s="1"/>
  <c r="J585" i="21"/>
  <c r="K585" i="21" s="1" a="1"/>
  <c r="K585" i="21" s="1"/>
  <c r="J586" i="21"/>
  <c r="M586" i="21" s="1" a="1"/>
  <c r="M586" i="21" s="1"/>
  <c r="J589" i="21"/>
  <c r="J590" i="21"/>
  <c r="M590" i="21" s="1" a="1"/>
  <c r="M590" i="21" s="1"/>
  <c r="J594" i="21"/>
  <c r="M594" i="21" s="1" a="1"/>
  <c r="M594" i="21" s="1"/>
  <c r="J595" i="21"/>
  <c r="M595" i="21" s="1" a="1"/>
  <c r="M595" i="21" s="1"/>
  <c r="J596" i="21"/>
  <c r="M596" i="21" s="1" a="1"/>
  <c r="M596" i="21" s="1"/>
  <c r="J598" i="21"/>
  <c r="K598" i="21" s="1" a="1"/>
  <c r="K598" i="21" s="1"/>
  <c r="J599" i="21"/>
  <c r="J600" i="21"/>
  <c r="M600" i="21" s="1" a="1"/>
  <c r="M600" i="21" s="1"/>
  <c r="J602" i="21"/>
  <c r="M602" i="21" s="1" a="1"/>
  <c r="M602" i="21" s="1"/>
  <c r="J603" i="21"/>
  <c r="M603" i="21" s="1" a="1"/>
  <c r="M603" i="21" s="1"/>
  <c r="J604" i="21"/>
  <c r="M604" i="21" s="1" a="1"/>
  <c r="M604" i="21" s="1"/>
  <c r="BZ1" i="21"/>
  <c r="BZ2" i="21"/>
  <c r="CB2" i="21" s="1" a="1"/>
  <c r="CB2" i="21" s="1"/>
  <c r="BZ11" i="21"/>
  <c r="CC11" i="21" s="1" a="1"/>
  <c r="CC11" i="21" s="1"/>
  <c r="BZ27" i="21"/>
  <c r="BZ30" i="21"/>
  <c r="CA30" i="21" s="1" a="1"/>
  <c r="CA30" i="21" s="1"/>
  <c r="BZ48" i="21"/>
  <c r="BZ64" i="21"/>
  <c r="BZ74" i="21"/>
  <c r="BZ82" i="21"/>
  <c r="BZ100" i="21"/>
  <c r="BZ111" i="21"/>
  <c r="BZ121" i="21"/>
  <c r="CB121" i="21" s="1" a="1"/>
  <c r="CB121" i="21" s="1"/>
  <c r="BZ129" i="21"/>
  <c r="BZ147" i="21"/>
  <c r="BZ158" i="21"/>
  <c r="CB158" i="21" s="1" a="1"/>
  <c r="CB158" i="21" s="1"/>
  <c r="BZ174" i="21"/>
  <c r="BZ176" i="21"/>
  <c r="BZ194" i="21"/>
  <c r="BZ210" i="21"/>
  <c r="BZ220" i="21"/>
  <c r="BZ228" i="21"/>
  <c r="BZ247" i="21"/>
  <c r="BZ257" i="21"/>
  <c r="BZ267" i="21"/>
  <c r="CC267" i="21" s="1" a="1"/>
  <c r="CC267" i="21" s="1"/>
  <c r="BZ275" i="21"/>
  <c r="BZ294" i="21"/>
  <c r="BZ304" i="21"/>
  <c r="CA304" i="21" s="1" a="1"/>
  <c r="CA304" i="21" s="1"/>
  <c r="BZ319" i="21"/>
  <c r="BZ321" i="21"/>
  <c r="BZ337" i="21"/>
  <c r="BZ351" i="21"/>
  <c r="BZ360" i="21"/>
  <c r="BZ367" i="21"/>
  <c r="BZ383" i="21"/>
  <c r="BZ392" i="21"/>
  <c r="BZ401" i="21"/>
  <c r="CA401" i="21" s="1" a="1"/>
  <c r="CA401" i="21" s="1"/>
  <c r="BZ408" i="21"/>
  <c r="BZ417" i="21"/>
  <c r="CA417" i="21" s="1" a="1"/>
  <c r="CA417" i="21" s="1"/>
  <c r="BZ432" i="21"/>
  <c r="CB432" i="21" s="1" a="1"/>
  <c r="CB432" i="21" s="1"/>
  <c r="BZ433" i="21"/>
  <c r="BZ440" i="21"/>
  <c r="BZ455" i="21"/>
  <c r="BZ465" i="21"/>
  <c r="BZ472" i="21"/>
  <c r="BZ473" i="21"/>
  <c r="BZ488" i="21"/>
  <c r="BZ497" i="21"/>
  <c r="BZ504" i="21"/>
  <c r="CC504" i="21" s="1" a="1"/>
  <c r="CC504" i="21" s="1"/>
  <c r="BZ511" i="21"/>
  <c r="CA511" i="21" s="1" a="1"/>
  <c r="CA511" i="21" s="1"/>
  <c r="BZ520" i="21"/>
  <c r="BZ536" i="21"/>
  <c r="CB536" i="21" s="1" a="1"/>
  <c r="CB536" i="21" s="1"/>
  <c r="BZ537" i="21"/>
  <c r="BZ543" i="21"/>
  <c r="BZ552" i="21"/>
  <c r="BZ561" i="21"/>
  <c r="BZ567" i="21"/>
  <c r="CB567" i="21" s="1" a="1"/>
  <c r="CB567" i="21" s="1"/>
  <c r="BZ568" i="21"/>
  <c r="BZ583" i="21"/>
  <c r="BZ591" i="21"/>
  <c r="BZ593" i="21"/>
  <c r="CC593" i="21" s="1" a="1"/>
  <c r="CC593" i="21" s="1"/>
  <c r="BZ599" i="21"/>
  <c r="CB599" i="21" s="1" a="1"/>
  <c r="CB599" i="21" s="1"/>
  <c r="BN1" i="21"/>
  <c r="BN2" i="21"/>
  <c r="BQ2" i="21" s="1" a="1"/>
  <c r="BQ2" i="21" s="1"/>
  <c r="BN24" i="21"/>
  <c r="BN34" i="21"/>
  <c r="BN42" i="21"/>
  <c r="BN65" i="21"/>
  <c r="AC97" i="8"/>
  <c r="Y97" i="8"/>
  <c r="AF97" i="8" s="1"/>
  <c r="AN97" i="8" s="1"/>
  <c r="AO97" i="8"/>
  <c r="BN98" i="21"/>
  <c r="BO98" i="21" s="1" a="1"/>
  <c r="BO98" i="21" s="1"/>
  <c r="BN106" i="21"/>
  <c r="BQ106" i="21" s="1" a="1"/>
  <c r="BQ106" i="21" s="1"/>
  <c r="AC129" i="8"/>
  <c r="Y129" i="8"/>
  <c r="AF129" i="8" s="1"/>
  <c r="AN129" i="8" s="1"/>
  <c r="AO129" i="8"/>
  <c r="BN161" i="21"/>
  <c r="BN162" i="21"/>
  <c r="AF170" i="8"/>
  <c r="AN170" i="8" s="1"/>
  <c r="AO170" i="8"/>
  <c r="BN193" i="21"/>
  <c r="BQ193" i="21" s="1" a="1"/>
  <c r="BQ193" i="21" s="1"/>
  <c r="BN225" i="21"/>
  <c r="BN226" i="21"/>
  <c r="BN234" i="21"/>
  <c r="BN266" i="21"/>
  <c r="BQ266" i="21" s="1" a="1"/>
  <c r="BQ266" i="21" s="1"/>
  <c r="BN289" i="21"/>
  <c r="BO289" i="21" s="1" a="1"/>
  <c r="BO289" i="21" s="1"/>
  <c r="BN290" i="21"/>
  <c r="BQ290" i="21" s="1" a="1"/>
  <c r="BQ290" i="21" s="1"/>
  <c r="BN298" i="21"/>
  <c r="BP298" i="21" s="1" a="1"/>
  <c r="BP298" i="21" s="1"/>
  <c r="BN330" i="21"/>
  <c r="BN353" i="21"/>
  <c r="BN354" i="21"/>
  <c r="BN362" i="21"/>
  <c r="BN394" i="21"/>
  <c r="BP394" i="21" s="1" a="1"/>
  <c r="BP394" i="21" s="1"/>
  <c r="BN417" i="21"/>
  <c r="BN418" i="21"/>
  <c r="BN440" i="21"/>
  <c r="BN458" i="21"/>
  <c r="BN481" i="21"/>
  <c r="BO481" i="21" s="1" a="1"/>
  <c r="BO481" i="21" s="1"/>
  <c r="BN490" i="21"/>
  <c r="BO490" i="21" s="1" a="1"/>
  <c r="BO490" i="21" s="1"/>
  <c r="BN504" i="21"/>
  <c r="BO504" i="21" s="1" a="1"/>
  <c r="BO504" i="21" s="1"/>
  <c r="BN522" i="21"/>
  <c r="BN546" i="21"/>
  <c r="BN554" i="21"/>
  <c r="BN568" i="21"/>
  <c r="BN586" i="21"/>
  <c r="BO586" i="21" s="1" a="1"/>
  <c r="BO586" i="21" s="1"/>
  <c r="BR1" i="21"/>
  <c r="BR5" i="21"/>
  <c r="BR2" i="21"/>
  <c r="BR6" i="21"/>
  <c r="BS6" i="21" s="1" a="1"/>
  <c r="BS6" i="21" s="1"/>
  <c r="BR7" i="21"/>
  <c r="BT7" i="21" s="1" a="1"/>
  <c r="BT7" i="21" s="1"/>
  <c r="BR11" i="21"/>
  <c r="BU11" i="21" s="1" a="1"/>
  <c r="BU11" i="21" s="1"/>
  <c r="BR16" i="21"/>
  <c r="BS16" i="21" s="1" a="1"/>
  <c r="BS16" i="21" s="1"/>
  <c r="BR17" i="21"/>
  <c r="BR19" i="21"/>
  <c r="BR20" i="21"/>
  <c r="BR25" i="21"/>
  <c r="BS25" i="21" s="1" a="1"/>
  <c r="BS25" i="21" s="1"/>
  <c r="BR28" i="21"/>
  <c r="BR31" i="21"/>
  <c r="BR32" i="21"/>
  <c r="BR33" i="21"/>
  <c r="BU33" i="21" s="1" a="1"/>
  <c r="BU33" i="21" s="1"/>
  <c r="BR39" i="21"/>
  <c r="BR41" i="21"/>
  <c r="BR43" i="21"/>
  <c r="BR44" i="21"/>
  <c r="BS44" i="21" s="1" a="1"/>
  <c r="BS44" i="21" s="1"/>
  <c r="BR47" i="21"/>
  <c r="BR51" i="21"/>
  <c r="BR55" i="21"/>
  <c r="BR56" i="21"/>
  <c r="BR57" i="21"/>
  <c r="BU57" i="21" s="1" a="1"/>
  <c r="BU57" i="21" s="1"/>
  <c r="BR59" i="21"/>
  <c r="BR64" i="21"/>
  <c r="BR67" i="21"/>
  <c r="BR68" i="21"/>
  <c r="BS68" i="21" s="1" a="1"/>
  <c r="BS68" i="21" s="1"/>
  <c r="BR71" i="21"/>
  <c r="BS71" i="21" s="1" a="1"/>
  <c r="BS71" i="21" s="1"/>
  <c r="BR72" i="21"/>
  <c r="BR76" i="21"/>
  <c r="BU76" i="21" s="1" a="1"/>
  <c r="BU76" i="21" s="1"/>
  <c r="Y80" i="8"/>
  <c r="AF80" i="8" s="1"/>
  <c r="AN80" i="8" s="1"/>
  <c r="AO80" i="8"/>
  <c r="Y81" i="8"/>
  <c r="AF81" i="8" s="1"/>
  <c r="AN81" i="8" s="1"/>
  <c r="AO81" i="8"/>
  <c r="BR83" i="21"/>
  <c r="BR84" i="21"/>
  <c r="BR89" i="21"/>
  <c r="BT89" i="21" s="1" a="1"/>
  <c r="BT89" i="21" s="1"/>
  <c r="BR92" i="21"/>
  <c r="BR95" i="21"/>
  <c r="BU95" i="21" s="1" a="1"/>
  <c r="BU95" i="21" s="1"/>
  <c r="BR96" i="21"/>
  <c r="BT96" i="21" s="1" a="1"/>
  <c r="BT96" i="21" s="1"/>
  <c r="BR97" i="21"/>
  <c r="BR103" i="21"/>
  <c r="BR105" i="21"/>
  <c r="BR107" i="21"/>
  <c r="BR108" i="21"/>
  <c r="BT108" i="21" s="1" a="1"/>
  <c r="BT108" i="21" s="1"/>
  <c r="BR111" i="21"/>
  <c r="BR115" i="21"/>
  <c r="BR119" i="21"/>
  <c r="BR120" i="21"/>
  <c r="BR121" i="21"/>
  <c r="BR123" i="21"/>
  <c r="BR128" i="21"/>
  <c r="BU128" i="21" s="1" a="1"/>
  <c r="BU128" i="21" s="1"/>
  <c r="BR131" i="21"/>
  <c r="BT131" i="21" s="1" a="1"/>
  <c r="BT131" i="21" s="1"/>
  <c r="BR132" i="21"/>
  <c r="BU132" i="21" s="1" a="1"/>
  <c r="BU132" i="21" s="1"/>
  <c r="BR135" i="21"/>
  <c r="BR136" i="21"/>
  <c r="BR140" i="21"/>
  <c r="BR144" i="21"/>
  <c r="BR145" i="21"/>
  <c r="BS145" i="21" s="1" a="1"/>
  <c r="BS145" i="21" s="1"/>
  <c r="BR147" i="21"/>
  <c r="BR148" i="21"/>
  <c r="BR153" i="21"/>
  <c r="BR156" i="21"/>
  <c r="BU156" i="21" s="1" a="1"/>
  <c r="BU156" i="21" s="1"/>
  <c r="BR159" i="21"/>
  <c r="BS159" i="21" s="1" a="1"/>
  <c r="BS159" i="21" s="1"/>
  <c r="AF160" i="8"/>
  <c r="AN160" i="8" s="1"/>
  <c r="AO160" i="8"/>
  <c r="AF161" i="8"/>
  <c r="AN161" i="8" s="1"/>
  <c r="AO161" i="8"/>
  <c r="BR167" i="21"/>
  <c r="AF169" i="8"/>
  <c r="AN169" i="8" s="1"/>
  <c r="AO169" i="8"/>
  <c r="BR171" i="21"/>
  <c r="BR172" i="21"/>
  <c r="BT172" i="21" s="1" a="1"/>
  <c r="BT172" i="21" s="1"/>
  <c r="BR175" i="21"/>
  <c r="BR179" i="21"/>
  <c r="BS179" i="21" s="1" a="1"/>
  <c r="BS179" i="21" s="1"/>
  <c r="BR183" i="21"/>
  <c r="BT183" i="21" s="1" a="1"/>
  <c r="BT183" i="21" s="1"/>
  <c r="BR184" i="21"/>
  <c r="BR185" i="21"/>
  <c r="BT185" i="21" s="1" a="1"/>
  <c r="BT185" i="21" s="1"/>
  <c r="BR187" i="21"/>
  <c r="BR192" i="21"/>
  <c r="BR195" i="21"/>
  <c r="BR196" i="21"/>
  <c r="BR199" i="21"/>
  <c r="AF200" i="8"/>
  <c r="AN200" i="8" s="1"/>
  <c r="AO200" i="8"/>
  <c r="BR204" i="21"/>
  <c r="BR208" i="21"/>
  <c r="BU208" i="21" s="1" a="1"/>
  <c r="BU208" i="21" s="1"/>
  <c r="BR209" i="21"/>
  <c r="BU209" i="21" s="1" a="1"/>
  <c r="BU209" i="21" s="1"/>
  <c r="BR211" i="21"/>
  <c r="BU211" i="21" s="1" a="1"/>
  <c r="BU211" i="21" s="1"/>
  <c r="BR212" i="21"/>
  <c r="BU212" i="21" s="1" a="1"/>
  <c r="BU212" i="21" s="1"/>
  <c r="BR217" i="21"/>
  <c r="BR220" i="21"/>
  <c r="BR223" i="21"/>
  <c r="BR224" i="21"/>
  <c r="BR225" i="21"/>
  <c r="BR231" i="21"/>
  <c r="BR233" i="21"/>
  <c r="BR235" i="21"/>
  <c r="BR236" i="21"/>
  <c r="BS236" i="21" s="1" a="1"/>
  <c r="BS236" i="21" s="1"/>
  <c r="BR239" i="21"/>
  <c r="BT239" i="21" s="1" a="1"/>
  <c r="BT239" i="21" s="1"/>
  <c r="BR243" i="21"/>
  <c r="BU243" i="21" s="1" a="1"/>
  <c r="BU243" i="21" s="1"/>
  <c r="BR247" i="21"/>
  <c r="BS247" i="21" s="1" a="1"/>
  <c r="BS247" i="21" s="1"/>
  <c r="BR248" i="21"/>
  <c r="BR249" i="21"/>
  <c r="BR251" i="21"/>
  <c r="BR256" i="21"/>
  <c r="BS256" i="21" s="1" a="1"/>
  <c r="BS256" i="21" s="1"/>
  <c r="BR259" i="21"/>
  <c r="BS259" i="21" s="1" a="1"/>
  <c r="BS259" i="21" s="1"/>
  <c r="BR260" i="21"/>
  <c r="BR263" i="21"/>
  <c r="BS263" i="21" s="1" a="1"/>
  <c r="BS263" i="21" s="1"/>
  <c r="BR264" i="21"/>
  <c r="BR268" i="21"/>
  <c r="BT268" i="21" s="1" a="1"/>
  <c r="BT268" i="21" s="1"/>
  <c r="BR272" i="21"/>
  <c r="BT272" i="21" s="1" a="1"/>
  <c r="BT272" i="21" s="1"/>
  <c r="BR273" i="21"/>
  <c r="BT273" i="21" s="1" a="1"/>
  <c r="BT273" i="21" s="1"/>
  <c r="BR275" i="21"/>
  <c r="BS275" i="21" s="1" a="1"/>
  <c r="BS275" i="21" s="1"/>
  <c r="BR276" i="21"/>
  <c r="BR281" i="21"/>
  <c r="BR284" i="21"/>
  <c r="BR287" i="21"/>
  <c r="BU287" i="21" s="1" a="1"/>
  <c r="BU287" i="21" s="1"/>
  <c r="BR288" i="21"/>
  <c r="BS288" i="21" s="1" a="1"/>
  <c r="BS288" i="21" s="1"/>
  <c r="BR289" i="21"/>
  <c r="BR295" i="21"/>
  <c r="BR297" i="21"/>
  <c r="BT297" i="21" s="1" a="1"/>
  <c r="BT297" i="21" s="1"/>
  <c r="BR299" i="21"/>
  <c r="BT299" i="21" s="1" a="1"/>
  <c r="BT299" i="21" s="1"/>
  <c r="BR300" i="21"/>
  <c r="BT300" i="21" s="1" a="1"/>
  <c r="BT300" i="21" s="1"/>
  <c r="BR303" i="21"/>
  <c r="BS303" i="21" s="1" a="1"/>
  <c r="BS303" i="21" s="1"/>
  <c r="BR307" i="21"/>
  <c r="BU307" i="21" s="1" a="1"/>
  <c r="BU307" i="21" s="1"/>
  <c r="BR311" i="21"/>
  <c r="BR312" i="21"/>
  <c r="BR313" i="21"/>
  <c r="BR315" i="21"/>
  <c r="BR320" i="21"/>
  <c r="BU320" i="21" s="1" a="1"/>
  <c r="BU320" i="21" s="1"/>
  <c r="BR323" i="21"/>
  <c r="BR324" i="21"/>
  <c r="BR327" i="21"/>
  <c r="BR328" i="21"/>
  <c r="BT328" i="21" s="1" a="1"/>
  <c r="BT328" i="21" s="1"/>
  <c r="BR332" i="21"/>
  <c r="BU332" i="21" s="1" a="1"/>
  <c r="BU332" i="21" s="1"/>
  <c r="BR336" i="21"/>
  <c r="BT336" i="21" s="1" a="1"/>
  <c r="BT336" i="21" s="1"/>
  <c r="BR337" i="21"/>
  <c r="BU337" i="21" s="1" a="1"/>
  <c r="BU337" i="21" s="1"/>
  <c r="BR339" i="21"/>
  <c r="BR340" i="21"/>
  <c r="BR345" i="21"/>
  <c r="BR347" i="21"/>
  <c r="BR348" i="21"/>
  <c r="BR351" i="21"/>
  <c r="BR352" i="21"/>
  <c r="BR353" i="21"/>
  <c r="BR355" i="21"/>
  <c r="BU355" i="21" s="1" a="1"/>
  <c r="BU355" i="21" s="1"/>
  <c r="BR356" i="21"/>
  <c r="BU356" i="21" s="1" a="1"/>
  <c r="BU356" i="21" s="1"/>
  <c r="BR359" i="21"/>
  <c r="BS359" i="21" s="1" a="1"/>
  <c r="BS359" i="21" s="1"/>
  <c r="BR360" i="21"/>
  <c r="BS360" i="21" s="1" a="1"/>
  <c r="BS360" i="21" s="1"/>
  <c r="BR361" i="21"/>
  <c r="BR363" i="21"/>
  <c r="BR364" i="21"/>
  <c r="BU364" i="21" s="1" a="1"/>
  <c r="BU364" i="21" s="1"/>
  <c r="BR367" i="21"/>
  <c r="BR368" i="21"/>
  <c r="BR369" i="21"/>
  <c r="BU369" i="21" s="1" a="1"/>
  <c r="BU369" i="21" s="1"/>
  <c r="BR371" i="21"/>
  <c r="BU371" i="21" s="1" a="1"/>
  <c r="BU371" i="21" s="1"/>
  <c r="BR372" i="21"/>
  <c r="BU372" i="21" s="1" a="1"/>
  <c r="BU372" i="21" s="1"/>
  <c r="BR375" i="21"/>
  <c r="BU375" i="21" s="1" a="1"/>
  <c r="BU375" i="21" s="1"/>
  <c r="BR376" i="21"/>
  <c r="BS376" i="21" s="1" a="1"/>
  <c r="BS376" i="21" s="1"/>
  <c r="BR377" i="21"/>
  <c r="BT377" i="21" s="1" a="1"/>
  <c r="BT377" i="21" s="1"/>
  <c r="BR379" i="21"/>
  <c r="BR380" i="21"/>
  <c r="BR383" i="21"/>
  <c r="BR384" i="21"/>
  <c r="BR385" i="21"/>
  <c r="BR387" i="21"/>
  <c r="BR388" i="21"/>
  <c r="BR391" i="21"/>
  <c r="BU391" i="21" s="1" a="1"/>
  <c r="BU391" i="21" s="1"/>
  <c r="BR392" i="21"/>
  <c r="BR393" i="21"/>
  <c r="BS393" i="21" s="1" a="1"/>
  <c r="BS393" i="21" s="1"/>
  <c r="BR395" i="21"/>
  <c r="BT395" i="21" s="1" a="1"/>
  <c r="BT395" i="21" s="1"/>
  <c r="BR396" i="21"/>
  <c r="BU396" i="21" s="1" a="1"/>
  <c r="BU396" i="21" s="1"/>
  <c r="BR399" i="21"/>
  <c r="BU399" i="21" s="1" a="1"/>
  <c r="BU399" i="21" s="1"/>
  <c r="BR400" i="21"/>
  <c r="BR401" i="21"/>
  <c r="BR403" i="21"/>
  <c r="BR404" i="21"/>
  <c r="BR407" i="21"/>
  <c r="BR408" i="21"/>
  <c r="BR409" i="21"/>
  <c r="BS409" i="21" s="1" a="1"/>
  <c r="BS409" i="21" s="1"/>
  <c r="BR411" i="21"/>
  <c r="BR412" i="21"/>
  <c r="BU412" i="21" s="1" a="1"/>
  <c r="BU412" i="21" s="1"/>
  <c r="BR415" i="21"/>
  <c r="BT415" i="21" s="1" a="1"/>
  <c r="BT415" i="21" s="1"/>
  <c r="BR416" i="21"/>
  <c r="BS416" i="21" s="1" a="1"/>
  <c r="BS416" i="21" s="1"/>
  <c r="BR417" i="21"/>
  <c r="BU417" i="21" s="1" a="1"/>
  <c r="BU417" i="21" s="1"/>
  <c r="BR419" i="21"/>
  <c r="BR420" i="21"/>
  <c r="BR423" i="21"/>
  <c r="BR424" i="21"/>
  <c r="BR425" i="21"/>
  <c r="BR427" i="21"/>
  <c r="BR428" i="21"/>
  <c r="BR429" i="21"/>
  <c r="BR430" i="21"/>
  <c r="BU430" i="21" s="1" a="1"/>
  <c r="BU430" i="21" s="1"/>
  <c r="BR431" i="21"/>
  <c r="BT431" i="21" s="1" a="1"/>
  <c r="BT431" i="21" s="1"/>
  <c r="BR432" i="21"/>
  <c r="BR433" i="21"/>
  <c r="BT433" i="21" s="1" a="1"/>
  <c r="BT433" i="21" s="1"/>
  <c r="BR435" i="21"/>
  <c r="BR436" i="21"/>
  <c r="BR437" i="21"/>
  <c r="BR438" i="21"/>
  <c r="BR439" i="21"/>
  <c r="BS439" i="21" s="1" a="1"/>
  <c r="BS439" i="21" s="1"/>
  <c r="BR440" i="21"/>
  <c r="BR441" i="21"/>
  <c r="BS441" i="21" s="1" a="1"/>
  <c r="BS441" i="21" s="1"/>
  <c r="BR443" i="21"/>
  <c r="BS443" i="21" s="1" a="1"/>
  <c r="BS443" i="21" s="1"/>
  <c r="BR444" i="21"/>
  <c r="BT444" i="21" s="1" a="1"/>
  <c r="BT444" i="21" s="1"/>
  <c r="BR445" i="21"/>
  <c r="BS445" i="21" s="1" a="1"/>
  <c r="BS445" i="21" s="1"/>
  <c r="BR446" i="21"/>
  <c r="BT446" i="21" s="1" a="1"/>
  <c r="BT446" i="21" s="1"/>
  <c r="BR447" i="21"/>
  <c r="BU447" i="21" s="1" a="1"/>
  <c r="BU447" i="21" s="1"/>
  <c r="BR448" i="21"/>
  <c r="BR449" i="21"/>
  <c r="BR451" i="21"/>
  <c r="BR452" i="21"/>
  <c r="BR453" i="21"/>
  <c r="BR454" i="21"/>
  <c r="BR455" i="21"/>
  <c r="BR456" i="21"/>
  <c r="BR457" i="21"/>
  <c r="BU457" i="21" s="1" a="1"/>
  <c r="BU457" i="21" s="1"/>
  <c r="BR459" i="21"/>
  <c r="BS459" i="21" s="1" a="1"/>
  <c r="BS459" i="21" s="1"/>
  <c r="BR460" i="21"/>
  <c r="BS460" i="21" s="1" a="1"/>
  <c r="BS460" i="21" s="1"/>
  <c r="BR461" i="21"/>
  <c r="BS461" i="21" s="1" a="1"/>
  <c r="BS461" i="21" s="1"/>
  <c r="BR462" i="21"/>
  <c r="BR463" i="21"/>
  <c r="BR464" i="21"/>
  <c r="BR465" i="21"/>
  <c r="BR467" i="21"/>
  <c r="BR468" i="21"/>
  <c r="BS468" i="21" s="1" a="1"/>
  <c r="BS468" i="21" s="1"/>
  <c r="BR469" i="21"/>
  <c r="BS469" i="21" s="1" a="1"/>
  <c r="BS469" i="21" s="1"/>
  <c r="BR470" i="21"/>
  <c r="BR471" i="21"/>
  <c r="BU471" i="21" s="1" a="1"/>
  <c r="BU471" i="21" s="1"/>
  <c r="BR472" i="21"/>
  <c r="BU472" i="21" s="1" a="1"/>
  <c r="BU472" i="21" s="1"/>
  <c r="BR473" i="21"/>
  <c r="BT473" i="21" s="1" a="1"/>
  <c r="BT473" i="21" s="1"/>
  <c r="BR475" i="21"/>
  <c r="BR476" i="21"/>
  <c r="BR477" i="21"/>
  <c r="BR478" i="21"/>
  <c r="BR479" i="21"/>
  <c r="BR480" i="21"/>
  <c r="BR481" i="21"/>
  <c r="BU481" i="21" s="1" a="1"/>
  <c r="BU481" i="21" s="1"/>
  <c r="BR483" i="21"/>
  <c r="BR484" i="21"/>
  <c r="BR485" i="21"/>
  <c r="BS485" i="21" s="1" a="1"/>
  <c r="BS485" i="21" s="1"/>
  <c r="BR486" i="21"/>
  <c r="BU486" i="21" s="1" a="1"/>
  <c r="BU486" i="21" s="1"/>
  <c r="BR487" i="21"/>
  <c r="BR488" i="21"/>
  <c r="BS488" i="21" s="1" a="1"/>
  <c r="BS488" i="21" s="1"/>
  <c r="BR489" i="21"/>
  <c r="BR491" i="21"/>
  <c r="BR492" i="21"/>
  <c r="BS492" i="21" s="1" a="1"/>
  <c r="BS492" i="21" s="1"/>
  <c r="BR493" i="21"/>
  <c r="BR494" i="21"/>
  <c r="BR495" i="21"/>
  <c r="BR496" i="21"/>
  <c r="BR497" i="21"/>
  <c r="BR499" i="21"/>
  <c r="BS499" i="21" s="1" a="1"/>
  <c r="BS499" i="21" s="1"/>
  <c r="BR500" i="21"/>
  <c r="BT500" i="21" s="1" a="1"/>
  <c r="BT500" i="21" s="1"/>
  <c r="BR501" i="21"/>
  <c r="BU501" i="21" s="1" a="1"/>
  <c r="BU501" i="21" s="1"/>
  <c r="BR502" i="21"/>
  <c r="BR503" i="21"/>
  <c r="BR504" i="21"/>
  <c r="BR505" i="21"/>
  <c r="BR507" i="21"/>
  <c r="BR508" i="21"/>
  <c r="BR509" i="21"/>
  <c r="BR510" i="21"/>
  <c r="BR511" i="21"/>
  <c r="BR512" i="21"/>
  <c r="BS512" i="21" s="1" a="1"/>
  <c r="BS512" i="21" s="1"/>
  <c r="BR513" i="21"/>
  <c r="BS513" i="21" s="1" a="1"/>
  <c r="BS513" i="21" s="1"/>
  <c r="BR514" i="21"/>
  <c r="BS514" i="21" s="1" a="1"/>
  <c r="BS514" i="21" s="1"/>
  <c r="BR515" i="21"/>
  <c r="BT515" i="21" s="1" a="1"/>
  <c r="BT515" i="21" s="1"/>
  <c r="BR516" i="21"/>
  <c r="BR517" i="21"/>
  <c r="BR518" i="21"/>
  <c r="BR519" i="21"/>
  <c r="BT519" i="21" s="1" a="1"/>
  <c r="BT519" i="21" s="1"/>
  <c r="BR520" i="21"/>
  <c r="BT520" i="21" s="1" a="1"/>
  <c r="BT520" i="21" s="1"/>
  <c r="BR521" i="21"/>
  <c r="BU521" i="21" s="1" a="1"/>
  <c r="BU521" i="21" s="1"/>
  <c r="BR522" i="21"/>
  <c r="BT522" i="21" s="1" a="1"/>
  <c r="BT522" i="21" s="1"/>
  <c r="BR523" i="21"/>
  <c r="BS523" i="21" s="1" a="1"/>
  <c r="BS523" i="21" s="1"/>
  <c r="BR524" i="21"/>
  <c r="BU524" i="21" s="1" a="1"/>
  <c r="BU524" i="21" s="1"/>
  <c r="BR525" i="21"/>
  <c r="BS525" i="21" s="1" a="1"/>
  <c r="BS525" i="21" s="1"/>
  <c r="BR526" i="21"/>
  <c r="BR527" i="21"/>
  <c r="BS527" i="21" s="1" a="1"/>
  <c r="BS527" i="21" s="1"/>
  <c r="BR528" i="21"/>
  <c r="BT528" i="21" s="1" a="1"/>
  <c r="BT528" i="21" s="1"/>
  <c r="BR529" i="21"/>
  <c r="BR530" i="21"/>
  <c r="BR531" i="21"/>
  <c r="BR532" i="21"/>
  <c r="BR533" i="21"/>
  <c r="BR534" i="21"/>
  <c r="BT534" i="21" s="1" a="1"/>
  <c r="BT534" i="21" s="1"/>
  <c r="BR535" i="21"/>
  <c r="BR536" i="21"/>
  <c r="BT536" i="21" s="1" a="1"/>
  <c r="BT536" i="21" s="1"/>
  <c r="BR537" i="21"/>
  <c r="BU537" i="21" s="1" a="1"/>
  <c r="BU537" i="21" s="1"/>
  <c r="BR538" i="21"/>
  <c r="BS538" i="21" s="1" a="1"/>
  <c r="BS538" i="21" s="1"/>
  <c r="BR539" i="21"/>
  <c r="BU539" i="21" s="1" a="1"/>
  <c r="BU539" i="21" s="1"/>
  <c r="BR540" i="21"/>
  <c r="BR541" i="21"/>
  <c r="BR542" i="21"/>
  <c r="BR543" i="21"/>
  <c r="BS543" i="21" s="1" a="1"/>
  <c r="BS543" i="21" s="1"/>
  <c r="BR544" i="21"/>
  <c r="BS544" i="21" s="1" a="1"/>
  <c r="BS544" i="21" s="1"/>
  <c r="BR545" i="21"/>
  <c r="BT545" i="21" s="1" a="1"/>
  <c r="BT545" i="21" s="1"/>
  <c r="BR546" i="21"/>
  <c r="BU546" i="21" s="1" a="1"/>
  <c r="BU546" i="21" s="1"/>
  <c r="BR547" i="21"/>
  <c r="BR548" i="21"/>
  <c r="BT548" i="21" s="1" a="1"/>
  <c r="BT548" i="21" s="1"/>
  <c r="BR549" i="21"/>
  <c r="BS549" i="21" s="1" a="1"/>
  <c r="BS549" i="21" s="1"/>
  <c r="BR550" i="21"/>
  <c r="BR551" i="21"/>
  <c r="BU551" i="21" s="1" a="1"/>
  <c r="BU551" i="21" s="1"/>
  <c r="BR552" i="21"/>
  <c r="BR553" i="21"/>
  <c r="BR554" i="21"/>
  <c r="BR555" i="21"/>
  <c r="BS555" i="21" s="1" a="1"/>
  <c r="BS555" i="21" s="1"/>
  <c r="BR556" i="21"/>
  <c r="BR557" i="21"/>
  <c r="BR558" i="21"/>
  <c r="BR559" i="21"/>
  <c r="BR560" i="21"/>
  <c r="BT560" i="21" s="1" a="1"/>
  <c r="BT560" i="21" s="1"/>
  <c r="BR561" i="21"/>
  <c r="BT561" i="21" s="1" a="1"/>
  <c r="BT561" i="21" s="1"/>
  <c r="BR562" i="21"/>
  <c r="BR563" i="21"/>
  <c r="BU563" i="21" s="1" a="1"/>
  <c r="BU563" i="21" s="1"/>
  <c r="BR564" i="21"/>
  <c r="BR565" i="21"/>
  <c r="BR566" i="21"/>
  <c r="BR567" i="21"/>
  <c r="BR568" i="21"/>
  <c r="BT568" i="21" s="1" a="1"/>
  <c r="BT568" i="21" s="1"/>
  <c r="BR569" i="21"/>
  <c r="AF570" i="8"/>
  <c r="AN570" i="8" s="1"/>
  <c r="AO570" i="8"/>
  <c r="BR571" i="21"/>
  <c r="BT571" i="21" s="1" a="1"/>
  <c r="BT571" i="21" s="1"/>
  <c r="BR572" i="21"/>
  <c r="BT572" i="21" s="1" a="1"/>
  <c r="BT572" i="21" s="1"/>
  <c r="BR573" i="21"/>
  <c r="BT573" i="21" s="1" a="1"/>
  <c r="BT573" i="21" s="1"/>
  <c r="BR574" i="21"/>
  <c r="BT574" i="21" s="1" a="1"/>
  <c r="BT574" i="21" s="1"/>
  <c r="AF575" i="8"/>
  <c r="AN575" i="8" s="1"/>
  <c r="AO575" i="8"/>
  <c r="BR576" i="21"/>
  <c r="BR577" i="21"/>
  <c r="BS577" i="21" s="1" a="1"/>
  <c r="BS577" i="21" s="1"/>
  <c r="BR578" i="21"/>
  <c r="BU578" i="21" s="1" a="1"/>
  <c r="BU578" i="21" s="1"/>
  <c r="BR579" i="21"/>
  <c r="BR580" i="21"/>
  <c r="BR581" i="21"/>
  <c r="BU581" i="21" s="1" a="1"/>
  <c r="BU581" i="21" s="1"/>
  <c r="BR582" i="21"/>
  <c r="BS582" i="21" s="1" a="1"/>
  <c r="BS582" i="21" s="1"/>
  <c r="BR583" i="21"/>
  <c r="BT583" i="21" s="1" a="1"/>
  <c r="BT583" i="21" s="1"/>
  <c r="BR584" i="21"/>
  <c r="BT584" i="21" s="1" a="1"/>
  <c r="BT584" i="21" s="1"/>
  <c r="BR585" i="21"/>
  <c r="BT585" i="21" s="1" a="1"/>
  <c r="BT585" i="21" s="1"/>
  <c r="BR586" i="21"/>
  <c r="BR587" i="21"/>
  <c r="BR588" i="21"/>
  <c r="BR589" i="21"/>
  <c r="BR590" i="21"/>
  <c r="BR591" i="21"/>
  <c r="BR592" i="21"/>
  <c r="BR593" i="21"/>
  <c r="BR594" i="21"/>
  <c r="BS594" i="21" s="1" a="1"/>
  <c r="BS594" i="21" s="1"/>
  <c r="BR595" i="21"/>
  <c r="BU595" i="21" s="1" a="1"/>
  <c r="BU595" i="21" s="1"/>
  <c r="BR596" i="21"/>
  <c r="BR597" i="21"/>
  <c r="BU597" i="21" s="1" a="1"/>
  <c r="BU597" i="21" s="1"/>
  <c r="BR598" i="21"/>
  <c r="BS598" i="21" s="1" a="1"/>
  <c r="BS598" i="21" s="1"/>
  <c r="BR599" i="21"/>
  <c r="BU599" i="21" s="1" a="1"/>
  <c r="BU599" i="21" s="1"/>
  <c r="BR600" i="21"/>
  <c r="BR601" i="21"/>
  <c r="BR602" i="21"/>
  <c r="BR603" i="21"/>
  <c r="BR604" i="21"/>
  <c r="BR605" i="21"/>
  <c r="BV1" i="21"/>
  <c r="BV2" i="21"/>
  <c r="BV26" i="21"/>
  <c r="BV174" i="21"/>
  <c r="BY174" i="21" s="1" a="1"/>
  <c r="BY174" i="21" s="1"/>
  <c r="BV222" i="21"/>
  <c r="BY222" i="21" s="1" a="1"/>
  <c r="BY222" i="21" s="1"/>
  <c r="BV345" i="21"/>
  <c r="BV389" i="21"/>
  <c r="BV489" i="21"/>
  <c r="BV504" i="21"/>
  <c r="BW504" i="21" s="1" a="1"/>
  <c r="BW504" i="21" s="1"/>
  <c r="BV568" i="21"/>
  <c r="BV597" i="21"/>
  <c r="BX597" i="21" s="1" a="1"/>
  <c r="BX597" i="21" s="1"/>
  <c r="AL1" i="21"/>
  <c r="AF5" i="8"/>
  <c r="AN5" i="8" s="1"/>
  <c r="AO5" i="8"/>
  <c r="AL3" i="21"/>
  <c r="AN3" i="21" s="1" a="1"/>
  <c r="AN3" i="21" s="1"/>
  <c r="AL4" i="21"/>
  <c r="AN4" i="21" s="1" a="1"/>
  <c r="AN4" i="21" s="1"/>
  <c r="AL6" i="21"/>
  <c r="AL9" i="21"/>
  <c r="AL14" i="21"/>
  <c r="AL15" i="21"/>
  <c r="AN15" i="21" s="1" a="1"/>
  <c r="AN15" i="21" s="1"/>
  <c r="AL16" i="21"/>
  <c r="AO16" i="21" s="1" a="1"/>
  <c r="AO16" i="21" s="1"/>
  <c r="AL17" i="21"/>
  <c r="AN17" i="21" s="1" a="1"/>
  <c r="AN17" i="21" s="1"/>
  <c r="AL19" i="21"/>
  <c r="AL22" i="21"/>
  <c r="AL23" i="21"/>
  <c r="AN23" i="21" s="1" a="1"/>
  <c r="AN23" i="21" s="1"/>
  <c r="AL24" i="21"/>
  <c r="AO24" i="21" s="1" a="1"/>
  <c r="AO24" i="21" s="1"/>
  <c r="AL25" i="21"/>
  <c r="AM25" i="21" s="1" a="1"/>
  <c r="AM25" i="21" s="1"/>
  <c r="AL26" i="21"/>
  <c r="AL28" i="21"/>
  <c r="AL31" i="21"/>
  <c r="AL32" i="21"/>
  <c r="AL33" i="21"/>
  <c r="AO33" i="21" s="1" a="1"/>
  <c r="AO33" i="21" s="1"/>
  <c r="AL34" i="21"/>
  <c r="AL35" i="21"/>
  <c r="AL38" i="21"/>
  <c r="AL40" i="21"/>
  <c r="AL41" i="21"/>
  <c r="AN41" i="21" s="1" a="1"/>
  <c r="AN41" i="21" s="1"/>
  <c r="AF42" i="8"/>
  <c r="AN42" i="8" s="1"/>
  <c r="AO42" i="8"/>
  <c r="AL43" i="21"/>
  <c r="AM43" i="21" s="1" a="1"/>
  <c r="AM43" i="21" s="1"/>
  <c r="AL44" i="21"/>
  <c r="AM44" i="21" s="1" a="1"/>
  <c r="AM44" i="21" s="1"/>
  <c r="AL47" i="21"/>
  <c r="AL49" i="21"/>
  <c r="AL50" i="21"/>
  <c r="AO50" i="21" s="1" a="1"/>
  <c r="AO50" i="21" s="1"/>
  <c r="AL51" i="21"/>
  <c r="AL52" i="21"/>
  <c r="AL54" i="21"/>
  <c r="AM54" i="21" s="1" a="1"/>
  <c r="AM54" i="21" s="1"/>
  <c r="AL56" i="21"/>
  <c r="AF58" i="8"/>
  <c r="AN58" i="8" s="1"/>
  <c r="AO58" i="8"/>
  <c r="AF59" i="8"/>
  <c r="AN59" i="8" s="1"/>
  <c r="AO59" i="8"/>
  <c r="AL60" i="21"/>
  <c r="AN60" i="21" s="1" a="1"/>
  <c r="AN60" i="21" s="1"/>
  <c r="AL62" i="21"/>
  <c r="AN62" i="21" s="1" a="1"/>
  <c r="AN62" i="21" s="1"/>
  <c r="AL63" i="21"/>
  <c r="AL65" i="21"/>
  <c r="AN65" i="21" s="1" a="1"/>
  <c r="AN65" i="21" s="1"/>
  <c r="AL67" i="21"/>
  <c r="AL68" i="21"/>
  <c r="AL70" i="21"/>
  <c r="AN70" i="21" s="1" a="1"/>
  <c r="AN70" i="21" s="1"/>
  <c r="V71" i="8"/>
  <c r="AF71" i="8"/>
  <c r="AN71" i="8" s="1"/>
  <c r="AO71" i="8"/>
  <c r="AL72" i="21"/>
  <c r="AO72" i="21" s="1" a="1"/>
  <c r="AO72" i="21" s="1"/>
  <c r="AF74" i="8"/>
  <c r="AN74" i="8" s="1"/>
  <c r="AO74" i="8"/>
  <c r="AL76" i="21"/>
  <c r="AL78" i="21"/>
  <c r="AL79" i="21"/>
  <c r="AO79" i="21" s="1" a="1"/>
  <c r="AO79" i="21" s="1"/>
  <c r="AL80" i="21"/>
  <c r="AL81" i="21"/>
  <c r="AL83" i="21"/>
  <c r="AL85" i="21"/>
  <c r="AL86" i="21"/>
  <c r="AN86" i="21" s="1" a="1"/>
  <c r="AN86" i="21" s="1"/>
  <c r="AL87" i="21"/>
  <c r="AO87" i="21" s="1" a="1"/>
  <c r="AO87" i="21" s="1"/>
  <c r="AL88" i="21"/>
  <c r="AF89" i="8"/>
  <c r="AN89" i="8" s="1"/>
  <c r="AO89" i="8"/>
  <c r="AL91" i="21"/>
  <c r="AL93" i="21"/>
  <c r="AL94" i="21"/>
  <c r="AL95" i="21"/>
  <c r="AL96" i="21"/>
  <c r="AL97" i="21"/>
  <c r="AO97" i="21" s="1" a="1"/>
  <c r="AO97" i="21" s="1"/>
  <c r="AL99" i="21"/>
  <c r="AL101" i="21"/>
  <c r="AM101" i="21" s="1" a="1"/>
  <c r="AM101" i="21" s="1"/>
  <c r="AO102" i="8"/>
  <c r="AL103" i="21"/>
  <c r="AL104" i="21"/>
  <c r="AL105" i="21"/>
  <c r="AL107" i="21"/>
  <c r="AN107" i="21" s="1" a="1"/>
  <c r="AN107" i="21" s="1"/>
  <c r="AL108" i="21"/>
  <c r="AF109" i="8"/>
  <c r="AN109" i="8" s="1"/>
  <c r="AO109" i="8"/>
  <c r="AF110" i="8"/>
  <c r="AN110" i="8" s="1"/>
  <c r="AO110" i="8"/>
  <c r="AL111" i="21"/>
  <c r="AM111" i="21" s="1" a="1"/>
  <c r="AM111" i="21" s="1"/>
  <c r="AL112" i="21"/>
  <c r="AO112" i="21" s="1" a="1"/>
  <c r="AO112" i="21" s="1"/>
  <c r="AF113" i="8"/>
  <c r="AN113" i="8" s="1"/>
  <c r="AO113" i="8"/>
  <c r="AL115" i="21"/>
  <c r="AO115" i="21" s="1" a="1"/>
  <c r="AO115" i="21" s="1"/>
  <c r="AL116" i="21"/>
  <c r="AL117" i="21"/>
  <c r="AF118" i="8"/>
  <c r="AN118" i="8" s="1"/>
  <c r="AO118" i="8"/>
  <c r="AL119" i="21"/>
  <c r="AN119" i="21" s="1" a="1"/>
  <c r="AN119" i="21" s="1"/>
  <c r="AL120" i="21"/>
  <c r="AL121" i="21"/>
  <c r="AM121" i="21" s="1" a="1"/>
  <c r="AM121" i="21" s="1"/>
  <c r="AL123" i="21"/>
  <c r="AM123" i="21" s="1" a="1"/>
  <c r="AM123" i="21" s="1"/>
  <c r="AL124" i="21"/>
  <c r="AO124" i="21" s="1" a="1"/>
  <c r="AO124" i="21" s="1"/>
  <c r="AL125" i="21"/>
  <c r="AM125" i="21" s="1" a="1"/>
  <c r="AM125" i="21" s="1"/>
  <c r="AL126" i="21"/>
  <c r="AN126" i="21" s="1" a="1"/>
  <c r="AN126" i="21" s="1"/>
  <c r="AL127" i="21"/>
  <c r="AO127" i="21" s="1" a="1"/>
  <c r="AO127" i="21" s="1"/>
  <c r="AL128" i="21"/>
  <c r="AM128" i="21" s="1" a="1"/>
  <c r="AM128" i="21" s="1"/>
  <c r="AL129" i="21"/>
  <c r="AL131" i="21"/>
  <c r="AL132" i="21"/>
  <c r="AL133" i="21"/>
  <c r="AF134" i="8"/>
  <c r="AN134" i="8" s="1"/>
  <c r="AO134" i="8"/>
  <c r="AL135" i="21"/>
  <c r="AL136" i="21"/>
  <c r="AM136" i="21" s="1" a="1"/>
  <c r="AM136" i="21" s="1"/>
  <c r="AL137" i="21"/>
  <c r="AM137" i="21" s="1" a="1"/>
  <c r="AM137" i="21" s="1"/>
  <c r="AL139" i="21"/>
  <c r="AM139" i="21" s="1" a="1"/>
  <c r="AM139" i="21" s="1"/>
  <c r="AL140" i="21"/>
  <c r="AN140" i="21" s="1" a="1"/>
  <c r="AN140" i="21" s="1"/>
  <c r="AL141" i="21"/>
  <c r="AL142" i="21"/>
  <c r="AL143" i="21"/>
  <c r="AM143" i="21" s="1" a="1"/>
  <c r="AM143" i="21" s="1"/>
  <c r="AL144" i="21"/>
  <c r="AF145" i="8"/>
  <c r="AN145" i="8" s="1"/>
  <c r="AO145" i="8"/>
  <c r="AF147" i="8"/>
  <c r="AN147" i="8" s="1"/>
  <c r="AO147" i="8"/>
  <c r="AF148" i="8"/>
  <c r="AN148" i="8" s="1"/>
  <c r="AO148" i="8"/>
  <c r="AF149" i="8"/>
  <c r="AN149" i="8" s="1"/>
  <c r="AO149" i="8"/>
  <c r="AL150" i="21"/>
  <c r="AL151" i="21"/>
  <c r="AM151" i="21" s="1" a="1"/>
  <c r="AM151" i="21" s="1"/>
  <c r="AL152" i="21"/>
  <c r="AL153" i="21"/>
  <c r="AL155" i="21"/>
  <c r="AL156" i="21"/>
  <c r="AL157" i="21"/>
  <c r="AL158" i="21"/>
  <c r="AL159" i="21"/>
  <c r="AN159" i="21" s="1" a="1"/>
  <c r="AN159" i="21" s="1"/>
  <c r="AL160" i="21"/>
  <c r="AO160" i="21" s="1" a="1"/>
  <c r="AO160" i="21" s="1"/>
  <c r="AL161" i="21"/>
  <c r="AO161" i="21" s="1" a="1"/>
  <c r="AO161" i="21" s="1"/>
  <c r="AL163" i="21"/>
  <c r="AM163" i="21" s="1" a="1"/>
  <c r="AM163" i="21" s="1"/>
  <c r="AL164" i="21"/>
  <c r="AF165" i="8"/>
  <c r="AN165" i="8" s="1"/>
  <c r="AO165" i="8"/>
  <c r="AF166" i="8"/>
  <c r="AN166" i="8" s="1"/>
  <c r="AO166" i="8"/>
  <c r="AF167" i="8"/>
  <c r="AN167" i="8" s="1"/>
  <c r="AO167" i="8"/>
  <c r="AF168" i="8"/>
  <c r="AN168" i="8" s="1"/>
  <c r="AO168" i="8"/>
  <c r="AL169" i="21"/>
  <c r="AN169" i="21" s="1" a="1"/>
  <c r="AN169" i="21" s="1"/>
  <c r="AL171" i="21"/>
  <c r="AM171" i="21" s="1" a="1"/>
  <c r="AM171" i="21" s="1"/>
  <c r="AL172" i="21"/>
  <c r="AM172" i="21" s="1" a="1"/>
  <c r="AM172" i="21" s="1"/>
  <c r="AL173" i="21"/>
  <c r="AM173" i="21" s="1" a="1"/>
  <c r="AM173" i="21" s="1"/>
  <c r="AL174" i="21"/>
  <c r="AL175" i="21"/>
  <c r="AL176" i="21"/>
  <c r="AM176" i="21" s="1" a="1"/>
  <c r="AM176" i="21" s="1"/>
  <c r="AL177" i="21"/>
  <c r="AF179" i="8"/>
  <c r="AN179" i="8" s="1"/>
  <c r="AO179" i="8"/>
  <c r="AF180" i="8"/>
  <c r="AN180" i="8" s="1"/>
  <c r="AO180" i="8"/>
  <c r="AF181" i="8"/>
  <c r="AN181" i="8" s="1"/>
  <c r="AO181" i="8"/>
  <c r="AL182" i="21"/>
  <c r="AN182" i="21" s="1" a="1"/>
  <c r="AN182" i="21" s="1"/>
  <c r="AL183" i="21"/>
  <c r="AL184" i="21"/>
  <c r="AL185" i="21"/>
  <c r="AL187" i="21"/>
  <c r="AM187" i="21" s="1" a="1"/>
  <c r="AM187" i="21" s="1"/>
  <c r="AL188" i="21"/>
  <c r="AL189" i="21"/>
  <c r="AN189" i="21" s="1" a="1"/>
  <c r="AN189" i="21" s="1"/>
  <c r="AL190" i="21"/>
  <c r="AL191" i="21"/>
  <c r="AN191" i="21" s="1" a="1"/>
  <c r="AN191" i="21" s="1"/>
  <c r="AL192" i="21"/>
  <c r="AN192" i="21" s="1" a="1"/>
  <c r="AN192" i="21" s="1"/>
  <c r="AL193" i="21"/>
  <c r="AN193" i="21" s="1" a="1"/>
  <c r="AN193" i="21" s="1"/>
  <c r="AL195" i="21"/>
  <c r="AO195" i="21" s="1" a="1"/>
  <c r="AO195" i="21" s="1"/>
  <c r="AL196" i="21"/>
  <c r="AN196" i="21" s="1" a="1"/>
  <c r="AN196" i="21" s="1"/>
  <c r="AF197" i="8"/>
  <c r="AN197" i="8" s="1"/>
  <c r="AO197" i="8"/>
  <c r="AL198" i="21"/>
  <c r="AL199" i="21"/>
  <c r="AL200" i="21"/>
  <c r="AM200" i="21" s="1" a="1"/>
  <c r="AM200" i="21" s="1"/>
  <c r="AL201" i="21"/>
  <c r="AL203" i="21"/>
  <c r="AL204" i="21"/>
  <c r="AL205" i="21"/>
  <c r="AM205" i="21" s="1" a="1"/>
  <c r="AM205" i="21" s="1"/>
  <c r="AL206" i="21"/>
  <c r="AN206" i="21" s="1" a="1"/>
  <c r="AN206" i="21" s="1"/>
  <c r="AL207" i="21"/>
  <c r="AL208" i="21"/>
  <c r="AM208" i="21" s="1" a="1"/>
  <c r="AM208" i="21" s="1"/>
  <c r="AL209" i="21"/>
  <c r="AL211" i="21"/>
  <c r="AL212" i="21"/>
  <c r="AL213" i="21"/>
  <c r="AL214" i="21"/>
  <c r="AL215" i="21"/>
  <c r="AL216" i="21"/>
  <c r="AL217" i="21"/>
  <c r="AL219" i="21"/>
  <c r="AO219" i="21" s="1" a="1"/>
  <c r="AO219" i="21" s="1"/>
  <c r="AL220" i="21"/>
  <c r="AM220" i="21" s="1" a="1"/>
  <c r="AM220" i="21" s="1"/>
  <c r="AL221" i="21"/>
  <c r="AL222" i="21"/>
  <c r="AO222" i="21" s="1" a="1"/>
  <c r="AO222" i="21" s="1"/>
  <c r="AL223" i="21"/>
  <c r="AL224" i="21"/>
  <c r="AL225" i="21"/>
  <c r="AL227" i="21"/>
  <c r="AL228" i="21"/>
  <c r="AL229" i="21"/>
  <c r="AL230" i="21"/>
  <c r="AL231" i="21"/>
  <c r="AL232" i="21"/>
  <c r="AO232" i="21" s="1" a="1"/>
  <c r="AO232" i="21" s="1"/>
  <c r="AL233" i="21"/>
  <c r="AO233" i="21" s="1" a="1"/>
  <c r="AO233" i="21" s="1"/>
  <c r="AL235" i="21"/>
  <c r="AL236" i="21"/>
  <c r="AN236" i="21" s="1" a="1"/>
  <c r="AN236" i="21" s="1"/>
  <c r="AL237" i="21"/>
  <c r="AL238" i="21"/>
  <c r="AL239" i="21"/>
  <c r="AL240" i="21"/>
  <c r="AL241" i="21"/>
  <c r="AL243" i="21"/>
  <c r="AL244" i="21"/>
  <c r="AL245" i="21"/>
  <c r="AL246" i="21"/>
  <c r="AO246" i="21" s="1" a="1"/>
  <c r="AO246" i="21" s="1"/>
  <c r="AL247" i="21"/>
  <c r="AL248" i="21"/>
  <c r="AL249" i="21"/>
  <c r="AL251" i="21"/>
  <c r="AL252" i="21"/>
  <c r="AL253" i="21"/>
  <c r="AL254" i="21"/>
  <c r="AL255" i="21"/>
  <c r="AL256" i="21"/>
  <c r="AL257" i="21"/>
  <c r="AL259" i="21"/>
  <c r="AL260" i="21"/>
  <c r="AN260" i="21" s="1" a="1"/>
  <c r="AN260" i="21" s="1"/>
  <c r="AL261" i="21"/>
  <c r="AL262" i="21"/>
  <c r="AL263" i="21"/>
  <c r="AM263" i="21" s="1" a="1"/>
  <c r="AM263" i="21" s="1"/>
  <c r="AL264" i="21"/>
  <c r="AL265" i="21"/>
  <c r="AL267" i="21"/>
  <c r="AL268" i="21"/>
  <c r="AL269" i="21"/>
  <c r="AL270" i="21"/>
  <c r="AL271" i="21"/>
  <c r="AL272" i="21"/>
  <c r="AL273" i="21"/>
  <c r="AM273" i="21" s="1" a="1"/>
  <c r="AM273" i="21" s="1"/>
  <c r="AL275" i="21"/>
  <c r="AM275" i="21" s="1" a="1"/>
  <c r="AM275" i="21" s="1"/>
  <c r="AL276" i="21"/>
  <c r="AL277" i="21"/>
  <c r="AO277" i="21" s="1" a="1"/>
  <c r="AO277" i="21" s="1"/>
  <c r="AL278" i="21"/>
  <c r="AL279" i="21"/>
  <c r="AL280" i="21"/>
  <c r="AL281" i="21"/>
  <c r="AL283" i="21"/>
  <c r="AL284" i="21"/>
  <c r="AL285" i="21"/>
  <c r="AL286" i="21"/>
  <c r="AL287" i="21"/>
  <c r="AO287" i="21" s="1" a="1"/>
  <c r="AO287" i="21" s="1"/>
  <c r="AL288" i="21"/>
  <c r="AM288" i="21" s="1" a="1"/>
  <c r="AM288" i="21" s="1"/>
  <c r="AL289" i="21"/>
  <c r="AL291" i="21"/>
  <c r="AL292" i="21"/>
  <c r="AL293" i="21"/>
  <c r="AL294" i="21"/>
  <c r="AL295" i="21"/>
  <c r="AL296" i="21"/>
  <c r="AL297" i="21"/>
  <c r="AL299" i="21"/>
  <c r="AL300" i="21"/>
  <c r="AL301" i="21"/>
  <c r="AN301" i="21" s="1" a="1"/>
  <c r="AN301" i="21" s="1"/>
  <c r="AL302" i="21"/>
  <c r="AL303" i="21"/>
  <c r="AL304" i="21"/>
  <c r="AL305" i="21"/>
  <c r="AL307" i="21"/>
  <c r="AL308" i="21"/>
  <c r="AL309" i="21"/>
  <c r="AL310" i="21"/>
  <c r="AL311" i="21"/>
  <c r="AL312" i="21"/>
  <c r="AL313" i="21"/>
  <c r="AL315" i="21"/>
  <c r="AM315" i="21" s="1" a="1"/>
  <c r="AM315" i="21" s="1"/>
  <c r="AL316" i="21"/>
  <c r="AM316" i="21" s="1" a="1"/>
  <c r="AM316" i="21" s="1"/>
  <c r="AL317" i="21"/>
  <c r="AN317" i="21" s="1" a="1"/>
  <c r="AN317" i="21" s="1"/>
  <c r="AL318" i="21"/>
  <c r="AM318" i="21" s="1" a="1"/>
  <c r="AM318" i="21" s="1"/>
  <c r="AL319" i="21"/>
  <c r="AL320" i="21"/>
  <c r="AL321" i="21"/>
  <c r="AL323" i="21"/>
  <c r="AL324" i="21"/>
  <c r="AL325" i="21"/>
  <c r="AL326" i="21"/>
  <c r="AL327" i="21"/>
  <c r="AL328" i="21"/>
  <c r="AO328" i="21" s="1" a="1"/>
  <c r="AO328" i="21" s="1"/>
  <c r="AL329" i="21"/>
  <c r="AO329" i="21" s="1" a="1"/>
  <c r="AO329" i="21" s="1"/>
  <c r="AL331" i="21"/>
  <c r="AL332" i="21"/>
  <c r="AO332" i="21" s="1" a="1"/>
  <c r="AO332" i="21" s="1"/>
  <c r="AL333" i="21"/>
  <c r="AL334" i="21"/>
  <c r="AL335" i="21"/>
  <c r="AL336" i="21"/>
  <c r="AL337" i="21"/>
  <c r="AL339" i="21"/>
  <c r="AL340" i="21"/>
  <c r="AL341" i="21"/>
  <c r="AL342" i="21"/>
  <c r="AO342" i="21" s="1" a="1"/>
  <c r="AO342" i="21" s="1"/>
  <c r="AL343" i="21"/>
  <c r="AM343" i="21" s="1" a="1"/>
  <c r="AM343" i="21" s="1"/>
  <c r="AL344" i="21"/>
  <c r="AL345" i="21"/>
  <c r="AN345" i="21" s="1" a="1"/>
  <c r="AN345" i="21" s="1"/>
  <c r="AL347" i="21"/>
  <c r="AL348" i="21"/>
  <c r="AL349" i="21"/>
  <c r="AL350" i="21"/>
  <c r="AL351" i="21"/>
  <c r="AL352" i="21"/>
  <c r="AL353" i="21"/>
  <c r="AL355" i="21"/>
  <c r="AL356" i="21"/>
  <c r="AM356" i="21" s="1" a="1"/>
  <c r="AM356" i="21" s="1"/>
  <c r="AL357" i="21"/>
  <c r="AO357" i="21" s="1" a="1"/>
  <c r="AO357" i="21" s="1"/>
  <c r="AL358" i="21"/>
  <c r="AL359" i="21"/>
  <c r="AL360" i="21"/>
  <c r="AL361" i="21"/>
  <c r="AL363" i="21"/>
  <c r="AL364" i="21"/>
  <c r="AL365" i="21"/>
  <c r="AL366" i="21"/>
  <c r="AL367" i="21"/>
  <c r="AL368" i="21"/>
  <c r="AL369" i="21"/>
  <c r="AN369" i="21" s="1" a="1"/>
  <c r="AN369" i="21" s="1"/>
  <c r="AL371" i="21"/>
  <c r="AN371" i="21" s="1" a="1"/>
  <c r="AN371" i="21" s="1"/>
  <c r="AL372" i="21"/>
  <c r="AL373" i="21"/>
  <c r="AN373" i="21" s="1" a="1"/>
  <c r="AN373" i="21" s="1"/>
  <c r="AL374" i="21"/>
  <c r="AL375" i="21"/>
  <c r="AL376" i="21"/>
  <c r="AL377" i="21"/>
  <c r="AL379" i="21"/>
  <c r="AL380" i="21"/>
  <c r="AL381" i="21"/>
  <c r="AL382" i="21"/>
  <c r="AL383" i="21"/>
  <c r="AO383" i="21" s="1" a="1"/>
  <c r="AO383" i="21" s="1"/>
  <c r="AL384" i="21"/>
  <c r="AL385" i="21"/>
  <c r="AL387" i="21"/>
  <c r="AO387" i="21" s="1" a="1"/>
  <c r="AO387" i="21" s="1"/>
  <c r="AL388" i="21"/>
  <c r="AL389" i="21"/>
  <c r="AL390" i="21"/>
  <c r="AL391" i="21"/>
  <c r="AL392" i="21"/>
  <c r="AL393" i="21"/>
  <c r="AL395" i="21"/>
  <c r="AL396" i="21"/>
  <c r="AL397" i="21"/>
  <c r="AM397" i="21" s="1" a="1"/>
  <c r="AM397" i="21" s="1"/>
  <c r="AL398" i="21"/>
  <c r="AN398" i="21" s="1" a="1"/>
  <c r="AN398" i="21" s="1"/>
  <c r="AL399" i="21"/>
  <c r="AL400" i="21"/>
  <c r="AN400" i="21" s="1" a="1"/>
  <c r="AN400" i="21" s="1"/>
  <c r="AL401" i="21"/>
  <c r="AL403" i="21"/>
  <c r="AL404" i="21"/>
  <c r="AL405" i="21"/>
  <c r="AL406" i="21"/>
  <c r="AL407" i="21"/>
  <c r="AL408" i="21"/>
  <c r="AL409" i="21"/>
  <c r="AL411" i="21"/>
  <c r="AN411" i="21" s="1" a="1"/>
  <c r="AN411" i="21" s="1"/>
  <c r="AL412" i="21"/>
  <c r="AO412" i="21" s="1" a="1"/>
  <c r="AO412" i="21" s="1"/>
  <c r="AL413" i="21"/>
  <c r="AL414" i="21"/>
  <c r="AN414" i="21" s="1" a="1"/>
  <c r="AN414" i="21" s="1"/>
  <c r="AL415" i="21"/>
  <c r="AL416" i="21"/>
  <c r="AL417" i="21"/>
  <c r="AL419" i="21"/>
  <c r="AL420" i="21"/>
  <c r="AL421" i="21"/>
  <c r="AL422" i="21"/>
  <c r="AL423" i="21"/>
  <c r="AL424" i="21"/>
  <c r="AL425" i="21"/>
  <c r="AN425" i="21" s="1" a="1"/>
  <c r="AN425" i="21" s="1"/>
  <c r="AL427" i="21"/>
  <c r="AL428" i="21"/>
  <c r="AO428" i="21" s="1" a="1"/>
  <c r="AO428" i="21" s="1"/>
  <c r="AL429" i="21"/>
  <c r="AL430" i="21"/>
  <c r="AL431" i="21"/>
  <c r="AL432" i="21"/>
  <c r="AL433" i="21"/>
  <c r="AL435" i="21"/>
  <c r="AL436" i="21"/>
  <c r="AL437" i="21"/>
  <c r="AL438" i="21"/>
  <c r="AO438" i="21" s="1" a="1"/>
  <c r="AO438" i="21" s="1"/>
  <c r="AL439" i="21"/>
  <c r="AO439" i="21" s="1" a="1"/>
  <c r="AO439" i="21" s="1"/>
  <c r="AL440" i="21"/>
  <c r="AL441" i="21"/>
  <c r="AL443" i="21"/>
  <c r="AL444" i="21"/>
  <c r="AL445" i="21"/>
  <c r="AL446" i="21"/>
  <c r="AL447" i="21"/>
  <c r="AL448" i="21"/>
  <c r="AL449" i="21"/>
  <c r="AL451" i="21"/>
  <c r="AL452" i="21"/>
  <c r="AM452" i="21" s="1" a="1"/>
  <c r="AM452" i="21" s="1"/>
  <c r="AL453" i="21"/>
  <c r="AN453" i="21" s="1" a="1"/>
  <c r="AN453" i="21" s="1"/>
  <c r="AL454" i="21"/>
  <c r="AL455" i="21"/>
  <c r="AN455" i="21" s="1" a="1"/>
  <c r="AN455" i="21" s="1"/>
  <c r="AL456" i="21"/>
  <c r="AL457" i="21"/>
  <c r="AL459" i="21"/>
  <c r="AL460" i="21"/>
  <c r="AL461" i="21"/>
  <c r="AL462" i="21"/>
  <c r="AL463" i="21"/>
  <c r="AL464" i="21"/>
  <c r="AL465" i="21"/>
  <c r="AO465" i="21" s="1" a="1"/>
  <c r="AO465" i="21" s="1"/>
  <c r="AL467" i="21"/>
  <c r="AO467" i="21" s="1" a="1"/>
  <c r="AO467" i="21" s="1"/>
  <c r="AL468" i="21"/>
  <c r="AL469" i="21"/>
  <c r="AO469" i="21" s="1" a="1"/>
  <c r="AO469" i="21" s="1"/>
  <c r="AL470" i="21"/>
  <c r="AL471" i="21"/>
  <c r="AL472" i="21"/>
  <c r="AL473" i="21"/>
  <c r="AL475" i="21"/>
  <c r="AL476" i="21"/>
  <c r="AL477" i="21"/>
  <c r="AL478" i="21"/>
  <c r="AL479" i="21"/>
  <c r="AM479" i="21" s="1" a="1"/>
  <c r="AM479" i="21" s="1"/>
  <c r="AL480" i="21"/>
  <c r="AO480" i="21" s="1" a="1"/>
  <c r="AO480" i="21" s="1"/>
  <c r="AL481" i="21"/>
  <c r="AL483" i="21"/>
  <c r="AN483" i="21" s="1" a="1"/>
  <c r="AN483" i="21" s="1"/>
  <c r="AL484" i="21"/>
  <c r="AL485" i="21"/>
  <c r="AL486" i="21"/>
  <c r="AL487" i="21"/>
  <c r="AL488" i="21"/>
  <c r="AL489" i="21"/>
  <c r="AL491" i="21"/>
  <c r="AL492" i="21"/>
  <c r="AL493" i="21"/>
  <c r="AN493" i="21" s="1" a="1"/>
  <c r="AN493" i="21" s="1"/>
  <c r="AL494" i="21"/>
  <c r="AO494" i="21" s="1" a="1"/>
  <c r="AO494" i="21" s="1"/>
  <c r="AL495" i="21"/>
  <c r="AL496" i="21"/>
  <c r="AO496" i="21" s="1" a="1"/>
  <c r="AO496" i="21" s="1"/>
  <c r="AL497" i="21"/>
  <c r="AL499" i="21"/>
  <c r="AL500" i="21"/>
  <c r="AL501" i="21"/>
  <c r="AL502" i="21"/>
  <c r="AL503" i="21"/>
  <c r="AL504" i="21"/>
  <c r="AL505" i="21"/>
  <c r="AL507" i="21"/>
  <c r="AO507" i="21" s="1" a="1"/>
  <c r="AO507" i="21" s="1"/>
  <c r="AL508" i="21"/>
  <c r="AO508" i="21" s="1" a="1"/>
  <c r="AO508" i="21" s="1"/>
  <c r="AL509" i="21"/>
  <c r="AL510" i="21"/>
  <c r="AO510" i="21" s="1" a="1"/>
  <c r="AO510" i="21" s="1"/>
  <c r="AL511" i="21"/>
  <c r="AL512" i="21"/>
  <c r="AL513" i="21"/>
  <c r="AL515" i="21"/>
  <c r="AL516" i="21"/>
  <c r="AL517" i="21"/>
  <c r="AL518" i="21"/>
  <c r="AL519" i="21"/>
  <c r="AL520" i="21"/>
  <c r="AO520" i="21" s="1" a="1"/>
  <c r="AO520" i="21" s="1"/>
  <c r="AL521" i="21"/>
  <c r="AN521" i="21" s="1" a="1"/>
  <c r="AN521" i="21" s="1"/>
  <c r="AL523" i="21"/>
  <c r="AL524" i="21"/>
  <c r="AN524" i="21" s="1" a="1"/>
  <c r="AN524" i="21" s="1"/>
  <c r="AL525" i="21"/>
  <c r="AL526" i="21"/>
  <c r="AL527" i="21"/>
  <c r="AL528" i="21"/>
  <c r="AL529" i="21"/>
  <c r="AL531" i="21"/>
  <c r="AL532" i="21"/>
  <c r="AL533" i="21"/>
  <c r="AL534" i="21"/>
  <c r="AO534" i="21" s="1" a="1"/>
  <c r="AO534" i="21" s="1"/>
  <c r="AL535" i="21"/>
  <c r="AL536" i="21"/>
  <c r="AL537" i="21"/>
  <c r="AO537" i="21" s="1" a="1"/>
  <c r="AO537" i="21" s="1"/>
  <c r="AL539" i="21"/>
  <c r="AL540" i="21"/>
  <c r="AL541" i="21"/>
  <c r="AL542" i="21"/>
  <c r="AL543" i="21"/>
  <c r="AL544" i="21"/>
  <c r="AL545" i="21"/>
  <c r="AL547" i="21"/>
  <c r="AL548" i="21"/>
  <c r="AN548" i="21" s="1" a="1"/>
  <c r="AN548" i="21" s="1"/>
  <c r="AL549" i="21"/>
  <c r="AN549" i="21" s="1" a="1"/>
  <c r="AN549" i="21" s="1"/>
  <c r="AL550" i="21"/>
  <c r="AL551" i="21"/>
  <c r="AN551" i="21" s="1" a="1"/>
  <c r="AN551" i="21" s="1"/>
  <c r="AL552" i="21"/>
  <c r="AL553" i="21"/>
  <c r="AL555" i="21"/>
  <c r="AL556" i="21"/>
  <c r="AL557" i="21"/>
  <c r="AL558" i="21"/>
  <c r="AL559" i="21"/>
  <c r="AL560" i="21"/>
  <c r="AL561" i="21"/>
  <c r="AO561" i="21" s="1" a="1"/>
  <c r="AO561" i="21" s="1"/>
  <c r="AL563" i="21"/>
  <c r="AN563" i="21" s="1" a="1"/>
  <c r="AN563" i="21" s="1"/>
  <c r="AL564" i="21"/>
  <c r="AM564" i="21" s="1" a="1"/>
  <c r="AM564" i="21" s="1"/>
  <c r="AL565" i="21"/>
  <c r="AM565" i="21" s="1" a="1"/>
  <c r="AM565" i="21" s="1"/>
  <c r="AL566" i="21"/>
  <c r="AL567" i="21"/>
  <c r="AF568" i="8"/>
  <c r="AN568" i="8" s="1"/>
  <c r="AO568" i="8"/>
  <c r="AL569" i="21"/>
  <c r="AM569" i="21" s="1" a="1"/>
  <c r="AM569" i="21" s="1"/>
  <c r="AL571" i="21"/>
  <c r="AL572" i="21"/>
  <c r="AF573" i="8"/>
  <c r="AN573" i="8" s="1"/>
  <c r="AO573" i="8"/>
  <c r="AL574" i="21"/>
  <c r="AN574" i="21" s="1" a="1"/>
  <c r="AN574" i="21" s="1"/>
  <c r="AL575" i="21"/>
  <c r="AL576" i="21"/>
  <c r="AO576" i="21" s="1" a="1"/>
  <c r="AO576" i="21" s="1"/>
  <c r="AL577" i="21"/>
  <c r="AL578" i="21"/>
  <c r="AL579" i="21"/>
  <c r="AL580" i="21"/>
  <c r="AM580" i="21" s="1" a="1"/>
  <c r="AM580" i="21" s="1"/>
  <c r="AL581" i="21"/>
  <c r="AO581" i="21" s="1" a="1"/>
  <c r="AO581" i="21" s="1"/>
  <c r="AL582" i="21"/>
  <c r="AN582" i="21" s="1" a="1"/>
  <c r="AN582" i="21" s="1"/>
  <c r="AL583" i="21"/>
  <c r="AL584" i="21"/>
  <c r="AL585" i="21"/>
  <c r="AO585" i="21" s="1" a="1"/>
  <c r="AO585" i="21" s="1"/>
  <c r="AL586" i="21"/>
  <c r="AN586" i="21" s="1" a="1"/>
  <c r="AN586" i="21" s="1"/>
  <c r="AL587" i="21"/>
  <c r="AM587" i="21" s="1" a="1"/>
  <c r="AM587" i="21" s="1"/>
  <c r="AL588" i="21"/>
  <c r="AM588" i="21" s="1" a="1"/>
  <c r="AM588" i="21" s="1"/>
  <c r="AL589" i="21"/>
  <c r="AL590" i="21"/>
  <c r="AL591" i="21"/>
  <c r="AL592" i="21"/>
  <c r="AM592" i="21" s="1" a="1"/>
  <c r="AM592" i="21" s="1"/>
  <c r="AL593" i="21"/>
  <c r="AO593" i="21" s="1" a="1"/>
  <c r="AO593" i="21" s="1"/>
  <c r="AL594" i="21"/>
  <c r="AM594" i="21" s="1" a="1"/>
  <c r="AM594" i="21" s="1"/>
  <c r="AL595" i="21"/>
  <c r="AL596" i="21"/>
  <c r="AM596" i="21" s="1" a="1"/>
  <c r="AM596" i="21" s="1"/>
  <c r="AF597" i="8"/>
  <c r="AN597" i="8" s="1"/>
  <c r="AO597" i="8"/>
  <c r="AF598" i="8"/>
  <c r="AN598" i="8" s="1"/>
  <c r="AO598" i="8"/>
  <c r="AF599" i="8"/>
  <c r="AN599" i="8" s="1"/>
  <c r="AO599" i="8"/>
  <c r="AL600" i="21"/>
  <c r="AF601" i="8"/>
  <c r="AN601" i="8" s="1"/>
  <c r="AO601" i="8"/>
  <c r="AF602" i="8"/>
  <c r="AN602" i="8" s="1"/>
  <c r="AO602" i="8"/>
  <c r="AL603" i="21"/>
  <c r="AM603" i="21" s="1" a="1"/>
  <c r="AM603" i="21" s="1"/>
  <c r="AL604" i="21"/>
  <c r="AM604" i="21" s="1" a="1"/>
  <c r="AM604" i="21" s="1"/>
  <c r="AL605" i="21"/>
  <c r="AM605" i="21" s="1" a="1"/>
  <c r="AM605" i="21" s="1"/>
  <c r="AH1" i="21"/>
  <c r="AH37" i="21"/>
  <c r="AJ37" i="21" s="1" a="1"/>
  <c r="AJ37" i="21" s="1"/>
  <c r="AH140" i="21"/>
  <c r="AI140" i="21" s="1" a="1"/>
  <c r="AI140" i="21" s="1"/>
  <c r="AH165" i="21"/>
  <c r="AI165" i="21" s="1" a="1"/>
  <c r="AI165" i="21" s="1"/>
  <c r="AH185" i="21"/>
  <c r="AF348" i="8"/>
  <c r="AN348" i="8" s="1"/>
  <c r="AO348" i="8"/>
  <c r="AF389" i="8"/>
  <c r="AN389" i="8" s="1"/>
  <c r="AO389" i="8"/>
  <c r="AF473" i="8"/>
  <c r="AN473" i="8" s="1"/>
  <c r="AO473" i="8"/>
  <c r="AF492" i="8"/>
  <c r="AN492" i="8" s="1"/>
  <c r="AO492" i="8"/>
  <c r="AF513" i="8"/>
  <c r="AN513" i="8" s="1"/>
  <c r="AO513" i="8"/>
  <c r="BB1" i="21"/>
  <c r="BB2" i="21"/>
  <c r="BB8" i="21"/>
  <c r="BD8" i="21" s="1" a="1"/>
  <c r="BD8" i="21" s="1"/>
  <c r="BB17" i="21"/>
  <c r="BB18" i="21"/>
  <c r="BE18" i="21" s="1" a="1"/>
  <c r="BE18" i="21" s="1"/>
  <c r="BB22" i="21"/>
  <c r="BC22" i="21" s="1" a="1"/>
  <c r="BC22" i="21" s="1"/>
  <c r="BB24" i="21"/>
  <c r="BE24" i="21" s="1" a="1"/>
  <c r="BE24" i="21" s="1"/>
  <c r="BB34" i="21"/>
  <c r="BC34" i="21" s="1" a="1"/>
  <c r="BC34" i="21" s="1"/>
  <c r="BB41" i="21"/>
  <c r="BC41" i="21" s="1" a="1"/>
  <c r="BC41" i="21" s="1"/>
  <c r="BB50" i="21"/>
  <c r="BC50" i="21" s="1" a="1"/>
  <c r="BC50" i="21" s="1"/>
  <c r="BB52" i="21"/>
  <c r="BD52" i="21" s="1" a="1"/>
  <c r="BD52" i="21" s="1"/>
  <c r="BB56" i="21"/>
  <c r="BE56" i="21" s="1" a="1"/>
  <c r="BE56" i="21" s="1"/>
  <c r="BB60" i="21"/>
  <c r="BC60" i="21" s="1" a="1"/>
  <c r="BC60" i="21" s="1"/>
  <c r="BB70" i="21"/>
  <c r="AF76" i="8"/>
  <c r="AN76" i="8" s="1"/>
  <c r="AO76" i="8"/>
  <c r="BB84" i="21"/>
  <c r="BB86" i="21"/>
  <c r="BB92" i="21"/>
  <c r="BC92" i="21" s="1" a="1"/>
  <c r="BC92" i="21" s="1"/>
  <c r="BB93" i="21"/>
  <c r="BE93" i="21" s="1" a="1"/>
  <c r="BE93" i="21" s="1"/>
  <c r="BB102" i="21"/>
  <c r="BE102" i="21" s="1" a="1"/>
  <c r="BE102" i="21" s="1"/>
  <c r="BB108" i="21"/>
  <c r="BD108" i="21" s="1" a="1"/>
  <c r="BD108" i="21" s="1"/>
  <c r="BB109" i="21"/>
  <c r="BE109" i="21" s="1" a="1"/>
  <c r="BE109" i="21" s="1"/>
  <c r="BB113" i="21"/>
  <c r="BC113" i="21" s="1" a="1"/>
  <c r="BC113" i="21" s="1"/>
  <c r="BB118" i="21"/>
  <c r="BE118" i="21" s="1" a="1"/>
  <c r="BE118" i="21" s="1"/>
  <c r="BB120" i="21"/>
  <c r="BB126" i="21"/>
  <c r="BC126" i="21" s="1" a="1"/>
  <c r="BC126" i="21" s="1"/>
  <c r="BB136" i="21"/>
  <c r="BE136" i="21" s="1" a="1"/>
  <c r="BE136" i="21" s="1"/>
  <c r="BB137" i="21"/>
  <c r="BC137" i="21" s="1" a="1"/>
  <c r="BC137" i="21" s="1"/>
  <c r="BB141" i="21"/>
  <c r="BB145" i="21"/>
  <c r="BC145" i="21" s="1" a="1"/>
  <c r="BC145" i="21" s="1"/>
  <c r="BB146" i="21"/>
  <c r="BD146" i="21" s="1" a="1"/>
  <c r="BD146" i="21" s="1"/>
  <c r="AF156" i="8"/>
  <c r="AN156" i="8" s="1"/>
  <c r="AO156" i="8"/>
  <c r="BB161" i="21"/>
  <c r="BD161" i="21" s="1" a="1"/>
  <c r="BD161" i="21" s="1"/>
  <c r="BB162" i="21"/>
  <c r="BD162" i="21" s="1" a="1"/>
  <c r="BD162" i="21" s="1"/>
  <c r="BB169" i="21"/>
  <c r="BB172" i="21"/>
  <c r="BB174" i="21"/>
  <c r="BD174" i="21" s="1" a="1"/>
  <c r="BD174" i="21" s="1"/>
  <c r="BB178" i="21"/>
  <c r="BD178" i="21" s="1" a="1"/>
  <c r="BD178" i="21" s="1"/>
  <c r="BB184" i="21"/>
  <c r="BD184" i="21" s="1" a="1"/>
  <c r="BD184" i="21" s="1"/>
  <c r="BB185" i="21"/>
  <c r="BB188" i="21"/>
  <c r="BE188" i="21" s="1" a="1"/>
  <c r="BE188" i="21" s="1"/>
  <c r="BB189" i="21"/>
  <c r="BC189" i="21" s="1" a="1"/>
  <c r="BC189" i="21" s="1"/>
  <c r="BB190" i="21"/>
  <c r="BE190" i="21" s="1" a="1"/>
  <c r="BE190" i="21" s="1"/>
  <c r="BB194" i="21"/>
  <c r="BB198" i="21"/>
  <c r="BC198" i="21" s="1" a="1"/>
  <c r="BC198" i="21" s="1"/>
  <c r="BB200" i="21"/>
  <c r="BD200" i="21" s="1" a="1"/>
  <c r="BD200" i="21" s="1"/>
  <c r="BB201" i="21"/>
  <c r="BC201" i="21" s="1" a="1"/>
  <c r="BC201" i="21" s="1"/>
  <c r="BB205" i="21"/>
  <c r="BB206" i="21"/>
  <c r="BC206" i="21" s="1" a="1"/>
  <c r="BC206" i="21" s="1"/>
  <c r="BB209" i="21"/>
  <c r="BC209" i="21" s="1" a="1"/>
  <c r="BC209" i="21" s="1"/>
  <c r="BB210" i="21"/>
  <c r="BC210" i="21" s="1" a="1"/>
  <c r="BC210" i="21" s="1"/>
  <c r="BB216" i="21"/>
  <c r="BC216" i="21" s="1" a="1"/>
  <c r="BC216" i="21" s="1"/>
  <c r="BB217" i="21"/>
  <c r="BD217" i="21" s="1" a="1"/>
  <c r="BD217" i="21" s="1"/>
  <c r="BB220" i="21"/>
  <c r="BC220" i="21" s="1" a="1"/>
  <c r="BC220" i="21" s="1"/>
  <c r="BB221" i="21"/>
  <c r="BE221" i="21" s="1" a="1"/>
  <c r="BE221" i="21" s="1"/>
  <c r="BB222" i="21"/>
  <c r="BE222" i="21" s="1" a="1"/>
  <c r="BE222" i="21" s="1"/>
  <c r="BB226" i="21"/>
  <c r="BD226" i="21" s="1" a="1"/>
  <c r="BD226" i="21" s="1"/>
  <c r="BB228" i="21"/>
  <c r="BB232" i="21"/>
  <c r="BB233" i="21"/>
  <c r="BB237" i="21"/>
  <c r="BC237" i="21" s="1" a="1"/>
  <c r="BC237" i="21" s="1"/>
  <c r="BB238" i="21"/>
  <c r="BE238" i="21" s="1" a="1"/>
  <c r="BE238" i="21" s="1"/>
  <c r="BB240" i="21"/>
  <c r="BC240" i="21" s="1" a="1"/>
  <c r="BC240" i="21" s="1"/>
  <c r="BB241" i="21"/>
  <c r="BB242" i="21"/>
  <c r="BB248" i="21"/>
  <c r="BC248" i="21" s="1" a="1"/>
  <c r="BC248" i="21" s="1"/>
  <c r="BB249" i="21"/>
  <c r="BE249" i="21" s="1" a="1"/>
  <c r="BE249" i="21" s="1"/>
  <c r="BB250" i="21"/>
  <c r="BD250" i="21" s="1" a="1"/>
  <c r="BD250" i="21" s="1"/>
  <c r="BB252" i="21"/>
  <c r="BE252" i="21" s="1" a="1"/>
  <c r="BE252" i="21" s="1"/>
  <c r="BB253" i="21"/>
  <c r="BB254" i="21"/>
  <c r="BB258" i="21"/>
  <c r="BE258" i="21" s="1" a="1"/>
  <c r="BE258" i="21" s="1"/>
  <c r="BB261" i="21"/>
  <c r="BD261" i="21" s="1" a="1"/>
  <c r="BD261" i="21" s="1"/>
  <c r="BB262" i="21"/>
  <c r="BE262" i="21" s="1" a="1"/>
  <c r="BE262" i="21" s="1"/>
  <c r="BB264" i="21"/>
  <c r="BE264" i="21" s="1" a="1"/>
  <c r="BE264" i="21" s="1"/>
  <c r="BB265" i="21"/>
  <c r="BE265" i="21" s="1" a="1"/>
  <c r="BE265" i="21" s="1"/>
  <c r="BB269" i="21"/>
  <c r="BE269" i="21" s="1" a="1"/>
  <c r="BE269" i="21" s="1"/>
  <c r="BB270" i="21"/>
  <c r="BC270" i="21" s="1" a="1"/>
  <c r="BC270" i="21" s="1"/>
  <c r="BB272" i="21"/>
  <c r="BD272" i="21" s="1" a="1"/>
  <c r="BD272" i="21" s="1"/>
  <c r="BB274" i="21"/>
  <c r="BB276" i="21"/>
  <c r="BE276" i="21" s="1" a="1"/>
  <c r="BE276" i="21" s="1"/>
  <c r="BB280" i="21"/>
  <c r="BB281" i="21"/>
  <c r="BB282" i="21"/>
  <c r="BB284" i="21"/>
  <c r="BD284" i="21" s="1" a="1"/>
  <c r="BD284" i="21" s="1"/>
  <c r="BB285" i="21"/>
  <c r="BB290" i="21"/>
  <c r="BD290" i="21" s="1" a="1"/>
  <c r="BD290" i="21" s="1"/>
  <c r="BB292" i="21"/>
  <c r="BB293" i="21"/>
  <c r="BD293" i="21" s="1" a="1"/>
  <c r="BD293" i="21" s="1"/>
  <c r="BB294" i="21"/>
  <c r="BE294" i="21" s="1" a="1"/>
  <c r="BE294" i="21" s="1"/>
  <c r="BB296" i="21"/>
  <c r="BD296" i="21" s="1" a="1"/>
  <c r="BD296" i="21" s="1"/>
  <c r="BB297" i="21"/>
  <c r="BE297" i="21" s="1" a="1"/>
  <c r="BE297" i="21" s="1"/>
  <c r="BB301" i="21"/>
  <c r="BC301" i="21" s="1" a="1"/>
  <c r="BC301" i="21" s="1"/>
  <c r="BB304" i="21"/>
  <c r="BB305" i="21"/>
  <c r="BB306" i="21"/>
  <c r="BB308" i="21"/>
  <c r="BC308" i="21" s="1" a="1"/>
  <c r="BC308" i="21" s="1"/>
  <c r="BB312" i="21"/>
  <c r="BC312" i="21" s="1" a="1"/>
  <c r="BC312" i="21" s="1"/>
  <c r="BB313" i="21"/>
  <c r="BB314" i="21"/>
  <c r="BB317" i="21"/>
  <c r="BD317" i="21" s="1" a="1"/>
  <c r="BD317" i="21" s="1"/>
  <c r="BB318" i="21"/>
  <c r="BD318" i="21" s="1" a="1"/>
  <c r="BD318" i="21" s="1"/>
  <c r="BB322" i="21"/>
  <c r="BE322" i="21" s="1" a="1"/>
  <c r="BE322" i="21" s="1"/>
  <c r="BB324" i="21"/>
  <c r="BD324" i="21" s="1" a="1"/>
  <c r="BD324" i="21" s="1"/>
  <c r="BB325" i="21"/>
  <c r="BE325" i="21" s="1" a="1"/>
  <c r="BE325" i="21" s="1"/>
  <c r="BB326" i="21"/>
  <c r="BB328" i="21"/>
  <c r="BD328" i="21" s="1" a="1"/>
  <c r="BD328" i="21" s="1"/>
  <c r="BB333" i="21"/>
  <c r="BB334" i="21"/>
  <c r="BB336" i="21"/>
  <c r="BD336" i="21" s="1" a="1"/>
  <c r="BD336" i="21" s="1"/>
  <c r="BB337" i="21"/>
  <c r="BC337" i="21" s="1" a="1"/>
  <c r="BC337" i="21" s="1"/>
  <c r="BB338" i="21"/>
  <c r="BC338" i="21" s="1" a="1"/>
  <c r="BC338" i="21" s="1"/>
  <c r="BB340" i="21"/>
  <c r="BC340" i="21" s="1" a="1"/>
  <c r="BC340" i="21" s="1"/>
  <c r="BB344" i="21"/>
  <c r="BE344" i="21" s="1" a="1"/>
  <c r="BE344" i="21" s="1"/>
  <c r="BB346" i="21"/>
  <c r="BC346" i="21" s="1" a="1"/>
  <c r="BC346" i="21" s="1"/>
  <c r="BB348" i="21"/>
  <c r="BC348" i="21" s="1" a="1"/>
  <c r="BC348" i="21" s="1"/>
  <c r="BB349" i="21"/>
  <c r="BD349" i="21" s="1" a="1"/>
  <c r="BD349" i="21" s="1"/>
  <c r="BB350" i="21"/>
  <c r="BB354" i="21"/>
  <c r="BB356" i="21"/>
  <c r="BB357" i="21"/>
  <c r="BC357" i="21" s="1" a="1"/>
  <c r="BC357" i="21" s="1"/>
  <c r="BB360" i="21"/>
  <c r="BD360" i="21" s="1" a="1"/>
  <c r="BD360" i="21" s="1"/>
  <c r="BB361" i="21"/>
  <c r="BB365" i="21"/>
  <c r="BE365" i="21" s="1" a="1"/>
  <c r="BE365" i="21" s="1"/>
  <c r="BB366" i="21"/>
  <c r="BE366" i="21" s="1" a="1"/>
  <c r="BE366" i="21" s="1"/>
  <c r="BB368" i="21"/>
  <c r="BC368" i="21" s="1" a="1"/>
  <c r="BC368" i="21" s="1"/>
  <c r="BB369" i="21"/>
  <c r="BC369" i="21" s="1" a="1"/>
  <c r="BC369" i="21" s="1"/>
  <c r="BB370" i="21"/>
  <c r="BD370" i="21" s="1" a="1"/>
  <c r="BD370" i="21" s="1"/>
  <c r="BB376" i="21"/>
  <c r="BD376" i="21" s="1" a="1"/>
  <c r="BD376" i="21" s="1"/>
  <c r="BB377" i="21"/>
  <c r="BB378" i="21"/>
  <c r="BB380" i="21"/>
  <c r="BB381" i="21"/>
  <c r="BE381" i="21" s="1" a="1"/>
  <c r="BE381" i="21" s="1"/>
  <c r="BB382" i="21"/>
  <c r="BE382" i="21" s="1" a="1"/>
  <c r="BE382" i="21" s="1"/>
  <c r="BB386" i="21"/>
  <c r="BC386" i="21" s="1" a="1"/>
  <c r="BC386" i="21" s="1"/>
  <c r="BB389" i="21"/>
  <c r="BC389" i="21" s="1" a="1"/>
  <c r="BC389" i="21" s="1"/>
  <c r="BB390" i="21"/>
  <c r="BD390" i="21" s="1" a="1"/>
  <c r="BD390" i="21" s="1"/>
  <c r="BB392" i="21"/>
  <c r="BE392" i="21" s="1" a="1"/>
  <c r="BE392" i="21" s="1"/>
  <c r="BB393" i="21"/>
  <c r="BB397" i="21"/>
  <c r="BE397" i="21" s="1" a="1"/>
  <c r="BE397" i="21" s="1"/>
  <c r="BB398" i="21"/>
  <c r="BD398" i="21" s="1" a="1"/>
  <c r="BD398" i="21" s="1"/>
  <c r="BB400" i="21"/>
  <c r="BB402" i="21"/>
  <c r="BB404" i="21"/>
  <c r="BB408" i="21"/>
  <c r="BB409" i="21"/>
  <c r="BE409" i="21" s="1" a="1"/>
  <c r="BE409" i="21" s="1"/>
  <c r="BB410" i="21"/>
  <c r="BD410" i="21" s="1" a="1"/>
  <c r="BD410" i="21" s="1"/>
  <c r="BB412" i="21"/>
  <c r="BE412" i="21" s="1" a="1"/>
  <c r="BE412" i="21" s="1"/>
  <c r="BB413" i="21"/>
  <c r="BE413" i="21" s="1" a="1"/>
  <c r="BE413" i="21" s="1"/>
  <c r="BB418" i="21"/>
  <c r="BC418" i="21" s="1" a="1"/>
  <c r="BC418" i="21" s="1"/>
  <c r="BB420" i="21"/>
  <c r="BB421" i="21"/>
  <c r="BD421" i="21" s="1" a="1"/>
  <c r="BD421" i="21" s="1"/>
  <c r="BB422" i="21"/>
  <c r="BD422" i="21" s="1" a="1"/>
  <c r="BD422" i="21" s="1"/>
  <c r="BB424" i="21"/>
  <c r="BB425" i="21"/>
  <c r="BB426" i="21"/>
  <c r="BB430" i="21"/>
  <c r="BD430" i="21" s="1" a="1"/>
  <c r="BD430" i="21" s="1"/>
  <c r="BB432" i="21"/>
  <c r="BD432" i="21" s="1" a="1"/>
  <c r="BD432" i="21" s="1"/>
  <c r="BB433" i="21"/>
  <c r="BB434" i="21"/>
  <c r="BB436" i="21"/>
  <c r="BB437" i="21"/>
  <c r="BC437" i="21" s="1" a="1"/>
  <c r="BC437" i="21" s="1"/>
  <c r="BB440" i="21"/>
  <c r="BB442" i="21"/>
  <c r="BC442" i="21" s="1" a="1"/>
  <c r="BC442" i="21" s="1"/>
  <c r="BB444" i="21"/>
  <c r="BD444" i="21" s="1" a="1"/>
  <c r="BD444" i="21" s="1"/>
  <c r="BB445" i="21"/>
  <c r="BD445" i="21" s="1" a="1"/>
  <c r="BD445" i="21" s="1"/>
  <c r="BB446" i="21"/>
  <c r="BB448" i="21"/>
  <c r="BB450" i="21"/>
  <c r="BC450" i="21" s="1" a="1"/>
  <c r="BC450" i="21" s="1"/>
  <c r="BB452" i="21"/>
  <c r="BD452" i="21" s="1" a="1"/>
  <c r="BD452" i="21" s="1"/>
  <c r="BB454" i="21"/>
  <c r="BD454" i="21" s="1" a="1"/>
  <c r="BD454" i="21" s="1"/>
  <c r="BB456" i="21"/>
  <c r="BB457" i="21"/>
  <c r="BD457" i="21" s="1" a="1"/>
  <c r="BD457" i="21" s="1"/>
  <c r="BB458" i="21"/>
  <c r="BD458" i="21" s="1" a="1"/>
  <c r="BD458" i="21" s="1"/>
  <c r="BB461" i="21"/>
  <c r="BB462" i="21"/>
  <c r="BD462" i="21" s="1" a="1"/>
  <c r="BD462" i="21" s="1"/>
  <c r="BB464" i="21"/>
  <c r="BC464" i="21" s="1" a="1"/>
  <c r="BC464" i="21" s="1"/>
  <c r="BB466" i="21"/>
  <c r="BE466" i="21" s="1" a="1"/>
  <c r="BE466" i="21" s="1"/>
  <c r="BB468" i="21"/>
  <c r="BB469" i="21"/>
  <c r="BB472" i="21"/>
  <c r="BC472" i="21" s="1" a="1"/>
  <c r="BC472" i="21" s="1"/>
  <c r="BB473" i="21"/>
  <c r="BC473" i="21" s="1" a="1"/>
  <c r="BC473" i="21" s="1"/>
  <c r="BB474" i="21"/>
  <c r="BE474" i="21" s="1" a="1"/>
  <c r="BE474" i="21" s="1"/>
  <c r="BB476" i="21"/>
  <c r="BB478" i="21"/>
  <c r="BD478" i="21" s="1" a="1"/>
  <c r="BD478" i="21" s="1"/>
  <c r="BB480" i="21"/>
  <c r="BC480" i="21" s="1" a="1"/>
  <c r="BC480" i="21" s="1"/>
  <c r="BB482" i="21"/>
  <c r="BB484" i="21"/>
  <c r="BD484" i="21" s="1" a="1"/>
  <c r="BD484" i="21" s="1"/>
  <c r="BB485" i="21"/>
  <c r="BE485" i="21" s="1" a="1"/>
  <c r="BE485" i="21" s="1"/>
  <c r="BB486" i="21"/>
  <c r="BB488" i="21"/>
  <c r="BB490" i="21"/>
  <c r="BB493" i="21"/>
  <c r="BB494" i="21"/>
  <c r="BD494" i="21" s="1" a="1"/>
  <c r="BD494" i="21" s="1"/>
  <c r="BB496" i="21"/>
  <c r="BD496" i="21" s="1" a="1"/>
  <c r="BD496" i="21" s="1"/>
  <c r="BB497" i="21"/>
  <c r="BD497" i="21" s="1" a="1"/>
  <c r="BD497" i="21" s="1"/>
  <c r="BB498" i="21"/>
  <c r="BC498" i="21" s="1" a="1"/>
  <c r="BC498" i="21" s="1"/>
  <c r="BB500" i="21"/>
  <c r="BE500" i="21" s="1" a="1"/>
  <c r="BE500" i="21" s="1"/>
  <c r="BB504" i="21"/>
  <c r="BB505" i="21"/>
  <c r="BC505" i="21" s="1" a="1"/>
  <c r="BC505" i="21" s="1"/>
  <c r="BB506" i="21"/>
  <c r="BC506" i="21" s="1" a="1"/>
  <c r="BC506" i="21" s="1"/>
  <c r="BB508" i="21"/>
  <c r="BB509" i="21"/>
  <c r="BB510" i="21"/>
  <c r="BB512" i="21"/>
  <c r="BC512" i="21" s="1" a="1"/>
  <c r="BC512" i="21" s="1"/>
  <c r="BB516" i="21"/>
  <c r="BE516" i="21" s="1" a="1"/>
  <c r="BE516" i="21" s="1"/>
  <c r="BB517" i="21"/>
  <c r="BE517" i="21" s="1" a="1"/>
  <c r="BE517" i="21" s="1"/>
  <c r="BB518" i="21"/>
  <c r="BB520" i="21"/>
  <c r="BB521" i="21"/>
  <c r="BD521" i="21" s="1" a="1"/>
  <c r="BD521" i="21" s="1"/>
  <c r="BB522" i="21"/>
  <c r="BB525" i="21"/>
  <c r="BC525" i="21" s="1" a="1"/>
  <c r="BC525" i="21" s="1"/>
  <c r="BB528" i="21"/>
  <c r="BC528" i="21" s="1" a="1"/>
  <c r="BC528" i="21" s="1"/>
  <c r="BB529" i="21"/>
  <c r="BC529" i="21" s="1" a="1"/>
  <c r="BC529" i="21" s="1"/>
  <c r="BB530" i="21"/>
  <c r="BC530" i="21" s="1" a="1"/>
  <c r="BC530" i="21" s="1"/>
  <c r="BB532" i="21"/>
  <c r="BB533" i="21"/>
  <c r="BE533" i="21" s="1" a="1"/>
  <c r="BE533" i="21" s="1"/>
  <c r="BB536" i="21"/>
  <c r="BC536" i="21" s="1" a="1"/>
  <c r="BC536" i="21" s="1"/>
  <c r="BB537" i="21"/>
  <c r="BE537" i="21" s="1" a="1"/>
  <c r="BE537" i="21" s="1"/>
  <c r="BB540" i="21"/>
  <c r="BE540" i="21" s="1" a="1"/>
  <c r="BE540" i="21" s="1"/>
  <c r="BB541" i="21"/>
  <c r="BD541" i="21" s="1" a="1"/>
  <c r="BD541" i="21" s="1"/>
  <c r="BB542" i="21"/>
  <c r="BD542" i="21" s="1" a="1"/>
  <c r="BD542" i="21" s="1"/>
  <c r="BB544" i="21"/>
  <c r="BB546" i="21"/>
  <c r="BE546" i="21" s="1" a="1"/>
  <c r="BE546" i="21" s="1"/>
  <c r="BB548" i="21"/>
  <c r="BE548" i="21" s="1" a="1"/>
  <c r="BE548" i="21" s="1"/>
  <c r="BB549" i="21"/>
  <c r="BE549" i="21" s="1" a="1"/>
  <c r="BE549" i="21" s="1"/>
  <c r="BB552" i="21"/>
  <c r="BB553" i="21"/>
  <c r="BB554" i="21"/>
  <c r="BB557" i="21"/>
  <c r="BD557" i="21" s="1" a="1"/>
  <c r="BD557" i="21" s="1"/>
  <c r="BB558" i="21"/>
  <c r="BC558" i="21" s="1" a="1"/>
  <c r="BC558" i="21" s="1"/>
  <c r="BB560" i="21"/>
  <c r="BB561" i="21"/>
  <c r="BE561" i="21" s="1" a="1"/>
  <c r="BE561" i="21" s="1"/>
  <c r="BB562" i="21"/>
  <c r="BE562" i="21" s="1" a="1"/>
  <c r="BE562" i="21" s="1"/>
  <c r="BB564" i="21"/>
  <c r="BB565" i="21"/>
  <c r="BD565" i="21" s="1" a="1"/>
  <c r="BD565" i="21" s="1"/>
  <c r="BB568" i="21"/>
  <c r="BD568" i="21" s="1" a="1"/>
  <c r="BD568" i="21" s="1"/>
  <c r="BB569" i="21"/>
  <c r="BD569" i="21" s="1" a="1"/>
  <c r="BD569" i="21" s="1"/>
  <c r="BB570" i="21"/>
  <c r="AF572" i="8"/>
  <c r="AN572" i="8" s="1"/>
  <c r="AO572" i="8"/>
  <c r="BB573" i="21"/>
  <c r="BC573" i="21" s="1" a="1"/>
  <c r="BC573" i="21" s="1"/>
  <c r="BB574" i="21"/>
  <c r="BD574" i="21" s="1" a="1"/>
  <c r="BD574" i="21" s="1"/>
  <c r="BB576" i="21"/>
  <c r="BE576" i="21" s="1" a="1"/>
  <c r="BE576" i="21" s="1"/>
  <c r="BB578" i="21"/>
  <c r="BD578" i="21" s="1" a="1"/>
  <c r="BD578" i="21" s="1"/>
  <c r="BB580" i="21"/>
  <c r="BC580" i="21" s="1" a="1"/>
  <c r="BC580" i="21" s="1"/>
  <c r="BB581" i="21"/>
  <c r="BB582" i="21"/>
  <c r="BC582" i="21" s="1" a="1"/>
  <c r="BC582" i="21" s="1"/>
  <c r="BB584" i="21"/>
  <c r="BC584" i="21" s="1" a="1"/>
  <c r="BC584" i="21" s="1"/>
  <c r="BB585" i="21"/>
  <c r="BB586" i="21"/>
  <c r="BB589" i="21"/>
  <c r="BB590" i="21"/>
  <c r="BD590" i="21" s="1" a="1"/>
  <c r="BD590" i="21" s="1"/>
  <c r="BB592" i="21"/>
  <c r="BC592" i="21" s="1" a="1"/>
  <c r="BC592" i="21" s="1"/>
  <c r="BB593" i="21"/>
  <c r="BC593" i="21" s="1" a="1"/>
  <c r="BC593" i="21" s="1"/>
  <c r="BB594" i="21"/>
  <c r="BC594" i="21" s="1" a="1"/>
  <c r="BC594" i="21" s="1"/>
  <c r="BB596" i="21"/>
  <c r="BE596" i="21" s="1" a="1"/>
  <c r="BE596" i="21" s="1"/>
  <c r="BB597" i="21"/>
  <c r="BE597" i="21" s="1" a="1"/>
  <c r="BE597" i="21" s="1"/>
  <c r="BB599" i="21"/>
  <c r="BB600" i="21"/>
  <c r="BD600" i="21" s="1" a="1"/>
  <c r="BD600" i="21" s="1"/>
  <c r="BB601" i="21"/>
  <c r="BC601" i="21" s="1" a="1"/>
  <c r="BC601" i="21" s="1"/>
  <c r="BB602" i="21"/>
  <c r="BC602" i="21" s="1" a="1"/>
  <c r="BC602" i="21" s="1"/>
  <c r="BB603" i="21"/>
  <c r="BD603" i="21" s="1" a="1"/>
  <c r="BD603" i="21" s="1"/>
  <c r="BB604" i="21"/>
  <c r="BC604" i="21" s="1" a="1"/>
  <c r="BC604" i="21" s="1"/>
  <c r="BB605" i="21"/>
  <c r="AP1" i="21"/>
  <c r="AP127" i="21"/>
  <c r="AQ127" i="21" s="1" a="1"/>
  <c r="AQ127" i="21" s="1"/>
  <c r="AP254" i="21"/>
  <c r="AP350" i="21"/>
  <c r="AS350" i="21" s="1" a="1"/>
  <c r="AS350" i="21" s="1"/>
  <c r="AP449" i="21"/>
  <c r="AR449" i="21" s="1" a="1"/>
  <c r="AR449" i="21" s="1"/>
  <c r="AP550" i="21"/>
  <c r="AX1" i="21"/>
  <c r="AX5" i="21"/>
  <c r="AY5" i="21" s="1" a="1"/>
  <c r="AY5" i="21" s="1"/>
  <c r="AX4" i="21"/>
  <c r="AX9" i="21"/>
  <c r="AX10" i="21"/>
  <c r="AX12" i="21"/>
  <c r="AX14" i="21"/>
  <c r="BA14" i="21" s="1" a="1"/>
  <c r="BA14" i="21" s="1"/>
  <c r="AX19" i="21"/>
  <c r="AZ19" i="21" s="1" a="1"/>
  <c r="AZ19" i="21" s="1"/>
  <c r="AX22" i="21"/>
  <c r="BA22" i="21" s="1" a="1"/>
  <c r="BA22" i="21" s="1"/>
  <c r="AX23" i="21"/>
  <c r="BA23" i="21" s="1" a="1"/>
  <c r="BA23" i="21" s="1"/>
  <c r="AX27" i="21"/>
  <c r="BA27" i="21" s="1" a="1"/>
  <c r="BA27" i="21" s="1"/>
  <c r="AX28" i="21"/>
  <c r="AX31" i="21"/>
  <c r="AY31" i="21" s="1" a="1"/>
  <c r="AY31" i="21" s="1"/>
  <c r="AX32" i="21"/>
  <c r="AY32" i="21" s="1" a="1"/>
  <c r="AY32" i="21" s="1"/>
  <c r="AX37" i="21"/>
  <c r="AZ37" i="21" s="1" a="1"/>
  <c r="AZ37" i="21" s="1"/>
  <c r="AX39" i="21"/>
  <c r="BA39" i="21" s="1" a="1"/>
  <c r="BA39" i="21" s="1"/>
  <c r="AX40" i="21"/>
  <c r="AX44" i="21"/>
  <c r="BA44" i="21" s="1" a="1"/>
  <c r="BA44" i="21" s="1"/>
  <c r="AX45" i="21"/>
  <c r="AY45" i="21" s="1" a="1"/>
  <c r="AY45" i="21" s="1"/>
  <c r="AX47" i="21"/>
  <c r="AY47" i="21" s="1" a="1"/>
  <c r="AY47" i="21" s="1"/>
  <c r="AX48" i="21"/>
  <c r="AX53" i="21"/>
  <c r="BA53" i="21" s="1" a="1"/>
  <c r="BA53" i="21" s="1"/>
  <c r="AX55" i="21"/>
  <c r="AY55" i="21" s="1" a="1"/>
  <c r="AY55" i="21" s="1"/>
  <c r="AX56" i="21"/>
  <c r="AX60" i="21"/>
  <c r="BA60" i="21" s="1" a="1"/>
  <c r="BA60" i="21" s="1"/>
  <c r="AX61" i="21"/>
  <c r="BA61" i="21" s="1" a="1"/>
  <c r="BA61" i="21" s="1"/>
  <c r="AX63" i="21"/>
  <c r="AY63" i="21" s="1" a="1"/>
  <c r="AY63" i="21" s="1"/>
  <c r="AF64" i="8"/>
  <c r="AN64" i="8" s="1"/>
  <c r="AO64" i="8"/>
  <c r="AX69" i="21"/>
  <c r="AY69" i="21" s="1" a="1"/>
  <c r="AY69" i="21" s="1"/>
  <c r="AX71" i="21"/>
  <c r="AZ71" i="21" s="1" a="1"/>
  <c r="AZ71" i="21" s="1"/>
  <c r="AX72" i="21"/>
  <c r="AY72" i="21" s="1" a="1"/>
  <c r="AY72" i="21" s="1"/>
  <c r="AX76" i="21"/>
  <c r="AY76" i="21" s="1" a="1"/>
  <c r="AY76" i="21" s="1"/>
  <c r="AX77" i="21"/>
  <c r="BA77" i="21" s="1" a="1"/>
  <c r="BA77" i="21" s="1"/>
  <c r="AF79" i="8"/>
  <c r="AN79" i="8" s="1"/>
  <c r="AO79" i="8"/>
  <c r="AX80" i="21"/>
  <c r="AZ80" i="21" s="1" a="1"/>
  <c r="AZ80" i="21" s="1"/>
  <c r="AX85" i="21"/>
  <c r="AY85" i="21" s="1" a="1"/>
  <c r="AY85" i="21" s="1"/>
  <c r="AX87" i="21"/>
  <c r="AX88" i="21"/>
  <c r="AX92" i="21"/>
  <c r="AX93" i="21"/>
  <c r="BA93" i="21" s="1" a="1"/>
  <c r="BA93" i="21" s="1"/>
  <c r="AX95" i="21"/>
  <c r="AY95" i="21" s="1" a="1"/>
  <c r="AY95" i="21" s="1"/>
  <c r="AX96" i="21"/>
  <c r="AZ96" i="21" s="1" a="1"/>
  <c r="AZ96" i="21" s="1"/>
  <c r="AX101" i="21"/>
  <c r="AZ101" i="21" s="1" a="1"/>
  <c r="AZ101" i="21" s="1"/>
  <c r="AX103" i="21"/>
  <c r="BA103" i="21" s="1" a="1"/>
  <c r="BA103" i="21" s="1"/>
  <c r="AX104" i="21"/>
  <c r="AY104" i="21" s="1" a="1"/>
  <c r="AY104" i="21" s="1"/>
  <c r="AX108" i="21"/>
  <c r="AX109" i="21"/>
  <c r="BA109" i="21" s="1" a="1"/>
  <c r="BA109" i="21" s="1"/>
  <c r="AX111" i="21"/>
  <c r="BA111" i="21" s="1" a="1"/>
  <c r="BA111" i="21" s="1"/>
  <c r="AX112" i="21"/>
  <c r="AX117" i="21"/>
  <c r="AX118" i="21"/>
  <c r="AX119" i="21"/>
  <c r="AY119" i="21" s="1" a="1"/>
  <c r="AY119" i="21" s="1"/>
  <c r="AX120" i="21"/>
  <c r="AZ120" i="21" s="1" a="1"/>
  <c r="AZ120" i="21" s="1"/>
  <c r="AX124" i="21"/>
  <c r="AZ124" i="21" s="1" a="1"/>
  <c r="AZ124" i="21" s="1"/>
  <c r="AX125" i="21"/>
  <c r="AY125" i="21" s="1" a="1"/>
  <c r="AY125" i="21" s="1"/>
  <c r="AX126" i="21"/>
  <c r="BA126" i="21" s="1" a="1"/>
  <c r="BA126" i="21" s="1"/>
  <c r="H128" i="8"/>
  <c r="AF128" i="8"/>
  <c r="AN128" i="8" s="1"/>
  <c r="AO128" i="8"/>
  <c r="AX132" i="21"/>
  <c r="AZ132" i="21" s="1" a="1"/>
  <c r="AZ132" i="21" s="1"/>
  <c r="AX133" i="21"/>
  <c r="AZ133" i="21" s="1" a="1"/>
  <c r="AZ133" i="21" s="1"/>
  <c r="AX134" i="21"/>
  <c r="BA134" i="21" s="1" a="1"/>
  <c r="BA134" i="21" s="1"/>
  <c r="AX135" i="21"/>
  <c r="AX136" i="21"/>
  <c r="AX140" i="21"/>
  <c r="AZ140" i="21" s="1" a="1"/>
  <c r="AZ140" i="21" s="1"/>
  <c r="AX142" i="21"/>
  <c r="AZ142" i="21" s="1" a="1"/>
  <c r="AZ142" i="21" s="1"/>
  <c r="AX143" i="21"/>
  <c r="AX144" i="21"/>
  <c r="AZ144" i="21" s="1" a="1"/>
  <c r="AZ144" i="21" s="1"/>
  <c r="AX148" i="21"/>
  <c r="AZ148" i="21" s="1" a="1"/>
  <c r="AZ148" i="21" s="1"/>
  <c r="AX149" i="21"/>
  <c r="AX150" i="21"/>
  <c r="AZ150" i="21" s="1" a="1"/>
  <c r="AZ150" i="21" s="1"/>
  <c r="AX151" i="21"/>
  <c r="AZ151" i="21" s="1" a="1"/>
  <c r="AZ151" i="21" s="1"/>
  <c r="AX152" i="21"/>
  <c r="AX156" i="21"/>
  <c r="AY156" i="21" s="1" a="1"/>
  <c r="AY156" i="21" s="1"/>
  <c r="AX157" i="21"/>
  <c r="AX158" i="21"/>
  <c r="AY158" i="21" s="1" a="1"/>
  <c r="AY158" i="21" s="1"/>
  <c r="AX159" i="21"/>
  <c r="AZ159" i="21" s="1" a="1"/>
  <c r="AZ159" i="21" s="1"/>
  <c r="AX160" i="21"/>
  <c r="BA160" i="21" s="1" a="1"/>
  <c r="BA160" i="21" s="1"/>
  <c r="AX161" i="21"/>
  <c r="AX162" i="21"/>
  <c r="AY162" i="21" s="1" a="1"/>
  <c r="AY162" i="21" s="1"/>
  <c r="AX164" i="21"/>
  <c r="AZ164" i="21" s="1" a="1"/>
  <c r="AZ164" i="21" s="1"/>
  <c r="AX165" i="21"/>
  <c r="AY165" i="21" s="1" a="1"/>
  <c r="AY165" i="21" s="1"/>
  <c r="AX166" i="21"/>
  <c r="AZ166" i="21" s="1" a="1"/>
  <c r="AZ166" i="21" s="1"/>
  <c r="AX167" i="21"/>
  <c r="BA167" i="21" s="1" a="1"/>
  <c r="BA167" i="21" s="1"/>
  <c r="AX168" i="21"/>
  <c r="AZ168" i="21" s="1" a="1"/>
  <c r="AZ168" i="21" s="1"/>
  <c r="AX169" i="21"/>
  <c r="AX170" i="21"/>
  <c r="AX172" i="21"/>
  <c r="AX173" i="21"/>
  <c r="AY173" i="21" s="1" a="1"/>
  <c r="AY173" i="21" s="1"/>
  <c r="AX174" i="21"/>
  <c r="BA174" i="21" s="1" a="1"/>
  <c r="BA174" i="21" s="1"/>
  <c r="AX175" i="21"/>
  <c r="AY175" i="21" s="1" a="1"/>
  <c r="AY175" i="21" s="1"/>
  <c r="AX176" i="21"/>
  <c r="AZ176" i="21" s="1" a="1"/>
  <c r="AZ176" i="21" s="1"/>
  <c r="AX177" i="21"/>
  <c r="AZ177" i="21" s="1" a="1"/>
  <c r="AZ177" i="21" s="1"/>
  <c r="AX178" i="21"/>
  <c r="AX180" i="21"/>
  <c r="AY180" i="21" s="1" a="1"/>
  <c r="AY180" i="21" s="1"/>
  <c r="AX181" i="21"/>
  <c r="BA181" i="21" s="1" a="1"/>
  <c r="BA181" i="21" s="1"/>
  <c r="AX182" i="21"/>
  <c r="AX183" i="21"/>
  <c r="AX184" i="21"/>
  <c r="AX185" i="21"/>
  <c r="AZ185" i="21" s="1" a="1"/>
  <c r="AZ185" i="21" s="1"/>
  <c r="AX186" i="21"/>
  <c r="AY186" i="21" s="1" a="1"/>
  <c r="AY186" i="21" s="1"/>
  <c r="AX188" i="21"/>
  <c r="AY188" i="21" s="1" a="1"/>
  <c r="AY188" i="21" s="1"/>
  <c r="AX189" i="21"/>
  <c r="AX190" i="21"/>
  <c r="BA190" i="21" s="1" a="1"/>
  <c r="BA190" i="21" s="1"/>
  <c r="AX191" i="21"/>
  <c r="AZ191" i="21" s="1" a="1"/>
  <c r="AZ191" i="21" s="1"/>
  <c r="AX192" i="21"/>
  <c r="BA192" i="21" s="1" a="1"/>
  <c r="BA192" i="21" s="1"/>
  <c r="AX193" i="21"/>
  <c r="AY193" i="21" s="1" a="1"/>
  <c r="AY193" i="21" s="1"/>
  <c r="AX194" i="21"/>
  <c r="AZ194" i="21" s="1" a="1"/>
  <c r="AZ194" i="21" s="1"/>
  <c r="AX196" i="21"/>
  <c r="AX197" i="21"/>
  <c r="AX198" i="21"/>
  <c r="AX199" i="21"/>
  <c r="AY199" i="21" s="1" a="1"/>
  <c r="AY199" i="21" s="1"/>
  <c r="AX200" i="21"/>
  <c r="AY200" i="21" s="1" a="1"/>
  <c r="AY200" i="21" s="1"/>
  <c r="AX201" i="21"/>
  <c r="AY201" i="21" s="1" a="1"/>
  <c r="AY201" i="21" s="1"/>
  <c r="AX202" i="21"/>
  <c r="BA202" i="21" s="1" a="1"/>
  <c r="BA202" i="21" s="1"/>
  <c r="AX204" i="21"/>
  <c r="AX205" i="21"/>
  <c r="BA205" i="21" s="1" a="1"/>
  <c r="BA205" i="21" s="1"/>
  <c r="AX206" i="21"/>
  <c r="AX207" i="21"/>
  <c r="AY207" i="21" s="1" a="1"/>
  <c r="AY207" i="21" s="1"/>
  <c r="AX208" i="21"/>
  <c r="AZ208" i="21" s="1" a="1"/>
  <c r="AZ208" i="21" s="1"/>
  <c r="AX209" i="21"/>
  <c r="BA209" i="21" s="1" a="1"/>
  <c r="BA209" i="21" s="1"/>
  <c r="AX210" i="21"/>
  <c r="AX212" i="21"/>
  <c r="AX213" i="21"/>
  <c r="AX214" i="21"/>
  <c r="BA214" i="21" s="1" a="1"/>
  <c r="BA214" i="21" s="1"/>
  <c r="AX215" i="21"/>
  <c r="BA215" i="21" s="1" a="1"/>
  <c r="BA215" i="21" s="1"/>
  <c r="AX216" i="21"/>
  <c r="AX217" i="21"/>
  <c r="AZ217" i="21" s="1" a="1"/>
  <c r="AZ217" i="21" s="1"/>
  <c r="AX218" i="21"/>
  <c r="BA218" i="21" s="1" a="1"/>
  <c r="BA218" i="21" s="1"/>
  <c r="AX220" i="21"/>
  <c r="AX221" i="21"/>
  <c r="AY221" i="21" s="1" a="1"/>
  <c r="AY221" i="21" s="1"/>
  <c r="AX222" i="21"/>
  <c r="AY222" i="21" s="1" a="1"/>
  <c r="AY222" i="21" s="1"/>
  <c r="AX223" i="21"/>
  <c r="AX224" i="21"/>
  <c r="AZ224" i="21" s="1" a="1"/>
  <c r="AZ224" i="21" s="1"/>
  <c r="AX225" i="21"/>
  <c r="AX226" i="21"/>
  <c r="BA226" i="21" s="1" a="1"/>
  <c r="BA226" i="21" s="1"/>
  <c r="AX228" i="21"/>
  <c r="BA228" i="21" s="1" a="1"/>
  <c r="BA228" i="21" s="1"/>
  <c r="AX229" i="21"/>
  <c r="AY229" i="21" s="1" a="1"/>
  <c r="AY229" i="21" s="1"/>
  <c r="AX230" i="21"/>
  <c r="AZ230" i="21" s="1" a="1"/>
  <c r="AZ230" i="21" s="1"/>
  <c r="AX231" i="21"/>
  <c r="AZ231" i="21" s="1" a="1"/>
  <c r="AZ231" i="21" s="1"/>
  <c r="AX232" i="21"/>
  <c r="BA232" i="21" s="1" a="1"/>
  <c r="BA232" i="21" s="1"/>
  <c r="AX233" i="21"/>
  <c r="AZ233" i="21" s="1" a="1"/>
  <c r="AZ233" i="21" s="1"/>
  <c r="AX234" i="21"/>
  <c r="AY234" i="21" s="1" a="1"/>
  <c r="AY234" i="21" s="1"/>
  <c r="AX236" i="21"/>
  <c r="BA236" i="21" s="1" a="1"/>
  <c r="BA236" i="21" s="1"/>
  <c r="AX237" i="21"/>
  <c r="BA237" i="21" s="1" a="1"/>
  <c r="BA237" i="21" s="1"/>
  <c r="AX238" i="21"/>
  <c r="AX239" i="21"/>
  <c r="AX240" i="21"/>
  <c r="AX241" i="21"/>
  <c r="AX242" i="21"/>
  <c r="BA242" i="21" s="1" a="1"/>
  <c r="BA242" i="21" s="1"/>
  <c r="AX244" i="21"/>
  <c r="AY244" i="21" s="1" a="1"/>
  <c r="AY244" i="21" s="1"/>
  <c r="AX245" i="21"/>
  <c r="AZ245" i="21" s="1" a="1"/>
  <c r="AZ245" i="21" s="1"/>
  <c r="AX246" i="21"/>
  <c r="AY246" i="21" s="1" a="1"/>
  <c r="AY246" i="21" s="1"/>
  <c r="AX247" i="21"/>
  <c r="AY247" i="21" s="1" a="1"/>
  <c r="AY247" i="21" s="1"/>
  <c r="AX248" i="21"/>
  <c r="AZ248" i="21" s="1" a="1"/>
  <c r="AZ248" i="21" s="1"/>
  <c r="AX249" i="21"/>
  <c r="AZ249" i="21" s="1" a="1"/>
  <c r="AZ249" i="21" s="1"/>
  <c r="AX250" i="21"/>
  <c r="BA250" i="21" s="1" a="1"/>
  <c r="BA250" i="21" s="1"/>
  <c r="AX252" i="21"/>
  <c r="AX253" i="21"/>
  <c r="AX254" i="21"/>
  <c r="AX255" i="21"/>
  <c r="AY255" i="21" s="1" a="1"/>
  <c r="AY255" i="21" s="1"/>
  <c r="AX256" i="21"/>
  <c r="AY256" i="21" s="1" a="1"/>
  <c r="AY256" i="21" s="1"/>
  <c r="AX257" i="21"/>
  <c r="AZ257" i="21" s="1" a="1"/>
  <c r="AZ257" i="21" s="1"/>
  <c r="AX258" i="21"/>
  <c r="BA258" i="21" s="1" a="1"/>
  <c r="BA258" i="21" s="1"/>
  <c r="AX260" i="21"/>
  <c r="BA260" i="21" s="1" a="1"/>
  <c r="BA260" i="21" s="1"/>
  <c r="AX261" i="21"/>
  <c r="AY261" i="21" s="1" a="1"/>
  <c r="AY261" i="21" s="1"/>
  <c r="AX262" i="21"/>
  <c r="AY262" i="21" s="1" a="1"/>
  <c r="AY262" i="21" s="1"/>
  <c r="AX263" i="21"/>
  <c r="AY263" i="21" s="1" a="1"/>
  <c r="AY263" i="21" s="1"/>
  <c r="AX264" i="21"/>
  <c r="AY264" i="21" s="1" a="1"/>
  <c r="AY264" i="21" s="1"/>
  <c r="AX265" i="21"/>
  <c r="AX266" i="21"/>
  <c r="AX268" i="21"/>
  <c r="AZ268" i="21" s="1" a="1"/>
  <c r="AZ268" i="21" s="1"/>
  <c r="AX269" i="21"/>
  <c r="BA269" i="21" s="1" a="1"/>
  <c r="BA269" i="21" s="1"/>
  <c r="AX270" i="21"/>
  <c r="AZ270" i="21" s="1" a="1"/>
  <c r="AZ270" i="21" s="1"/>
  <c r="AX271" i="21"/>
  <c r="AZ271" i="21" s="1" a="1"/>
  <c r="AZ271" i="21" s="1"/>
  <c r="AX272" i="21"/>
  <c r="AY272" i="21" s="1" a="1"/>
  <c r="AY272" i="21" s="1"/>
  <c r="AX273" i="21"/>
  <c r="BA273" i="21" s="1" a="1"/>
  <c r="BA273" i="21" s="1"/>
  <c r="AX274" i="21"/>
  <c r="AX276" i="21"/>
  <c r="BA276" i="21" s="1" a="1"/>
  <c r="BA276" i="21" s="1"/>
  <c r="AX277" i="21"/>
  <c r="AY277" i="21" s="1" a="1"/>
  <c r="AY277" i="21" s="1"/>
  <c r="AX278" i="21"/>
  <c r="AX279" i="21"/>
  <c r="AX280" i="21"/>
  <c r="AX281" i="21"/>
  <c r="AY281" i="21" s="1" a="1"/>
  <c r="AY281" i="21" s="1"/>
  <c r="AX282" i="21"/>
  <c r="AY282" i="21" s="1" a="1"/>
  <c r="AY282" i="21" s="1"/>
  <c r="AX284" i="21"/>
  <c r="BA284" i="21" s="1" a="1"/>
  <c r="BA284" i="21" s="1"/>
  <c r="AX285" i="21"/>
  <c r="BA285" i="21" s="1" a="1"/>
  <c r="BA285" i="21" s="1"/>
  <c r="AX286" i="21"/>
  <c r="AY286" i="21" s="1" a="1"/>
  <c r="AY286" i="21" s="1"/>
  <c r="AX287" i="21"/>
  <c r="BA287" i="21" s="1" a="1"/>
  <c r="BA287" i="21" s="1"/>
  <c r="AX288" i="21"/>
  <c r="AX289" i="21"/>
  <c r="AY289" i="21" s="1" a="1"/>
  <c r="AY289" i="21" s="1"/>
  <c r="AX290" i="21"/>
  <c r="BA290" i="21" s="1" a="1"/>
  <c r="BA290" i="21" s="1"/>
  <c r="AX292" i="21"/>
  <c r="AX293" i="21"/>
  <c r="BA293" i="21" s="1" a="1"/>
  <c r="BA293" i="21" s="1"/>
  <c r="AX294" i="21"/>
  <c r="AX295" i="21"/>
  <c r="AZ295" i="21" s="1" a="1"/>
  <c r="AZ295" i="21" s="1"/>
  <c r="AX296" i="21"/>
  <c r="AY296" i="21" s="1" a="1"/>
  <c r="AY296" i="21" s="1"/>
  <c r="AX297" i="21"/>
  <c r="BA297" i="21" s="1" a="1"/>
  <c r="BA297" i="21" s="1"/>
  <c r="AX298" i="21"/>
  <c r="BA298" i="21" s="1" a="1"/>
  <c r="BA298" i="21" s="1"/>
  <c r="AX300" i="21"/>
  <c r="AZ300" i="21" s="1" a="1"/>
  <c r="AZ300" i="21" s="1"/>
  <c r="AX301" i="21"/>
  <c r="BA301" i="21" s="1" a="1"/>
  <c r="BA301" i="21" s="1"/>
  <c r="AX302" i="21"/>
  <c r="AX303" i="21"/>
  <c r="BA303" i="21" s="1" a="1"/>
  <c r="BA303" i="21" s="1"/>
  <c r="AX304" i="21"/>
  <c r="AY304" i="21" s="1" a="1"/>
  <c r="AY304" i="21" s="1"/>
  <c r="AX305" i="21"/>
  <c r="BA305" i="21" s="1" a="1"/>
  <c r="BA305" i="21" s="1"/>
  <c r="AX306" i="21"/>
  <c r="AX308" i="21"/>
  <c r="AY308" i="21" s="1" a="1"/>
  <c r="AY308" i="21" s="1"/>
  <c r="AX309" i="21"/>
  <c r="AX310" i="21"/>
  <c r="AZ310" i="21" s="1" a="1"/>
  <c r="AZ310" i="21" s="1"/>
  <c r="AX311" i="21"/>
  <c r="AY311" i="21" s="1" a="1"/>
  <c r="AY311" i="21" s="1"/>
  <c r="AX312" i="21"/>
  <c r="AY312" i="21" s="1" a="1"/>
  <c r="AY312" i="21" s="1"/>
  <c r="AX313" i="21"/>
  <c r="AZ313" i="21" s="1" a="1"/>
  <c r="AZ313" i="21" s="1"/>
  <c r="AX314" i="21"/>
  <c r="BA314" i="21" s="1" a="1"/>
  <c r="BA314" i="21" s="1"/>
  <c r="AX316" i="21"/>
  <c r="AZ316" i="21" s="1" a="1"/>
  <c r="AZ316" i="21" s="1"/>
  <c r="AX317" i="21"/>
  <c r="BA317" i="21" s="1" a="1"/>
  <c r="BA317" i="21" s="1"/>
  <c r="AX318" i="21"/>
  <c r="BA318" i="21" s="1" a="1"/>
  <c r="BA318" i="21" s="1"/>
  <c r="AX319" i="21"/>
  <c r="AX320" i="21"/>
  <c r="AZ320" i="21" s="1" a="1"/>
  <c r="AZ320" i="21" s="1"/>
  <c r="AX321" i="21"/>
  <c r="AX322" i="21"/>
  <c r="BA322" i="21" s="1" a="1"/>
  <c r="BA322" i="21" s="1"/>
  <c r="AX324" i="21"/>
  <c r="AZ324" i="21" s="1" a="1"/>
  <c r="AZ324" i="21" s="1"/>
  <c r="AX325" i="21"/>
  <c r="AY325" i="21" s="1" a="1"/>
  <c r="AY325" i="21" s="1"/>
  <c r="AX326" i="21"/>
  <c r="BA326" i="21" s="1" a="1"/>
  <c r="BA326" i="21" s="1"/>
  <c r="AX327" i="21"/>
  <c r="AZ327" i="21" s="1" a="1"/>
  <c r="AZ327" i="21" s="1"/>
  <c r="AX328" i="21"/>
  <c r="BA328" i="21" s="1" a="1"/>
  <c r="BA328" i="21" s="1"/>
  <c r="AX329" i="21"/>
  <c r="AX330" i="21"/>
  <c r="BA330" i="21" s="1" a="1"/>
  <c r="BA330" i="21" s="1"/>
  <c r="AX332" i="21"/>
  <c r="AZ332" i="21" s="1" a="1"/>
  <c r="AZ332" i="21" s="1"/>
  <c r="AX333" i="21"/>
  <c r="BA333" i="21" s="1" a="1"/>
  <c r="BA333" i="21" s="1"/>
  <c r="AX334" i="21"/>
  <c r="AX335" i="21"/>
  <c r="AY335" i="21" s="1" a="1"/>
  <c r="AY335" i="21" s="1"/>
  <c r="AX336" i="21"/>
  <c r="AX337" i="21"/>
  <c r="BA337" i="21" s="1" a="1"/>
  <c r="BA337" i="21" s="1"/>
  <c r="AX338" i="21"/>
  <c r="AY338" i="21" s="1" a="1"/>
  <c r="AY338" i="21" s="1"/>
  <c r="AX340" i="21"/>
  <c r="AY340" i="21" s="1" a="1"/>
  <c r="AY340" i="21" s="1"/>
  <c r="AX341" i="21"/>
  <c r="AY341" i="21" s="1" a="1"/>
  <c r="AY341" i="21" s="1"/>
  <c r="AX342" i="21"/>
  <c r="AY342" i="21" s="1" a="1"/>
  <c r="AY342" i="21" s="1"/>
  <c r="AX343" i="21"/>
  <c r="AX344" i="21"/>
  <c r="AY344" i="21" s="1" a="1"/>
  <c r="AY344" i="21" s="1"/>
  <c r="AX345" i="21"/>
  <c r="AZ345" i="21" s="1" a="1"/>
  <c r="AZ345" i="21" s="1"/>
  <c r="AX346" i="21"/>
  <c r="BA346" i="21" s="1" a="1"/>
  <c r="BA346" i="21" s="1"/>
  <c r="AX348" i="21"/>
  <c r="AX349" i="21"/>
  <c r="AX350" i="21"/>
  <c r="BA350" i="21" s="1" a="1"/>
  <c r="BA350" i="21" s="1"/>
  <c r="AX351" i="21"/>
  <c r="BA351" i="21" s="1" a="1"/>
  <c r="BA351" i="21" s="1"/>
  <c r="AX352" i="21"/>
  <c r="BA352" i="21" s="1" a="1"/>
  <c r="BA352" i="21" s="1"/>
  <c r="AX353" i="21"/>
  <c r="AX354" i="21"/>
  <c r="BA354" i="21" s="1" a="1"/>
  <c r="BA354" i="21" s="1"/>
  <c r="AX356" i="21"/>
  <c r="BA356" i="21" s="1" a="1"/>
  <c r="BA356" i="21" s="1"/>
  <c r="AX357" i="21"/>
  <c r="AX358" i="21"/>
  <c r="BA358" i="21" s="1" a="1"/>
  <c r="BA358" i="21" s="1"/>
  <c r="AX359" i="21"/>
  <c r="BA359" i="21" s="1" a="1"/>
  <c r="BA359" i="21" s="1"/>
  <c r="AX360" i="21"/>
  <c r="AX361" i="21"/>
  <c r="AX362" i="21"/>
  <c r="AX364" i="21"/>
  <c r="AX365" i="21"/>
  <c r="AX366" i="21"/>
  <c r="BA366" i="21" s="1" a="1"/>
  <c r="BA366" i="21" s="1"/>
  <c r="AX367" i="21"/>
  <c r="AY367" i="21" s="1" a="1"/>
  <c r="AY367" i="21" s="1"/>
  <c r="AX368" i="21"/>
  <c r="AX369" i="21"/>
  <c r="AY369" i="21" s="1" a="1"/>
  <c r="AY369" i="21" s="1"/>
  <c r="AX370" i="21"/>
  <c r="BA370" i="21" s="1" a="1"/>
  <c r="BA370" i="21" s="1"/>
  <c r="AX372" i="21"/>
  <c r="BA372" i="21" s="1" a="1"/>
  <c r="BA372" i="21" s="1"/>
  <c r="AX373" i="21"/>
  <c r="AY373" i="21" s="1" a="1"/>
  <c r="AY373" i="21" s="1"/>
  <c r="AX374" i="21"/>
  <c r="BA374" i="21" s="1" a="1"/>
  <c r="BA374" i="21" s="1"/>
  <c r="AX375" i="21"/>
  <c r="AX376" i="21"/>
  <c r="AX377" i="21"/>
  <c r="AX378" i="21"/>
  <c r="AX380" i="21"/>
  <c r="AZ380" i="21" s="1" a="1"/>
  <c r="AZ380" i="21" s="1"/>
  <c r="AX381" i="21"/>
  <c r="AY381" i="21" s="1" a="1"/>
  <c r="AY381" i="21" s="1"/>
  <c r="AX382" i="21"/>
  <c r="BA382" i="21" s="1" a="1"/>
  <c r="BA382" i="21" s="1"/>
  <c r="AX383" i="21"/>
  <c r="AZ383" i="21" s="1" a="1"/>
  <c r="AZ383" i="21" s="1"/>
  <c r="AX384" i="21"/>
  <c r="AX385" i="21"/>
  <c r="AY385" i="21" s="1" a="1"/>
  <c r="AY385" i="21" s="1"/>
  <c r="AX386" i="21"/>
  <c r="BA386" i="21" s="1" a="1"/>
  <c r="BA386" i="21" s="1"/>
  <c r="AX388" i="21"/>
  <c r="AX389" i="21"/>
  <c r="AX390" i="21"/>
  <c r="AX391" i="21"/>
  <c r="AX392" i="21"/>
  <c r="BA392" i="21" s="1" a="1"/>
  <c r="BA392" i="21" s="1"/>
  <c r="AX393" i="21"/>
  <c r="AY393" i="21" s="1" a="1"/>
  <c r="AY393" i="21" s="1"/>
  <c r="AX394" i="21"/>
  <c r="AY394" i="21" s="1" a="1"/>
  <c r="AY394" i="21" s="1"/>
  <c r="AX396" i="21"/>
  <c r="BA396" i="21" s="1" a="1"/>
  <c r="BA396" i="21" s="1"/>
  <c r="AX397" i="21"/>
  <c r="AZ397" i="21" s="1" a="1"/>
  <c r="AZ397" i="21" s="1"/>
  <c r="AX398" i="21"/>
  <c r="AX399" i="21"/>
  <c r="BA399" i="21" s="1" a="1"/>
  <c r="BA399" i="21" s="1"/>
  <c r="AX400" i="21"/>
  <c r="BA400" i="21" s="1" a="1"/>
  <c r="BA400" i="21" s="1"/>
  <c r="AX401" i="21"/>
  <c r="AZ401" i="21" s="1" a="1"/>
  <c r="AZ401" i="21" s="1"/>
  <c r="AX402" i="21"/>
  <c r="AZ402" i="21" s="1" a="1"/>
  <c r="AZ402" i="21" s="1"/>
  <c r="AX404" i="21"/>
  <c r="BA404" i="21" s="1" a="1"/>
  <c r="BA404" i="21" s="1"/>
  <c r="AX405" i="21"/>
  <c r="BA405" i="21" s="1" a="1"/>
  <c r="BA405" i="21" s="1"/>
  <c r="AX406" i="21"/>
  <c r="AY406" i="21" s="1" a="1"/>
  <c r="AY406" i="21" s="1"/>
  <c r="AX407" i="21"/>
  <c r="AX408" i="21"/>
  <c r="AY408" i="21" s="1" a="1"/>
  <c r="AY408" i="21" s="1"/>
  <c r="AX409" i="21"/>
  <c r="AZ409" i="21" s="1" a="1"/>
  <c r="AZ409" i="21" s="1"/>
  <c r="AX410" i="21"/>
  <c r="AY410" i="21" s="1" a="1"/>
  <c r="AY410" i="21" s="1"/>
  <c r="AX412" i="21"/>
  <c r="AX413" i="21"/>
  <c r="BA413" i="21" s="1" a="1"/>
  <c r="BA413" i="21" s="1"/>
  <c r="AX414" i="21"/>
  <c r="BA414" i="21" s="1" a="1"/>
  <c r="BA414" i="21" s="1"/>
  <c r="AX415" i="21"/>
  <c r="AX416" i="21"/>
  <c r="AY416" i="21" s="1" a="1"/>
  <c r="AY416" i="21" s="1"/>
  <c r="AX417" i="21"/>
  <c r="AY417" i="21" s="1" a="1"/>
  <c r="AY417" i="21" s="1"/>
  <c r="AX418" i="21"/>
  <c r="BA418" i="21" s="1" a="1"/>
  <c r="BA418" i="21" s="1"/>
  <c r="AX419" i="21"/>
  <c r="AZ419" i="21" s="1" a="1"/>
  <c r="AZ419" i="21" s="1"/>
  <c r="AX420" i="21"/>
  <c r="AY420" i="21" s="1" a="1"/>
  <c r="AY420" i="21" s="1"/>
  <c r="AX421" i="21"/>
  <c r="AY421" i="21" s="1" a="1"/>
  <c r="AY421" i="21" s="1"/>
  <c r="AX422" i="21"/>
  <c r="AY422" i="21" s="1" a="1"/>
  <c r="AY422" i="21" s="1"/>
  <c r="AX423" i="21"/>
  <c r="AY423" i="21" s="1" a="1"/>
  <c r="AY423" i="21" s="1"/>
  <c r="AX424" i="21"/>
  <c r="AX425" i="21"/>
  <c r="AZ425" i="21" s="1" a="1"/>
  <c r="AZ425" i="21" s="1"/>
  <c r="AX426" i="21"/>
  <c r="BA426" i="21" s="1" a="1"/>
  <c r="BA426" i="21" s="1"/>
  <c r="AX427" i="21"/>
  <c r="AY427" i="21" s="1" a="1"/>
  <c r="AY427" i="21" s="1"/>
  <c r="AX428" i="21"/>
  <c r="BA428" i="21" s="1" a="1"/>
  <c r="BA428" i="21" s="1"/>
  <c r="AX429" i="21"/>
  <c r="AX430" i="21"/>
  <c r="AY430" i="21" s="1" a="1"/>
  <c r="AY430" i="21" s="1"/>
  <c r="AX431" i="21"/>
  <c r="AY431" i="21" s="1" a="1"/>
  <c r="AY431" i="21" s="1"/>
  <c r="AX432" i="21"/>
  <c r="AY432" i="21" s="1" a="1"/>
  <c r="AY432" i="21" s="1"/>
  <c r="AX433" i="21"/>
  <c r="BA433" i="21" s="1" a="1"/>
  <c r="BA433" i="21" s="1"/>
  <c r="AX434" i="21"/>
  <c r="BA434" i="21" s="1" a="1"/>
  <c r="BA434" i="21" s="1"/>
  <c r="AX435" i="21"/>
  <c r="BA435" i="21" s="1" a="1"/>
  <c r="BA435" i="21" s="1"/>
  <c r="AX436" i="21"/>
  <c r="AX437" i="21"/>
  <c r="AY437" i="21" s="1" a="1"/>
  <c r="AY437" i="21" s="1"/>
  <c r="AX438" i="21"/>
  <c r="BA438" i="21" s="1" a="1"/>
  <c r="BA438" i="21" s="1"/>
  <c r="AX439" i="21"/>
  <c r="AY439" i="21" s="1" a="1"/>
  <c r="AY439" i="21" s="1"/>
  <c r="AX440" i="21"/>
  <c r="AX441" i="21"/>
  <c r="AZ441" i="21" s="1" a="1"/>
  <c r="AZ441" i="21" s="1"/>
  <c r="AX442" i="21"/>
  <c r="AX443" i="21"/>
  <c r="BA443" i="21" s="1" a="1"/>
  <c r="BA443" i="21" s="1"/>
  <c r="AX444" i="21"/>
  <c r="BA444" i="21" s="1" a="1"/>
  <c r="BA444" i="21" s="1"/>
  <c r="AX445" i="21"/>
  <c r="AY445" i="21" s="1" a="1"/>
  <c r="AY445" i="21" s="1"/>
  <c r="AX446" i="21"/>
  <c r="AY446" i="21" s="1" a="1"/>
  <c r="AY446" i="21" s="1"/>
  <c r="AX447" i="21"/>
  <c r="AZ447" i="21" s="1" a="1"/>
  <c r="AZ447" i="21" s="1"/>
  <c r="AX448" i="21"/>
  <c r="AX449" i="21"/>
  <c r="AY449" i="21" s="1" a="1"/>
  <c r="AY449" i="21" s="1"/>
  <c r="AX450" i="21"/>
  <c r="AZ450" i="21" s="1" a="1"/>
  <c r="AZ450" i="21" s="1"/>
  <c r="AX451" i="21"/>
  <c r="AZ451" i="21" s="1" a="1"/>
  <c r="AZ451" i="21" s="1"/>
  <c r="AX452" i="21"/>
  <c r="AY452" i="21" s="1" a="1"/>
  <c r="AY452" i="21" s="1"/>
  <c r="AX453" i="21"/>
  <c r="AZ453" i="21" s="1" a="1"/>
  <c r="AZ453" i="21" s="1"/>
  <c r="AX454" i="21"/>
  <c r="AX455" i="21"/>
  <c r="BA455" i="21" s="1" a="1"/>
  <c r="BA455" i="21" s="1"/>
  <c r="AX456" i="21"/>
  <c r="AZ456" i="21" s="1" a="1"/>
  <c r="AZ456" i="21" s="1"/>
  <c r="AX457" i="21"/>
  <c r="BA457" i="21" s="1" a="1"/>
  <c r="BA457" i="21" s="1"/>
  <c r="AX458" i="21"/>
  <c r="BA458" i="21" s="1" a="1"/>
  <c r="BA458" i="21" s="1"/>
  <c r="AX459" i="21"/>
  <c r="AY459" i="21" s="1" a="1"/>
  <c r="AY459" i="21" s="1"/>
  <c r="AX460" i="21"/>
  <c r="AX461" i="21"/>
  <c r="BA461" i="21" s="1" a="1"/>
  <c r="BA461" i="21" s="1"/>
  <c r="AX462" i="21"/>
  <c r="BA462" i="21" s="1" a="1"/>
  <c r="BA462" i="21" s="1"/>
  <c r="AX463" i="21"/>
  <c r="AX464" i="21"/>
  <c r="AX465" i="21"/>
  <c r="AX466" i="21"/>
  <c r="BA466" i="21" s="1" a="1"/>
  <c r="BA466" i="21" s="1"/>
  <c r="AX467" i="21"/>
  <c r="AZ467" i="21" s="1" a="1"/>
  <c r="AZ467" i="21" s="1"/>
  <c r="AX468" i="21"/>
  <c r="BA468" i="21" s="1" a="1"/>
  <c r="BA468" i="21" s="1"/>
  <c r="AX469" i="21"/>
  <c r="BA469" i="21" s="1" a="1"/>
  <c r="BA469" i="21" s="1"/>
  <c r="AX470" i="21"/>
  <c r="AX471" i="21"/>
  <c r="AY471" i="21" s="1" a="1"/>
  <c r="AY471" i="21" s="1"/>
  <c r="AX472" i="21"/>
  <c r="BA472" i="21" s="1" a="1"/>
  <c r="BA472" i="21" s="1"/>
  <c r="AX473" i="21"/>
  <c r="AZ473" i="21" s="1" a="1"/>
  <c r="AZ473" i="21" s="1"/>
  <c r="AX474" i="21"/>
  <c r="AY474" i="21" s="1" a="1"/>
  <c r="AY474" i="21" s="1"/>
  <c r="AX475" i="21"/>
  <c r="AY475" i="21" s="1" a="1"/>
  <c r="AY475" i="21" s="1"/>
  <c r="AX476" i="21"/>
  <c r="BA476" i="21" s="1" a="1"/>
  <c r="BA476" i="21" s="1"/>
  <c r="AX477" i="21"/>
  <c r="AX478" i="21"/>
  <c r="AZ478" i="21" s="1" a="1"/>
  <c r="AZ478" i="21" s="1"/>
  <c r="AX479" i="21"/>
  <c r="AZ479" i="21" s="1" a="1"/>
  <c r="AZ479" i="21" s="1"/>
  <c r="AX480" i="21"/>
  <c r="AY480" i="21" s="1" a="1"/>
  <c r="AY480" i="21" s="1"/>
  <c r="AX481" i="21"/>
  <c r="AZ481" i="21" s="1" a="1"/>
  <c r="AZ481" i="21" s="1"/>
  <c r="AX482" i="21"/>
  <c r="BA482" i="21" s="1" a="1"/>
  <c r="BA482" i="21" s="1"/>
  <c r="AX483" i="21"/>
  <c r="BA483" i="21" s="1" a="1"/>
  <c r="BA483" i="21" s="1"/>
  <c r="AX484" i="21"/>
  <c r="AX485" i="21"/>
  <c r="BA485" i="21" s="1" a="1"/>
  <c r="BA485" i="21" s="1"/>
  <c r="AX486" i="21"/>
  <c r="AZ486" i="21" s="1" a="1"/>
  <c r="AZ486" i="21" s="1"/>
  <c r="AX487" i="21"/>
  <c r="BA487" i="21" s="1" a="1"/>
  <c r="BA487" i="21" s="1"/>
  <c r="AX488" i="21"/>
  <c r="BA488" i="21" s="1" a="1"/>
  <c r="BA488" i="21" s="1"/>
  <c r="AX489" i="21"/>
  <c r="AX490" i="21"/>
  <c r="AX491" i="21"/>
  <c r="AZ491" i="21" s="1" a="1"/>
  <c r="AZ491" i="21" s="1"/>
  <c r="AX492" i="21"/>
  <c r="BA492" i="21" s="1" a="1"/>
  <c r="BA492" i="21" s="1"/>
  <c r="AX493" i="21"/>
  <c r="BA493" i="21" s="1" a="1"/>
  <c r="BA493" i="21" s="1"/>
  <c r="AX494" i="21"/>
  <c r="BA494" i="21" s="1" a="1"/>
  <c r="BA494" i="21" s="1"/>
  <c r="AX495" i="21"/>
  <c r="AY495" i="21" s="1" a="1"/>
  <c r="AY495" i="21" s="1"/>
  <c r="AX496" i="21"/>
  <c r="AX497" i="21"/>
  <c r="BA497" i="21" s="1" a="1"/>
  <c r="BA497" i="21" s="1"/>
  <c r="AX498" i="21"/>
  <c r="AZ498" i="21" s="1" a="1"/>
  <c r="AZ498" i="21" s="1"/>
  <c r="AX499" i="21"/>
  <c r="AX500" i="21"/>
  <c r="AX501" i="21"/>
  <c r="AX502" i="21"/>
  <c r="AX503" i="21"/>
  <c r="BA503" i="21" s="1" a="1"/>
  <c r="BA503" i="21" s="1"/>
  <c r="AX504" i="21"/>
  <c r="AZ504" i="21" s="1" a="1"/>
  <c r="AZ504" i="21" s="1"/>
  <c r="AX505" i="21"/>
  <c r="AZ505" i="21" s="1" a="1"/>
  <c r="AZ505" i="21" s="1"/>
  <c r="AX506" i="21"/>
  <c r="AX507" i="21"/>
  <c r="BA507" i="21" s="1" a="1"/>
  <c r="BA507" i="21" s="1"/>
  <c r="AX508" i="21"/>
  <c r="AZ508" i="21" s="1" a="1"/>
  <c r="AZ508" i="21" s="1"/>
  <c r="AX509" i="21"/>
  <c r="BA509" i="21" s="1" a="1"/>
  <c r="BA509" i="21" s="1"/>
  <c r="AX510" i="21"/>
  <c r="BA510" i="21" s="1" a="1"/>
  <c r="BA510" i="21" s="1"/>
  <c r="AX511" i="21"/>
  <c r="AY511" i="21" s="1" a="1"/>
  <c r="AY511" i="21" s="1"/>
  <c r="AX512" i="21"/>
  <c r="AX513" i="21"/>
  <c r="AY513" i="21" s="1" a="1"/>
  <c r="AY513" i="21" s="1"/>
  <c r="AX514" i="21"/>
  <c r="AZ514" i="21" s="1" a="1"/>
  <c r="AZ514" i="21" s="1"/>
  <c r="AX515" i="21"/>
  <c r="AZ515" i="21" s="1" a="1"/>
  <c r="AZ515" i="21" s="1"/>
  <c r="AX516" i="21"/>
  <c r="AY516" i="21" s="1" a="1"/>
  <c r="AY516" i="21" s="1"/>
  <c r="AX517" i="21"/>
  <c r="AZ517" i="21" s="1" a="1"/>
  <c r="AZ517" i="21" s="1"/>
  <c r="AX518" i="21"/>
  <c r="AY518" i="21" s="1" a="1"/>
  <c r="AY518" i="21" s="1"/>
  <c r="AX519" i="21"/>
  <c r="AZ519" i="21" s="1" a="1"/>
  <c r="AZ519" i="21" s="1"/>
  <c r="AX520" i="21"/>
  <c r="AX521" i="21"/>
  <c r="BA521" i="21" s="1" a="1"/>
  <c r="BA521" i="21" s="1"/>
  <c r="AX522" i="21"/>
  <c r="AZ522" i="21" s="1" a="1"/>
  <c r="AZ522" i="21" s="1"/>
  <c r="AX523" i="21"/>
  <c r="AZ523" i="21" s="1" a="1"/>
  <c r="AZ523" i="21" s="1"/>
  <c r="AX524" i="21"/>
  <c r="AX525" i="21"/>
  <c r="AX526" i="21"/>
  <c r="BA526" i="21" s="1" a="1"/>
  <c r="BA526" i="21" s="1"/>
  <c r="AX527" i="21"/>
  <c r="AZ527" i="21" s="1" a="1"/>
  <c r="AZ527" i="21" s="1"/>
  <c r="AX528" i="21"/>
  <c r="BA528" i="21" s="1" a="1"/>
  <c r="BA528" i="21" s="1"/>
  <c r="AX529" i="21"/>
  <c r="AZ529" i="21" s="1" a="1"/>
  <c r="AZ529" i="21" s="1"/>
  <c r="AX530" i="21"/>
  <c r="AX531" i="21"/>
  <c r="AY531" i="21" s="1" a="1"/>
  <c r="AY531" i="21" s="1"/>
  <c r="AX532" i="21"/>
  <c r="AX533" i="21"/>
  <c r="BA533" i="21" s="1" a="1"/>
  <c r="BA533" i="21" s="1"/>
  <c r="AX534" i="21"/>
  <c r="AY534" i="21" s="1" a="1"/>
  <c r="AY534" i="21" s="1"/>
  <c r="AX535" i="21"/>
  <c r="BA535" i="21" s="1" a="1"/>
  <c r="BA535" i="21" s="1"/>
  <c r="AX536" i="21"/>
  <c r="AY536" i="21" s="1" a="1"/>
  <c r="AY536" i="21" s="1"/>
  <c r="AX537" i="21"/>
  <c r="BA537" i="21" s="1" a="1"/>
  <c r="BA537" i="21" s="1"/>
  <c r="AX538" i="21"/>
  <c r="AY538" i="21" s="1" a="1"/>
  <c r="AY538" i="21" s="1"/>
  <c r="AX539" i="21"/>
  <c r="AY539" i="21" s="1" a="1"/>
  <c r="AY539" i="21" s="1"/>
  <c r="AX540" i="21"/>
  <c r="AZ540" i="21" s="1" a="1"/>
  <c r="AZ540" i="21" s="1"/>
  <c r="AX541" i="21"/>
  <c r="AZ541" i="21" s="1" a="1"/>
  <c r="AZ541" i="21" s="1"/>
  <c r="AX542" i="21"/>
  <c r="BA542" i="21" s="1" a="1"/>
  <c r="BA542" i="21" s="1"/>
  <c r="AX543" i="21"/>
  <c r="AY543" i="21" s="1" a="1"/>
  <c r="AY543" i="21" s="1"/>
  <c r="AX544" i="21"/>
  <c r="AX545" i="21"/>
  <c r="AX546" i="21"/>
  <c r="AZ546" i="21" s="1" a="1"/>
  <c r="AZ546" i="21" s="1"/>
  <c r="AX547" i="21"/>
  <c r="BA547" i="21" s="1" a="1"/>
  <c r="BA547" i="21" s="1"/>
  <c r="AX548" i="21"/>
  <c r="AX549" i="21"/>
  <c r="AX550" i="21"/>
  <c r="BA550" i="21" s="1" a="1"/>
  <c r="BA550" i="21" s="1"/>
  <c r="AX551" i="21"/>
  <c r="AY551" i="21" s="1" a="1"/>
  <c r="AY551" i="21" s="1"/>
  <c r="AX552" i="21"/>
  <c r="AY552" i="21" s="1" a="1"/>
  <c r="AY552" i="21" s="1"/>
  <c r="AX553" i="21"/>
  <c r="AZ553" i="21" s="1" a="1"/>
  <c r="AZ553" i="21" s="1"/>
  <c r="AX554" i="21"/>
  <c r="BA554" i="21" s="1" a="1"/>
  <c r="BA554" i="21" s="1"/>
  <c r="AX555" i="21"/>
  <c r="AY555" i="21" s="1" a="1"/>
  <c r="AY555" i="21" s="1"/>
  <c r="AX556" i="21"/>
  <c r="AX557" i="21"/>
  <c r="AY557" i="21" s="1" a="1"/>
  <c r="AY557" i="21" s="1"/>
  <c r="AX558" i="21"/>
  <c r="AY558" i="21" s="1" a="1"/>
  <c r="AY558" i="21" s="1"/>
  <c r="AX559" i="21"/>
  <c r="BA559" i="21" s="1" a="1"/>
  <c r="BA559" i="21" s="1"/>
  <c r="AX560" i="21"/>
  <c r="AZ560" i="21" s="1" a="1"/>
  <c r="AZ560" i="21" s="1"/>
  <c r="AX561" i="21"/>
  <c r="BA561" i="21" s="1" a="1"/>
  <c r="BA561" i="21" s="1"/>
  <c r="AX562" i="21"/>
  <c r="AY562" i="21" s="1" a="1"/>
  <c r="AY562" i="21" s="1"/>
  <c r="AX563" i="21"/>
  <c r="AZ563" i="21" s="1" a="1"/>
  <c r="AZ563" i="21" s="1"/>
  <c r="AX564" i="21"/>
  <c r="BA564" i="21" s="1" a="1"/>
  <c r="BA564" i="21" s="1"/>
  <c r="AX565" i="21"/>
  <c r="BA565" i="21" s="1" a="1"/>
  <c r="BA565" i="21" s="1"/>
  <c r="AX566" i="21"/>
  <c r="BA566" i="21" s="1" a="1"/>
  <c r="BA566" i="21" s="1"/>
  <c r="AX567" i="21"/>
  <c r="BA567" i="21" s="1" a="1"/>
  <c r="BA567" i="21" s="1"/>
  <c r="AX568" i="21"/>
  <c r="AX569" i="21"/>
  <c r="AY569" i="21" s="1" a="1"/>
  <c r="AY569" i="21" s="1"/>
  <c r="AX570" i="21"/>
  <c r="AZ570" i="21" s="1" a="1"/>
  <c r="AZ570" i="21" s="1"/>
  <c r="AX571" i="21"/>
  <c r="AX572" i="21"/>
  <c r="AY572" i="21" s="1" a="1"/>
  <c r="AY572" i="21" s="1"/>
  <c r="AX573" i="21"/>
  <c r="BA573" i="21" s="1" a="1"/>
  <c r="BA573" i="21" s="1"/>
  <c r="AX574" i="21"/>
  <c r="AY574" i="21" s="1" a="1"/>
  <c r="AY574" i="21" s="1"/>
  <c r="AX575" i="21"/>
  <c r="AZ575" i="21" s="1" a="1"/>
  <c r="AZ575" i="21" s="1"/>
  <c r="AX576" i="21"/>
  <c r="AX577" i="21"/>
  <c r="AX578" i="21"/>
  <c r="AX579" i="21"/>
  <c r="AZ579" i="21" s="1" a="1"/>
  <c r="AZ579" i="21" s="1"/>
  <c r="AX580" i="21"/>
  <c r="BA580" i="21" s="1" a="1"/>
  <c r="BA580" i="21" s="1"/>
  <c r="AX581" i="21"/>
  <c r="BA581" i="21" s="1" a="1"/>
  <c r="BA581" i="21" s="1"/>
  <c r="AX582" i="21"/>
  <c r="BA582" i="21" s="1" a="1"/>
  <c r="BA582" i="21" s="1"/>
  <c r="AX583" i="21"/>
  <c r="AX584" i="21"/>
  <c r="AX585" i="21"/>
  <c r="BA585" i="21" s="1" a="1"/>
  <c r="BA585" i="21" s="1"/>
  <c r="AX586" i="21"/>
  <c r="AX587" i="21"/>
  <c r="AX588" i="21"/>
  <c r="AZ588" i="21" s="1" a="1"/>
  <c r="AZ588" i="21" s="1"/>
  <c r="AX589" i="21"/>
  <c r="AZ589" i="21" s="1" a="1"/>
  <c r="AZ589" i="21" s="1"/>
  <c r="AX590" i="21"/>
  <c r="AY590" i="21" s="1" a="1"/>
  <c r="AY590" i="21" s="1"/>
  <c r="AX591" i="21"/>
  <c r="BA591" i="21" s="1" a="1"/>
  <c r="BA591" i="21" s="1"/>
  <c r="Y592" i="8"/>
  <c r="AF592" i="8" s="1"/>
  <c r="AN592" i="8" s="1"/>
  <c r="AO592" i="8"/>
  <c r="Y593" i="8"/>
  <c r="AF593" i="8" s="1"/>
  <c r="AN593" i="8" s="1"/>
  <c r="AO593" i="8"/>
  <c r="AX594" i="21"/>
  <c r="AZ594" i="21" s="1" a="1"/>
  <c r="AZ594" i="21" s="1"/>
  <c r="AX595" i="21"/>
  <c r="BA595" i="21" s="1" a="1"/>
  <c r="BA595" i="21" s="1"/>
  <c r="AX596" i="21"/>
  <c r="AZ596" i="21" s="1" a="1"/>
  <c r="AZ596" i="21" s="1"/>
  <c r="AX597" i="21"/>
  <c r="AZ597" i="21" s="1" a="1"/>
  <c r="AZ597" i="21" s="1"/>
  <c r="AX598" i="21"/>
  <c r="AZ598" i="21" s="1" a="1"/>
  <c r="AZ598" i="21" s="1"/>
  <c r="AX599" i="21"/>
  <c r="AX600" i="21"/>
  <c r="BA600" i="21" s="1" a="1"/>
  <c r="BA600" i="21" s="1"/>
  <c r="AX601" i="21"/>
  <c r="AZ601" i="21" s="1" a="1"/>
  <c r="AZ601" i="21" s="1"/>
  <c r="AX602" i="21"/>
  <c r="AY602" i="21" s="1" a="1"/>
  <c r="AY602" i="21" s="1"/>
  <c r="AX603" i="21"/>
  <c r="BA603" i="21" s="1" a="1"/>
  <c r="BA603" i="21" s="1"/>
  <c r="AX604" i="21"/>
  <c r="BA604" i="21" s="1" a="1"/>
  <c r="BA604" i="21" s="1"/>
  <c r="AX605" i="21"/>
  <c r="AY605" i="21" s="1" a="1"/>
  <c r="AY605" i="21" s="1"/>
  <c r="BF1" i="21"/>
  <c r="BF3" i="21"/>
  <c r="BF11" i="21"/>
  <c r="BG11" i="21" s="1" a="1"/>
  <c r="BG11" i="21" s="1"/>
  <c r="BF24" i="21"/>
  <c r="BF25" i="21"/>
  <c r="BI25" i="21" s="1" a="1"/>
  <c r="BI25" i="21" s="1"/>
  <c r="BF49" i="21"/>
  <c r="BH49" i="21" s="1" a="1"/>
  <c r="BH49" i="21" s="1"/>
  <c r="BF53" i="21"/>
  <c r="BH53" i="21" s="1" a="1"/>
  <c r="BH53" i="21" s="1"/>
  <c r="BF56" i="21"/>
  <c r="BH56" i="21" s="1" a="1"/>
  <c r="BH56" i="21" s="1"/>
  <c r="BF63" i="21"/>
  <c r="BI63" i="21" s="1" a="1"/>
  <c r="BI63" i="21" s="1"/>
  <c r="BF77" i="21"/>
  <c r="BF79" i="21"/>
  <c r="BG79" i="21" s="1" a="1"/>
  <c r="BG79" i="21" s="1"/>
  <c r="BF81" i="21"/>
  <c r="BF88" i="21"/>
  <c r="BF89" i="21"/>
  <c r="BI89" i="21" s="1" a="1"/>
  <c r="BI89" i="21" s="1"/>
  <c r="BF104" i="21"/>
  <c r="BH104" i="21" s="1" a="1"/>
  <c r="BH104" i="21" s="1"/>
  <c r="BF107" i="21"/>
  <c r="BI107" i="21" s="1" a="1"/>
  <c r="BI107" i="21" s="1"/>
  <c r="BF113" i="21"/>
  <c r="BH113" i="21" s="1" a="1"/>
  <c r="BH113" i="21" s="1"/>
  <c r="BF115" i="21"/>
  <c r="BI115" i="21" s="1" a="1"/>
  <c r="BI115" i="21" s="1"/>
  <c r="BF117" i="21"/>
  <c r="BI117" i="21" s="1" a="1"/>
  <c r="BI117" i="21" s="1"/>
  <c r="BF133" i="21"/>
  <c r="BI133" i="21" s="1" a="1"/>
  <c r="BI133" i="21" s="1"/>
  <c r="BF139" i="21"/>
  <c r="BF141" i="21"/>
  <c r="BH141" i="21" s="1" a="1"/>
  <c r="BH141" i="21" s="1"/>
  <c r="BF143" i="21"/>
  <c r="BI143" i="21" s="1" a="1"/>
  <c r="BI143" i="21" s="1"/>
  <c r="BF149" i="21"/>
  <c r="BH149" i="21" s="1" a="1"/>
  <c r="BH149" i="21" s="1"/>
  <c r="BF159" i="21"/>
  <c r="BI159" i="21" s="1" a="1"/>
  <c r="BI159" i="21" s="1"/>
  <c r="BF161" i="21"/>
  <c r="BF165" i="21"/>
  <c r="BF168" i="21"/>
  <c r="BI168" i="21" s="1" a="1"/>
  <c r="BI168" i="21" s="1"/>
  <c r="BF171" i="21"/>
  <c r="BH171" i="21" s="1" a="1"/>
  <c r="BH171" i="21" s="1"/>
  <c r="BF181" i="21"/>
  <c r="BH181" i="21" s="1" a="1"/>
  <c r="BH181" i="21" s="1"/>
  <c r="BF184" i="21"/>
  <c r="BF191" i="21"/>
  <c r="BH191" i="21" s="1" a="1"/>
  <c r="BH191" i="21" s="1"/>
  <c r="BF192" i="21"/>
  <c r="BF193" i="21"/>
  <c r="BF205" i="21"/>
  <c r="BG205" i="21" s="1" a="1"/>
  <c r="BG205" i="21" s="1"/>
  <c r="BF209" i="21"/>
  <c r="BI209" i="21" s="1" a="1"/>
  <c r="BI209" i="21" s="1"/>
  <c r="BF213" i="21"/>
  <c r="BH213" i="21" s="1" a="1"/>
  <c r="BH213" i="21" s="1"/>
  <c r="BF215" i="21"/>
  <c r="BF216" i="21"/>
  <c r="BI216" i="21" s="1" a="1"/>
  <c r="BI216" i="21" s="1"/>
  <c r="BF227" i="21"/>
  <c r="BG227" i="21" s="1" a="1"/>
  <c r="BG227" i="21" s="1"/>
  <c r="BF229" i="21"/>
  <c r="BH229" i="21" s="1" a="1"/>
  <c r="BH229" i="21" s="1"/>
  <c r="BF231" i="21"/>
  <c r="BG231" i="21" s="1" a="1"/>
  <c r="BG231" i="21" s="1"/>
  <c r="BF232" i="21"/>
  <c r="BI232" i="21" s="1" a="1"/>
  <c r="BI232" i="21" s="1"/>
  <c r="BF235" i="21"/>
  <c r="BI235" i="21" s="1" a="1"/>
  <c r="BI235" i="21" s="1"/>
  <c r="BF245" i="21"/>
  <c r="BF248" i="21"/>
  <c r="BI248" i="21" s="1" a="1"/>
  <c r="BI248" i="21" s="1"/>
  <c r="BF251" i="21"/>
  <c r="BH251" i="21" s="1" a="1"/>
  <c r="BH251" i="21" s="1"/>
  <c r="BF253" i="21"/>
  <c r="BH253" i="21" s="1" a="1"/>
  <c r="BH253" i="21" s="1"/>
  <c r="BF255" i="21"/>
  <c r="BG255" i="21" s="1" a="1"/>
  <c r="BG255" i="21" s="1"/>
  <c r="BF265" i="21"/>
  <c r="BF267" i="21"/>
  <c r="BF269" i="21"/>
  <c r="BI269" i="21" s="1" a="1"/>
  <c r="BI269" i="21" s="1"/>
  <c r="BF271" i="21"/>
  <c r="BI271" i="21" s="1" a="1"/>
  <c r="BI271" i="21" s="1"/>
  <c r="BF273" i="21"/>
  <c r="BF283" i="21"/>
  <c r="BH283" i="21" s="1" a="1"/>
  <c r="BH283" i="21" s="1"/>
  <c r="BF287" i="21"/>
  <c r="BG287" i="21" s="1" a="1"/>
  <c r="BG287" i="21" s="1"/>
  <c r="BF289" i="21"/>
  <c r="BH289" i="21" s="1" a="1"/>
  <c r="BH289" i="21" s="1"/>
  <c r="BF291" i="21"/>
  <c r="BG291" i="21" s="1" a="1"/>
  <c r="BG291" i="21" s="1"/>
  <c r="BF295" i="21"/>
  <c r="BH295" i="21" s="1" a="1"/>
  <c r="BH295" i="21" s="1"/>
  <c r="BF304" i="21"/>
  <c r="BH304" i="21" s="1" a="1"/>
  <c r="BH304" i="21" s="1"/>
  <c r="BF305" i="21"/>
  <c r="BF307" i="21"/>
  <c r="BF312" i="21"/>
  <c r="BF315" i="21"/>
  <c r="BH315" i="21" s="1" a="1"/>
  <c r="BH315" i="21" s="1"/>
  <c r="BF321" i="21"/>
  <c r="BH321" i="21" s="1" a="1"/>
  <c r="BH321" i="21" s="1"/>
  <c r="BF325" i="21"/>
  <c r="BH325" i="21" s="1" a="1"/>
  <c r="BH325" i="21" s="1"/>
  <c r="BF329" i="21"/>
  <c r="BH329" i="21" s="1" a="1"/>
  <c r="BH329" i="21" s="1"/>
  <c r="BF331" i="21"/>
  <c r="BG331" i="21" s="1" a="1"/>
  <c r="BG331" i="21" s="1"/>
  <c r="BF333" i="21"/>
  <c r="BF343" i="21"/>
  <c r="BI343" i="21" s="1" a="1"/>
  <c r="BI343" i="21" s="1"/>
  <c r="BF345" i="21"/>
  <c r="BF347" i="21"/>
  <c r="BG347" i="21" s="1" a="1"/>
  <c r="BG347" i="21" s="1"/>
  <c r="BF351" i="21"/>
  <c r="BF353" i="21"/>
  <c r="BF363" i="21"/>
  <c r="BH363" i="21" s="1" a="1"/>
  <c r="BH363" i="21" s="1"/>
  <c r="BF367" i="21"/>
  <c r="BH367" i="21" s="1" a="1"/>
  <c r="BH367" i="21" s="1"/>
  <c r="BF368" i="21"/>
  <c r="BI368" i="21" s="1" a="1"/>
  <c r="BI368" i="21" s="1"/>
  <c r="BF369" i="21"/>
  <c r="BI369" i="21" s="1" a="1"/>
  <c r="BI369" i="21" s="1"/>
  <c r="BF371" i="21"/>
  <c r="BH371" i="21" s="1" a="1"/>
  <c r="BH371" i="21" s="1"/>
  <c r="BF383" i="21"/>
  <c r="BI383" i="21" s="1" a="1"/>
  <c r="BI383" i="21" s="1"/>
  <c r="BF384" i="21"/>
  <c r="BF385" i="21"/>
  <c r="BH385" i="21" s="1" a="1"/>
  <c r="BH385" i="21" s="1"/>
  <c r="BF389" i="21"/>
  <c r="BG389" i="21" s="1" a="1"/>
  <c r="BG389" i="21" s="1"/>
  <c r="BF392" i="21"/>
  <c r="BG392" i="21" s="1" a="1"/>
  <c r="BG392" i="21" s="1"/>
  <c r="BF401" i="21"/>
  <c r="BF405" i="21"/>
  <c r="BF407" i="21"/>
  <c r="BH407" i="21" s="1" a="1"/>
  <c r="BH407" i="21" s="1"/>
  <c r="BF408" i="21"/>
  <c r="BH408" i="21" s="1" a="1"/>
  <c r="BH408" i="21" s="1"/>
  <c r="BF409" i="21"/>
  <c r="BI409" i="21" s="1" a="1"/>
  <c r="BI409" i="21" s="1"/>
  <c r="BF421" i="21"/>
  <c r="BF423" i="21"/>
  <c r="BI423" i="21" s="1" a="1"/>
  <c r="BI423" i="21" s="1"/>
  <c r="BF424" i="21"/>
  <c r="BI424" i="21" s="1" a="1"/>
  <c r="BI424" i="21" s="1"/>
  <c r="BF427" i="21"/>
  <c r="BH427" i="21" s="1" a="1"/>
  <c r="BH427" i="21" s="1"/>
  <c r="BF432" i="21"/>
  <c r="BF440" i="21"/>
  <c r="BI440" i="21" s="1" a="1"/>
  <c r="BI440" i="21" s="1"/>
  <c r="BF443" i="21"/>
  <c r="BH443" i="21" s="1" a="1"/>
  <c r="BH443" i="21" s="1"/>
  <c r="BF445" i="21"/>
  <c r="BI445" i="21" s="1" a="1"/>
  <c r="BI445" i="21" s="1"/>
  <c r="BF448" i="21"/>
  <c r="BF449" i="21"/>
  <c r="BG449" i="21" s="1" a="1"/>
  <c r="BG449" i="21" s="1"/>
  <c r="BF459" i="21"/>
  <c r="BI459" i="21" s="1" a="1"/>
  <c r="BI459" i="21" s="1"/>
  <c r="BF461" i="21"/>
  <c r="BI461" i="21" s="1" a="1"/>
  <c r="BI461" i="21" s="1"/>
  <c r="BF465" i="21"/>
  <c r="BI465" i="21" s="1" a="1"/>
  <c r="BI465" i="21" s="1"/>
  <c r="BF469" i="21"/>
  <c r="BG469" i="21" s="1" a="1"/>
  <c r="BG469" i="21" s="1"/>
  <c r="BF471" i="21"/>
  <c r="BH471" i="21" s="1" a="1"/>
  <c r="BH471" i="21" s="1"/>
  <c r="BF479" i="21"/>
  <c r="BG479" i="21" s="1" a="1"/>
  <c r="BG479" i="21" s="1"/>
  <c r="BF483" i="21"/>
  <c r="BG483" i="21" s="1" a="1"/>
  <c r="BG483" i="21" s="1"/>
  <c r="BF485" i="21"/>
  <c r="BH485" i="21" s="1" a="1"/>
  <c r="BH485" i="21" s="1"/>
  <c r="BF487" i="21"/>
  <c r="BF488" i="21"/>
  <c r="BI488" i="21" s="1" a="1"/>
  <c r="BI488" i="21" s="1"/>
  <c r="BF497" i="21"/>
  <c r="BI497" i="21" s="1" a="1"/>
  <c r="BI497" i="21" s="1"/>
  <c r="BF499" i="21"/>
  <c r="BH499" i="21" s="1" a="1"/>
  <c r="BH499" i="21" s="1"/>
  <c r="BF501" i="21"/>
  <c r="BF504" i="21"/>
  <c r="BI504" i="21" s="1" a="1"/>
  <c r="BI504" i="21" s="1"/>
  <c r="BF507" i="21"/>
  <c r="BI507" i="21" s="1" a="1"/>
  <c r="BI507" i="21" s="1"/>
  <c r="BF513" i="21"/>
  <c r="BI513" i="21" s="1" a="1"/>
  <c r="BI513" i="21" s="1"/>
  <c r="BF517" i="21"/>
  <c r="BH517" i="21" s="1" a="1"/>
  <c r="BH517" i="21" s="1"/>
  <c r="BF520" i="21"/>
  <c r="BI520" i="21" s="1" a="1"/>
  <c r="BI520" i="21" s="1"/>
  <c r="BF521" i="21"/>
  <c r="BG521" i="21" s="1" a="1"/>
  <c r="BG521" i="21" s="1"/>
  <c r="BF523" i="21"/>
  <c r="BG523" i="21" s="1" a="1"/>
  <c r="BG523" i="21" s="1"/>
  <c r="BF533" i="21"/>
  <c r="BG533" i="21" s="1" a="1"/>
  <c r="BG533" i="21" s="1"/>
  <c r="BF535" i="21"/>
  <c r="BG535" i="21" s="1" a="1"/>
  <c r="BG535" i="21" s="1"/>
  <c r="BF536" i="21"/>
  <c r="BF537" i="21"/>
  <c r="BG537" i="21" s="1" a="1"/>
  <c r="BG537" i="21" s="1"/>
  <c r="BF539" i="21"/>
  <c r="BH539" i="21" s="1" a="1"/>
  <c r="BH539" i="21" s="1"/>
  <c r="BF549" i="21"/>
  <c r="BI549" i="21" s="1" a="1"/>
  <c r="BI549" i="21" s="1"/>
  <c r="BF551" i="21"/>
  <c r="BH551" i="21" s="1" a="1"/>
  <c r="BH551" i="21" s="1"/>
  <c r="BF552" i="21"/>
  <c r="BG552" i="21" s="1" a="1"/>
  <c r="BG552" i="21" s="1"/>
  <c r="BF555" i="21"/>
  <c r="BG555" i="21" s="1" a="1"/>
  <c r="BG555" i="21" s="1"/>
  <c r="BF559" i="21"/>
  <c r="BF565" i="21"/>
  <c r="BG565" i="21" s="1" a="1"/>
  <c r="BG565" i="21" s="1"/>
  <c r="BF568" i="21"/>
  <c r="BI568" i="21" s="1" a="1"/>
  <c r="BI568" i="21" s="1"/>
  <c r="BF571" i="21"/>
  <c r="BG571" i="21" s="1" a="1"/>
  <c r="BG571" i="21" s="1"/>
  <c r="BF573" i="21"/>
  <c r="BI573" i="21" s="1" a="1"/>
  <c r="BI573" i="21" s="1"/>
  <c r="BF575" i="21"/>
  <c r="BF584" i="21"/>
  <c r="BG584" i="21" s="1" a="1"/>
  <c r="BG584" i="21" s="1"/>
  <c r="BF585" i="21"/>
  <c r="BH585" i="21" s="1" a="1"/>
  <c r="BH585" i="21" s="1"/>
  <c r="BF587" i="21"/>
  <c r="BH587" i="21" s="1" a="1"/>
  <c r="BH587" i="21" s="1"/>
  <c r="BF589" i="21"/>
  <c r="BG589" i="21" s="1" a="1"/>
  <c r="BG589" i="21" s="1"/>
  <c r="BF591" i="21"/>
  <c r="BG591" i="21" s="1" a="1"/>
  <c r="BG591" i="21" s="1"/>
  <c r="BF600" i="21"/>
  <c r="BI600" i="21" s="1" a="1"/>
  <c r="BI600" i="21" s="1"/>
  <c r="BF601" i="21"/>
  <c r="BF603" i="21"/>
  <c r="AT1" i="21"/>
  <c r="AT2" i="21"/>
  <c r="AW2" i="21" s="1" a="1"/>
  <c r="AW2" i="21" s="1"/>
  <c r="AT17" i="21"/>
  <c r="AU17" i="21" s="1" a="1"/>
  <c r="AU17" i="21" s="1"/>
  <c r="AT24" i="21"/>
  <c r="AT25" i="21"/>
  <c r="AV25" i="21" s="1" a="1"/>
  <c r="AV25" i="21" s="1"/>
  <c r="AT34" i="21"/>
  <c r="AW34" i="21" s="1" a="1"/>
  <c r="AW34" i="21" s="1"/>
  <c r="AT36" i="21"/>
  <c r="AV36" i="21" s="1" a="1"/>
  <c r="AV36" i="21" s="1"/>
  <c r="AT37" i="21"/>
  <c r="AU37" i="21" s="1" a="1"/>
  <c r="AU37" i="21" s="1"/>
  <c r="AT46" i="21"/>
  <c r="AW46" i="21" s="1" a="1"/>
  <c r="AW46" i="21" s="1"/>
  <c r="AT48" i="21"/>
  <c r="AW48" i="21" s="1" a="1"/>
  <c r="AW48" i="21" s="1"/>
  <c r="AT49" i="21"/>
  <c r="AT58" i="21"/>
  <c r="AW58" i="21" s="1" a="1"/>
  <c r="AW58" i="21" s="1"/>
  <c r="AT60" i="21"/>
  <c r="AU60" i="21" s="1" a="1"/>
  <c r="AU60" i="21" s="1"/>
  <c r="AT61" i="21"/>
  <c r="AT70" i="21"/>
  <c r="AT72" i="21"/>
  <c r="AU72" i="21" s="1" a="1"/>
  <c r="AU72" i="21" s="1"/>
  <c r="AT73" i="21"/>
  <c r="AU73" i="21" s="1" a="1"/>
  <c r="AU73" i="21" s="1"/>
  <c r="AT82" i="21"/>
  <c r="AT84" i="21"/>
  <c r="AW84" i="21" s="1" a="1"/>
  <c r="AW84" i="21" s="1"/>
  <c r="AT85" i="21"/>
  <c r="AW85" i="21" s="1" a="1"/>
  <c r="AW85" i="21" s="1"/>
  <c r="AT94" i="21"/>
  <c r="AW94" i="21" s="1" a="1"/>
  <c r="AW94" i="21" s="1"/>
  <c r="AT96" i="21"/>
  <c r="AU96" i="21" s="1" a="1"/>
  <c r="AU96" i="21" s="1"/>
  <c r="AT98" i="21"/>
  <c r="AV98" i="21" s="1" a="1"/>
  <c r="AV98" i="21" s="1"/>
  <c r="AT106" i="21"/>
  <c r="AT109" i="21"/>
  <c r="AW109" i="21" s="1" a="1"/>
  <c r="AW109" i="21" s="1"/>
  <c r="AT110" i="21"/>
  <c r="AU110" i="21" s="1" a="1"/>
  <c r="AU110" i="21" s="1"/>
  <c r="AT120" i="21"/>
  <c r="AV120" i="21" s="1" a="1"/>
  <c r="AV120" i="21" s="1"/>
  <c r="AT121" i="21"/>
  <c r="AT122" i="21"/>
  <c r="AT132" i="21"/>
  <c r="AU132" i="21" s="1" a="1"/>
  <c r="AU132" i="21" s="1"/>
  <c r="AT133" i="21"/>
  <c r="AW133" i="21" s="1" a="1"/>
  <c r="AW133" i="21" s="1"/>
  <c r="AT134" i="21"/>
  <c r="AU134" i="21" s="1" a="1"/>
  <c r="AU134" i="21" s="1"/>
  <c r="AT144" i="21"/>
  <c r="AW144" i="21" s="1" a="1"/>
  <c r="AW144" i="21" s="1"/>
  <c r="AT145" i="21"/>
  <c r="AW145" i="21" s="1" a="1"/>
  <c r="AW145" i="21" s="1"/>
  <c r="AT146" i="21"/>
  <c r="AT156" i="21"/>
  <c r="AW156" i="21" s="1" a="1"/>
  <c r="AW156" i="21" s="1"/>
  <c r="AT157" i="21"/>
  <c r="AW157" i="21" s="1" a="1"/>
  <c r="AW157" i="21" s="1"/>
  <c r="AT158" i="21"/>
  <c r="AW158" i="21" s="1" a="1"/>
  <c r="AW158" i="21" s="1"/>
  <c r="AT168" i="21"/>
  <c r="AV168" i="21" s="1" a="1"/>
  <c r="AV168" i="21" s="1"/>
  <c r="AT169" i="21"/>
  <c r="AT170" i="21"/>
  <c r="AU170" i="21" s="1" a="1"/>
  <c r="AU170" i="21" s="1"/>
  <c r="AT180" i="21"/>
  <c r="AU180" i="21" s="1" a="1"/>
  <c r="AU180" i="21" s="1"/>
  <c r="AT181" i="21"/>
  <c r="AW181" i="21" s="1" a="1"/>
  <c r="AW181" i="21" s="1"/>
  <c r="AF184" i="8"/>
  <c r="AN184" i="8" s="1"/>
  <c r="AO184" i="8"/>
  <c r="AF192" i="8"/>
  <c r="AN192" i="8" s="1"/>
  <c r="AO192" i="8"/>
  <c r="AT194" i="21"/>
  <c r="AW194" i="21" s="1" a="1"/>
  <c r="AW194" i="21" s="1"/>
  <c r="AT196" i="21"/>
  <c r="AV196" i="21" s="1" a="1"/>
  <c r="AV196" i="21" s="1"/>
  <c r="AT204" i="21"/>
  <c r="AV204" i="21" s="1" a="1"/>
  <c r="AV204" i="21" s="1"/>
  <c r="AT205" i="21"/>
  <c r="AV205" i="21" s="1" a="1"/>
  <c r="AV205" i="21" s="1"/>
  <c r="AT206" i="21"/>
  <c r="AT214" i="21"/>
  <c r="AU214" i="21" s="1" a="1"/>
  <c r="AU214" i="21" s="1"/>
  <c r="AT216" i="21"/>
  <c r="AW216" i="21" s="1" a="1"/>
  <c r="AW216" i="21" s="1"/>
  <c r="AT217" i="21"/>
  <c r="AU217" i="21" s="1" a="1"/>
  <c r="AU217" i="21" s="1"/>
  <c r="AT225" i="21"/>
  <c r="AV225" i="21" s="1" a="1"/>
  <c r="AV225" i="21" s="1"/>
  <c r="AT226" i="21"/>
  <c r="AW226" i="21" s="1" a="1"/>
  <c r="AW226" i="21" s="1"/>
  <c r="AT228" i="21"/>
  <c r="AU228" i="21" s="1" a="1"/>
  <c r="AU228" i="21" s="1"/>
  <c r="AT236" i="21"/>
  <c r="AV236" i="21" s="1" a="1"/>
  <c r="AV236" i="21" s="1"/>
  <c r="AT237" i="21"/>
  <c r="AW237" i="21" s="1" a="1"/>
  <c r="AW237" i="21" s="1"/>
  <c r="AT238" i="21"/>
  <c r="AW238" i="21" s="1" a="1"/>
  <c r="AW238" i="21" s="1"/>
  <c r="AT246" i="21"/>
  <c r="AT248" i="21"/>
  <c r="AU248" i="21" s="1" a="1"/>
  <c r="AU248" i="21" s="1"/>
  <c r="AT249" i="21"/>
  <c r="AT257" i="21"/>
  <c r="AV257" i="21" s="1" a="1"/>
  <c r="AV257" i="21" s="1"/>
  <c r="AT258" i="21"/>
  <c r="AV258" i="21" s="1" a="1"/>
  <c r="AV258" i="21" s="1"/>
  <c r="AT260" i="21"/>
  <c r="AU260" i="21" s="1" a="1"/>
  <c r="AU260" i="21" s="1"/>
  <c r="AT268" i="21"/>
  <c r="AW268" i="21" s="1" a="1"/>
  <c r="AW268" i="21" s="1"/>
  <c r="AT269" i="21"/>
  <c r="AW269" i="21" s="1" a="1"/>
  <c r="AW269" i="21" s="1"/>
  <c r="AT270" i="21"/>
  <c r="AV270" i="21" s="1" a="1"/>
  <c r="AV270" i="21" s="1"/>
  <c r="AT278" i="21"/>
  <c r="AT280" i="21"/>
  <c r="AW280" i="21" s="1" a="1"/>
  <c r="AW280" i="21" s="1"/>
  <c r="AT281" i="21"/>
  <c r="AV281" i="21" s="1" a="1"/>
  <c r="AV281" i="21" s="1"/>
  <c r="AT289" i="21"/>
  <c r="AW289" i="21" s="1" a="1"/>
  <c r="AW289" i="21" s="1"/>
  <c r="AT290" i="21"/>
  <c r="AT292" i="21"/>
  <c r="AT300" i="21"/>
  <c r="AU300" i="21" s="1" a="1"/>
  <c r="AU300" i="21" s="1"/>
  <c r="AT301" i="21"/>
  <c r="AW301" i="21" s="1" a="1"/>
  <c r="AW301" i="21" s="1"/>
  <c r="AT302" i="21"/>
  <c r="AV302" i="21" s="1" a="1"/>
  <c r="AV302" i="21" s="1"/>
  <c r="AT310" i="21"/>
  <c r="AU310" i="21" s="1" a="1"/>
  <c r="AU310" i="21" s="1"/>
  <c r="AT312" i="21"/>
  <c r="AW312" i="21" s="1" a="1"/>
  <c r="AW312" i="21" s="1"/>
  <c r="AT313" i="21"/>
  <c r="AW313" i="21" s="1" a="1"/>
  <c r="AW313" i="21" s="1"/>
  <c r="AT321" i="21"/>
  <c r="AT322" i="21"/>
  <c r="AW322" i="21" s="1" a="1"/>
  <c r="AW322" i="21" s="1"/>
  <c r="AT324" i="21"/>
  <c r="AU324" i="21" s="1" a="1"/>
  <c r="AU324" i="21" s="1"/>
  <c r="AT332" i="21"/>
  <c r="AU332" i="21" s="1" a="1"/>
  <c r="AU332" i="21" s="1"/>
  <c r="AT333" i="21"/>
  <c r="AU333" i="21" s="1" a="1"/>
  <c r="AU333" i="21" s="1"/>
  <c r="AT334" i="21"/>
  <c r="AT340" i="21"/>
  <c r="AW340" i="21" s="1" a="1"/>
  <c r="AW340" i="21" s="1"/>
  <c r="AT341" i="21"/>
  <c r="AU341" i="21" s="1" a="1"/>
  <c r="AU341" i="21" s="1"/>
  <c r="AT342" i="21"/>
  <c r="AW342" i="21" s="1" a="1"/>
  <c r="AW342" i="21" s="1"/>
  <c r="AT348" i="21"/>
  <c r="AV348" i="21" s="1" a="1"/>
  <c r="AV348" i="21" s="1"/>
  <c r="AT349" i="21"/>
  <c r="AV349" i="21" s="1" a="1"/>
  <c r="AV349" i="21" s="1"/>
  <c r="AT350" i="21"/>
  <c r="AV350" i="21" s="1" a="1"/>
  <c r="AV350" i="21" s="1"/>
  <c r="AT356" i="21"/>
  <c r="AT357" i="21"/>
  <c r="AV357" i="21" s="1" a="1"/>
  <c r="AV357" i="21" s="1"/>
  <c r="AT358" i="21"/>
  <c r="AU358" i="21" s="1" a="1"/>
  <c r="AU358" i="21" s="1"/>
  <c r="AT364" i="21"/>
  <c r="AT365" i="21"/>
  <c r="AT366" i="21"/>
  <c r="AT372" i="21"/>
  <c r="AW372" i="21" s="1" a="1"/>
  <c r="AW372" i="21" s="1"/>
  <c r="AT373" i="21"/>
  <c r="AW373" i="21" s="1" a="1"/>
  <c r="AW373" i="21" s="1"/>
  <c r="AT374" i="21"/>
  <c r="AW374" i="21" s="1" a="1"/>
  <c r="AW374" i="21" s="1"/>
  <c r="AT380" i="21"/>
  <c r="AU380" i="21" s="1" a="1"/>
  <c r="AU380" i="21" s="1"/>
  <c r="AT381" i="21"/>
  <c r="AT382" i="21"/>
  <c r="AW382" i="21" s="1" a="1"/>
  <c r="AW382" i="21" s="1"/>
  <c r="AT388" i="21"/>
  <c r="AT389" i="21"/>
  <c r="AT390" i="21"/>
  <c r="AW390" i="21" s="1" a="1"/>
  <c r="AW390" i="21" s="1"/>
  <c r="AT396" i="21"/>
  <c r="AW396" i="21" s="1" a="1"/>
  <c r="AW396" i="21" s="1"/>
  <c r="AT397" i="21"/>
  <c r="AT398" i="21"/>
  <c r="AW398" i="21" s="1" a="1"/>
  <c r="AW398" i="21" s="1"/>
  <c r="AT404" i="21"/>
  <c r="AU404" i="21" s="1" a="1"/>
  <c r="AU404" i="21" s="1"/>
  <c r="AT405" i="21"/>
  <c r="AU405" i="21" s="1" a="1"/>
  <c r="AU405" i="21" s="1"/>
  <c r="AT406" i="21"/>
  <c r="AU406" i="21" s="1" a="1"/>
  <c r="AU406" i="21" s="1"/>
  <c r="AT412" i="21"/>
  <c r="AU412" i="21" s="1" a="1"/>
  <c r="AU412" i="21" s="1"/>
  <c r="AT413" i="21"/>
  <c r="AW413" i="21" s="1" a="1"/>
  <c r="AW413" i="21" s="1"/>
  <c r="AT414" i="21"/>
  <c r="AU414" i="21" s="1" a="1"/>
  <c r="AU414" i="21" s="1"/>
  <c r="AT420" i="21"/>
  <c r="AT421" i="21"/>
  <c r="AU421" i="21" s="1" a="1"/>
  <c r="AU421" i="21" s="1"/>
  <c r="AT422" i="21"/>
  <c r="AW422" i="21" s="1" a="1"/>
  <c r="AW422" i="21" s="1"/>
  <c r="AT428" i="21"/>
  <c r="AW428" i="21" s="1" a="1"/>
  <c r="AW428" i="21" s="1"/>
  <c r="AT429" i="21"/>
  <c r="AU429" i="21" s="1" a="1"/>
  <c r="AU429" i="21" s="1"/>
  <c r="AT430" i="21"/>
  <c r="AU430" i="21" s="1" a="1"/>
  <c r="AU430" i="21" s="1"/>
  <c r="AT436" i="21"/>
  <c r="AU436" i="21" s="1" a="1"/>
  <c r="AU436" i="21" s="1"/>
  <c r="AT437" i="21"/>
  <c r="AW437" i="21" s="1" a="1"/>
  <c r="AW437" i="21" s="1"/>
  <c r="AT438" i="21"/>
  <c r="AU438" i="21" s="1" a="1"/>
  <c r="AU438" i="21" s="1"/>
  <c r="AT444" i="21"/>
  <c r="AV444" i="21" s="1" a="1"/>
  <c r="AV444" i="21" s="1"/>
  <c r="AT445" i="21"/>
  <c r="AW445" i="21" s="1" a="1"/>
  <c r="AW445" i="21" s="1"/>
  <c r="AT446" i="21"/>
  <c r="AW446" i="21" s="1" a="1"/>
  <c r="AW446" i="21" s="1"/>
  <c r="AT450" i="21"/>
  <c r="AT451" i="21"/>
  <c r="AW451" i="21" s="1" a="1"/>
  <c r="AW451" i="21" s="1"/>
  <c r="AT452" i="21"/>
  <c r="AV452" i="21" s="1" a="1"/>
  <c r="AV452" i="21" s="1"/>
  <c r="AT453" i="21"/>
  <c r="AU453" i="21" s="1" a="1"/>
  <c r="AU453" i="21" s="1"/>
  <c r="AT454" i="21"/>
  <c r="AT458" i="21"/>
  <c r="AU458" i="21" s="1" a="1"/>
  <c r="AU458" i="21" s="1"/>
  <c r="AT459" i="21"/>
  <c r="AU459" i="21" s="1" a="1"/>
  <c r="AU459" i="21" s="1"/>
  <c r="AT460" i="21"/>
  <c r="AU460" i="21" s="1" a="1"/>
  <c r="AU460" i="21" s="1"/>
  <c r="AT461" i="21"/>
  <c r="AV461" i="21" s="1" a="1"/>
  <c r="AV461" i="21" s="1"/>
  <c r="AT462" i="21"/>
  <c r="AU462" i="21" s="1" a="1"/>
  <c r="AU462" i="21" s="1"/>
  <c r="AT466" i="21"/>
  <c r="AV466" i="21" s="1" a="1"/>
  <c r="AV466" i="21" s="1"/>
  <c r="AT467" i="21"/>
  <c r="AU467" i="21" s="1" a="1"/>
  <c r="AU467" i="21" s="1"/>
  <c r="AT468" i="21"/>
  <c r="AW468" i="21" s="1" a="1"/>
  <c r="AW468" i="21" s="1"/>
  <c r="AT469" i="21"/>
  <c r="AW469" i="21" s="1" a="1"/>
  <c r="AW469" i="21" s="1"/>
  <c r="AT470" i="21"/>
  <c r="AW470" i="21" s="1" a="1"/>
  <c r="AW470" i="21" s="1"/>
  <c r="AT474" i="21"/>
  <c r="AW474" i="21" s="1" a="1"/>
  <c r="AW474" i="21" s="1"/>
  <c r="AT475" i="21"/>
  <c r="AV475" i="21" s="1" a="1"/>
  <c r="AV475" i="21" s="1"/>
  <c r="AT476" i="21"/>
  <c r="AT477" i="21"/>
  <c r="AV477" i="21" s="1" a="1"/>
  <c r="AV477" i="21" s="1"/>
  <c r="AT478" i="21"/>
  <c r="AV478" i="21" s="1" a="1"/>
  <c r="AV478" i="21" s="1"/>
  <c r="AT482" i="21"/>
  <c r="AV482" i="21" s="1" a="1"/>
  <c r="AV482" i="21" s="1"/>
  <c r="AT483" i="21"/>
  <c r="AV483" i="21" s="1" a="1"/>
  <c r="AV483" i="21" s="1"/>
  <c r="AT484" i="21"/>
  <c r="AW484" i="21" s="1" a="1"/>
  <c r="AW484" i="21" s="1"/>
  <c r="AT485" i="21"/>
  <c r="AU485" i="21" s="1" a="1"/>
  <c r="AU485" i="21" s="1"/>
  <c r="AT486" i="21"/>
  <c r="AT490" i="21"/>
  <c r="AV490" i="21" s="1" a="1"/>
  <c r="AV490" i="21" s="1"/>
  <c r="AT491" i="21"/>
  <c r="AW491" i="21" s="1" a="1"/>
  <c r="AW491" i="21" s="1"/>
  <c r="AT492" i="21"/>
  <c r="AU492" i="21" s="1" a="1"/>
  <c r="AU492" i="21" s="1"/>
  <c r="AT493" i="21"/>
  <c r="AT494" i="21"/>
  <c r="AT498" i="21"/>
  <c r="AW498" i="21" s="1" a="1"/>
  <c r="AW498" i="21" s="1"/>
  <c r="AT499" i="21"/>
  <c r="AU499" i="21" s="1" a="1"/>
  <c r="AU499" i="21" s="1"/>
  <c r="AT500" i="21"/>
  <c r="AW500" i="21" s="1" a="1"/>
  <c r="AW500" i="21" s="1"/>
  <c r="AT501" i="21"/>
  <c r="AW501" i="21" s="1" a="1"/>
  <c r="AW501" i="21" s="1"/>
  <c r="AT502" i="21"/>
  <c r="AW502" i="21" s="1" a="1"/>
  <c r="AW502" i="21" s="1"/>
  <c r="AT506" i="21"/>
  <c r="AV506" i="21" s="1" a="1"/>
  <c r="AV506" i="21" s="1"/>
  <c r="AT507" i="21"/>
  <c r="AT508" i="21"/>
  <c r="AU508" i="21" s="1" a="1"/>
  <c r="AU508" i="21" s="1"/>
  <c r="AT509" i="21"/>
  <c r="AV509" i="21" s="1" a="1"/>
  <c r="AV509" i="21" s="1"/>
  <c r="AT510" i="21"/>
  <c r="AW510" i="21" s="1" a="1"/>
  <c r="AW510" i="21" s="1"/>
  <c r="AT514" i="21"/>
  <c r="AV514" i="21" s="1" a="1"/>
  <c r="AV514" i="21" s="1"/>
  <c r="AT515" i="21"/>
  <c r="AT516" i="21"/>
  <c r="AU516" i="21" s="1" a="1"/>
  <c r="AU516" i="21" s="1"/>
  <c r="AT517" i="21"/>
  <c r="AW517" i="21" s="1" a="1"/>
  <c r="AW517" i="21" s="1"/>
  <c r="AT518" i="21"/>
  <c r="AV518" i="21" s="1" a="1"/>
  <c r="AV518" i="21" s="1"/>
  <c r="AT521" i="21"/>
  <c r="AV521" i="21" s="1" a="1"/>
  <c r="AV521" i="21" s="1"/>
  <c r="AT522" i="21"/>
  <c r="AV522" i="21" s="1" a="1"/>
  <c r="AV522" i="21" s="1"/>
  <c r="AT523" i="21"/>
  <c r="AW523" i="21" s="1" a="1"/>
  <c r="AW523" i="21" s="1"/>
  <c r="AT524" i="21"/>
  <c r="AU524" i="21" s="1" a="1"/>
  <c r="AU524" i="21" s="1"/>
  <c r="AT525" i="21"/>
  <c r="AV525" i="21" s="1" a="1"/>
  <c r="AV525" i="21" s="1"/>
  <c r="AT526" i="21"/>
  <c r="AW526" i="21" s="1" a="1"/>
  <c r="AW526" i="21" s="1"/>
  <c r="AT528" i="21"/>
  <c r="AT529" i="21"/>
  <c r="AW529" i="21" s="1" a="1"/>
  <c r="AW529" i="21" s="1"/>
  <c r="AT530" i="21"/>
  <c r="AT531" i="21"/>
  <c r="AW531" i="21" s="1" a="1"/>
  <c r="AW531" i="21" s="1"/>
  <c r="AT532" i="21"/>
  <c r="AV532" i="21" s="1" a="1"/>
  <c r="AV532" i="21" s="1"/>
  <c r="AT533" i="21"/>
  <c r="AU533" i="21" s="1" a="1"/>
  <c r="AU533" i="21" s="1"/>
  <c r="AT534" i="21"/>
  <c r="AW534" i="21" s="1" a="1"/>
  <c r="AW534" i="21" s="1"/>
  <c r="AT535" i="21"/>
  <c r="AV535" i="21" s="1" a="1"/>
  <c r="AV535" i="21" s="1"/>
  <c r="AT536" i="21"/>
  <c r="AU536" i="21" s="1" a="1"/>
  <c r="AU536" i="21" s="1"/>
  <c r="AT537" i="21"/>
  <c r="AT538" i="21"/>
  <c r="AV538" i="21" s="1" a="1"/>
  <c r="AV538" i="21" s="1"/>
  <c r="AT539" i="21"/>
  <c r="AV539" i="21" s="1" a="1"/>
  <c r="AV539" i="21" s="1"/>
  <c r="AT540" i="21"/>
  <c r="AV540" i="21" s="1" a="1"/>
  <c r="AV540" i="21" s="1"/>
  <c r="AT541" i="21"/>
  <c r="AT542" i="21"/>
  <c r="AT543" i="21"/>
  <c r="AT544" i="21"/>
  <c r="AV544" i="21" s="1" a="1"/>
  <c r="AV544" i="21" s="1"/>
  <c r="AT545" i="21"/>
  <c r="AU545" i="21" s="1" a="1"/>
  <c r="AU545" i="21" s="1"/>
  <c r="AT546" i="21"/>
  <c r="AV546" i="21" s="1" a="1"/>
  <c r="AV546" i="21" s="1"/>
  <c r="AT547" i="21"/>
  <c r="AW547" i="21" s="1" a="1"/>
  <c r="AW547" i="21" s="1"/>
  <c r="AT548" i="21"/>
  <c r="AU548" i="21" s="1" a="1"/>
  <c r="AU548" i="21" s="1"/>
  <c r="AT549" i="21"/>
  <c r="AT550" i="21"/>
  <c r="AW550" i="21" s="1" a="1"/>
  <c r="AW550" i="21" s="1"/>
  <c r="AT551" i="21"/>
  <c r="AW551" i="21" s="1" a="1"/>
  <c r="AW551" i="21" s="1"/>
  <c r="AT552" i="21"/>
  <c r="AW552" i="21" s="1" a="1"/>
  <c r="AW552" i="21" s="1"/>
  <c r="AT553" i="21"/>
  <c r="AV553" i="21" s="1" a="1"/>
  <c r="AV553" i="21" s="1"/>
  <c r="AT554" i="21"/>
  <c r="AT555" i="21"/>
  <c r="AU555" i="21" s="1" a="1"/>
  <c r="AU555" i="21" s="1"/>
  <c r="AT556" i="21"/>
  <c r="AU556" i="21" s="1" a="1"/>
  <c r="AU556" i="21" s="1"/>
  <c r="AT557" i="21"/>
  <c r="AV557" i="21" s="1" a="1"/>
  <c r="AV557" i="21" s="1"/>
  <c r="AT558" i="21"/>
  <c r="AW558" i="21" s="1" a="1"/>
  <c r="AW558" i="21" s="1"/>
  <c r="AT559" i="21"/>
  <c r="AU559" i="21" s="1" a="1"/>
  <c r="AU559" i="21" s="1"/>
  <c r="AT560" i="21"/>
  <c r="AW560" i="21" s="1" a="1"/>
  <c r="AW560" i="21" s="1"/>
  <c r="AT561" i="21"/>
  <c r="AT562" i="21"/>
  <c r="AW562" i="21" s="1" a="1"/>
  <c r="AW562" i="21" s="1"/>
  <c r="AT563" i="21"/>
  <c r="AW563" i="21" s="1" a="1"/>
  <c r="AW563" i="21" s="1"/>
  <c r="AT564" i="21"/>
  <c r="AV564" i="21" s="1" a="1"/>
  <c r="AV564" i="21" s="1"/>
  <c r="AT565" i="21"/>
  <c r="AW565" i="21" s="1" a="1"/>
  <c r="AW565" i="21" s="1"/>
  <c r="AT566" i="21"/>
  <c r="AW566" i="21" s="1" a="1"/>
  <c r="AW566" i="21" s="1"/>
  <c r="AT567" i="21"/>
  <c r="AU567" i="21" s="1" a="1"/>
  <c r="AU567" i="21" s="1"/>
  <c r="AT568" i="21"/>
  <c r="AV568" i="21" s="1" a="1"/>
  <c r="AV568" i="21" s="1"/>
  <c r="AT569" i="21"/>
  <c r="AU569" i="21" s="1" a="1"/>
  <c r="AU569" i="21" s="1"/>
  <c r="AT570" i="21"/>
  <c r="AU570" i="21" s="1" a="1"/>
  <c r="AU570" i="21" s="1"/>
  <c r="AT571" i="21"/>
  <c r="AU571" i="21" s="1" a="1"/>
  <c r="AU571" i="21" s="1"/>
  <c r="AT572" i="21"/>
  <c r="AW572" i="21" s="1" a="1"/>
  <c r="AW572" i="21" s="1"/>
  <c r="AT573" i="21"/>
  <c r="AU573" i="21" s="1" a="1"/>
  <c r="AU573" i="21" s="1"/>
  <c r="AT574" i="21"/>
  <c r="AW574" i="21" s="1" a="1"/>
  <c r="AW574" i="21" s="1"/>
  <c r="AT575" i="21"/>
  <c r="AU575" i="21" s="1" a="1"/>
  <c r="AU575" i="21" s="1"/>
  <c r="AT576" i="21"/>
  <c r="AV576" i="21" s="1" a="1"/>
  <c r="AV576" i="21" s="1"/>
  <c r="AT577" i="21"/>
  <c r="AU577" i="21" s="1" a="1"/>
  <c r="AU577" i="21" s="1"/>
  <c r="AT578" i="21"/>
  <c r="AT579" i="21"/>
  <c r="AV579" i="21" s="1" a="1"/>
  <c r="AV579" i="21" s="1"/>
  <c r="AT580" i="21"/>
  <c r="AU580" i="21" s="1" a="1"/>
  <c r="AU580" i="21" s="1"/>
  <c r="AT581" i="21"/>
  <c r="AV581" i="21" s="1" a="1"/>
  <c r="AV581" i="21" s="1"/>
  <c r="AT582" i="21"/>
  <c r="AW582" i="21" s="1" a="1"/>
  <c r="AW582" i="21" s="1"/>
  <c r="AT583" i="21"/>
  <c r="AU583" i="21" s="1" a="1"/>
  <c r="AU583" i="21" s="1"/>
  <c r="AT584" i="21"/>
  <c r="AW584" i="21" s="1" a="1"/>
  <c r="AW584" i="21" s="1"/>
  <c r="AT585" i="21"/>
  <c r="AT586" i="21"/>
  <c r="AU586" i="21" s="1" a="1"/>
  <c r="AU586" i="21" s="1"/>
  <c r="AT587" i="21"/>
  <c r="AV587" i="21" s="1" a="1"/>
  <c r="AV587" i="21" s="1"/>
  <c r="AT588" i="21"/>
  <c r="AU588" i="21" s="1" a="1"/>
  <c r="AU588" i="21" s="1"/>
  <c r="AT589" i="21"/>
  <c r="AT590" i="21"/>
  <c r="AU590" i="21" s="1" a="1"/>
  <c r="AU590" i="21" s="1"/>
  <c r="AT591" i="21"/>
  <c r="AV591" i="21" s="1" a="1"/>
  <c r="AV591" i="21" s="1"/>
  <c r="AT592" i="21"/>
  <c r="AW592" i="21" s="1" a="1"/>
  <c r="AW592" i="21" s="1"/>
  <c r="AT593" i="21"/>
  <c r="AW593" i="21" s="1" a="1"/>
  <c r="AW593" i="21" s="1"/>
  <c r="AT594" i="21"/>
  <c r="AV594" i="21" s="1" a="1"/>
  <c r="AV594" i="21" s="1"/>
  <c r="AT595" i="21"/>
  <c r="AU595" i="21" s="1" a="1"/>
  <c r="AU595" i="21" s="1"/>
  <c r="AT596" i="21"/>
  <c r="AW596" i="21" s="1" a="1"/>
  <c r="AW596" i="21" s="1"/>
  <c r="AT597" i="21"/>
  <c r="AV597" i="21" s="1" a="1"/>
  <c r="AV597" i="21" s="1"/>
  <c r="AT598" i="21"/>
  <c r="AV598" i="21" s="1" a="1"/>
  <c r="AV598" i="21" s="1"/>
  <c r="AT599" i="21"/>
  <c r="AV599" i="21" s="1" a="1"/>
  <c r="AV599" i="21" s="1"/>
  <c r="AT600" i="21"/>
  <c r="AW600" i="21" s="1" a="1"/>
  <c r="AW600" i="21" s="1"/>
  <c r="AT601" i="21"/>
  <c r="AT602" i="21"/>
  <c r="AT603" i="21"/>
  <c r="AV603" i="21" s="1" a="1"/>
  <c r="AV603" i="21" s="1"/>
  <c r="AT604" i="21"/>
  <c r="AW604" i="21" s="1" a="1"/>
  <c r="AW604" i="21" s="1"/>
  <c r="AT605" i="21"/>
  <c r="AV605" i="21" s="1" a="1"/>
  <c r="AV605" i="21" s="1"/>
  <c r="I2" i="9"/>
  <c r="BF22" i="9" s="1"/>
  <c r="I3" i="9"/>
  <c r="BF23" i="9" s="1"/>
  <c r="I4" i="9"/>
  <c r="BF24" i="9" s="1"/>
  <c r="I5" i="9"/>
  <c r="BF25" i="9" s="1"/>
  <c r="G3" i="9"/>
  <c r="BF13" i="9" s="1"/>
  <c r="G2" i="9"/>
  <c r="BF14" i="9" s="1"/>
  <c r="G7" i="9"/>
  <c r="BF15" i="9" s="1"/>
  <c r="G4" i="9"/>
  <c r="BF16" i="9" s="1"/>
  <c r="G6" i="9"/>
  <c r="BF17" i="9" s="1"/>
  <c r="G8" i="9"/>
  <c r="BF18" i="9" s="1"/>
  <c r="G5" i="9"/>
  <c r="BF19" i="9" s="1"/>
  <c r="G9" i="9"/>
  <c r="BF20" i="9" s="1"/>
  <c r="E2" i="9"/>
  <c r="BF5" i="9" s="1"/>
  <c r="E7" i="9"/>
  <c r="BF6" i="9" s="1"/>
  <c r="E3" i="9"/>
  <c r="BF7" i="9" s="1"/>
  <c r="E4" i="9"/>
  <c r="BF8" i="9" s="1"/>
  <c r="E5" i="9"/>
  <c r="BF9" i="9" s="1"/>
  <c r="E6" i="9"/>
  <c r="BF10" i="9" s="1"/>
  <c r="E8" i="9"/>
  <c r="BF11" i="9" s="1"/>
  <c r="BE20" i="9"/>
  <c r="CS1" i="21"/>
  <c r="CR1" i="21"/>
  <c r="CQ1" i="21"/>
  <c r="CN1" i="21"/>
  <c r="CM1" i="21"/>
  <c r="CL1" i="21"/>
  <c r="K121" i="21" a="1"/>
  <c r="K121" i="21" s="1"/>
  <c r="K325" i="21" a="1"/>
  <c r="K325" i="21" s="1"/>
  <c r="K353" i="21" a="1"/>
  <c r="K353" i="21" s="1"/>
  <c r="K545" i="21" a="1"/>
  <c r="K545" i="21" s="1"/>
  <c r="L43" i="21" a="1"/>
  <c r="L43" i="21" s="1"/>
  <c r="L353" i="21" a="1"/>
  <c r="L353" i="21" s="1"/>
  <c r="L381" i="21" a="1"/>
  <c r="L381" i="21" s="1"/>
  <c r="L406" i="21" a="1"/>
  <c r="L406" i="21" s="1"/>
  <c r="L596" i="21" a="1"/>
  <c r="L596" i="21" s="1"/>
  <c r="O4" i="21" a="1"/>
  <c r="O4" i="21" s="1"/>
  <c r="O36" i="21" a="1"/>
  <c r="O36" i="21" s="1"/>
  <c r="O56" i="21" a="1"/>
  <c r="O56" i="21" s="1"/>
  <c r="O212" i="21" a="1"/>
  <c r="O212" i="21" s="1"/>
  <c r="O240" i="21" a="1"/>
  <c r="O240" i="21" s="1"/>
  <c r="O252" i="21" a="1"/>
  <c r="O252" i="21" s="1"/>
  <c r="O260" i="21" a="1"/>
  <c r="O260" i="21" s="1"/>
  <c r="O370" i="21" a="1"/>
  <c r="O370" i="21" s="1"/>
  <c r="O374" i="21" a="1"/>
  <c r="O374" i="21" s="1"/>
  <c r="O424" i="21" a="1"/>
  <c r="O424" i="21" s="1"/>
  <c r="O428" i="21" a="1"/>
  <c r="O428" i="21" s="1"/>
  <c r="O435" i="21" a="1"/>
  <c r="O435" i="21" s="1"/>
  <c r="O464" i="21" a="1"/>
  <c r="O464" i="21" s="1"/>
  <c r="O466" i="21" a="1"/>
  <c r="O466" i="21" s="1"/>
  <c r="O482" i="21" a="1"/>
  <c r="O482" i="21" s="1"/>
  <c r="O490" i="21" a="1"/>
  <c r="O490" i="21" s="1"/>
  <c r="O512" i="21" a="1"/>
  <c r="O512" i="21" s="1"/>
  <c r="O514" i="21" a="1"/>
  <c r="O514" i="21" s="1"/>
  <c r="O535" i="21" a="1"/>
  <c r="O535" i="21" s="1"/>
  <c r="O552" i="21" a="1"/>
  <c r="O552" i="21" s="1"/>
  <c r="O554" i="21" a="1"/>
  <c r="O554" i="21" s="1"/>
  <c r="O570" i="21" a="1"/>
  <c r="O570" i="21" s="1"/>
  <c r="O571" i="21" a="1"/>
  <c r="O571" i="21" s="1"/>
  <c r="O584" i="21" a="1"/>
  <c r="O584" i="21" s="1"/>
  <c r="O590" i="21" a="1"/>
  <c r="O590" i="21" s="1"/>
  <c r="H44" i="21" a="1"/>
  <c r="H44" i="21" s="1"/>
  <c r="H60" i="21" a="1"/>
  <c r="H60" i="21" s="1"/>
  <c r="H61" i="21" a="1"/>
  <c r="H61" i="21" s="1"/>
  <c r="H80" i="21" a="1"/>
  <c r="H80" i="21" s="1"/>
  <c r="H99" i="21" a="1"/>
  <c r="H99" i="21" s="1"/>
  <c r="H127" i="21" a="1"/>
  <c r="H127" i="21" s="1"/>
  <c r="H150" i="21" a="1"/>
  <c r="H150" i="21" s="1"/>
  <c r="H164" i="21" a="1"/>
  <c r="H164" i="21" s="1"/>
  <c r="H178" i="21" a="1"/>
  <c r="H178" i="21" s="1"/>
  <c r="H207" i="21" a="1"/>
  <c r="H207" i="21" s="1"/>
  <c r="H209" i="21" a="1"/>
  <c r="H209" i="21" s="1"/>
  <c r="H240" i="21" a="1"/>
  <c r="H240" i="21" s="1"/>
  <c r="H241" i="21" a="1"/>
  <c r="H241" i="21" s="1"/>
  <c r="H256" i="21" a="1"/>
  <c r="H256" i="21" s="1"/>
  <c r="H273" i="21" a="1"/>
  <c r="H273" i="21" s="1"/>
  <c r="H288" i="21" a="1"/>
  <c r="H288" i="21" s="1"/>
  <c r="H304" i="21" a="1"/>
  <c r="H304" i="21" s="1"/>
  <c r="H320" i="21" a="1"/>
  <c r="H320" i="21" s="1"/>
  <c r="H336" i="21" a="1"/>
  <c r="H336" i="21" s="1"/>
  <c r="H368" i="21" a="1"/>
  <c r="H368" i="21" s="1"/>
  <c r="H369" i="21" a="1"/>
  <c r="H369" i="21" s="1"/>
  <c r="H398" i="21" a="1"/>
  <c r="H398" i="21" s="1"/>
  <c r="H442" i="21" a="1"/>
  <c r="H442" i="21" s="1"/>
  <c r="H454" i="21" a="1"/>
  <c r="H454" i="21" s="1"/>
  <c r="H466" i="21" a="1"/>
  <c r="H466" i="21" s="1"/>
  <c r="H467" i="21" a="1"/>
  <c r="H467" i="21" s="1"/>
  <c r="H478" i="21" a="1"/>
  <c r="H478" i="21" s="1"/>
  <c r="H490" i="21" a="1"/>
  <c r="H490" i="21" s="1"/>
  <c r="H491" i="21" a="1"/>
  <c r="H491" i="21" s="1"/>
  <c r="H538" i="21" a="1"/>
  <c r="H538" i="21" s="1"/>
  <c r="H562" i="21" a="1"/>
  <c r="H562" i="21" s="1"/>
  <c r="H563" i="21" a="1"/>
  <c r="H563" i="21" s="1"/>
  <c r="H574" i="21" a="1"/>
  <c r="H574" i="21" s="1"/>
  <c r="H586" i="21" a="1"/>
  <c r="H586" i="21" s="1"/>
  <c r="CK1" i="21"/>
  <c r="CJ1" i="21"/>
  <c r="CI1" i="21"/>
  <c r="CH1" i="21"/>
  <c r="CG1" i="21"/>
  <c r="CF1" i="21"/>
  <c r="CE1" i="21"/>
  <c r="BE8" i="9"/>
  <c r="BE11" i="9"/>
  <c r="BE9" i="9"/>
  <c r="BE10" i="9"/>
  <c r="BE6" i="9"/>
  <c r="BE7" i="9"/>
  <c r="BE5" i="9"/>
  <c r="BL335" i="21" a="1"/>
  <c r="BL335" i="21" s="1"/>
  <c r="BM335" i="21" a="1"/>
  <c r="BM335" i="21" s="1"/>
  <c r="BL339" i="21" a="1"/>
  <c r="BL339" i="21" s="1"/>
  <c r="BM339" i="21" a="1"/>
  <c r="BM339" i="21" s="1"/>
  <c r="BL341" i="21" a="1"/>
  <c r="BL341" i="21" s="1"/>
  <c r="BM341" i="21" a="1"/>
  <c r="BM341" i="21" s="1"/>
  <c r="BL346" i="21" a="1"/>
  <c r="BL346" i="21" s="1"/>
  <c r="BM355" i="21" a="1"/>
  <c r="BM355" i="21" s="1"/>
  <c r="BM360" i="21" a="1"/>
  <c r="BM360" i="21" s="1"/>
  <c r="BL361" i="21" a="1"/>
  <c r="BL361" i="21" s="1"/>
  <c r="BM361" i="21" a="1"/>
  <c r="BM361" i="21" s="1"/>
  <c r="BL367" i="21" a="1"/>
  <c r="BL367" i="21" s="1"/>
  <c r="BM367" i="21" a="1"/>
  <c r="BM367" i="21" s="1"/>
  <c r="BL371" i="21" a="1"/>
  <c r="BL371" i="21" s="1"/>
  <c r="BM371" i="21" a="1"/>
  <c r="BM371" i="21" s="1"/>
  <c r="BL373" i="21" a="1"/>
  <c r="BL373" i="21" s="1"/>
  <c r="BM384" i="21" a="1"/>
  <c r="BM384" i="21" s="1"/>
  <c r="BL385" i="21" a="1"/>
  <c r="BL385" i="21" s="1"/>
  <c r="BM385" i="21" a="1"/>
  <c r="BM385" i="21" s="1"/>
  <c r="BL389" i="21" a="1"/>
  <c r="BL389" i="21" s="1"/>
  <c r="BM389" i="21" a="1"/>
  <c r="BM389" i="21" s="1"/>
  <c r="BL395" i="21" a="1"/>
  <c r="BL395" i="21" s="1"/>
  <c r="BL396" i="21" a="1"/>
  <c r="BL396" i="21" s="1"/>
  <c r="BL399" i="21" a="1"/>
  <c r="BL399" i="21" s="1"/>
  <c r="BM399" i="21" a="1"/>
  <c r="BM399" i="21" s="1"/>
  <c r="BL400" i="21" a="1"/>
  <c r="BL400" i="21" s="1"/>
  <c r="BL404" i="21" a="1"/>
  <c r="BL404" i="21" s="1"/>
  <c r="BL405" i="21" a="1"/>
  <c r="BL405" i="21" s="1"/>
  <c r="BM405" i="21" a="1"/>
  <c r="BM405" i="21" s="1"/>
  <c r="BM406" i="21" a="1"/>
  <c r="BM406" i="21" s="1"/>
  <c r="BL407" i="21" a="1"/>
  <c r="BL407" i="21" s="1"/>
  <c r="BM407" i="21" a="1"/>
  <c r="BM407" i="21" s="1"/>
  <c r="BL408" i="21" a="1"/>
  <c r="BL408" i="21" s="1"/>
  <c r="BL412" i="21" a="1"/>
  <c r="BL412" i="21" s="1"/>
  <c r="BM414" i="21" a="1"/>
  <c r="BM414" i="21" s="1"/>
  <c r="BM416" i="21" a="1"/>
  <c r="BM416" i="21" s="1"/>
  <c r="BL418" i="21" a="1"/>
  <c r="BL418" i="21" s="1"/>
  <c r="BM418" i="21" a="1"/>
  <c r="BM418" i="21" s="1"/>
  <c r="BL419" i="21" a="1"/>
  <c r="BL419" i="21" s="1"/>
  <c r="BM419" i="21" a="1"/>
  <c r="BM419" i="21" s="1"/>
  <c r="BL420" i="21" a="1"/>
  <c r="BL420" i="21" s="1"/>
  <c r="BL421" i="21" a="1"/>
  <c r="BL421" i="21" s="1"/>
  <c r="BM421" i="21" a="1"/>
  <c r="BM421" i="21" s="1"/>
  <c r="BM423" i="21" a="1"/>
  <c r="BM423" i="21" s="1"/>
  <c r="BL424" i="21" a="1"/>
  <c r="BL424" i="21" s="1"/>
  <c r="BL426" i="21" a="1"/>
  <c r="BL426" i="21" s="1"/>
  <c r="BM427" i="21" a="1"/>
  <c r="BM427" i="21" s="1"/>
  <c r="BL429" i="21" a="1"/>
  <c r="BL429" i="21" s="1"/>
  <c r="BM429" i="21" a="1"/>
  <c r="BM429" i="21" s="1"/>
  <c r="BL430" i="21" a="1"/>
  <c r="BL430" i="21" s="1"/>
  <c r="BL431" i="21" a="1"/>
  <c r="BL431" i="21" s="1"/>
  <c r="BM431" i="21" a="1"/>
  <c r="BM431" i="21" s="1"/>
  <c r="BL433" i="21" a="1"/>
  <c r="BL433" i="21" s="1"/>
  <c r="BM433" i="21" a="1"/>
  <c r="BM433" i="21" s="1"/>
  <c r="BL435" i="21" a="1"/>
  <c r="BL435" i="21" s="1"/>
  <c r="BM435" i="21" a="1"/>
  <c r="BM435" i="21" s="1"/>
  <c r="BM438" i="21" a="1"/>
  <c r="BM438" i="21" s="1"/>
  <c r="BL440" i="21" a="1"/>
  <c r="BL440" i="21" s="1"/>
  <c r="BM440" i="21" a="1"/>
  <c r="BM440" i="21" s="1"/>
  <c r="BL443" i="21" a="1"/>
  <c r="BL443" i="21" s="1"/>
  <c r="BM443" i="21" a="1"/>
  <c r="BM443" i="21" s="1"/>
  <c r="BL444" i="21" a="1"/>
  <c r="BL444" i="21" s="1"/>
  <c r="BM444" i="21" a="1"/>
  <c r="BM444" i="21" s="1"/>
  <c r="BL445" i="21" a="1"/>
  <c r="BL445" i="21" s="1"/>
  <c r="BM445" i="21" a="1"/>
  <c r="BM445" i="21" s="1"/>
  <c r="BM447" i="21" a="1"/>
  <c r="BM447" i="21" s="1"/>
  <c r="BL450" i="21" a="1"/>
  <c r="BL450" i="21" s="1"/>
  <c r="BM450" i="21" a="1"/>
  <c r="BM450" i="21" s="1"/>
  <c r="BL451" i="21" a="1"/>
  <c r="BL451" i="21" s="1"/>
  <c r="BM451" i="21" a="1"/>
  <c r="BM451" i="21" s="1"/>
  <c r="BL454" i="21" a="1"/>
  <c r="BL454" i="21" s="1"/>
  <c r="BM454" i="21" a="1"/>
  <c r="BM454" i="21" s="1"/>
  <c r="BL455" i="21" a="1"/>
  <c r="BL455" i="21" s="1"/>
  <c r="BL457" i="21" a="1"/>
  <c r="BL457" i="21" s="1"/>
  <c r="BM457" i="21" a="1"/>
  <c r="BM457" i="21" s="1"/>
  <c r="BM462" i="21" a="1"/>
  <c r="BM462" i="21" s="1"/>
  <c r="BL463" i="21" a="1"/>
  <c r="BL463" i="21" s="1"/>
  <c r="BL464" i="21" a="1"/>
  <c r="BL464" i="21" s="1"/>
  <c r="BL465" i="21" a="1"/>
  <c r="BL465" i="21" s="1"/>
  <c r="BM465" i="21" a="1"/>
  <c r="BM465" i="21" s="1"/>
  <c r="BL466" i="21" a="1"/>
  <c r="BL466" i="21" s="1"/>
  <c r="BM466" i="21" a="1"/>
  <c r="BM466" i="21" s="1"/>
  <c r="BL467" i="21" a="1"/>
  <c r="BL467" i="21" s="1"/>
  <c r="BM467" i="21" a="1"/>
  <c r="BM467" i="21" s="1"/>
  <c r="BL468" i="21" a="1"/>
  <c r="BL468" i="21" s="1"/>
  <c r="BM468" i="21" a="1"/>
  <c r="BM468" i="21" s="1"/>
  <c r="BL473" i="21" a="1"/>
  <c r="BL473" i="21" s="1"/>
  <c r="BL474" i="21" a="1"/>
  <c r="BL474" i="21" s="1"/>
  <c r="BM475" i="21" a="1"/>
  <c r="BM475" i="21" s="1"/>
  <c r="BL478" i="21" a="1"/>
  <c r="BL478" i="21" s="1"/>
  <c r="BM478" i="21" a="1"/>
  <c r="BM478" i="21" s="1"/>
  <c r="BL479" i="21" a="1"/>
  <c r="BL479" i="21" s="1"/>
  <c r="BM479" i="21" a="1"/>
  <c r="BM479" i="21" s="1"/>
  <c r="BL480" i="21" a="1"/>
  <c r="BL480" i="21" s="1"/>
  <c r="BM480" i="21" a="1"/>
  <c r="BM480" i="21" s="1"/>
  <c r="BL481" i="21" a="1"/>
  <c r="BL481" i="21" s="1"/>
  <c r="BL486" i="21" a="1"/>
  <c r="BL486" i="21" s="1"/>
  <c r="BM486" i="21" a="1"/>
  <c r="BM486" i="21" s="1"/>
  <c r="BL488" i="21" a="1"/>
  <c r="BL488" i="21" s="1"/>
  <c r="BL489" i="21" a="1"/>
  <c r="BL489" i="21" s="1"/>
  <c r="BM489" i="21" a="1"/>
  <c r="BM489" i="21" s="1"/>
  <c r="BL491" i="21" a="1"/>
  <c r="BL491" i="21" s="1"/>
  <c r="BM491" i="21" a="1"/>
  <c r="BM491" i="21" s="1"/>
  <c r="BL492" i="21" a="1"/>
  <c r="BL492" i="21" s="1"/>
  <c r="BM492" i="21" a="1"/>
  <c r="BM492" i="21" s="1"/>
  <c r="BL493" i="21" a="1"/>
  <c r="BL493" i="21" s="1"/>
  <c r="BM493" i="21" a="1"/>
  <c r="BM493" i="21" s="1"/>
  <c r="BM496" i="21" a="1"/>
  <c r="BM496" i="21" s="1"/>
  <c r="BL497" i="21" a="1"/>
  <c r="BL497" i="21" s="1"/>
  <c r="BL498" i="21" a="1"/>
  <c r="BL498" i="21" s="1"/>
  <c r="BM498" i="21" a="1"/>
  <c r="BM498" i="21" s="1"/>
  <c r="BL499" i="21" a="1"/>
  <c r="BL499" i="21" s="1"/>
  <c r="BL500" i="21" a="1"/>
  <c r="BL500" i="21" s="1"/>
  <c r="BM500" i="21" a="1"/>
  <c r="BM500" i="21" s="1"/>
  <c r="BL501" i="21" a="1"/>
  <c r="BL501" i="21" s="1"/>
  <c r="BM501" i="21" a="1"/>
  <c r="BM501" i="21" s="1"/>
  <c r="BL503" i="21" a="1"/>
  <c r="BL503" i="21" s="1"/>
  <c r="BM503" i="21" a="1"/>
  <c r="BM503" i="21" s="1"/>
  <c r="BL507" i="21" a="1"/>
  <c r="BL507" i="21" s="1"/>
  <c r="BM507" i="21" a="1"/>
  <c r="BM507" i="21" s="1"/>
  <c r="BM508" i="21" a="1"/>
  <c r="BM508" i="21" s="1"/>
  <c r="BL509" i="21" a="1"/>
  <c r="BL509" i="21" s="1"/>
  <c r="BL511" i="21" a="1"/>
  <c r="BL511" i="21" s="1"/>
  <c r="BL513" i="21" a="1"/>
  <c r="BL513" i="21" s="1"/>
  <c r="BM513" i="21" a="1"/>
  <c r="BM513" i="21" s="1"/>
  <c r="BL514" i="21" a="1"/>
  <c r="BL514" i="21" s="1"/>
  <c r="BM514" i="21" a="1"/>
  <c r="BM514" i="21" s="1"/>
  <c r="BL515" i="21" a="1"/>
  <c r="BL515" i="21" s="1"/>
  <c r="BM515" i="21" a="1"/>
  <c r="BM515" i="21" s="1"/>
  <c r="BL516" i="21" a="1"/>
  <c r="BL516" i="21" s="1"/>
  <c r="BM516" i="21" a="1"/>
  <c r="BM516" i="21" s="1"/>
  <c r="BL517" i="21" a="1"/>
  <c r="BL517" i="21" s="1"/>
  <c r="BM517" i="21" a="1"/>
  <c r="BM517" i="21" s="1"/>
  <c r="BL520" i="21" a="1"/>
  <c r="BL520" i="21" s="1"/>
  <c r="BM520" i="21" a="1"/>
  <c r="BM520" i="21" s="1"/>
  <c r="BL523" i="21" a="1"/>
  <c r="BL523" i="21" s="1"/>
  <c r="BL524" i="21" a="1"/>
  <c r="BL524" i="21" s="1"/>
  <c r="BM524" i="21" a="1"/>
  <c r="BM524" i="21" s="1"/>
  <c r="BL527" i="21" a="1"/>
  <c r="BL527" i="21" s="1"/>
  <c r="BM527" i="21" a="1"/>
  <c r="BM527" i="21" s="1"/>
  <c r="BL528" i="21" a="1"/>
  <c r="BL528" i="21" s="1"/>
  <c r="BM528" i="21" a="1"/>
  <c r="BM528" i="21" s="1"/>
  <c r="BL529" i="21" a="1"/>
  <c r="BL529" i="21" s="1"/>
  <c r="BM529" i="21" a="1"/>
  <c r="BM529" i="21" s="1"/>
  <c r="BL530" i="21" a="1"/>
  <c r="BL530" i="21" s="1"/>
  <c r="BL532" i="21" a="1"/>
  <c r="BL532" i="21" s="1"/>
  <c r="BL536" i="21" a="1"/>
  <c r="BL536" i="21" s="1"/>
  <c r="BM536" i="21" a="1"/>
  <c r="BM536" i="21" s="1"/>
  <c r="BL537" i="21" a="1"/>
  <c r="BL537" i="21" s="1"/>
  <c r="BM537" i="21" a="1"/>
  <c r="BM537" i="21" s="1"/>
  <c r="BL539" i="21" a="1"/>
  <c r="BL539" i="21" s="1"/>
  <c r="BM539" i="21" a="1"/>
  <c r="BM539" i="21" s="1"/>
  <c r="BL540" i="21" a="1"/>
  <c r="BL540" i="21" s="1"/>
  <c r="BM540" i="21" a="1"/>
  <c r="BM540" i="21" s="1"/>
  <c r="BL543" i="21" a="1"/>
  <c r="BL543" i="21" s="1"/>
  <c r="BM543" i="21" a="1"/>
  <c r="BM543" i="21" s="1"/>
  <c r="BL544" i="21" a="1"/>
  <c r="BL544" i="21" s="1"/>
  <c r="BM545" i="21" a="1"/>
  <c r="BM545" i="21" s="1"/>
  <c r="BL549" i="21" a="1"/>
  <c r="BL549" i="21" s="1"/>
  <c r="BM549" i="21" a="1"/>
  <c r="BM549" i="21" s="1"/>
  <c r="BL550" i="21" a="1"/>
  <c r="BL550" i="21" s="1"/>
  <c r="BM550" i="21" a="1"/>
  <c r="BM550" i="21" s="1"/>
  <c r="BM551" i="21" a="1"/>
  <c r="BM551" i="21" s="1"/>
  <c r="BL552" i="21" a="1"/>
  <c r="BL552" i="21" s="1"/>
  <c r="BM552" i="21" a="1"/>
  <c r="BM552" i="21" s="1"/>
  <c r="BL555" i="21" a="1"/>
  <c r="BL555" i="21" s="1"/>
  <c r="BM555" i="21" a="1"/>
  <c r="BM555" i="21" s="1"/>
  <c r="BL560" i="21" a="1"/>
  <c r="BL560" i="21" s="1"/>
  <c r="BL562" i="21" a="1"/>
  <c r="BL562" i="21" s="1"/>
  <c r="BM562" i="21" a="1"/>
  <c r="BM562" i="21" s="1"/>
  <c r="BL563" i="21" a="1"/>
  <c r="BL563" i="21" s="1"/>
  <c r="BM563" i="21" a="1"/>
  <c r="BM563" i="21" s="1"/>
  <c r="BL564" i="21" a="1"/>
  <c r="BL564" i="21" s="1"/>
  <c r="BL565" i="21" a="1"/>
  <c r="BL565" i="21" s="1"/>
  <c r="BM565" i="21" a="1"/>
  <c r="BM565" i="21" s="1"/>
  <c r="BM571" i="21" a="1"/>
  <c r="BM571" i="21" s="1"/>
  <c r="BL572" i="21" a="1"/>
  <c r="BL572" i="21" s="1"/>
  <c r="BM572" i="21" a="1"/>
  <c r="BM572" i="21" s="1"/>
  <c r="BL574" i="21" a="1"/>
  <c r="BL574" i="21" s="1"/>
  <c r="BM574" i="21" a="1"/>
  <c r="BM574" i="21" s="1"/>
  <c r="BL576" i="21" a="1"/>
  <c r="BL576" i="21" s="1"/>
  <c r="BM576" i="21" a="1"/>
  <c r="BM576" i="21" s="1"/>
  <c r="BL577" i="21" a="1"/>
  <c r="BL577" i="21" s="1"/>
  <c r="BL579" i="21" a="1"/>
  <c r="BL579" i="21" s="1"/>
  <c r="BM582" i="21" a="1"/>
  <c r="BM582" i="21" s="1"/>
  <c r="BL584" i="21" a="1"/>
  <c r="BL584" i="21" s="1"/>
  <c r="BL585" i="21" a="1"/>
  <c r="BL585" i="21" s="1"/>
  <c r="BM585" i="21" a="1"/>
  <c r="BM585" i="21" s="1"/>
  <c r="BL586" i="21" a="1"/>
  <c r="BL586" i="21" s="1"/>
  <c r="BL587" i="21" a="1"/>
  <c r="BL587" i="21" s="1"/>
  <c r="BM587" i="21" a="1"/>
  <c r="BM587" i="21" s="1"/>
  <c r="BL588" i="21" a="1"/>
  <c r="BL588" i="21" s="1"/>
  <c r="BM588" i="21" a="1"/>
  <c r="BM588" i="21" s="1"/>
  <c r="BL591" i="21" a="1"/>
  <c r="BL591" i="21" s="1"/>
  <c r="BM596" i="21" a="1"/>
  <c r="BM596" i="21" s="1"/>
  <c r="BL598" i="21" a="1"/>
  <c r="BL598" i="21" s="1"/>
  <c r="BM598" i="21" a="1"/>
  <c r="BM598" i="21" s="1"/>
  <c r="BL601" i="21" a="1"/>
  <c r="BL601" i="21" s="1"/>
  <c r="BM601" i="21" a="1"/>
  <c r="BM601" i="21" s="1"/>
  <c r="AT1" i="9"/>
  <c r="AW18" i="9"/>
  <c r="AJ2" i="9"/>
  <c r="AY18" i="9" s="1"/>
  <c r="AF4" i="8"/>
  <c r="AN4" i="8" s="1"/>
  <c r="AO4" i="8"/>
  <c r="AF6" i="8"/>
  <c r="AN6" i="8" s="1"/>
  <c r="AO6" i="8"/>
  <c r="AF7" i="8"/>
  <c r="AN7" i="8" s="1"/>
  <c r="AO7" i="8"/>
  <c r="AF8" i="8"/>
  <c r="AN8" i="8" s="1"/>
  <c r="AO8" i="8"/>
  <c r="AF9" i="8"/>
  <c r="AN9" i="8" s="1"/>
  <c r="AO9" i="8"/>
  <c r="AF10" i="8"/>
  <c r="AN10" i="8" s="1"/>
  <c r="AO10" i="8"/>
  <c r="AF11" i="8"/>
  <c r="AN11" i="8" s="1"/>
  <c r="AO11" i="8"/>
  <c r="AF12" i="8"/>
  <c r="AN12" i="8" s="1"/>
  <c r="AO12" i="8"/>
  <c r="AF13" i="8"/>
  <c r="AN13" i="8" s="1"/>
  <c r="AO13" i="8"/>
  <c r="AF14" i="8"/>
  <c r="AN14" i="8" s="1"/>
  <c r="AO14" i="8"/>
  <c r="AF15" i="8"/>
  <c r="AN15" i="8" s="1"/>
  <c r="AO15" i="8"/>
  <c r="AF16" i="8"/>
  <c r="AN16" i="8" s="1"/>
  <c r="AO16" i="8"/>
  <c r="AF17" i="8"/>
  <c r="AN17" i="8" s="1"/>
  <c r="AO17" i="8"/>
  <c r="AF18" i="8"/>
  <c r="AN18" i="8" s="1"/>
  <c r="AO18" i="8"/>
  <c r="AF19" i="8"/>
  <c r="AN19" i="8" s="1"/>
  <c r="AO19" i="8"/>
  <c r="AF20" i="8"/>
  <c r="AN20" i="8" s="1"/>
  <c r="AO20" i="8"/>
  <c r="AF21" i="8"/>
  <c r="AN21" i="8" s="1"/>
  <c r="AO21" i="8"/>
  <c r="AF23" i="8"/>
  <c r="AN23" i="8" s="1"/>
  <c r="AO23" i="8"/>
  <c r="AF24" i="8"/>
  <c r="AN24" i="8" s="1"/>
  <c r="AO24" i="8"/>
  <c r="AF26" i="8"/>
  <c r="AN26" i="8" s="1"/>
  <c r="AO26" i="8"/>
  <c r="V28" i="8"/>
  <c r="AF27" i="8"/>
  <c r="AN27" i="8" s="1"/>
  <c r="AO27" i="8"/>
  <c r="AF28" i="8"/>
  <c r="AN28" i="8" s="1"/>
  <c r="AO28" i="8"/>
  <c r="AF29" i="8"/>
  <c r="AN29" i="8" s="1"/>
  <c r="AO29" i="8"/>
  <c r="AF30" i="8"/>
  <c r="AN30" i="8" s="1"/>
  <c r="AO30" i="8"/>
  <c r="AF31" i="8"/>
  <c r="AN31" i="8" s="1"/>
  <c r="AO31" i="8"/>
  <c r="AF32" i="8"/>
  <c r="AN32" i="8" s="1"/>
  <c r="AO32" i="8"/>
  <c r="AF33" i="8"/>
  <c r="AN33" i="8" s="1"/>
  <c r="AO33" i="8"/>
  <c r="AF34" i="8"/>
  <c r="AN34" i="8" s="1"/>
  <c r="AO34" i="8"/>
  <c r="AF37" i="8"/>
  <c r="AN37" i="8" s="1"/>
  <c r="AO37" i="8"/>
  <c r="AF38" i="8"/>
  <c r="AN38" i="8" s="1"/>
  <c r="AO38" i="8"/>
  <c r="AF39" i="8"/>
  <c r="AN39" i="8" s="1"/>
  <c r="AO39" i="8"/>
  <c r="AF40" i="8"/>
  <c r="AN40" i="8" s="1"/>
  <c r="AO40" i="8"/>
  <c r="AF41" i="8"/>
  <c r="AN41" i="8" s="1"/>
  <c r="AO41" i="8"/>
  <c r="AF43" i="8"/>
  <c r="AN43" i="8" s="1"/>
  <c r="AO43" i="8"/>
  <c r="AF44" i="8"/>
  <c r="AN44" i="8" s="1"/>
  <c r="AO44" i="8"/>
  <c r="AF47" i="8"/>
  <c r="AN47" i="8" s="1"/>
  <c r="AO47" i="8"/>
  <c r="AF48" i="8"/>
  <c r="AN48" i="8" s="1"/>
  <c r="AO48" i="8"/>
  <c r="AF49" i="8"/>
  <c r="AN49" i="8" s="1"/>
  <c r="AO49" i="8"/>
  <c r="AF50" i="8"/>
  <c r="AN50" i="8" s="1"/>
  <c r="AO50" i="8"/>
  <c r="AF51" i="8"/>
  <c r="AN51" i="8" s="1"/>
  <c r="AO51" i="8"/>
  <c r="AF52" i="8"/>
  <c r="AN52" i="8" s="1"/>
  <c r="AO52" i="8"/>
  <c r="AF53" i="8"/>
  <c r="AN53" i="8" s="1"/>
  <c r="AO53" i="8"/>
  <c r="AF54" i="8"/>
  <c r="AN54" i="8" s="1"/>
  <c r="AO54" i="8"/>
  <c r="AF55" i="8"/>
  <c r="AN55" i="8" s="1"/>
  <c r="AO55" i="8"/>
  <c r="AF56" i="8"/>
  <c r="AN56" i="8" s="1"/>
  <c r="AO56" i="8"/>
  <c r="AF57" i="8"/>
  <c r="AN57" i="8" s="1"/>
  <c r="AO57" i="8"/>
  <c r="AF60" i="8"/>
  <c r="AN60" i="8" s="1"/>
  <c r="AO60" i="8"/>
  <c r="AF61" i="8"/>
  <c r="AN61" i="8" s="1"/>
  <c r="AO61" i="8"/>
  <c r="AF62" i="8"/>
  <c r="AN62" i="8" s="1"/>
  <c r="AO62" i="8"/>
  <c r="AF63" i="8"/>
  <c r="AN63" i="8" s="1"/>
  <c r="AO63" i="8"/>
  <c r="AF65" i="8"/>
  <c r="AN65" i="8" s="1"/>
  <c r="AO65" i="8"/>
  <c r="AF67" i="8"/>
  <c r="AN67" i="8" s="1"/>
  <c r="AO67" i="8"/>
  <c r="AF69" i="8"/>
  <c r="AN69" i="8" s="1"/>
  <c r="AO69" i="8"/>
  <c r="AF70" i="8"/>
  <c r="AN70" i="8" s="1"/>
  <c r="AO70" i="8"/>
  <c r="AF72" i="8"/>
  <c r="AN72" i="8" s="1"/>
  <c r="AO72" i="8"/>
  <c r="AF75" i="8"/>
  <c r="AN75" i="8" s="1"/>
  <c r="AO75" i="8"/>
  <c r="AF77" i="8"/>
  <c r="AN77" i="8" s="1"/>
  <c r="AO77" i="8"/>
  <c r="AF78" i="8"/>
  <c r="AN78" i="8" s="1"/>
  <c r="AO78" i="8"/>
  <c r="Y82" i="8"/>
  <c r="AF82" i="8" s="1"/>
  <c r="AN82" i="8" s="1"/>
  <c r="AO82" i="8"/>
  <c r="Y83" i="8"/>
  <c r="AF83" i="8" s="1"/>
  <c r="AN83" i="8" s="1"/>
  <c r="AO83" i="8"/>
  <c r="Y84" i="8"/>
  <c r="AF84" i="8" s="1"/>
  <c r="AN84" i="8" s="1"/>
  <c r="AO84" i="8"/>
  <c r="Y85" i="8"/>
  <c r="AF85" i="8" s="1"/>
  <c r="AN85" i="8" s="1"/>
  <c r="AO85" i="8"/>
  <c r="AF87" i="8"/>
  <c r="AN87" i="8" s="1"/>
  <c r="AO87" i="8"/>
  <c r="AF88" i="8"/>
  <c r="AN88" i="8" s="1"/>
  <c r="AO88" i="8"/>
  <c r="AF90" i="8"/>
  <c r="AN90" i="8" s="1"/>
  <c r="AO90" i="8"/>
  <c r="AF91" i="8"/>
  <c r="AN91" i="8" s="1"/>
  <c r="AO91" i="8"/>
  <c r="AF92" i="8"/>
  <c r="AN92" i="8" s="1"/>
  <c r="AO92" i="8"/>
  <c r="V93" i="8"/>
  <c r="AF93" i="8" s="1"/>
  <c r="AN93" i="8" s="1"/>
  <c r="AO93" i="8"/>
  <c r="V94" i="8"/>
  <c r="AF94" i="8" s="1"/>
  <c r="AN94" i="8" s="1"/>
  <c r="AO94" i="8"/>
  <c r="V95" i="8"/>
  <c r="AF95" i="8" s="1"/>
  <c r="AN95" i="8" s="1"/>
  <c r="AO95" i="8"/>
  <c r="V96" i="8"/>
  <c r="AF96" i="8" s="1"/>
  <c r="AN96" i="8" s="1"/>
  <c r="AO96" i="8"/>
  <c r="AC98" i="8"/>
  <c r="Y98" i="8"/>
  <c r="AF98" i="8" s="1"/>
  <c r="AN98" i="8" s="1"/>
  <c r="AO98" i="8"/>
  <c r="AC99" i="8"/>
  <c r="Y99" i="8"/>
  <c r="AF99" i="8" s="1"/>
  <c r="AN99" i="8" s="1"/>
  <c r="AO99" i="8"/>
  <c r="AC100" i="8"/>
  <c r="Y100" i="8"/>
  <c r="AF100" i="8" s="1"/>
  <c r="AN100" i="8" s="1"/>
  <c r="AO100" i="8"/>
  <c r="H101" i="8"/>
  <c r="AF101" i="8"/>
  <c r="AN101" i="8" s="1"/>
  <c r="AO101" i="8"/>
  <c r="H104" i="8"/>
  <c r="AF104" i="8"/>
  <c r="AN104" i="8" s="1"/>
  <c r="AO104" i="8"/>
  <c r="H105" i="8"/>
  <c r="AF105" i="8"/>
  <c r="AN105" i="8" s="1"/>
  <c r="AO105" i="8"/>
  <c r="AF106" i="8"/>
  <c r="AN106" i="8" s="1"/>
  <c r="AO106" i="8"/>
  <c r="H108" i="8"/>
  <c r="AF108" i="8"/>
  <c r="AN108" i="8" s="1"/>
  <c r="AO108" i="8"/>
  <c r="AF111" i="8"/>
  <c r="AN111" i="8" s="1"/>
  <c r="AO111" i="8"/>
  <c r="AF114" i="8"/>
  <c r="AN114" i="8" s="1"/>
  <c r="AO114" i="8"/>
  <c r="AF115" i="8"/>
  <c r="AN115" i="8" s="1"/>
  <c r="AO115" i="8"/>
  <c r="AF116" i="8"/>
  <c r="AN116" i="8" s="1"/>
  <c r="AO116" i="8"/>
  <c r="AF117" i="8"/>
  <c r="AN117" i="8" s="1"/>
  <c r="AO117" i="8"/>
  <c r="AF119" i="8"/>
  <c r="AN119" i="8" s="1"/>
  <c r="AO119" i="8"/>
  <c r="Y120" i="8"/>
  <c r="AF120" i="8" s="1"/>
  <c r="AN120" i="8" s="1"/>
  <c r="AO120" i="8"/>
  <c r="Y121" i="8"/>
  <c r="AF121" i="8" s="1"/>
  <c r="AN121" i="8" s="1"/>
  <c r="AO121" i="8"/>
  <c r="Y122" i="8"/>
  <c r="AF122" i="8" s="1"/>
  <c r="AN122" i="8" s="1"/>
  <c r="AO122" i="8"/>
  <c r="Y123" i="8"/>
  <c r="AF123" i="8" s="1"/>
  <c r="AN123" i="8" s="1"/>
  <c r="AO123" i="8"/>
  <c r="AF124" i="8"/>
  <c r="AN124" i="8" s="1"/>
  <c r="AO124" i="8"/>
  <c r="AF125" i="8"/>
  <c r="AN125" i="8" s="1"/>
  <c r="AO125" i="8"/>
  <c r="Y126" i="8"/>
  <c r="AF126" i="8" s="1"/>
  <c r="AN126" i="8" s="1"/>
  <c r="AO126" i="8"/>
  <c r="Y127" i="8"/>
  <c r="AF127" i="8" s="1"/>
  <c r="AN127" i="8" s="1"/>
  <c r="AO127" i="8"/>
  <c r="AC130" i="8"/>
  <c r="Y130" i="8"/>
  <c r="AF130" i="8" s="1"/>
  <c r="AN130" i="8" s="1"/>
  <c r="AO130" i="8"/>
  <c r="AF131" i="8"/>
  <c r="AN131" i="8" s="1"/>
  <c r="AO131" i="8"/>
  <c r="AF132" i="8"/>
  <c r="AN132" i="8" s="1"/>
  <c r="AO132" i="8"/>
  <c r="AF135" i="8"/>
  <c r="AN135" i="8" s="1"/>
  <c r="AO135" i="8"/>
  <c r="AF136" i="8"/>
  <c r="AN136" i="8" s="1"/>
  <c r="AO136" i="8"/>
  <c r="AF137" i="8"/>
  <c r="AN137" i="8" s="1"/>
  <c r="AO137" i="8"/>
  <c r="AF138" i="8"/>
  <c r="AN138" i="8" s="1"/>
  <c r="AO138" i="8"/>
  <c r="AF139" i="8"/>
  <c r="AN139" i="8" s="1"/>
  <c r="AO139" i="8"/>
  <c r="AF140" i="8"/>
  <c r="AN140" i="8" s="1"/>
  <c r="AO140" i="8"/>
  <c r="AF141" i="8"/>
  <c r="AN141" i="8" s="1"/>
  <c r="AO141" i="8"/>
  <c r="AF142" i="8"/>
  <c r="AN142" i="8" s="1"/>
  <c r="AO142" i="8"/>
  <c r="AF143" i="8"/>
  <c r="AN143" i="8" s="1"/>
  <c r="AO143" i="8"/>
  <c r="AF146" i="8"/>
  <c r="AN146" i="8" s="1"/>
  <c r="AO146" i="8"/>
  <c r="AF150" i="8"/>
  <c r="AN150" i="8" s="1"/>
  <c r="AO150" i="8"/>
  <c r="AF151" i="8"/>
  <c r="AN151" i="8" s="1"/>
  <c r="AO151" i="8"/>
  <c r="AF152" i="8"/>
  <c r="AN152" i="8" s="1"/>
  <c r="AO152" i="8"/>
  <c r="AF153" i="8"/>
  <c r="AN153" i="8" s="1"/>
  <c r="AO153" i="8"/>
  <c r="AF154" i="8"/>
  <c r="AN154" i="8" s="1"/>
  <c r="AO154" i="8"/>
  <c r="AF155" i="8"/>
  <c r="AN155" i="8" s="1"/>
  <c r="AO155" i="8"/>
  <c r="AF157" i="8"/>
  <c r="AN157" i="8" s="1"/>
  <c r="AO157" i="8"/>
  <c r="AF158" i="8"/>
  <c r="AN158" i="8" s="1"/>
  <c r="AO158" i="8"/>
  <c r="AF159" i="8"/>
  <c r="AN159" i="8" s="1"/>
  <c r="AO159" i="8"/>
  <c r="AF162" i="8"/>
  <c r="AN162" i="8" s="1"/>
  <c r="AO162" i="8"/>
  <c r="AF163" i="8"/>
  <c r="AN163" i="8" s="1"/>
  <c r="AO163" i="8"/>
  <c r="AF164" i="8"/>
  <c r="AN164" i="8" s="1"/>
  <c r="AO164" i="8"/>
  <c r="AF171" i="8"/>
  <c r="AN171" i="8" s="1"/>
  <c r="AO171" i="8"/>
  <c r="AF172" i="8"/>
  <c r="AN172" i="8" s="1"/>
  <c r="AO172" i="8"/>
  <c r="AF173" i="8"/>
  <c r="AN173" i="8" s="1"/>
  <c r="AO173" i="8"/>
  <c r="AF174" i="8"/>
  <c r="AN174" i="8" s="1"/>
  <c r="AO174" i="8"/>
  <c r="AF175" i="8"/>
  <c r="AN175" i="8" s="1"/>
  <c r="AO175" i="8"/>
  <c r="AF176" i="8"/>
  <c r="AN176" i="8" s="1"/>
  <c r="AO176" i="8"/>
  <c r="AF177" i="8"/>
  <c r="AN177" i="8" s="1"/>
  <c r="AO177" i="8"/>
  <c r="AF178" i="8"/>
  <c r="AN178" i="8" s="1"/>
  <c r="AO178" i="8"/>
  <c r="AF182" i="8"/>
  <c r="AN182" i="8" s="1"/>
  <c r="AO182" i="8"/>
  <c r="AF183" i="8"/>
  <c r="AN183" i="8" s="1"/>
  <c r="AO183" i="8"/>
  <c r="AF185" i="8"/>
  <c r="AN185" i="8" s="1"/>
  <c r="AO185" i="8"/>
  <c r="AF186" i="8"/>
  <c r="AN186" i="8" s="1"/>
  <c r="AO186" i="8"/>
  <c r="AF187" i="8"/>
  <c r="AN187" i="8" s="1"/>
  <c r="AO187" i="8"/>
  <c r="AF188" i="8"/>
  <c r="AN188" i="8" s="1"/>
  <c r="AO188" i="8"/>
  <c r="AF189" i="8"/>
  <c r="AN189" i="8" s="1"/>
  <c r="AO189" i="8"/>
  <c r="AF190" i="8"/>
  <c r="AN190" i="8" s="1"/>
  <c r="AO190" i="8"/>
  <c r="AF191" i="8"/>
  <c r="AN191" i="8" s="1"/>
  <c r="AO191" i="8"/>
  <c r="AF193" i="8"/>
  <c r="AN193" i="8" s="1"/>
  <c r="AO193" i="8"/>
  <c r="AF194" i="8"/>
  <c r="AN194" i="8" s="1"/>
  <c r="AO194" i="8"/>
  <c r="AF195" i="8"/>
  <c r="AN195" i="8" s="1"/>
  <c r="AO195" i="8"/>
  <c r="AF196" i="8"/>
  <c r="AN196" i="8" s="1"/>
  <c r="AO196" i="8"/>
  <c r="AF198" i="8"/>
  <c r="AN198" i="8" s="1"/>
  <c r="AO198" i="8"/>
  <c r="AF199" i="8"/>
  <c r="AN199" i="8" s="1"/>
  <c r="AO199" i="8"/>
  <c r="AF201" i="8"/>
  <c r="AN201" i="8" s="1"/>
  <c r="AO201" i="8"/>
  <c r="AF202" i="8"/>
  <c r="AN202" i="8" s="1"/>
  <c r="AO202" i="8"/>
  <c r="AF203" i="8"/>
  <c r="AN203" i="8" s="1"/>
  <c r="AO203" i="8"/>
  <c r="AF204" i="8"/>
  <c r="AN204" i="8" s="1"/>
  <c r="AO204" i="8"/>
  <c r="AF205" i="8"/>
  <c r="AN205" i="8" s="1"/>
  <c r="AO205" i="8"/>
  <c r="AF206" i="8"/>
  <c r="AN206" i="8" s="1"/>
  <c r="AO206" i="8"/>
  <c r="AF207" i="8"/>
  <c r="AN207" i="8" s="1"/>
  <c r="AO207" i="8"/>
  <c r="AF208" i="8"/>
  <c r="AN208" i="8" s="1"/>
  <c r="AO208" i="8"/>
  <c r="AF209" i="8"/>
  <c r="AN209" i="8" s="1"/>
  <c r="AO209" i="8"/>
  <c r="AF210" i="8"/>
  <c r="AN210" i="8" s="1"/>
  <c r="AO210" i="8"/>
  <c r="AF211" i="8"/>
  <c r="AN211" i="8" s="1"/>
  <c r="AO211" i="8"/>
  <c r="AF212" i="8"/>
  <c r="AN212" i="8" s="1"/>
  <c r="AO212" i="8"/>
  <c r="AF213" i="8"/>
  <c r="AN213" i="8" s="1"/>
  <c r="AO213" i="8"/>
  <c r="AF214" i="8"/>
  <c r="AN214" i="8" s="1"/>
  <c r="AO214" i="8"/>
  <c r="AF215" i="8"/>
  <c r="AN215" i="8" s="1"/>
  <c r="AO215" i="8"/>
  <c r="AF216" i="8"/>
  <c r="AN216" i="8" s="1"/>
  <c r="AO216" i="8"/>
  <c r="AF217" i="8"/>
  <c r="AN217" i="8" s="1"/>
  <c r="AO217" i="8"/>
  <c r="AF218" i="8"/>
  <c r="AN218" i="8" s="1"/>
  <c r="AO218" i="8"/>
  <c r="AF219" i="8"/>
  <c r="AN219" i="8" s="1"/>
  <c r="AO219" i="8"/>
  <c r="AF220" i="8"/>
  <c r="AN220" i="8" s="1"/>
  <c r="AO220" i="8"/>
  <c r="AF221" i="8"/>
  <c r="AN221" i="8" s="1"/>
  <c r="AO221" i="8"/>
  <c r="AF222" i="8"/>
  <c r="AN222" i="8" s="1"/>
  <c r="AO222" i="8"/>
  <c r="AF223" i="8"/>
  <c r="AN223" i="8" s="1"/>
  <c r="AO223" i="8"/>
  <c r="AF224" i="8"/>
  <c r="AN224" i="8" s="1"/>
  <c r="AO224" i="8"/>
  <c r="AF225" i="8"/>
  <c r="AN225" i="8" s="1"/>
  <c r="AO225" i="8"/>
  <c r="AF226" i="8"/>
  <c r="AN226" i="8" s="1"/>
  <c r="AO226" i="8"/>
  <c r="AF227" i="8"/>
  <c r="AN227" i="8" s="1"/>
  <c r="AO227" i="8"/>
  <c r="AF228" i="8"/>
  <c r="AN228" i="8" s="1"/>
  <c r="AO228" i="8"/>
  <c r="AF229" i="8"/>
  <c r="AN229" i="8" s="1"/>
  <c r="AO229" i="8"/>
  <c r="AF230" i="8"/>
  <c r="AN230" i="8" s="1"/>
  <c r="AO230" i="8"/>
  <c r="AF231" i="8"/>
  <c r="AN231" i="8" s="1"/>
  <c r="AO231" i="8"/>
  <c r="AF232" i="8"/>
  <c r="AN232" i="8" s="1"/>
  <c r="AO232" i="8"/>
  <c r="AF233" i="8"/>
  <c r="AN233" i="8" s="1"/>
  <c r="AO233" i="8"/>
  <c r="AF234" i="8"/>
  <c r="AN234" i="8" s="1"/>
  <c r="AO234" i="8"/>
  <c r="AF235" i="8"/>
  <c r="AN235" i="8" s="1"/>
  <c r="AO235" i="8"/>
  <c r="AF236" i="8"/>
  <c r="AN236" i="8" s="1"/>
  <c r="AO236" i="8"/>
  <c r="AF237" i="8"/>
  <c r="AN237" i="8" s="1"/>
  <c r="AO237" i="8"/>
  <c r="AF238" i="8"/>
  <c r="AN238" i="8" s="1"/>
  <c r="AO238" i="8"/>
  <c r="AF239" i="8"/>
  <c r="AN239" i="8" s="1"/>
  <c r="AO239" i="8"/>
  <c r="AF240" i="8"/>
  <c r="AN240" i="8" s="1"/>
  <c r="AO240" i="8"/>
  <c r="AF241" i="8"/>
  <c r="AN241" i="8" s="1"/>
  <c r="AO241" i="8"/>
  <c r="AF242" i="8"/>
  <c r="AN242" i="8" s="1"/>
  <c r="AO242" i="8"/>
  <c r="AF243" i="8"/>
  <c r="AN243" i="8" s="1"/>
  <c r="AO243" i="8"/>
  <c r="AF244" i="8"/>
  <c r="AN244" i="8" s="1"/>
  <c r="AO244" i="8"/>
  <c r="AF245" i="8"/>
  <c r="AN245" i="8" s="1"/>
  <c r="AO245" i="8"/>
  <c r="AF246" i="8"/>
  <c r="AN246" i="8" s="1"/>
  <c r="AO246" i="8"/>
  <c r="AF247" i="8"/>
  <c r="AN247" i="8" s="1"/>
  <c r="AO247" i="8"/>
  <c r="AF248" i="8"/>
  <c r="AN248" i="8" s="1"/>
  <c r="AO248" i="8"/>
  <c r="AF249" i="8"/>
  <c r="AN249" i="8" s="1"/>
  <c r="AO249" i="8"/>
  <c r="AF250" i="8"/>
  <c r="AN250" i="8" s="1"/>
  <c r="AO250" i="8"/>
  <c r="AF251" i="8"/>
  <c r="AN251" i="8" s="1"/>
  <c r="AO251" i="8"/>
  <c r="AF252" i="8"/>
  <c r="AN252" i="8" s="1"/>
  <c r="AO252" i="8"/>
  <c r="AF253" i="8"/>
  <c r="AN253" i="8" s="1"/>
  <c r="AO253" i="8"/>
  <c r="AF254" i="8"/>
  <c r="AN254" i="8" s="1"/>
  <c r="AO254" i="8"/>
  <c r="AF255" i="8"/>
  <c r="AN255" i="8" s="1"/>
  <c r="AO255" i="8"/>
  <c r="AF256" i="8"/>
  <c r="AN256" i="8" s="1"/>
  <c r="AO256" i="8"/>
  <c r="AF257" i="8"/>
  <c r="AN257" i="8" s="1"/>
  <c r="AO257" i="8"/>
  <c r="AF258" i="8"/>
  <c r="AN258" i="8" s="1"/>
  <c r="AO258" i="8"/>
  <c r="AF259" i="8"/>
  <c r="AN259" i="8" s="1"/>
  <c r="AO259" i="8"/>
  <c r="AF260" i="8"/>
  <c r="AN260" i="8" s="1"/>
  <c r="AO260" i="8"/>
  <c r="AF261" i="8"/>
  <c r="AN261" i="8" s="1"/>
  <c r="AO261" i="8"/>
  <c r="AF262" i="8"/>
  <c r="AN262" i="8" s="1"/>
  <c r="AO262" i="8"/>
  <c r="AF263" i="8"/>
  <c r="AN263" i="8" s="1"/>
  <c r="AO263" i="8"/>
  <c r="AF264" i="8"/>
  <c r="AN264" i="8" s="1"/>
  <c r="AO264" i="8"/>
  <c r="AF265" i="8"/>
  <c r="AN265" i="8" s="1"/>
  <c r="AO265" i="8"/>
  <c r="AF266" i="8"/>
  <c r="AN266" i="8" s="1"/>
  <c r="AO266" i="8"/>
  <c r="AF267" i="8"/>
  <c r="AN267" i="8" s="1"/>
  <c r="AO267" i="8"/>
  <c r="AF268" i="8"/>
  <c r="AN268" i="8" s="1"/>
  <c r="AO268" i="8"/>
  <c r="AF269" i="8"/>
  <c r="AN269" i="8" s="1"/>
  <c r="AO269" i="8"/>
  <c r="AF270" i="8"/>
  <c r="AN270" i="8" s="1"/>
  <c r="AO270" i="8"/>
  <c r="AF271" i="8"/>
  <c r="AN271" i="8" s="1"/>
  <c r="AO271" i="8"/>
  <c r="AF272" i="8"/>
  <c r="AN272" i="8" s="1"/>
  <c r="AO272" i="8"/>
  <c r="AF273" i="8"/>
  <c r="AN273" i="8" s="1"/>
  <c r="AO273" i="8"/>
  <c r="AF274" i="8"/>
  <c r="AN274" i="8" s="1"/>
  <c r="AO274" i="8"/>
  <c r="AF275" i="8"/>
  <c r="AN275" i="8" s="1"/>
  <c r="AO275" i="8"/>
  <c r="AF276" i="8"/>
  <c r="AN276" i="8" s="1"/>
  <c r="AO276" i="8"/>
  <c r="AF277" i="8"/>
  <c r="AN277" i="8" s="1"/>
  <c r="AO277" i="8"/>
  <c r="AF278" i="8"/>
  <c r="AN278" i="8" s="1"/>
  <c r="AO278" i="8"/>
  <c r="AF279" i="8"/>
  <c r="AN279" i="8" s="1"/>
  <c r="AO279" i="8"/>
  <c r="AF280" i="8"/>
  <c r="AN280" i="8" s="1"/>
  <c r="AO280" i="8"/>
  <c r="AF281" i="8"/>
  <c r="AN281" i="8" s="1"/>
  <c r="AO281" i="8"/>
  <c r="AF282" i="8"/>
  <c r="AN282" i="8" s="1"/>
  <c r="AO282" i="8"/>
  <c r="AF283" i="8"/>
  <c r="AN283" i="8" s="1"/>
  <c r="AO283" i="8"/>
  <c r="AF284" i="8"/>
  <c r="AN284" i="8" s="1"/>
  <c r="AO284" i="8"/>
  <c r="AF285" i="8"/>
  <c r="AN285" i="8" s="1"/>
  <c r="AO285" i="8"/>
  <c r="AF286" i="8"/>
  <c r="AN286" i="8" s="1"/>
  <c r="AO286" i="8"/>
  <c r="AF287" i="8"/>
  <c r="AN287" i="8" s="1"/>
  <c r="AO287" i="8"/>
  <c r="AF288" i="8"/>
  <c r="AN288" i="8" s="1"/>
  <c r="AO288" i="8"/>
  <c r="AF289" i="8"/>
  <c r="AN289" i="8" s="1"/>
  <c r="AO289" i="8"/>
  <c r="AF290" i="8"/>
  <c r="AN290" i="8" s="1"/>
  <c r="AO290" i="8"/>
  <c r="AF291" i="8"/>
  <c r="AN291" i="8" s="1"/>
  <c r="AO291" i="8"/>
  <c r="AF292" i="8"/>
  <c r="AN292" i="8" s="1"/>
  <c r="AO292" i="8"/>
  <c r="AF293" i="8"/>
  <c r="AN293" i="8" s="1"/>
  <c r="AO293" i="8"/>
  <c r="AF294" i="8"/>
  <c r="AN294" i="8" s="1"/>
  <c r="AO294" i="8"/>
  <c r="AF295" i="8"/>
  <c r="AN295" i="8" s="1"/>
  <c r="AO295" i="8"/>
  <c r="AF296" i="8"/>
  <c r="AN296" i="8" s="1"/>
  <c r="AO296" i="8"/>
  <c r="AF297" i="8"/>
  <c r="AN297" i="8" s="1"/>
  <c r="AO297" i="8"/>
  <c r="AF298" i="8"/>
  <c r="AN298" i="8" s="1"/>
  <c r="AO298" i="8"/>
  <c r="AF299" i="8"/>
  <c r="AN299" i="8" s="1"/>
  <c r="AO299" i="8"/>
  <c r="AF300" i="8"/>
  <c r="AN300" i="8" s="1"/>
  <c r="AO300" i="8"/>
  <c r="AF301" i="8"/>
  <c r="AN301" i="8" s="1"/>
  <c r="AO301" i="8"/>
  <c r="AF302" i="8"/>
  <c r="AN302" i="8" s="1"/>
  <c r="AO302" i="8"/>
  <c r="AF303" i="8"/>
  <c r="AN303" i="8" s="1"/>
  <c r="AO303" i="8"/>
  <c r="AF304" i="8"/>
  <c r="AN304" i="8" s="1"/>
  <c r="AO304" i="8"/>
  <c r="AF305" i="8"/>
  <c r="AN305" i="8" s="1"/>
  <c r="AO305" i="8"/>
  <c r="AF306" i="8"/>
  <c r="AN306" i="8" s="1"/>
  <c r="AO306" i="8"/>
  <c r="AF307" i="8"/>
  <c r="AN307" i="8" s="1"/>
  <c r="AO307" i="8"/>
  <c r="AF308" i="8"/>
  <c r="AN308" i="8" s="1"/>
  <c r="AO308" i="8"/>
  <c r="AF309" i="8"/>
  <c r="AN309" i="8" s="1"/>
  <c r="AO309" i="8"/>
  <c r="AF310" i="8"/>
  <c r="AN310" i="8" s="1"/>
  <c r="AO310" i="8"/>
  <c r="AF311" i="8"/>
  <c r="AN311" i="8" s="1"/>
  <c r="AO311" i="8"/>
  <c r="AF312" i="8"/>
  <c r="AN312" i="8" s="1"/>
  <c r="AO312" i="8"/>
  <c r="AF313" i="8"/>
  <c r="AN313" i="8" s="1"/>
  <c r="AO313" i="8"/>
  <c r="AF314" i="8"/>
  <c r="AN314" i="8" s="1"/>
  <c r="AO314" i="8"/>
  <c r="AF315" i="8"/>
  <c r="AN315" i="8" s="1"/>
  <c r="AO315" i="8"/>
  <c r="AF316" i="8"/>
  <c r="AN316" i="8" s="1"/>
  <c r="AO316" i="8"/>
  <c r="AF317" i="8"/>
  <c r="AN317" i="8" s="1"/>
  <c r="AO317" i="8"/>
  <c r="AF318" i="8"/>
  <c r="AN318" i="8" s="1"/>
  <c r="AO318" i="8"/>
  <c r="AF319" i="8"/>
  <c r="AN319" i="8" s="1"/>
  <c r="AO319" i="8"/>
  <c r="AF320" i="8"/>
  <c r="AN320" i="8" s="1"/>
  <c r="AO320" i="8"/>
  <c r="AF321" i="8"/>
  <c r="AN321" i="8" s="1"/>
  <c r="AO321" i="8"/>
  <c r="AF322" i="8"/>
  <c r="AN322" i="8" s="1"/>
  <c r="AO322" i="8"/>
  <c r="AF323" i="8"/>
  <c r="AN323" i="8" s="1"/>
  <c r="AO323" i="8"/>
  <c r="AF324" i="8"/>
  <c r="AN324" i="8" s="1"/>
  <c r="AO324" i="8"/>
  <c r="AF325" i="8"/>
  <c r="AN325" i="8" s="1"/>
  <c r="AO325" i="8"/>
  <c r="AF326" i="8"/>
  <c r="AN326" i="8" s="1"/>
  <c r="AO326" i="8"/>
  <c r="AF327" i="8"/>
  <c r="AN327" i="8" s="1"/>
  <c r="AO327" i="8"/>
  <c r="AF328" i="8"/>
  <c r="AN328" i="8" s="1"/>
  <c r="AO328" i="8"/>
  <c r="AF329" i="8"/>
  <c r="AN329" i="8" s="1"/>
  <c r="AO329" i="8"/>
  <c r="AF330" i="8"/>
  <c r="AN330" i="8" s="1"/>
  <c r="AO330" i="8"/>
  <c r="AF331" i="8"/>
  <c r="AN331" i="8" s="1"/>
  <c r="AO331" i="8"/>
  <c r="AF332" i="8"/>
  <c r="AN332" i="8" s="1"/>
  <c r="AO332" i="8"/>
  <c r="AF333" i="8"/>
  <c r="AN333" i="8" s="1"/>
  <c r="AO333" i="8"/>
  <c r="AF334" i="8"/>
  <c r="AN334" i="8" s="1"/>
  <c r="AO334" i="8"/>
  <c r="AF335" i="8"/>
  <c r="AN335" i="8" s="1"/>
  <c r="AO335" i="8"/>
  <c r="AF336" i="8"/>
  <c r="AN336" i="8" s="1"/>
  <c r="AO336" i="8"/>
  <c r="AF337" i="8"/>
  <c r="AN337" i="8" s="1"/>
  <c r="AO337" i="8"/>
  <c r="AF338" i="8"/>
  <c r="AN338" i="8" s="1"/>
  <c r="AO338" i="8"/>
  <c r="AF339" i="8"/>
  <c r="AN339" i="8" s="1"/>
  <c r="AO339" i="8"/>
  <c r="AF340" i="8"/>
  <c r="AN340" i="8" s="1"/>
  <c r="AO340" i="8"/>
  <c r="AF341" i="8"/>
  <c r="AN341" i="8" s="1"/>
  <c r="AO341" i="8"/>
  <c r="AF342" i="8"/>
  <c r="AN342" i="8" s="1"/>
  <c r="AO342" i="8"/>
  <c r="AF343" i="8"/>
  <c r="AN343" i="8" s="1"/>
  <c r="AO343" i="8"/>
  <c r="AF344" i="8"/>
  <c r="AN344" i="8" s="1"/>
  <c r="AO344" i="8"/>
  <c r="AF345" i="8"/>
  <c r="AN345" i="8" s="1"/>
  <c r="AO345" i="8"/>
  <c r="AF346" i="8"/>
  <c r="AN346" i="8" s="1"/>
  <c r="AO346" i="8"/>
  <c r="AF347" i="8"/>
  <c r="AN347" i="8" s="1"/>
  <c r="AO347" i="8"/>
  <c r="AF349" i="8"/>
  <c r="AN349" i="8" s="1"/>
  <c r="AO349" i="8"/>
  <c r="AF350" i="8"/>
  <c r="AN350" i="8" s="1"/>
  <c r="AO350" i="8"/>
  <c r="AF351" i="8"/>
  <c r="AN351" i="8" s="1"/>
  <c r="AO351" i="8"/>
  <c r="AF352" i="8"/>
  <c r="AN352" i="8" s="1"/>
  <c r="AO352" i="8"/>
  <c r="AF353" i="8"/>
  <c r="AN353" i="8" s="1"/>
  <c r="AO353" i="8"/>
  <c r="AF354" i="8"/>
  <c r="AN354" i="8" s="1"/>
  <c r="AO354" i="8"/>
  <c r="AF355" i="8"/>
  <c r="AN355" i="8" s="1"/>
  <c r="AO355" i="8"/>
  <c r="AF356" i="8"/>
  <c r="AN356" i="8" s="1"/>
  <c r="AO356" i="8"/>
  <c r="AF357" i="8"/>
  <c r="AN357" i="8" s="1"/>
  <c r="AO357" i="8"/>
  <c r="AF358" i="8"/>
  <c r="AN358" i="8" s="1"/>
  <c r="AO358" i="8"/>
  <c r="AF359" i="8"/>
  <c r="AN359" i="8" s="1"/>
  <c r="AO359" i="8"/>
  <c r="AF360" i="8"/>
  <c r="AN360" i="8" s="1"/>
  <c r="AO360" i="8"/>
  <c r="AF361" i="8"/>
  <c r="AN361" i="8" s="1"/>
  <c r="AO361" i="8"/>
  <c r="AF362" i="8"/>
  <c r="AN362" i="8" s="1"/>
  <c r="AO362" i="8"/>
  <c r="AF363" i="8"/>
  <c r="AN363" i="8" s="1"/>
  <c r="AO363" i="8"/>
  <c r="AF364" i="8"/>
  <c r="AN364" i="8" s="1"/>
  <c r="AO364" i="8"/>
  <c r="AF365" i="8"/>
  <c r="AN365" i="8" s="1"/>
  <c r="AO365" i="8"/>
  <c r="AF366" i="8"/>
  <c r="AN366" i="8" s="1"/>
  <c r="AO366" i="8"/>
  <c r="AF367" i="8"/>
  <c r="AN367" i="8" s="1"/>
  <c r="AO367" i="8"/>
  <c r="AF368" i="8"/>
  <c r="AN368" i="8" s="1"/>
  <c r="AO368" i="8"/>
  <c r="AF369" i="8"/>
  <c r="AN369" i="8" s="1"/>
  <c r="AO369" i="8"/>
  <c r="AF370" i="8"/>
  <c r="AN370" i="8" s="1"/>
  <c r="AO370" i="8"/>
  <c r="AF371" i="8"/>
  <c r="AN371" i="8" s="1"/>
  <c r="AO371" i="8"/>
  <c r="AF372" i="8"/>
  <c r="AN372" i="8" s="1"/>
  <c r="AO372" i="8"/>
  <c r="AF373" i="8"/>
  <c r="AN373" i="8" s="1"/>
  <c r="AO373" i="8"/>
  <c r="AF374" i="8"/>
  <c r="AN374" i="8" s="1"/>
  <c r="AO374" i="8"/>
  <c r="AF375" i="8"/>
  <c r="AN375" i="8" s="1"/>
  <c r="AO375" i="8"/>
  <c r="AF376" i="8"/>
  <c r="AN376" i="8" s="1"/>
  <c r="AO376" i="8"/>
  <c r="AF377" i="8"/>
  <c r="AN377" i="8" s="1"/>
  <c r="AO377" i="8"/>
  <c r="AF378" i="8"/>
  <c r="AN378" i="8" s="1"/>
  <c r="AO378" i="8"/>
  <c r="AF379" i="8"/>
  <c r="AN379" i="8" s="1"/>
  <c r="AO379" i="8"/>
  <c r="AF380" i="8"/>
  <c r="AN380" i="8" s="1"/>
  <c r="AO380" i="8"/>
  <c r="AF381" i="8"/>
  <c r="AN381" i="8" s="1"/>
  <c r="AO381" i="8"/>
  <c r="AF382" i="8"/>
  <c r="AN382" i="8" s="1"/>
  <c r="AO382" i="8"/>
  <c r="AF383" i="8"/>
  <c r="AN383" i="8" s="1"/>
  <c r="AO383" i="8"/>
  <c r="AF384" i="8"/>
  <c r="AN384" i="8" s="1"/>
  <c r="AO384" i="8"/>
  <c r="AF385" i="8"/>
  <c r="AN385" i="8" s="1"/>
  <c r="AO385" i="8"/>
  <c r="AF386" i="8"/>
  <c r="AN386" i="8" s="1"/>
  <c r="AO386" i="8"/>
  <c r="AF387" i="8"/>
  <c r="AN387" i="8" s="1"/>
  <c r="AO387" i="8"/>
  <c r="AF388" i="8"/>
  <c r="AN388" i="8" s="1"/>
  <c r="AO388" i="8"/>
  <c r="AF390" i="8"/>
  <c r="AN390" i="8" s="1"/>
  <c r="AO390" i="8"/>
  <c r="AF391" i="8"/>
  <c r="AN391" i="8" s="1"/>
  <c r="AO391" i="8"/>
  <c r="AF392" i="8"/>
  <c r="AN392" i="8" s="1"/>
  <c r="AO392" i="8"/>
  <c r="AF393" i="8"/>
  <c r="AN393" i="8" s="1"/>
  <c r="AO393" i="8"/>
  <c r="AF394" i="8"/>
  <c r="AN394" i="8" s="1"/>
  <c r="AO394" i="8"/>
  <c r="AF395" i="8"/>
  <c r="AN395" i="8" s="1"/>
  <c r="AO395" i="8"/>
  <c r="AF396" i="8"/>
  <c r="AN396" i="8" s="1"/>
  <c r="AO396" i="8"/>
  <c r="AF397" i="8"/>
  <c r="AN397" i="8" s="1"/>
  <c r="AO397" i="8"/>
  <c r="AF398" i="8"/>
  <c r="AN398" i="8" s="1"/>
  <c r="AO398" i="8"/>
  <c r="AF399" i="8"/>
  <c r="AN399" i="8" s="1"/>
  <c r="AO399" i="8"/>
  <c r="AF400" i="8"/>
  <c r="AN400" i="8" s="1"/>
  <c r="AO400" i="8"/>
  <c r="AF401" i="8"/>
  <c r="AN401" i="8" s="1"/>
  <c r="AO401" i="8"/>
  <c r="AF402" i="8"/>
  <c r="AN402" i="8" s="1"/>
  <c r="AO402" i="8"/>
  <c r="AF403" i="8"/>
  <c r="AN403" i="8" s="1"/>
  <c r="AO403" i="8"/>
  <c r="AF404" i="8"/>
  <c r="AN404" i="8" s="1"/>
  <c r="AO404" i="8"/>
  <c r="AF405" i="8"/>
  <c r="AN405" i="8" s="1"/>
  <c r="AO405" i="8"/>
  <c r="AF406" i="8"/>
  <c r="AN406" i="8" s="1"/>
  <c r="AO406" i="8"/>
  <c r="AF407" i="8"/>
  <c r="AN407" i="8" s="1"/>
  <c r="AO407" i="8"/>
  <c r="AF408" i="8"/>
  <c r="AN408" i="8" s="1"/>
  <c r="AO408" i="8"/>
  <c r="AF409" i="8"/>
  <c r="AN409" i="8" s="1"/>
  <c r="AO409" i="8"/>
  <c r="AF410" i="8"/>
  <c r="AN410" i="8" s="1"/>
  <c r="AO410" i="8"/>
  <c r="AF411" i="8"/>
  <c r="AN411" i="8" s="1"/>
  <c r="AO411" i="8"/>
  <c r="AF412" i="8"/>
  <c r="AN412" i="8" s="1"/>
  <c r="AO412" i="8"/>
  <c r="AF413" i="8"/>
  <c r="AN413" i="8" s="1"/>
  <c r="AO413" i="8"/>
  <c r="AF414" i="8"/>
  <c r="AN414" i="8" s="1"/>
  <c r="AO414" i="8"/>
  <c r="AF415" i="8"/>
  <c r="AN415" i="8" s="1"/>
  <c r="AO415" i="8"/>
  <c r="AF416" i="8"/>
  <c r="AN416" i="8" s="1"/>
  <c r="AO416" i="8"/>
  <c r="AF417" i="8"/>
  <c r="AN417" i="8" s="1"/>
  <c r="AO417" i="8"/>
  <c r="AF418" i="8"/>
  <c r="AN418" i="8" s="1"/>
  <c r="AO418" i="8"/>
  <c r="AF419" i="8"/>
  <c r="AN419" i="8" s="1"/>
  <c r="AO419" i="8"/>
  <c r="AF420" i="8"/>
  <c r="AN420" i="8" s="1"/>
  <c r="AO420" i="8"/>
  <c r="AF421" i="8"/>
  <c r="AN421" i="8" s="1"/>
  <c r="AO421" i="8"/>
  <c r="AF422" i="8"/>
  <c r="AN422" i="8" s="1"/>
  <c r="AO422" i="8"/>
  <c r="AF423" i="8"/>
  <c r="AN423" i="8" s="1"/>
  <c r="AO423" i="8"/>
  <c r="AF424" i="8"/>
  <c r="AN424" i="8" s="1"/>
  <c r="AO424" i="8"/>
  <c r="AF425" i="8"/>
  <c r="AN425" i="8" s="1"/>
  <c r="AO425" i="8"/>
  <c r="AF426" i="8"/>
  <c r="AN426" i="8" s="1"/>
  <c r="AO426" i="8"/>
  <c r="AF427" i="8"/>
  <c r="AN427" i="8" s="1"/>
  <c r="AO427" i="8"/>
  <c r="AF428" i="8"/>
  <c r="AN428" i="8" s="1"/>
  <c r="AO428" i="8"/>
  <c r="AF429" i="8"/>
  <c r="AN429" i="8" s="1"/>
  <c r="AO429" i="8"/>
  <c r="AF430" i="8"/>
  <c r="AN430" i="8" s="1"/>
  <c r="AO430" i="8"/>
  <c r="AF431" i="8"/>
  <c r="AN431" i="8" s="1"/>
  <c r="AO431" i="8"/>
  <c r="AF432" i="8"/>
  <c r="AN432" i="8" s="1"/>
  <c r="AO432" i="8"/>
  <c r="AF433" i="8"/>
  <c r="AN433" i="8" s="1"/>
  <c r="AO433" i="8"/>
  <c r="AF434" i="8"/>
  <c r="AN434" i="8" s="1"/>
  <c r="AO434" i="8"/>
  <c r="AF435" i="8"/>
  <c r="AN435" i="8" s="1"/>
  <c r="AO435" i="8"/>
  <c r="AF436" i="8"/>
  <c r="AN436" i="8" s="1"/>
  <c r="AO436" i="8"/>
  <c r="AF437" i="8"/>
  <c r="AN437" i="8" s="1"/>
  <c r="AO437" i="8"/>
  <c r="AF438" i="8"/>
  <c r="AN438" i="8" s="1"/>
  <c r="AO438" i="8"/>
  <c r="AF439" i="8"/>
  <c r="AN439" i="8" s="1"/>
  <c r="AO439" i="8"/>
  <c r="AF440" i="8"/>
  <c r="AN440" i="8" s="1"/>
  <c r="AO440" i="8"/>
  <c r="AF441" i="8"/>
  <c r="AN441" i="8" s="1"/>
  <c r="AO441" i="8"/>
  <c r="AF442" i="8"/>
  <c r="AN442" i="8" s="1"/>
  <c r="AO442" i="8"/>
  <c r="AF443" i="8"/>
  <c r="AN443" i="8" s="1"/>
  <c r="AO443" i="8"/>
  <c r="AF444" i="8"/>
  <c r="AN444" i="8" s="1"/>
  <c r="AO444" i="8"/>
  <c r="AF445" i="8"/>
  <c r="AN445" i="8" s="1"/>
  <c r="AO445" i="8"/>
  <c r="AF446" i="8"/>
  <c r="AN446" i="8" s="1"/>
  <c r="AO446" i="8"/>
  <c r="AF447" i="8"/>
  <c r="AN447" i="8" s="1"/>
  <c r="AO447" i="8"/>
  <c r="AF448" i="8"/>
  <c r="AN448" i="8" s="1"/>
  <c r="AO448" i="8"/>
  <c r="AF449" i="8"/>
  <c r="AN449" i="8" s="1"/>
  <c r="AO449" i="8"/>
  <c r="AF450" i="8"/>
  <c r="AN450" i="8" s="1"/>
  <c r="AO450" i="8"/>
  <c r="AF451" i="8"/>
  <c r="AN451" i="8" s="1"/>
  <c r="AO451" i="8"/>
  <c r="AF452" i="8"/>
  <c r="AN452" i="8" s="1"/>
  <c r="AO452" i="8"/>
  <c r="AF453" i="8"/>
  <c r="AN453" i="8" s="1"/>
  <c r="AO453" i="8"/>
  <c r="AF454" i="8"/>
  <c r="AN454" i="8" s="1"/>
  <c r="AO454" i="8"/>
  <c r="AF455" i="8"/>
  <c r="AN455" i="8" s="1"/>
  <c r="AO455" i="8"/>
  <c r="AF456" i="8"/>
  <c r="AN456" i="8" s="1"/>
  <c r="AO456" i="8"/>
  <c r="AF457" i="8"/>
  <c r="AN457" i="8" s="1"/>
  <c r="AO457" i="8"/>
  <c r="AF458" i="8"/>
  <c r="AN458" i="8" s="1"/>
  <c r="AO458" i="8"/>
  <c r="AF459" i="8"/>
  <c r="AN459" i="8" s="1"/>
  <c r="AO459" i="8"/>
  <c r="AF460" i="8"/>
  <c r="AN460" i="8" s="1"/>
  <c r="AO460" i="8"/>
  <c r="AF461" i="8"/>
  <c r="AN461" i="8" s="1"/>
  <c r="AO461" i="8"/>
  <c r="AF462" i="8"/>
  <c r="AN462" i="8" s="1"/>
  <c r="AO462" i="8"/>
  <c r="AF463" i="8"/>
  <c r="AN463" i="8" s="1"/>
  <c r="AO463" i="8"/>
  <c r="AF464" i="8"/>
  <c r="AN464" i="8" s="1"/>
  <c r="AO464" i="8"/>
  <c r="AF465" i="8"/>
  <c r="AN465" i="8" s="1"/>
  <c r="AO465" i="8"/>
  <c r="AF466" i="8"/>
  <c r="AN466" i="8" s="1"/>
  <c r="AO466" i="8"/>
  <c r="AF467" i="8"/>
  <c r="AN467" i="8" s="1"/>
  <c r="AO467" i="8"/>
  <c r="AF468" i="8"/>
  <c r="AN468" i="8" s="1"/>
  <c r="AO468" i="8"/>
  <c r="AF469" i="8"/>
  <c r="AN469" i="8" s="1"/>
  <c r="AO469" i="8"/>
  <c r="AF470" i="8"/>
  <c r="AN470" i="8" s="1"/>
  <c r="AO470" i="8"/>
  <c r="AF471" i="8"/>
  <c r="AN471" i="8" s="1"/>
  <c r="AO471" i="8"/>
  <c r="AF472" i="8"/>
  <c r="AN472" i="8" s="1"/>
  <c r="AO472" i="8"/>
  <c r="AF474" i="8"/>
  <c r="AN474" i="8" s="1"/>
  <c r="AO474" i="8"/>
  <c r="AF475" i="8"/>
  <c r="AN475" i="8" s="1"/>
  <c r="AO475" i="8"/>
  <c r="AF476" i="8"/>
  <c r="AN476" i="8" s="1"/>
  <c r="AO476" i="8"/>
  <c r="AF477" i="8"/>
  <c r="AN477" i="8" s="1"/>
  <c r="AO477" i="8"/>
  <c r="AF478" i="8"/>
  <c r="AN478" i="8" s="1"/>
  <c r="AO478" i="8"/>
  <c r="AF479" i="8"/>
  <c r="AN479" i="8" s="1"/>
  <c r="AO479" i="8"/>
  <c r="AF480" i="8"/>
  <c r="AN480" i="8" s="1"/>
  <c r="AO480" i="8"/>
  <c r="AF481" i="8"/>
  <c r="AN481" i="8" s="1"/>
  <c r="AO481" i="8"/>
  <c r="AF482" i="8"/>
  <c r="AN482" i="8" s="1"/>
  <c r="AO482" i="8"/>
  <c r="AF483" i="8"/>
  <c r="AN483" i="8" s="1"/>
  <c r="AO483" i="8"/>
  <c r="AF484" i="8"/>
  <c r="AN484" i="8" s="1"/>
  <c r="AO484" i="8"/>
  <c r="AF485" i="8"/>
  <c r="AN485" i="8" s="1"/>
  <c r="AO485" i="8"/>
  <c r="AF486" i="8"/>
  <c r="AN486" i="8" s="1"/>
  <c r="AO486" i="8"/>
  <c r="AF487" i="8"/>
  <c r="AN487" i="8" s="1"/>
  <c r="AO487" i="8"/>
  <c r="AF488" i="8"/>
  <c r="AN488" i="8" s="1"/>
  <c r="AO488" i="8"/>
  <c r="AF489" i="8"/>
  <c r="AN489" i="8" s="1"/>
  <c r="AO489" i="8"/>
  <c r="AF490" i="8"/>
  <c r="AN490" i="8" s="1"/>
  <c r="AO490" i="8"/>
  <c r="AF491" i="8"/>
  <c r="AN491" i="8" s="1"/>
  <c r="AO491" i="8"/>
  <c r="AF493" i="8"/>
  <c r="AN493" i="8" s="1"/>
  <c r="AO493" i="8"/>
  <c r="AF494" i="8"/>
  <c r="AN494" i="8" s="1"/>
  <c r="AO494" i="8"/>
  <c r="AF495" i="8"/>
  <c r="AN495" i="8" s="1"/>
  <c r="AO495" i="8"/>
  <c r="AF496" i="8"/>
  <c r="AN496" i="8" s="1"/>
  <c r="AO496" i="8"/>
  <c r="AF497" i="8"/>
  <c r="AN497" i="8" s="1"/>
  <c r="AO497" i="8"/>
  <c r="AF498" i="8"/>
  <c r="AN498" i="8" s="1"/>
  <c r="AO498" i="8"/>
  <c r="AF499" i="8"/>
  <c r="AN499" i="8" s="1"/>
  <c r="AO499" i="8"/>
  <c r="AF500" i="8"/>
  <c r="AN500" i="8" s="1"/>
  <c r="AO500" i="8"/>
  <c r="AF501" i="8"/>
  <c r="AN501" i="8" s="1"/>
  <c r="AO501" i="8"/>
  <c r="AF502" i="8"/>
  <c r="AN502" i="8" s="1"/>
  <c r="AO502" i="8"/>
  <c r="AF503" i="8"/>
  <c r="AN503" i="8" s="1"/>
  <c r="AO503" i="8"/>
  <c r="AF504" i="8"/>
  <c r="AN504" i="8" s="1"/>
  <c r="AO504" i="8"/>
  <c r="AF505" i="8"/>
  <c r="AN505" i="8" s="1"/>
  <c r="AO505" i="8"/>
  <c r="AF506" i="8"/>
  <c r="AN506" i="8" s="1"/>
  <c r="AO506" i="8"/>
  <c r="AF507" i="8"/>
  <c r="AN507" i="8" s="1"/>
  <c r="AO507" i="8"/>
  <c r="AF508" i="8"/>
  <c r="AN508" i="8" s="1"/>
  <c r="AO508" i="8"/>
  <c r="AF509" i="8"/>
  <c r="AN509" i="8" s="1"/>
  <c r="AO509" i="8"/>
  <c r="AF510" i="8"/>
  <c r="AN510" i="8" s="1"/>
  <c r="AO510" i="8"/>
  <c r="AF511" i="8"/>
  <c r="AN511" i="8" s="1"/>
  <c r="AO511" i="8"/>
  <c r="AF512" i="8"/>
  <c r="AN512" i="8" s="1"/>
  <c r="AO512" i="8"/>
  <c r="AF514" i="8"/>
  <c r="AN514" i="8" s="1"/>
  <c r="AO514" i="8"/>
  <c r="AF515" i="8"/>
  <c r="AN515" i="8" s="1"/>
  <c r="AO515" i="8"/>
  <c r="AF516" i="8"/>
  <c r="AN516" i="8" s="1"/>
  <c r="AO516" i="8"/>
  <c r="AF517" i="8"/>
  <c r="AN517" i="8" s="1"/>
  <c r="AO517" i="8"/>
  <c r="AF518" i="8"/>
  <c r="AN518" i="8" s="1"/>
  <c r="AO518" i="8"/>
  <c r="AF519" i="8"/>
  <c r="AN519" i="8" s="1"/>
  <c r="AO519" i="8"/>
  <c r="AF520" i="8"/>
  <c r="AN520" i="8" s="1"/>
  <c r="AO520" i="8"/>
  <c r="AF521" i="8"/>
  <c r="AN521" i="8" s="1"/>
  <c r="AO521" i="8"/>
  <c r="AF522" i="8"/>
  <c r="AN522" i="8" s="1"/>
  <c r="AO522" i="8"/>
  <c r="AF523" i="8"/>
  <c r="AN523" i="8" s="1"/>
  <c r="AO523" i="8"/>
  <c r="AF524" i="8"/>
  <c r="AN524" i="8" s="1"/>
  <c r="AO524" i="8"/>
  <c r="AF525" i="8"/>
  <c r="AN525" i="8" s="1"/>
  <c r="AO525" i="8"/>
  <c r="AF526" i="8"/>
  <c r="AN526" i="8" s="1"/>
  <c r="AO526" i="8"/>
  <c r="AF527" i="8"/>
  <c r="AN527" i="8" s="1"/>
  <c r="AO527" i="8"/>
  <c r="AF528" i="8"/>
  <c r="AN528" i="8" s="1"/>
  <c r="AO528" i="8"/>
  <c r="AF529" i="8"/>
  <c r="AN529" i="8" s="1"/>
  <c r="AO529" i="8"/>
  <c r="AF530" i="8"/>
  <c r="AN530" i="8" s="1"/>
  <c r="AO530" i="8"/>
  <c r="AF531" i="8"/>
  <c r="AN531" i="8" s="1"/>
  <c r="AO531" i="8"/>
  <c r="AF532" i="8"/>
  <c r="AN532" i="8" s="1"/>
  <c r="AO532" i="8"/>
  <c r="AF533" i="8"/>
  <c r="AN533" i="8" s="1"/>
  <c r="AO533" i="8"/>
  <c r="AF534" i="8"/>
  <c r="AN534" i="8" s="1"/>
  <c r="AO534" i="8"/>
  <c r="AF535" i="8"/>
  <c r="AN535" i="8" s="1"/>
  <c r="AO535" i="8"/>
  <c r="AF536" i="8"/>
  <c r="AN536" i="8" s="1"/>
  <c r="AO536" i="8"/>
  <c r="AF537" i="8"/>
  <c r="AN537" i="8" s="1"/>
  <c r="AO537" i="8"/>
  <c r="AF538" i="8"/>
  <c r="AN538" i="8" s="1"/>
  <c r="AO538" i="8"/>
  <c r="AF539" i="8"/>
  <c r="AN539" i="8" s="1"/>
  <c r="AO539" i="8"/>
  <c r="AF540" i="8"/>
  <c r="AN540" i="8" s="1"/>
  <c r="AO540" i="8"/>
  <c r="AF541" i="8"/>
  <c r="AN541" i="8" s="1"/>
  <c r="AO541" i="8"/>
  <c r="AF542" i="8"/>
  <c r="AN542" i="8" s="1"/>
  <c r="AO542" i="8"/>
  <c r="AF543" i="8"/>
  <c r="AN543" i="8" s="1"/>
  <c r="AO543" i="8"/>
  <c r="AF544" i="8"/>
  <c r="AN544" i="8" s="1"/>
  <c r="AO544" i="8"/>
  <c r="AF545" i="8"/>
  <c r="AN545" i="8" s="1"/>
  <c r="AO545" i="8"/>
  <c r="AF546" i="8"/>
  <c r="AN546" i="8" s="1"/>
  <c r="AO546" i="8"/>
  <c r="AF547" i="8"/>
  <c r="AN547" i="8" s="1"/>
  <c r="AO547" i="8"/>
  <c r="AF548" i="8"/>
  <c r="AN548" i="8" s="1"/>
  <c r="AO548" i="8"/>
  <c r="AF549" i="8"/>
  <c r="AN549" i="8" s="1"/>
  <c r="AO549" i="8"/>
  <c r="AF550" i="8"/>
  <c r="AN550" i="8" s="1"/>
  <c r="AO550" i="8"/>
  <c r="AF551" i="8"/>
  <c r="AN551" i="8" s="1"/>
  <c r="AO551" i="8"/>
  <c r="AF552" i="8"/>
  <c r="AN552" i="8" s="1"/>
  <c r="AO552" i="8"/>
  <c r="AF553" i="8"/>
  <c r="AN553" i="8" s="1"/>
  <c r="AO553" i="8"/>
  <c r="AF554" i="8"/>
  <c r="AN554" i="8" s="1"/>
  <c r="AO554" i="8"/>
  <c r="AF555" i="8"/>
  <c r="AN555" i="8" s="1"/>
  <c r="AO555" i="8"/>
  <c r="AF556" i="8"/>
  <c r="AN556" i="8" s="1"/>
  <c r="AO556" i="8"/>
  <c r="AF557" i="8"/>
  <c r="AN557" i="8" s="1"/>
  <c r="AO557" i="8"/>
  <c r="AF558" i="8"/>
  <c r="AN558" i="8" s="1"/>
  <c r="AO558" i="8"/>
  <c r="AF559" i="8"/>
  <c r="AN559" i="8" s="1"/>
  <c r="AO559" i="8"/>
  <c r="AF561" i="8"/>
  <c r="AN561" i="8" s="1"/>
  <c r="AO561" i="8"/>
  <c r="AF562" i="8"/>
  <c r="AN562" i="8" s="1"/>
  <c r="AO562" i="8"/>
  <c r="AF563" i="8"/>
  <c r="AN563" i="8" s="1"/>
  <c r="AO563" i="8"/>
  <c r="AF564" i="8"/>
  <c r="AN564" i="8" s="1"/>
  <c r="AO564" i="8"/>
  <c r="AF565" i="8"/>
  <c r="AN565" i="8" s="1"/>
  <c r="AO565" i="8"/>
  <c r="AF566" i="8"/>
  <c r="AN566" i="8" s="1"/>
  <c r="AO566" i="8"/>
  <c r="AF567" i="8"/>
  <c r="AN567" i="8" s="1"/>
  <c r="AO567" i="8"/>
  <c r="AF569" i="8"/>
  <c r="AN569" i="8" s="1"/>
  <c r="AO569" i="8"/>
  <c r="AF571" i="8"/>
  <c r="AN571" i="8" s="1"/>
  <c r="AO571" i="8"/>
  <c r="AF574" i="8"/>
  <c r="AN574" i="8" s="1"/>
  <c r="AO574" i="8"/>
  <c r="AF576" i="8"/>
  <c r="AN576" i="8" s="1"/>
  <c r="AO576" i="8"/>
  <c r="AF577" i="8"/>
  <c r="AN577" i="8" s="1"/>
  <c r="AO577" i="8"/>
  <c r="AF578" i="8"/>
  <c r="AN578" i="8" s="1"/>
  <c r="AO578" i="8"/>
  <c r="AF579" i="8"/>
  <c r="AN579" i="8" s="1"/>
  <c r="AO579" i="8"/>
  <c r="Y580" i="8"/>
  <c r="AF580" i="8" s="1"/>
  <c r="AN580" i="8" s="1"/>
  <c r="AO580" i="8"/>
  <c r="AC581" i="8"/>
  <c r="Y581" i="8"/>
  <c r="AF581" i="8" s="1"/>
  <c r="AN581" i="8" s="1"/>
  <c r="AO581" i="8"/>
  <c r="AC584" i="8"/>
  <c r="Y584" i="8"/>
  <c r="AF584" i="8" s="1"/>
  <c r="AN584" i="8" s="1"/>
  <c r="AO584" i="8"/>
  <c r="AC585" i="8"/>
  <c r="Y585" i="8"/>
  <c r="AF585" i="8" s="1"/>
  <c r="AN585" i="8" s="1"/>
  <c r="AO585" i="8"/>
  <c r="AC589" i="8"/>
  <c r="Y589" i="8"/>
  <c r="AF589" i="8" s="1"/>
  <c r="AN589" i="8" s="1"/>
  <c r="AO589" i="8"/>
  <c r="AC590" i="8"/>
  <c r="Y590" i="8"/>
  <c r="AF590" i="8" s="1"/>
  <c r="AN590" i="8" s="1"/>
  <c r="AO590" i="8"/>
  <c r="AC591" i="8"/>
  <c r="Y591" i="8"/>
  <c r="AF591" i="8" s="1"/>
  <c r="AN591" i="8" s="1"/>
  <c r="AO591" i="8"/>
  <c r="Y594" i="8"/>
  <c r="AF594" i="8" s="1"/>
  <c r="AN594" i="8" s="1"/>
  <c r="AO594" i="8"/>
  <c r="Y595" i="8"/>
  <c r="AF595" i="8" s="1"/>
  <c r="AN595" i="8" s="1"/>
  <c r="AO595" i="8"/>
  <c r="Y603" i="8"/>
  <c r="AF603" i="8" s="1"/>
  <c r="AN603" i="8" s="1"/>
  <c r="AO603" i="8"/>
  <c r="Y604" i="8"/>
  <c r="AF604" i="8" s="1"/>
  <c r="AN604" i="8" s="1"/>
  <c r="AO604" i="8"/>
  <c r="Y605" i="8"/>
  <c r="AF605" i="8" s="1"/>
  <c r="AN605" i="8" s="1"/>
  <c r="AO605" i="8"/>
  <c r="AP5" i="9"/>
  <c r="DB2" i="21"/>
  <c r="DB3" i="21"/>
  <c r="DB4" i="21"/>
  <c r="DB5" i="21"/>
  <c r="DB6" i="21"/>
  <c r="DB7" i="21"/>
  <c r="DB8" i="21"/>
  <c r="DB9" i="21"/>
  <c r="DB10" i="21"/>
  <c r="DB11" i="21"/>
  <c r="DB12" i="21"/>
  <c r="DB13" i="21"/>
  <c r="DB14" i="21"/>
  <c r="DB15" i="21"/>
  <c r="DB16" i="21"/>
  <c r="DB17" i="21"/>
  <c r="DB18" i="21"/>
  <c r="DB19" i="21"/>
  <c r="DB20" i="21"/>
  <c r="DB21" i="21"/>
  <c r="DB22" i="21"/>
  <c r="DB23" i="21"/>
  <c r="DB24" i="21"/>
  <c r="DB25" i="21"/>
  <c r="DB26" i="21"/>
  <c r="DB27" i="21"/>
  <c r="DB28" i="21"/>
  <c r="DB29" i="21"/>
  <c r="DB30" i="21"/>
  <c r="DB31" i="21"/>
  <c r="DB32" i="21"/>
  <c r="DB33" i="21"/>
  <c r="DB34" i="21"/>
  <c r="DB45" i="21"/>
  <c r="DB46" i="21"/>
  <c r="DB47" i="21"/>
  <c r="DB48" i="21"/>
  <c r="DB49" i="21"/>
  <c r="DB50" i="21"/>
  <c r="DB51" i="21"/>
  <c r="DB52" i="21"/>
  <c r="DB53" i="21"/>
  <c r="DB54" i="21"/>
  <c r="DB55" i="21"/>
  <c r="DB56" i="21"/>
  <c r="DB57" i="21"/>
  <c r="DB58" i="21"/>
  <c r="DB59" i="21"/>
  <c r="DB60" i="21"/>
  <c r="DB61" i="21"/>
  <c r="DB62" i="21"/>
  <c r="DB63" i="21"/>
  <c r="DB64" i="21"/>
  <c r="DB65" i="21"/>
  <c r="DB66" i="21"/>
  <c r="DB67" i="21"/>
  <c r="DB68" i="21"/>
  <c r="DB69" i="21"/>
  <c r="DB70" i="21"/>
  <c r="DB71" i="21"/>
  <c r="DB72" i="21"/>
  <c r="DB73" i="21"/>
  <c r="DB74" i="21"/>
  <c r="DB75" i="21"/>
  <c r="DB76" i="21"/>
  <c r="DB77" i="21"/>
  <c r="DB78" i="21"/>
  <c r="DB79" i="21"/>
  <c r="DB80" i="21"/>
  <c r="DB81" i="21"/>
  <c r="DB82" i="21"/>
  <c r="DB83" i="21"/>
  <c r="DB84" i="21"/>
  <c r="DB85" i="21"/>
  <c r="DB86" i="21"/>
  <c r="DB87" i="21"/>
  <c r="DB88" i="21"/>
  <c r="DB89" i="21"/>
  <c r="DB90" i="21"/>
  <c r="DB91" i="21"/>
  <c r="DB92" i="21"/>
  <c r="DB93" i="21"/>
  <c r="DB94" i="21"/>
  <c r="DB95" i="21"/>
  <c r="DB96" i="21"/>
  <c r="DB97" i="21"/>
  <c r="DB98" i="21"/>
  <c r="DB99" i="21"/>
  <c r="DB100" i="21"/>
  <c r="DB101" i="21"/>
  <c r="DB102" i="21"/>
  <c r="DB103" i="21"/>
  <c r="DB104" i="21"/>
  <c r="DB105" i="21"/>
  <c r="DB106" i="21"/>
  <c r="DB107" i="21"/>
  <c r="DB108" i="21"/>
  <c r="DB109" i="21"/>
  <c r="DB110" i="21"/>
  <c r="DB111" i="21"/>
  <c r="DB112" i="21"/>
  <c r="DB113" i="21"/>
  <c r="DB114" i="21"/>
  <c r="DB115" i="21"/>
  <c r="DB116" i="21"/>
  <c r="DB117" i="21"/>
  <c r="DB118" i="21"/>
  <c r="DB119" i="21"/>
  <c r="DB120" i="21"/>
  <c r="DB121" i="21"/>
  <c r="DB122" i="21"/>
  <c r="DB124" i="21"/>
  <c r="DB125" i="21"/>
  <c r="DB126" i="21"/>
  <c r="DB127" i="21"/>
  <c r="DB128" i="21"/>
  <c r="DB129" i="21"/>
  <c r="DB130" i="21"/>
  <c r="DB131" i="21"/>
  <c r="DB132" i="21"/>
  <c r="DB133" i="21"/>
  <c r="DB134" i="21"/>
  <c r="DB135" i="21"/>
  <c r="DB136" i="21"/>
  <c r="DB137" i="21"/>
  <c r="DB138" i="21"/>
  <c r="DB139" i="21"/>
  <c r="DB140" i="21"/>
  <c r="DB141" i="21"/>
  <c r="DB142" i="21"/>
  <c r="DB143" i="21"/>
  <c r="DB144" i="21"/>
  <c r="DB145" i="21"/>
  <c r="DB146" i="21"/>
  <c r="DB147" i="21"/>
  <c r="DB148" i="21"/>
  <c r="DB149" i="21"/>
  <c r="DB150" i="21"/>
  <c r="DB151" i="21"/>
  <c r="DB152" i="21"/>
  <c r="DB153" i="21"/>
  <c r="DB154" i="21"/>
  <c r="DB155" i="21"/>
  <c r="DB156" i="21"/>
  <c r="DB157" i="21"/>
  <c r="DB158" i="21"/>
  <c r="DB159" i="21"/>
  <c r="DB160" i="21"/>
  <c r="DB161" i="21"/>
  <c r="DB162" i="21"/>
  <c r="DB163" i="21"/>
  <c r="DB164" i="21"/>
  <c r="DB165" i="21"/>
  <c r="DB166" i="21"/>
  <c r="DB167" i="21"/>
  <c r="DB168" i="21"/>
  <c r="DB169" i="21"/>
  <c r="DB170" i="21"/>
  <c r="DB171" i="21"/>
  <c r="DB172" i="21"/>
  <c r="DB173" i="21"/>
  <c r="DB174" i="21"/>
  <c r="DB175" i="21"/>
  <c r="DB176" i="21"/>
  <c r="DB177" i="21"/>
  <c r="DB178" i="21"/>
  <c r="DB179" i="21"/>
  <c r="DB180" i="21"/>
  <c r="DB181" i="21"/>
  <c r="DB182" i="21"/>
  <c r="DB183" i="21"/>
  <c r="DB184" i="21"/>
  <c r="DB185" i="21"/>
  <c r="DB186" i="21"/>
  <c r="DB187" i="21"/>
  <c r="DB188" i="21"/>
  <c r="DB189" i="21"/>
  <c r="DB190" i="21"/>
  <c r="DB191" i="21"/>
  <c r="DB192" i="21"/>
  <c r="DB193" i="21"/>
  <c r="DB194" i="21"/>
  <c r="DB195" i="21"/>
  <c r="DB196" i="21"/>
  <c r="DB197" i="21"/>
  <c r="DB198" i="21"/>
  <c r="DB199" i="21"/>
  <c r="DB200" i="21"/>
  <c r="DB201" i="21"/>
  <c r="DB202" i="21"/>
  <c r="DB203" i="21"/>
  <c r="DB204" i="21"/>
  <c r="DB205" i="21"/>
  <c r="DB206" i="21"/>
  <c r="DB207" i="21"/>
  <c r="DB208" i="21"/>
  <c r="DB209" i="21"/>
  <c r="DB210" i="21"/>
  <c r="DB211" i="21"/>
  <c r="DB212" i="21"/>
  <c r="DB213" i="21"/>
  <c r="DB214" i="21"/>
  <c r="DB215" i="21"/>
  <c r="DB216" i="21"/>
  <c r="DB217" i="21"/>
  <c r="DB218" i="21"/>
  <c r="DB219" i="21"/>
  <c r="DB220" i="21"/>
  <c r="DB221" i="21"/>
  <c r="DB222" i="21"/>
  <c r="DB223" i="21"/>
  <c r="DB224" i="21"/>
  <c r="DB225" i="21"/>
  <c r="DB226" i="21"/>
  <c r="DB227" i="21"/>
  <c r="DB228" i="21"/>
  <c r="DB229" i="21"/>
  <c r="DB230" i="21"/>
  <c r="DB231" i="21"/>
  <c r="DB232" i="21"/>
  <c r="DB233" i="21"/>
  <c r="DB234" i="21"/>
  <c r="DB235" i="21"/>
  <c r="DB236" i="21"/>
  <c r="DB237" i="21"/>
  <c r="DB238" i="21"/>
  <c r="DB239" i="21"/>
  <c r="DB240" i="21"/>
  <c r="DB241" i="21"/>
  <c r="DB242" i="21"/>
  <c r="DB243" i="21"/>
  <c r="DB244" i="21"/>
  <c r="DB245" i="21"/>
  <c r="DB246" i="21"/>
  <c r="DB247" i="21"/>
  <c r="DB248" i="21"/>
  <c r="DB249" i="21"/>
  <c r="DB250" i="21"/>
  <c r="DB251" i="21"/>
  <c r="DB252" i="21"/>
  <c r="DB253" i="21"/>
  <c r="DB254" i="21"/>
  <c r="DB255" i="21"/>
  <c r="DB256" i="21"/>
  <c r="DB257" i="21"/>
  <c r="DB258" i="21"/>
  <c r="DB259" i="21"/>
  <c r="DB260" i="21"/>
  <c r="DB261" i="21"/>
  <c r="DB262" i="21"/>
  <c r="DB263" i="21"/>
  <c r="DB264" i="21"/>
  <c r="DB265" i="21"/>
  <c r="DB266" i="21"/>
  <c r="DB267" i="21"/>
  <c r="DB268" i="21"/>
  <c r="DB269" i="21"/>
  <c r="DB270" i="21"/>
  <c r="DB271" i="21"/>
  <c r="DB272" i="21"/>
  <c r="DB273" i="21"/>
  <c r="DB274" i="21"/>
  <c r="DB275" i="21"/>
  <c r="DB276" i="21"/>
  <c r="DB277" i="21"/>
  <c r="DB278" i="21"/>
  <c r="DB279" i="21"/>
  <c r="DB280" i="21"/>
  <c r="DB281" i="21"/>
  <c r="DB282" i="21"/>
  <c r="DB283" i="21"/>
  <c r="DB284" i="21"/>
  <c r="DB285" i="21"/>
  <c r="DB286" i="21"/>
  <c r="DB287" i="21"/>
  <c r="DB288" i="21"/>
  <c r="DB289" i="21"/>
  <c r="DB290" i="21"/>
  <c r="DB291" i="21"/>
  <c r="DB292" i="21"/>
  <c r="DB293" i="21"/>
  <c r="DB294" i="21"/>
  <c r="DB295" i="21"/>
  <c r="DB296" i="21"/>
  <c r="DB297" i="21"/>
  <c r="DB298" i="21"/>
  <c r="DB299" i="21"/>
  <c r="DB300" i="21"/>
  <c r="DB301" i="21"/>
  <c r="DB302" i="21"/>
  <c r="DB303" i="21"/>
  <c r="DB304" i="21"/>
  <c r="DB305" i="21"/>
  <c r="DB306" i="21"/>
  <c r="DB307" i="21"/>
  <c r="DB308" i="21"/>
  <c r="DB309" i="21"/>
  <c r="DB310" i="21"/>
  <c r="DB311" i="21"/>
  <c r="DB312" i="21"/>
  <c r="DB313" i="21"/>
  <c r="DB314" i="21"/>
  <c r="DB315" i="21"/>
  <c r="DB316" i="21"/>
  <c r="DB317" i="21"/>
  <c r="DB318" i="21"/>
  <c r="DB319" i="21"/>
  <c r="DB320" i="21"/>
  <c r="DB321" i="21"/>
  <c r="DB322" i="21"/>
  <c r="DB323" i="21"/>
  <c r="DB324" i="21"/>
  <c r="DB325" i="21"/>
  <c r="DB326" i="21"/>
  <c r="DB327" i="21"/>
  <c r="DB328" i="21"/>
  <c r="DB329" i="21"/>
  <c r="DB330" i="21"/>
  <c r="DB331" i="21"/>
  <c r="DB332" i="21"/>
  <c r="DB333" i="21"/>
  <c r="DB334" i="21"/>
  <c r="DB335" i="21"/>
  <c r="DB336" i="21"/>
  <c r="DB337" i="21"/>
  <c r="DB338" i="21"/>
  <c r="DB339" i="21"/>
  <c r="DB340" i="21"/>
  <c r="DB341" i="21"/>
  <c r="DB342" i="21"/>
  <c r="DB343" i="21"/>
  <c r="DB344" i="21"/>
  <c r="DB345" i="21"/>
  <c r="DB346" i="21"/>
  <c r="DB347" i="21"/>
  <c r="DB348" i="21"/>
  <c r="DB349" i="21"/>
  <c r="DB350" i="21"/>
  <c r="DB351" i="21"/>
  <c r="DB352" i="21"/>
  <c r="DB353" i="21"/>
  <c r="DB354" i="21"/>
  <c r="DB355" i="21"/>
  <c r="DB356" i="21"/>
  <c r="DB357" i="21"/>
  <c r="DB358" i="21"/>
  <c r="DB359" i="21"/>
  <c r="DB360" i="21"/>
  <c r="DB361" i="21"/>
  <c r="DB362" i="21"/>
  <c r="DB363" i="21"/>
  <c r="DB364" i="21"/>
  <c r="DB365" i="21"/>
  <c r="DB366" i="21"/>
  <c r="DB367" i="21"/>
  <c r="DB368" i="21"/>
  <c r="DB369" i="21"/>
  <c r="DB370" i="21"/>
  <c r="DB371" i="21"/>
  <c r="DB372" i="21"/>
  <c r="DB373" i="21"/>
  <c r="DB374" i="21"/>
  <c r="DB375" i="21"/>
  <c r="DB376" i="21"/>
  <c r="DB377" i="21"/>
  <c r="DB378" i="21"/>
  <c r="DB379" i="21"/>
  <c r="DB380" i="21"/>
  <c r="DB381" i="21"/>
  <c r="DB382" i="21"/>
  <c r="DB383" i="21"/>
  <c r="DB384" i="21"/>
  <c r="DB385" i="21"/>
  <c r="DB386" i="21"/>
  <c r="DB387" i="21"/>
  <c r="DB388" i="21"/>
  <c r="DB389" i="21"/>
  <c r="DB390" i="21"/>
  <c r="DB391" i="21"/>
  <c r="DB392" i="21"/>
  <c r="DB393" i="21"/>
  <c r="DB394" i="21"/>
  <c r="DB395" i="21"/>
  <c r="DB396" i="21"/>
  <c r="DB397" i="21"/>
  <c r="DB398" i="21"/>
  <c r="DB399" i="21"/>
  <c r="DB400" i="21"/>
  <c r="DB401" i="21"/>
  <c r="DB402" i="21"/>
  <c r="DB403" i="21"/>
  <c r="DB404" i="21"/>
  <c r="DB405" i="21"/>
  <c r="DB406" i="21"/>
  <c r="DB407" i="21"/>
  <c r="DB408" i="21"/>
  <c r="DB409" i="21"/>
  <c r="DB410" i="21"/>
  <c r="DB411" i="21"/>
  <c r="DB412" i="21"/>
  <c r="DB413" i="21"/>
  <c r="DB414" i="21"/>
  <c r="DB415" i="21"/>
  <c r="DB416" i="21"/>
  <c r="DB417" i="21"/>
  <c r="DB418" i="21"/>
  <c r="DB419" i="21"/>
  <c r="DB420" i="21"/>
  <c r="DB421" i="21"/>
  <c r="DB422" i="21"/>
  <c r="DB423" i="21"/>
  <c r="DB424" i="21"/>
  <c r="DB425" i="21"/>
  <c r="DB426" i="21"/>
  <c r="DB427" i="21"/>
  <c r="DB428" i="21"/>
  <c r="DB429" i="21"/>
  <c r="DB430" i="21"/>
  <c r="DB431" i="21"/>
  <c r="DB432" i="21"/>
  <c r="DB433" i="21"/>
  <c r="DB434" i="21"/>
  <c r="DB435" i="21"/>
  <c r="DB436" i="21"/>
  <c r="DB437" i="21"/>
  <c r="DB438" i="21"/>
  <c r="DB439" i="21"/>
  <c r="DB440" i="21"/>
  <c r="DB441" i="21"/>
  <c r="DB442" i="21"/>
  <c r="DB443" i="21"/>
  <c r="DB444" i="21"/>
  <c r="DB445" i="21"/>
  <c r="DB446" i="21"/>
  <c r="DB447" i="21"/>
  <c r="DB448" i="21"/>
  <c r="DB449" i="21"/>
  <c r="DB450" i="21"/>
  <c r="DB451" i="21"/>
  <c r="DB452" i="21"/>
  <c r="DB453" i="21"/>
  <c r="DB454" i="21"/>
  <c r="DB455" i="21"/>
  <c r="DB456" i="21"/>
  <c r="DB457" i="21"/>
  <c r="DB458" i="21"/>
  <c r="DB459" i="21"/>
  <c r="DB460" i="21"/>
  <c r="DB461" i="21"/>
  <c r="DB462" i="21"/>
  <c r="DB463" i="21"/>
  <c r="DB464" i="21"/>
  <c r="DB465" i="21"/>
  <c r="DB466" i="21"/>
  <c r="DB467" i="21"/>
  <c r="DB468" i="21"/>
  <c r="DB469" i="21"/>
  <c r="DB470" i="21"/>
  <c r="DB471" i="21"/>
  <c r="DB472" i="21"/>
  <c r="DB473" i="21"/>
  <c r="DB474" i="21"/>
  <c r="DB475" i="21"/>
  <c r="DB476" i="21"/>
  <c r="DB477" i="21"/>
  <c r="DB478" i="21"/>
  <c r="DB479" i="21"/>
  <c r="DB480" i="21"/>
  <c r="DB481" i="21"/>
  <c r="DB482" i="21"/>
  <c r="DB483" i="21"/>
  <c r="DB484" i="21"/>
  <c r="DB485" i="21"/>
  <c r="DB486" i="21"/>
  <c r="DB487" i="21"/>
  <c r="DB488" i="21"/>
  <c r="DB489" i="21"/>
  <c r="DB490" i="21"/>
  <c r="DB491" i="21"/>
  <c r="DB492" i="21"/>
  <c r="DB493" i="21"/>
  <c r="DB494" i="21"/>
  <c r="DB495" i="21"/>
  <c r="DB496" i="21"/>
  <c r="DB497" i="21"/>
  <c r="DB498" i="21"/>
  <c r="DB499" i="21"/>
  <c r="DB500" i="21"/>
  <c r="DB501" i="21"/>
  <c r="DB502" i="21"/>
  <c r="DB503" i="21"/>
  <c r="DB504" i="21"/>
  <c r="DB505" i="21"/>
  <c r="DB506" i="21"/>
  <c r="DB507" i="21"/>
  <c r="DB508" i="21"/>
  <c r="DB509" i="21"/>
  <c r="DB510" i="21"/>
  <c r="DB511" i="21"/>
  <c r="DB512" i="21"/>
  <c r="DB513" i="21"/>
  <c r="DB514" i="21"/>
  <c r="DB515" i="21"/>
  <c r="DB516" i="21"/>
  <c r="DB517" i="21"/>
  <c r="DB518" i="21"/>
  <c r="DB519" i="21"/>
  <c r="DB520" i="21"/>
  <c r="DB521" i="21"/>
  <c r="DB522" i="21"/>
  <c r="DB523" i="21"/>
  <c r="DB524" i="21"/>
  <c r="DB525" i="21"/>
  <c r="DB526" i="21"/>
  <c r="DB527" i="21"/>
  <c r="DB528" i="21"/>
  <c r="DB529" i="21"/>
  <c r="DB530" i="21"/>
  <c r="DB531" i="21"/>
  <c r="DB532" i="21"/>
  <c r="DB533" i="21"/>
  <c r="DB534" i="21"/>
  <c r="DB535" i="21"/>
  <c r="DB536" i="21"/>
  <c r="DB537" i="21"/>
  <c r="DB538" i="21"/>
  <c r="DB539" i="21"/>
  <c r="DB540" i="21"/>
  <c r="DB541" i="21"/>
  <c r="DB542" i="21"/>
  <c r="DB543" i="21"/>
  <c r="DB544" i="21"/>
  <c r="DB545" i="21"/>
  <c r="DB546" i="21"/>
  <c r="DB547" i="21"/>
  <c r="DB548" i="21"/>
  <c r="DB549" i="21"/>
  <c r="DB550" i="21"/>
  <c r="DB551" i="21"/>
  <c r="DB552" i="21"/>
  <c r="DB553" i="21"/>
  <c r="DB554" i="21"/>
  <c r="DB555" i="21"/>
  <c r="DB556" i="21"/>
  <c r="DB557" i="21"/>
  <c r="DB558" i="21"/>
  <c r="DB559" i="21"/>
  <c r="DB560" i="21"/>
  <c r="DB561" i="21"/>
  <c r="DB562" i="21"/>
  <c r="DB563" i="21"/>
  <c r="DB564" i="21"/>
  <c r="DB565" i="21"/>
  <c r="DB566" i="21"/>
  <c r="DB567" i="21"/>
  <c r="DB568" i="21"/>
  <c r="DB569" i="21"/>
  <c r="DB570" i="21"/>
  <c r="DB571" i="21"/>
  <c r="DB572" i="21"/>
  <c r="DB573" i="21"/>
  <c r="DB574" i="21"/>
  <c r="DB575" i="21"/>
  <c r="DB576" i="21"/>
  <c r="DB577" i="21"/>
  <c r="DB578" i="21"/>
  <c r="DB579" i="21"/>
  <c r="DB580" i="21"/>
  <c r="DB581" i="21"/>
  <c r="DB582" i="21"/>
  <c r="DB583" i="21"/>
  <c r="DB584" i="21"/>
  <c r="DB585" i="21"/>
  <c r="DB586" i="21"/>
  <c r="DB587" i="21"/>
  <c r="DB588" i="21"/>
  <c r="DB589" i="21"/>
  <c r="DB590" i="21"/>
  <c r="DB591" i="21"/>
  <c r="DB592" i="21"/>
  <c r="DB593" i="21"/>
  <c r="DB594" i="21"/>
  <c r="DB595" i="21"/>
  <c r="DB596" i="21"/>
  <c r="DB597" i="21"/>
  <c r="DB598" i="21"/>
  <c r="DB599" i="21"/>
  <c r="DB600" i="21"/>
  <c r="DB601" i="21"/>
  <c r="DB602" i="21"/>
  <c r="DB603" i="21"/>
  <c r="DB604" i="21"/>
  <c r="DB605" i="21"/>
  <c r="AP4" i="9"/>
  <c r="DA2" i="21"/>
  <c r="DA3" i="21"/>
  <c r="DA4" i="21"/>
  <c r="DA5" i="21"/>
  <c r="DA6" i="21"/>
  <c r="DA7" i="21"/>
  <c r="DA8" i="21"/>
  <c r="DA9" i="21"/>
  <c r="DA10" i="21"/>
  <c r="DA11" i="21"/>
  <c r="DA12" i="21"/>
  <c r="DA13" i="21"/>
  <c r="DA14" i="21"/>
  <c r="DA15" i="21"/>
  <c r="DA34" i="21"/>
  <c r="DA35" i="21"/>
  <c r="DA36" i="21"/>
  <c r="DA37" i="21"/>
  <c r="DA38" i="21"/>
  <c r="DA39" i="21"/>
  <c r="DA40" i="21"/>
  <c r="DA41" i="21"/>
  <c r="DA42" i="21"/>
  <c r="DA43" i="21"/>
  <c r="DA44" i="21"/>
  <c r="DA45" i="21"/>
  <c r="DA46" i="21"/>
  <c r="DA47" i="21"/>
  <c r="DA48" i="21"/>
  <c r="DA49" i="21"/>
  <c r="DA50" i="21"/>
  <c r="DA51" i="21"/>
  <c r="DA52" i="21"/>
  <c r="DA53" i="21"/>
  <c r="DA54" i="21"/>
  <c r="DA55" i="21"/>
  <c r="DA56" i="21"/>
  <c r="DA57" i="21"/>
  <c r="DA58" i="21"/>
  <c r="DA59" i="21"/>
  <c r="DA60" i="21"/>
  <c r="DA61" i="21"/>
  <c r="DA62" i="21"/>
  <c r="DA63" i="21"/>
  <c r="DA64" i="21"/>
  <c r="DA65" i="21"/>
  <c r="DA66" i="21"/>
  <c r="DA67" i="21"/>
  <c r="DA68" i="21"/>
  <c r="DA69" i="21"/>
  <c r="DA70" i="21"/>
  <c r="DA71" i="21"/>
  <c r="DA72" i="21"/>
  <c r="DA74" i="21"/>
  <c r="DA75" i="21"/>
  <c r="DA76" i="21"/>
  <c r="DA77" i="21"/>
  <c r="DA78" i="21"/>
  <c r="DA79" i="21"/>
  <c r="DA80" i="21"/>
  <c r="DA81" i="21"/>
  <c r="DA82" i="21"/>
  <c r="DA83" i="21"/>
  <c r="DA84" i="21"/>
  <c r="DA85" i="21"/>
  <c r="DA91" i="21"/>
  <c r="DA92" i="21"/>
  <c r="DA93" i="21"/>
  <c r="DA94" i="21"/>
  <c r="DA95" i="21"/>
  <c r="DA96" i="21"/>
  <c r="DA97" i="21"/>
  <c r="DA98" i="21"/>
  <c r="DA99" i="21"/>
  <c r="DA100" i="21"/>
  <c r="DA101" i="21"/>
  <c r="DA102" i="21"/>
  <c r="DA103" i="21"/>
  <c r="DA104" i="21"/>
  <c r="DA105" i="21"/>
  <c r="DA106" i="21"/>
  <c r="DA107" i="21"/>
  <c r="DA108" i="21"/>
  <c r="DA109" i="21"/>
  <c r="DA110" i="21"/>
  <c r="DA123" i="21"/>
  <c r="DA124" i="21"/>
  <c r="DA125" i="21"/>
  <c r="DA126" i="21"/>
  <c r="DA127" i="21"/>
  <c r="DA128" i="21"/>
  <c r="DA129" i="21"/>
  <c r="DA130" i="21"/>
  <c r="DA132" i="21"/>
  <c r="DA133" i="21"/>
  <c r="DA134" i="21"/>
  <c r="DA135" i="21"/>
  <c r="DA136" i="21"/>
  <c r="DA137" i="21"/>
  <c r="DA138" i="21"/>
  <c r="DA139" i="21"/>
  <c r="DA140" i="21"/>
  <c r="DA141" i="21"/>
  <c r="DA142" i="21"/>
  <c r="DA143" i="21"/>
  <c r="DA144" i="21"/>
  <c r="DA145" i="21"/>
  <c r="DA146" i="21"/>
  <c r="DA147" i="21"/>
  <c r="DA148" i="21"/>
  <c r="DA149" i="21"/>
  <c r="DA150" i="21"/>
  <c r="DA151" i="21"/>
  <c r="DA152" i="21"/>
  <c r="DA153" i="21"/>
  <c r="DA154" i="21"/>
  <c r="DA155" i="21"/>
  <c r="DA156" i="21"/>
  <c r="DA157" i="21"/>
  <c r="DA158" i="21"/>
  <c r="DA159" i="21"/>
  <c r="DA160" i="21"/>
  <c r="DA161" i="21"/>
  <c r="DA162" i="21"/>
  <c r="DA163" i="21"/>
  <c r="DA164" i="21"/>
  <c r="DA165" i="21"/>
  <c r="DA166" i="21"/>
  <c r="DA167" i="21"/>
  <c r="DA168" i="21"/>
  <c r="DA169" i="21"/>
  <c r="DA170" i="21"/>
  <c r="DA171" i="21"/>
  <c r="DA172" i="21"/>
  <c r="DA173" i="21"/>
  <c r="DA174" i="21"/>
  <c r="DA175" i="21"/>
  <c r="DA176" i="21"/>
  <c r="DA177" i="21"/>
  <c r="DA178" i="21"/>
  <c r="DA179" i="21"/>
  <c r="DA180" i="21"/>
  <c r="DA181" i="21"/>
  <c r="DA182" i="21"/>
  <c r="DA183" i="21"/>
  <c r="DA184" i="21"/>
  <c r="DA185" i="21"/>
  <c r="DA186" i="21"/>
  <c r="DA187" i="21"/>
  <c r="DA188" i="21"/>
  <c r="DA189" i="21"/>
  <c r="DA190" i="21"/>
  <c r="DA191" i="21"/>
  <c r="DA192" i="21"/>
  <c r="DA193" i="21"/>
  <c r="DA194" i="21"/>
  <c r="DA195" i="21"/>
  <c r="DA196" i="21"/>
  <c r="DA197" i="21"/>
  <c r="DA198" i="21"/>
  <c r="DA199" i="21"/>
  <c r="DA200" i="21"/>
  <c r="DA201" i="21"/>
  <c r="DA202" i="21"/>
  <c r="DA203" i="21"/>
  <c r="DA204" i="21"/>
  <c r="DA205" i="21"/>
  <c r="DA206" i="21"/>
  <c r="DA207" i="21"/>
  <c r="DA208" i="21"/>
  <c r="DA209" i="21"/>
  <c r="DA210" i="21"/>
  <c r="DA211" i="21"/>
  <c r="DA212" i="21"/>
  <c r="DA213" i="21"/>
  <c r="DA214" i="21"/>
  <c r="DA215" i="21"/>
  <c r="DA216" i="21"/>
  <c r="DA217" i="21"/>
  <c r="DA218" i="21"/>
  <c r="DA219" i="21"/>
  <c r="DA220" i="21"/>
  <c r="DA221" i="21"/>
  <c r="DA222" i="21"/>
  <c r="DA223" i="21"/>
  <c r="DA224" i="21"/>
  <c r="DA225" i="21"/>
  <c r="DA226" i="21"/>
  <c r="DA227" i="21"/>
  <c r="DA228" i="21"/>
  <c r="DA229" i="21"/>
  <c r="DA230" i="21"/>
  <c r="DA231" i="21"/>
  <c r="DA232" i="21"/>
  <c r="DA234" i="21"/>
  <c r="DA235" i="21"/>
  <c r="DA236" i="21"/>
  <c r="DA237" i="21"/>
  <c r="DA239" i="21"/>
  <c r="DA240" i="21"/>
  <c r="DA241" i="21"/>
  <c r="DA242" i="21"/>
  <c r="DA243" i="21"/>
  <c r="DA244" i="21"/>
  <c r="DA245" i="21"/>
  <c r="DA246" i="21"/>
  <c r="DA247" i="21"/>
  <c r="DA248" i="21"/>
  <c r="DA249" i="21"/>
  <c r="DA250" i="21"/>
  <c r="DA251" i="21"/>
  <c r="DA252" i="21"/>
  <c r="DA253" i="21"/>
  <c r="DA254" i="21"/>
  <c r="DA255" i="21"/>
  <c r="DA256" i="21"/>
  <c r="DA257" i="21"/>
  <c r="DA258" i="21"/>
  <c r="DA259" i="21"/>
  <c r="DA260" i="21"/>
  <c r="DA261" i="21"/>
  <c r="DA262" i="21"/>
  <c r="DA263" i="21"/>
  <c r="DA264" i="21"/>
  <c r="DA265" i="21"/>
  <c r="DA266" i="21"/>
  <c r="DA267" i="21"/>
  <c r="DA268" i="21"/>
  <c r="DA269" i="21"/>
  <c r="DA270" i="21"/>
  <c r="DA271" i="21"/>
  <c r="DA272" i="21"/>
  <c r="DA273" i="21"/>
  <c r="DA274" i="21"/>
  <c r="DA275" i="21"/>
  <c r="DA276" i="21"/>
  <c r="DA277" i="21"/>
  <c r="DA278" i="21"/>
  <c r="DA279" i="21"/>
  <c r="DA280" i="21"/>
  <c r="DA281" i="21"/>
  <c r="DA282" i="21"/>
  <c r="DA283" i="21"/>
  <c r="DA284" i="21"/>
  <c r="DA285" i="21"/>
  <c r="DA286" i="21"/>
  <c r="DA287" i="21"/>
  <c r="DA288" i="21"/>
  <c r="DA289" i="21"/>
  <c r="DA290" i="21"/>
  <c r="DA291" i="21"/>
  <c r="DA292" i="21"/>
  <c r="DA293" i="21"/>
  <c r="DA294" i="21"/>
  <c r="DA295" i="21"/>
  <c r="DA296" i="21"/>
  <c r="DA297" i="21"/>
  <c r="DA299" i="21"/>
  <c r="DA300" i="21"/>
  <c r="DA301" i="21"/>
  <c r="DA302" i="21"/>
  <c r="DA303" i="21"/>
  <c r="DA304" i="21"/>
  <c r="DA305" i="21"/>
  <c r="DA306" i="21"/>
  <c r="DA307" i="21"/>
  <c r="DA308" i="21"/>
  <c r="DA309" i="21"/>
  <c r="DA310" i="21"/>
  <c r="DA311" i="21"/>
  <c r="DA312" i="21"/>
  <c r="DA313" i="21"/>
  <c r="DA314" i="21"/>
  <c r="DA315" i="21"/>
  <c r="DA316" i="21"/>
  <c r="DA317" i="21"/>
  <c r="DA318" i="21"/>
  <c r="DA319" i="21"/>
  <c r="DA320" i="21"/>
  <c r="DA321" i="21"/>
  <c r="DA322" i="21"/>
  <c r="DA323" i="21"/>
  <c r="DA324" i="21"/>
  <c r="DA325" i="21"/>
  <c r="DA326" i="21"/>
  <c r="DA327" i="21"/>
  <c r="DA328" i="21"/>
  <c r="DA329" i="21"/>
  <c r="DA330" i="21"/>
  <c r="DA331" i="21"/>
  <c r="DA332" i="21"/>
  <c r="DA333" i="21"/>
  <c r="DA334" i="21"/>
  <c r="DA335" i="21"/>
  <c r="DA336" i="21"/>
  <c r="DA337" i="21"/>
  <c r="DA338" i="21"/>
  <c r="DA339" i="21"/>
  <c r="DA340" i="21"/>
  <c r="DA341" i="21"/>
  <c r="DA342" i="21"/>
  <c r="DA343" i="21"/>
  <c r="DA344" i="21"/>
  <c r="DA345" i="21"/>
  <c r="DA346" i="21"/>
  <c r="DA347" i="21"/>
  <c r="DA348" i="21"/>
  <c r="DA349" i="21"/>
  <c r="DA350" i="21"/>
  <c r="DA351" i="21"/>
  <c r="DA352" i="21"/>
  <c r="DA353" i="21"/>
  <c r="DA354" i="21"/>
  <c r="DA355" i="21"/>
  <c r="DA356" i="21"/>
  <c r="DA357" i="21"/>
  <c r="DA358" i="21"/>
  <c r="DA359" i="21"/>
  <c r="DA360" i="21"/>
  <c r="DA361" i="21"/>
  <c r="DA362" i="21"/>
  <c r="DA363" i="21"/>
  <c r="DA364" i="21"/>
  <c r="DA365" i="21"/>
  <c r="DA366" i="21"/>
  <c r="DA367" i="21"/>
  <c r="DA368" i="21"/>
  <c r="DA369" i="21"/>
  <c r="DA370" i="21"/>
  <c r="DA371" i="21"/>
  <c r="DA372" i="21"/>
  <c r="DA373" i="21"/>
  <c r="DA374" i="21"/>
  <c r="DA375" i="21"/>
  <c r="DA376" i="21"/>
  <c r="DA377" i="21"/>
  <c r="DA378" i="21"/>
  <c r="DA379" i="21"/>
  <c r="DA380" i="21"/>
  <c r="DA381" i="21"/>
  <c r="DA382" i="21"/>
  <c r="DA383" i="21"/>
  <c r="DA384" i="21"/>
  <c r="DA385" i="21"/>
  <c r="DA386" i="21"/>
  <c r="DA387" i="21"/>
  <c r="DA388" i="21"/>
  <c r="DA389" i="21"/>
  <c r="DA390" i="21"/>
  <c r="DA391" i="21"/>
  <c r="DA392" i="21"/>
  <c r="DA393" i="21"/>
  <c r="DA394" i="21"/>
  <c r="DA395" i="21"/>
  <c r="DA396" i="21"/>
  <c r="DA397" i="21"/>
  <c r="DA398" i="21"/>
  <c r="DA399" i="21"/>
  <c r="DA400" i="21"/>
  <c r="DA401" i="21"/>
  <c r="DA402" i="21"/>
  <c r="DA403" i="21"/>
  <c r="DA404" i="21"/>
  <c r="DA405" i="21"/>
  <c r="DA406" i="21"/>
  <c r="DA407" i="21"/>
  <c r="DA408" i="21"/>
  <c r="DA409" i="21"/>
  <c r="DA410" i="21"/>
  <c r="DA411" i="21"/>
  <c r="DA412" i="21"/>
  <c r="DA413" i="21"/>
  <c r="DA414" i="21"/>
  <c r="DA415" i="21"/>
  <c r="DA416" i="21"/>
  <c r="DA417" i="21"/>
  <c r="DA418" i="21"/>
  <c r="DA419" i="21"/>
  <c r="DA420" i="21"/>
  <c r="DA421" i="21"/>
  <c r="DA422" i="21"/>
  <c r="DA423" i="21"/>
  <c r="DA424" i="21"/>
  <c r="DA425" i="21"/>
  <c r="DA426" i="21"/>
  <c r="DA427" i="21"/>
  <c r="DA428" i="21"/>
  <c r="DA429" i="21"/>
  <c r="DA430" i="21"/>
  <c r="DA431" i="21"/>
  <c r="DA432" i="21"/>
  <c r="DA433" i="21"/>
  <c r="DA434" i="21"/>
  <c r="DA435" i="21"/>
  <c r="DA436" i="21"/>
  <c r="DA437" i="21"/>
  <c r="DA438" i="21"/>
  <c r="DA439" i="21"/>
  <c r="DA440" i="21"/>
  <c r="DA441" i="21"/>
  <c r="DA442" i="21"/>
  <c r="DA443" i="21"/>
  <c r="DA444" i="21"/>
  <c r="DA445" i="21"/>
  <c r="DA446" i="21"/>
  <c r="DA447" i="21"/>
  <c r="DA448" i="21"/>
  <c r="DA449" i="21"/>
  <c r="DA450" i="21"/>
  <c r="DA451" i="21"/>
  <c r="DA452" i="21"/>
  <c r="DA453" i="21"/>
  <c r="DA454" i="21"/>
  <c r="DA455" i="21"/>
  <c r="DA456" i="21"/>
  <c r="DA457" i="21"/>
  <c r="DA458" i="21"/>
  <c r="DA459" i="21"/>
  <c r="DA460" i="21"/>
  <c r="DA461" i="21"/>
  <c r="DA462" i="21"/>
  <c r="DA463" i="21"/>
  <c r="DA464" i="21"/>
  <c r="DA465" i="21"/>
  <c r="DA466" i="21"/>
  <c r="DA467" i="21"/>
  <c r="DA468" i="21"/>
  <c r="DA469" i="21"/>
  <c r="DA470" i="21"/>
  <c r="DA471" i="21"/>
  <c r="DA472" i="21"/>
  <c r="DA473" i="21"/>
  <c r="DA474" i="21"/>
  <c r="DA475" i="21"/>
  <c r="DA476" i="21"/>
  <c r="DA477" i="21"/>
  <c r="DA478" i="21"/>
  <c r="DA479" i="21"/>
  <c r="DA480" i="21"/>
  <c r="DA481" i="21"/>
  <c r="DA482" i="21"/>
  <c r="DA483" i="21"/>
  <c r="DA484" i="21"/>
  <c r="DA485" i="21"/>
  <c r="DA486" i="21"/>
  <c r="DA487" i="21"/>
  <c r="DA488" i="21"/>
  <c r="DA489" i="21"/>
  <c r="DA490" i="21"/>
  <c r="DA491" i="21"/>
  <c r="DA492" i="21"/>
  <c r="DA493" i="21"/>
  <c r="DA494" i="21"/>
  <c r="DA495" i="21"/>
  <c r="DA496" i="21"/>
  <c r="DA497" i="21"/>
  <c r="DA498" i="21"/>
  <c r="DA499" i="21"/>
  <c r="DA500" i="21"/>
  <c r="DA501" i="21"/>
  <c r="DA502" i="21"/>
  <c r="DA503" i="21"/>
  <c r="DA504" i="21"/>
  <c r="DA505" i="21"/>
  <c r="DA506" i="21"/>
  <c r="DA507" i="21"/>
  <c r="DA508" i="21"/>
  <c r="DA509" i="21"/>
  <c r="DA510" i="21"/>
  <c r="DA511" i="21"/>
  <c r="DA512" i="21"/>
  <c r="DA513" i="21"/>
  <c r="DA514" i="21"/>
  <c r="DA515" i="21"/>
  <c r="DA516" i="21"/>
  <c r="DA517" i="21"/>
  <c r="DA518" i="21"/>
  <c r="DA519" i="21"/>
  <c r="DA520" i="21"/>
  <c r="DA521" i="21"/>
  <c r="DA522" i="21"/>
  <c r="DA523" i="21"/>
  <c r="DA524" i="21"/>
  <c r="DA525" i="21"/>
  <c r="DA526" i="21"/>
  <c r="DA527" i="21"/>
  <c r="DA528" i="21"/>
  <c r="DA529" i="21"/>
  <c r="DA530" i="21"/>
  <c r="DA531" i="21"/>
  <c r="DA532" i="21"/>
  <c r="DA533" i="21"/>
  <c r="DA534" i="21"/>
  <c r="DA535" i="21"/>
  <c r="DA536" i="21"/>
  <c r="DA537" i="21"/>
  <c r="DA538" i="21"/>
  <c r="DA539" i="21"/>
  <c r="DA540" i="21"/>
  <c r="DA541" i="21"/>
  <c r="DA542" i="21"/>
  <c r="DA543" i="21"/>
  <c r="DA544" i="21"/>
  <c r="DA545" i="21"/>
  <c r="DA546" i="21"/>
  <c r="DA547" i="21"/>
  <c r="DA548" i="21"/>
  <c r="DA549" i="21"/>
  <c r="DA550" i="21"/>
  <c r="DA551" i="21"/>
  <c r="DA552" i="21"/>
  <c r="DA553" i="21"/>
  <c r="DA554" i="21"/>
  <c r="DA555" i="21"/>
  <c r="DA556" i="21"/>
  <c r="DA557" i="21"/>
  <c r="DA558" i="21"/>
  <c r="DA559" i="21"/>
  <c r="DA560" i="21"/>
  <c r="DA561" i="21"/>
  <c r="DA562" i="21"/>
  <c r="DA563" i="21"/>
  <c r="DA564" i="21"/>
  <c r="DA565" i="21"/>
  <c r="DA566" i="21"/>
  <c r="DA567" i="21"/>
  <c r="DA568" i="21"/>
  <c r="DA569" i="21"/>
  <c r="DA570" i="21"/>
  <c r="DA571" i="21"/>
  <c r="DA572" i="21"/>
  <c r="DA573" i="21"/>
  <c r="DA574" i="21"/>
  <c r="DA575" i="21"/>
  <c r="DA576" i="21"/>
  <c r="DA577" i="21"/>
  <c r="DA578" i="21"/>
  <c r="DA579" i="21"/>
  <c r="DA580" i="21"/>
  <c r="DA581" i="21"/>
  <c r="DA582" i="21"/>
  <c r="DA583" i="21"/>
  <c r="DA584" i="21"/>
  <c r="DA585" i="21"/>
  <c r="DA586" i="21"/>
  <c r="DA587" i="21"/>
  <c r="DA588" i="21"/>
  <c r="DA589" i="21"/>
  <c r="DA590" i="21"/>
  <c r="DA591" i="21"/>
  <c r="DA592" i="21"/>
  <c r="DA593" i="21"/>
  <c r="DA594" i="21"/>
  <c r="DA595" i="21"/>
  <c r="DA596" i="21"/>
  <c r="DA597" i="21"/>
  <c r="DA598" i="21"/>
  <c r="DA599" i="21"/>
  <c r="DA600" i="21"/>
  <c r="DA601" i="21"/>
  <c r="DA602" i="21"/>
  <c r="DA603" i="21"/>
  <c r="DA604" i="21"/>
  <c r="DA605" i="21"/>
  <c r="AP3" i="9"/>
  <c r="CZ2" i="21"/>
  <c r="CZ3" i="21"/>
  <c r="CZ4" i="21"/>
  <c r="CZ5" i="21"/>
  <c r="CZ6" i="21"/>
  <c r="CZ7" i="21"/>
  <c r="CZ8" i="21"/>
  <c r="CZ11" i="21"/>
  <c r="CZ12" i="21"/>
  <c r="CZ13" i="21"/>
  <c r="CZ14" i="21"/>
  <c r="CZ16" i="21"/>
  <c r="CZ17" i="21"/>
  <c r="CZ18" i="21"/>
  <c r="CZ19" i="21"/>
  <c r="CZ20" i="21"/>
  <c r="CZ21" i="21"/>
  <c r="CZ22" i="21"/>
  <c r="CZ23" i="21"/>
  <c r="CZ24" i="21"/>
  <c r="CZ25" i="21"/>
  <c r="CZ26" i="21"/>
  <c r="CZ27" i="21"/>
  <c r="CZ28" i="21"/>
  <c r="CZ29" i="21"/>
  <c r="CZ30" i="21"/>
  <c r="CZ31" i="21"/>
  <c r="CZ32" i="21"/>
  <c r="CZ33" i="21"/>
  <c r="CZ34" i="21"/>
  <c r="CZ35" i="21"/>
  <c r="CZ36" i="21"/>
  <c r="CZ37" i="21"/>
  <c r="CZ38" i="21"/>
  <c r="CZ39" i="21"/>
  <c r="CZ40" i="21"/>
  <c r="CZ41" i="21"/>
  <c r="CZ42" i="21"/>
  <c r="CZ43" i="21"/>
  <c r="CZ44" i="21"/>
  <c r="CZ66" i="21"/>
  <c r="CZ67" i="21"/>
  <c r="CZ68" i="21"/>
  <c r="CZ69" i="21"/>
  <c r="CZ70" i="21"/>
  <c r="CZ71" i="21"/>
  <c r="CZ72" i="21"/>
  <c r="CZ73" i="21"/>
  <c r="CZ74" i="21"/>
  <c r="CZ75" i="21"/>
  <c r="CZ76" i="21"/>
  <c r="CZ77" i="21"/>
  <c r="CZ78" i="21"/>
  <c r="CZ79" i="21"/>
  <c r="CZ86" i="21"/>
  <c r="CZ87" i="21"/>
  <c r="CZ88" i="21"/>
  <c r="CZ89" i="21"/>
  <c r="CZ90" i="21"/>
  <c r="CZ91" i="21"/>
  <c r="CZ92" i="21"/>
  <c r="CZ101" i="21"/>
  <c r="CZ102" i="21"/>
  <c r="CZ103" i="21"/>
  <c r="CZ104" i="21"/>
  <c r="CZ105" i="21"/>
  <c r="CZ106" i="21"/>
  <c r="CZ107" i="21"/>
  <c r="CZ108" i="21"/>
  <c r="CZ109" i="21"/>
  <c r="CZ110" i="21"/>
  <c r="CZ111" i="21"/>
  <c r="CZ112" i="21"/>
  <c r="CZ113" i="21"/>
  <c r="CZ114" i="21"/>
  <c r="CZ115" i="21"/>
  <c r="CZ116" i="21"/>
  <c r="CZ117" i="21"/>
  <c r="CZ118" i="21"/>
  <c r="CZ119" i="21"/>
  <c r="CZ120" i="21"/>
  <c r="CZ121" i="21"/>
  <c r="CZ122" i="21"/>
  <c r="CZ123" i="21"/>
  <c r="CZ124" i="21"/>
  <c r="CZ125" i="21"/>
  <c r="CZ126" i="21"/>
  <c r="CZ127" i="21"/>
  <c r="CZ128" i="21"/>
  <c r="CZ129" i="21"/>
  <c r="CZ130" i="21"/>
  <c r="CZ131" i="21"/>
  <c r="CZ136" i="21"/>
  <c r="CZ137" i="21"/>
  <c r="CZ138" i="21"/>
  <c r="CZ139" i="21"/>
  <c r="CZ140" i="21"/>
  <c r="CZ141" i="21"/>
  <c r="CZ142" i="21"/>
  <c r="CZ143" i="21"/>
  <c r="CZ144" i="21"/>
  <c r="CZ169" i="21"/>
  <c r="CZ170" i="21"/>
  <c r="CZ171" i="21"/>
  <c r="CZ172" i="21"/>
  <c r="CZ173" i="21"/>
  <c r="CZ174" i="21"/>
  <c r="CZ175" i="21"/>
  <c r="CZ176" i="21"/>
  <c r="CZ177" i="21"/>
  <c r="CZ178" i="21"/>
  <c r="CZ179" i="21"/>
  <c r="CZ180" i="21"/>
  <c r="CZ181" i="21"/>
  <c r="CZ201" i="21"/>
  <c r="CZ202" i="21"/>
  <c r="CZ203" i="21"/>
  <c r="CZ204" i="21"/>
  <c r="CZ205" i="21"/>
  <c r="CZ206" i="21"/>
  <c r="CZ207" i="21"/>
  <c r="CZ208" i="21"/>
  <c r="CZ209" i="21"/>
  <c r="CZ210" i="21"/>
  <c r="CZ211" i="21"/>
  <c r="CZ212" i="21"/>
  <c r="CZ213" i="21"/>
  <c r="CZ214" i="21"/>
  <c r="CZ215" i="21"/>
  <c r="CZ216" i="21"/>
  <c r="CZ217" i="21"/>
  <c r="CZ218" i="21"/>
  <c r="CZ219" i="21"/>
  <c r="CZ220" i="21"/>
  <c r="CZ221" i="21"/>
  <c r="CZ222" i="21"/>
  <c r="CZ223" i="21"/>
  <c r="CZ224" i="21"/>
  <c r="CZ225" i="21"/>
  <c r="CZ226" i="21"/>
  <c r="CZ227" i="21"/>
  <c r="CZ228" i="21"/>
  <c r="CZ229" i="21"/>
  <c r="CZ230" i="21"/>
  <c r="CZ231" i="21"/>
  <c r="CZ232" i="21"/>
  <c r="CZ233" i="21"/>
  <c r="CZ234" i="21"/>
  <c r="CZ235" i="21"/>
  <c r="CZ236" i="21"/>
  <c r="CZ237" i="21"/>
  <c r="CZ238" i="21"/>
  <c r="CZ239" i="21"/>
  <c r="CZ240" i="21"/>
  <c r="CZ241" i="21"/>
  <c r="CZ242" i="21"/>
  <c r="CZ243" i="21"/>
  <c r="CZ244" i="21"/>
  <c r="CZ245" i="21"/>
  <c r="CZ246" i="21"/>
  <c r="CZ247" i="21"/>
  <c r="CZ248" i="21"/>
  <c r="CZ249" i="21"/>
  <c r="CZ250" i="21"/>
  <c r="CZ251" i="21"/>
  <c r="CZ252" i="21"/>
  <c r="CZ253" i="21"/>
  <c r="CZ254" i="21"/>
  <c r="CZ255" i="21"/>
  <c r="CZ256" i="21"/>
  <c r="CZ257" i="21"/>
  <c r="CZ258" i="21"/>
  <c r="CZ259" i="21"/>
  <c r="CZ260" i="21"/>
  <c r="CZ261" i="21"/>
  <c r="CZ262" i="21"/>
  <c r="CZ263" i="21"/>
  <c r="CZ264" i="21"/>
  <c r="CZ265" i="21"/>
  <c r="CZ266" i="21"/>
  <c r="CZ267" i="21"/>
  <c r="CZ268" i="21"/>
  <c r="CZ269" i="21"/>
  <c r="CZ270" i="21"/>
  <c r="CZ271" i="21"/>
  <c r="CZ272" i="21"/>
  <c r="CZ273" i="21"/>
  <c r="CZ274" i="21"/>
  <c r="CZ275" i="21"/>
  <c r="CZ276" i="21"/>
  <c r="CZ277" i="21"/>
  <c r="CZ278" i="21"/>
  <c r="CZ279" i="21"/>
  <c r="CZ280" i="21"/>
  <c r="CZ281" i="21"/>
  <c r="CZ282" i="21"/>
  <c r="CZ283" i="21"/>
  <c r="CZ284" i="21"/>
  <c r="CZ285" i="21"/>
  <c r="CZ286" i="21"/>
  <c r="CZ287" i="21"/>
  <c r="CZ288" i="21"/>
  <c r="CZ289" i="21"/>
  <c r="CZ290" i="21"/>
  <c r="CZ291" i="21"/>
  <c r="CZ292" i="21"/>
  <c r="CZ293" i="21"/>
  <c r="CZ294" i="21"/>
  <c r="CZ295" i="21"/>
  <c r="CZ296" i="21"/>
  <c r="CZ297" i="21"/>
  <c r="CZ298" i="21"/>
  <c r="CZ299" i="21"/>
  <c r="CZ300" i="21"/>
  <c r="CZ301" i="21"/>
  <c r="CZ302" i="21"/>
  <c r="CZ303" i="21"/>
  <c r="CZ304" i="21"/>
  <c r="CZ305" i="21"/>
  <c r="CZ306" i="21"/>
  <c r="CZ307" i="21"/>
  <c r="CZ308" i="21"/>
  <c r="CZ309" i="21"/>
  <c r="CZ310" i="21"/>
  <c r="CZ311" i="21"/>
  <c r="CZ312" i="21"/>
  <c r="CZ313" i="21"/>
  <c r="CZ314" i="21"/>
  <c r="CZ315" i="21"/>
  <c r="CZ316" i="21"/>
  <c r="CZ317" i="21"/>
  <c r="CZ318" i="21"/>
  <c r="CZ319" i="21"/>
  <c r="CZ320" i="21"/>
  <c r="CZ321" i="21"/>
  <c r="CZ322" i="21"/>
  <c r="CZ323" i="21"/>
  <c r="CZ324" i="21"/>
  <c r="CZ325" i="21"/>
  <c r="CZ326" i="21"/>
  <c r="CZ327" i="21"/>
  <c r="CZ328" i="21"/>
  <c r="CZ329" i="21"/>
  <c r="CZ330" i="21"/>
  <c r="CZ331" i="21"/>
  <c r="CZ332" i="21"/>
  <c r="CZ333" i="21"/>
  <c r="CZ334" i="21"/>
  <c r="CZ335" i="21"/>
  <c r="CZ336" i="21"/>
  <c r="CZ337" i="21"/>
  <c r="CZ338" i="21"/>
  <c r="CZ339" i="21"/>
  <c r="CZ340" i="21"/>
  <c r="CZ341" i="21"/>
  <c r="CZ342" i="21"/>
  <c r="CZ343" i="21"/>
  <c r="CZ344" i="21"/>
  <c r="CZ345" i="21"/>
  <c r="CZ346" i="21"/>
  <c r="CZ347" i="21"/>
  <c r="CZ348" i="21"/>
  <c r="CZ349" i="21"/>
  <c r="CZ350" i="21"/>
  <c r="CZ351" i="21"/>
  <c r="CZ352" i="21"/>
  <c r="CZ353" i="21"/>
  <c r="CZ354" i="21"/>
  <c r="CZ355" i="21"/>
  <c r="CZ356" i="21"/>
  <c r="CZ357" i="21"/>
  <c r="CZ358" i="21"/>
  <c r="CZ359" i="21"/>
  <c r="CZ360" i="21"/>
  <c r="CZ361" i="21"/>
  <c r="CZ362" i="21"/>
  <c r="CZ363" i="21"/>
  <c r="CZ364" i="21"/>
  <c r="CZ365" i="21"/>
  <c r="CZ366" i="21"/>
  <c r="CZ367" i="21"/>
  <c r="CZ368" i="21"/>
  <c r="CZ369" i="21"/>
  <c r="CZ370" i="21"/>
  <c r="CZ371" i="21"/>
  <c r="CZ372" i="21"/>
  <c r="CZ373" i="21"/>
  <c r="CZ374" i="21"/>
  <c r="CZ375" i="21"/>
  <c r="CZ376" i="21"/>
  <c r="CZ377" i="21"/>
  <c r="CZ378" i="21"/>
  <c r="CZ379" i="21"/>
  <c r="CZ380" i="21"/>
  <c r="CZ381" i="21"/>
  <c r="CZ382" i="21"/>
  <c r="CZ383" i="21"/>
  <c r="CZ384" i="21"/>
  <c r="CZ385" i="21"/>
  <c r="CZ386" i="21"/>
  <c r="CZ387" i="21"/>
  <c r="CZ388" i="21"/>
  <c r="CZ389" i="21"/>
  <c r="CZ390" i="21"/>
  <c r="CZ391" i="21"/>
  <c r="CZ392" i="21"/>
  <c r="CZ393" i="21"/>
  <c r="CZ394" i="21"/>
  <c r="CZ395" i="21"/>
  <c r="CZ396" i="21"/>
  <c r="CZ397" i="21"/>
  <c r="CZ398" i="21"/>
  <c r="CZ399" i="21"/>
  <c r="CZ400" i="21"/>
  <c r="CZ401" i="21"/>
  <c r="CZ402" i="21"/>
  <c r="CZ403" i="21"/>
  <c r="CZ404" i="21"/>
  <c r="CZ405" i="21"/>
  <c r="CZ406" i="21"/>
  <c r="CZ407" i="21"/>
  <c r="CZ408" i="21"/>
  <c r="CZ409" i="21"/>
  <c r="CZ410" i="21"/>
  <c r="CZ411" i="21"/>
  <c r="CZ412" i="21"/>
  <c r="CZ413" i="21"/>
  <c r="CZ414" i="21"/>
  <c r="CZ415" i="21"/>
  <c r="CZ416" i="21"/>
  <c r="CZ417" i="21"/>
  <c r="CZ418" i="21"/>
  <c r="CZ419" i="21"/>
  <c r="CZ420" i="21"/>
  <c r="CZ421" i="21"/>
  <c r="CZ422" i="21"/>
  <c r="CZ423" i="21"/>
  <c r="CZ424" i="21"/>
  <c r="CZ425" i="21"/>
  <c r="CZ426" i="21"/>
  <c r="CZ427" i="21"/>
  <c r="CZ428" i="21"/>
  <c r="CZ429" i="21"/>
  <c r="CZ430" i="21"/>
  <c r="CZ431" i="21"/>
  <c r="CZ432" i="21"/>
  <c r="CZ433" i="21"/>
  <c r="CZ434" i="21"/>
  <c r="CZ435" i="21"/>
  <c r="CZ436" i="21"/>
  <c r="CZ437" i="21"/>
  <c r="CZ438" i="21"/>
  <c r="CZ439" i="21"/>
  <c r="CZ440" i="21"/>
  <c r="CZ441" i="21"/>
  <c r="CZ442" i="21"/>
  <c r="CZ443" i="21"/>
  <c r="CZ444" i="21"/>
  <c r="CZ445" i="21"/>
  <c r="CZ446" i="21"/>
  <c r="CZ447" i="21"/>
  <c r="CZ448" i="21"/>
  <c r="CZ449" i="21"/>
  <c r="CZ450" i="21"/>
  <c r="CZ451" i="21"/>
  <c r="CZ452" i="21"/>
  <c r="CZ453" i="21"/>
  <c r="CZ454" i="21"/>
  <c r="CZ455" i="21"/>
  <c r="CZ456" i="21"/>
  <c r="CZ457" i="21"/>
  <c r="CZ458" i="21"/>
  <c r="CZ459" i="21"/>
  <c r="CZ460" i="21"/>
  <c r="CZ461" i="21"/>
  <c r="CZ462" i="21"/>
  <c r="CZ463" i="21"/>
  <c r="CZ464" i="21"/>
  <c r="CZ465" i="21"/>
  <c r="CZ466" i="21"/>
  <c r="CZ467" i="21"/>
  <c r="CZ468" i="21"/>
  <c r="CZ469" i="21"/>
  <c r="CZ470" i="21"/>
  <c r="CZ471" i="21"/>
  <c r="CZ472" i="21"/>
  <c r="CZ473" i="21"/>
  <c r="CZ474" i="21"/>
  <c r="CZ475" i="21"/>
  <c r="CZ476" i="21"/>
  <c r="CZ477" i="21"/>
  <c r="CZ478" i="21"/>
  <c r="CZ479" i="21"/>
  <c r="CZ480" i="21"/>
  <c r="CZ481" i="21"/>
  <c r="CZ482" i="21"/>
  <c r="CZ483" i="21"/>
  <c r="CZ484" i="21"/>
  <c r="CZ485" i="21"/>
  <c r="CZ486" i="21"/>
  <c r="CZ487" i="21"/>
  <c r="CZ488" i="21"/>
  <c r="CZ489" i="21"/>
  <c r="CZ490" i="21"/>
  <c r="CZ491" i="21"/>
  <c r="CZ492" i="21"/>
  <c r="CZ493" i="21"/>
  <c r="CZ494" i="21"/>
  <c r="CZ495" i="21"/>
  <c r="CZ496" i="21"/>
  <c r="CZ497" i="21"/>
  <c r="CZ498" i="21"/>
  <c r="CZ499" i="21"/>
  <c r="CZ500" i="21"/>
  <c r="CZ501" i="21"/>
  <c r="CZ502" i="21"/>
  <c r="CZ503" i="21"/>
  <c r="CZ504" i="21"/>
  <c r="CZ505" i="21"/>
  <c r="CZ506" i="21"/>
  <c r="CZ507" i="21"/>
  <c r="CZ508" i="21"/>
  <c r="CZ509" i="21"/>
  <c r="CZ510" i="21"/>
  <c r="CZ511" i="21"/>
  <c r="CZ512" i="21"/>
  <c r="CZ513" i="21"/>
  <c r="CZ514" i="21"/>
  <c r="CZ515" i="21"/>
  <c r="CZ516" i="21"/>
  <c r="CZ517" i="21"/>
  <c r="CZ518" i="21"/>
  <c r="CZ519" i="21"/>
  <c r="CZ520" i="21"/>
  <c r="CZ521" i="21"/>
  <c r="CZ522" i="21"/>
  <c r="CZ523" i="21"/>
  <c r="CZ524" i="21"/>
  <c r="CZ525" i="21"/>
  <c r="CZ526" i="21"/>
  <c r="CZ527" i="21"/>
  <c r="CZ528" i="21"/>
  <c r="CZ529" i="21"/>
  <c r="CZ530" i="21"/>
  <c r="CZ531" i="21"/>
  <c r="CZ532" i="21"/>
  <c r="CZ533" i="21"/>
  <c r="CZ534" i="21"/>
  <c r="CZ535" i="21"/>
  <c r="CZ536" i="21"/>
  <c r="CZ537" i="21"/>
  <c r="CZ538" i="21"/>
  <c r="CZ539" i="21"/>
  <c r="CZ540" i="21"/>
  <c r="CZ541" i="21"/>
  <c r="CZ542" i="21"/>
  <c r="CZ543" i="21"/>
  <c r="CZ544" i="21"/>
  <c r="CZ545" i="21"/>
  <c r="CZ546" i="21"/>
  <c r="CZ547" i="21"/>
  <c r="CZ548" i="21"/>
  <c r="CZ549" i="21"/>
  <c r="CZ550" i="21"/>
  <c r="CZ551" i="21"/>
  <c r="CZ552" i="21"/>
  <c r="CZ553" i="21"/>
  <c r="CZ554" i="21"/>
  <c r="CZ555" i="21"/>
  <c r="CZ556" i="21"/>
  <c r="CZ557" i="21"/>
  <c r="CZ558" i="21"/>
  <c r="CZ559" i="21"/>
  <c r="CZ560" i="21"/>
  <c r="CZ561" i="21"/>
  <c r="CZ562" i="21"/>
  <c r="CZ563" i="21"/>
  <c r="CZ564" i="21"/>
  <c r="CZ565" i="21"/>
  <c r="CZ566" i="21"/>
  <c r="CZ567" i="21"/>
  <c r="CZ568" i="21"/>
  <c r="CZ569" i="21"/>
  <c r="CZ570" i="21"/>
  <c r="CZ571" i="21"/>
  <c r="CZ572" i="21"/>
  <c r="CZ573" i="21"/>
  <c r="CZ574" i="21"/>
  <c r="CZ575" i="21"/>
  <c r="CZ576" i="21"/>
  <c r="CZ577" i="21"/>
  <c r="CZ578" i="21"/>
  <c r="CZ579" i="21"/>
  <c r="CZ582" i="21"/>
  <c r="CZ583" i="21"/>
  <c r="CZ584" i="21"/>
  <c r="CZ585" i="21"/>
  <c r="CZ587" i="21"/>
  <c r="CZ588" i="21"/>
  <c r="CZ590" i="21"/>
  <c r="CZ591" i="21"/>
  <c r="CZ592" i="21"/>
  <c r="CZ593" i="21"/>
  <c r="CZ594" i="21"/>
  <c r="CZ595" i="21"/>
  <c r="CZ596" i="21"/>
  <c r="CZ597" i="21"/>
  <c r="CZ598" i="21"/>
  <c r="CZ599" i="21"/>
  <c r="CZ600" i="21"/>
  <c r="CZ601" i="21"/>
  <c r="CZ602" i="21"/>
  <c r="AP2" i="9"/>
  <c r="CY9" i="21"/>
  <c r="CY10" i="21"/>
  <c r="CY15" i="21"/>
  <c r="CY16" i="21"/>
  <c r="CY17" i="21"/>
  <c r="CY18" i="21"/>
  <c r="CY19" i="21"/>
  <c r="CY20" i="21"/>
  <c r="CY21" i="21"/>
  <c r="CY22" i="21"/>
  <c r="CY23" i="21"/>
  <c r="CY24" i="21"/>
  <c r="CY25" i="21"/>
  <c r="CY26" i="21"/>
  <c r="CY27" i="21"/>
  <c r="CY28" i="21"/>
  <c r="CY29" i="21"/>
  <c r="CY30" i="21"/>
  <c r="CY31" i="21"/>
  <c r="CY32" i="21"/>
  <c r="CY33" i="21"/>
  <c r="CY35" i="21"/>
  <c r="CY36" i="21"/>
  <c r="CY37" i="21"/>
  <c r="CY38" i="21"/>
  <c r="CY39" i="21"/>
  <c r="CY40" i="21"/>
  <c r="CY41" i="21"/>
  <c r="CY42" i="21"/>
  <c r="CY43" i="21"/>
  <c r="CY44" i="21"/>
  <c r="CY45" i="21"/>
  <c r="CY46" i="21"/>
  <c r="CY47" i="21"/>
  <c r="CY48" i="21"/>
  <c r="CY49" i="21"/>
  <c r="CY50" i="21"/>
  <c r="CY51" i="21"/>
  <c r="CY52" i="21"/>
  <c r="CY53" i="21"/>
  <c r="CY54" i="21"/>
  <c r="CY55" i="21"/>
  <c r="CY56" i="21"/>
  <c r="CY57" i="21"/>
  <c r="CY58" i="21"/>
  <c r="CY59" i="21"/>
  <c r="CY60" i="21"/>
  <c r="CY61" i="21"/>
  <c r="CY62" i="21"/>
  <c r="CY63" i="21"/>
  <c r="CY64" i="21"/>
  <c r="CY65" i="21"/>
  <c r="CY73" i="21"/>
  <c r="CY80" i="21"/>
  <c r="CY81" i="21"/>
  <c r="CY82" i="21"/>
  <c r="CY83" i="21"/>
  <c r="CY84" i="21"/>
  <c r="CY85" i="21"/>
  <c r="CY86" i="21"/>
  <c r="CY87" i="21"/>
  <c r="CY88" i="21"/>
  <c r="CY89" i="21"/>
  <c r="CY90" i="21"/>
  <c r="CY93" i="21"/>
  <c r="CY94" i="21"/>
  <c r="CY95" i="21"/>
  <c r="CY96" i="21"/>
  <c r="CY97" i="21"/>
  <c r="CY98" i="21"/>
  <c r="CY99" i="21"/>
  <c r="CY100" i="21"/>
  <c r="CY111" i="21"/>
  <c r="CY112" i="21"/>
  <c r="CY113" i="21"/>
  <c r="CY114" i="21"/>
  <c r="CY115" i="21"/>
  <c r="CY116" i="21"/>
  <c r="CY117" i="21"/>
  <c r="CY118" i="21"/>
  <c r="CY119" i="21"/>
  <c r="CY120" i="21"/>
  <c r="CY121" i="21"/>
  <c r="CY122" i="21"/>
  <c r="CY123" i="21"/>
  <c r="CY131" i="21"/>
  <c r="CY132" i="21"/>
  <c r="CY133" i="21"/>
  <c r="CY134" i="21"/>
  <c r="CY135" i="21"/>
  <c r="CY145" i="21"/>
  <c r="CY146" i="21"/>
  <c r="CY147" i="21"/>
  <c r="CY148" i="21"/>
  <c r="CY149" i="21"/>
  <c r="CY150" i="21"/>
  <c r="CY151" i="21"/>
  <c r="CY152" i="21"/>
  <c r="CY153" i="21"/>
  <c r="CY154" i="21"/>
  <c r="CY155" i="21"/>
  <c r="CY156" i="21"/>
  <c r="CY157" i="21"/>
  <c r="CY158" i="21"/>
  <c r="CY159" i="21"/>
  <c r="CY160" i="21"/>
  <c r="CY161" i="21"/>
  <c r="CY162" i="21"/>
  <c r="CY163" i="21"/>
  <c r="CY164" i="21"/>
  <c r="CY165" i="21"/>
  <c r="CY166" i="21"/>
  <c r="CY167" i="21"/>
  <c r="CY168" i="21"/>
  <c r="CY182" i="21"/>
  <c r="CY183" i="21"/>
  <c r="CY184" i="21"/>
  <c r="CY185" i="21"/>
  <c r="CY186" i="21"/>
  <c r="CY187" i="21"/>
  <c r="CY188" i="21"/>
  <c r="CY189" i="21"/>
  <c r="CY190" i="21"/>
  <c r="CY191" i="21"/>
  <c r="CY192" i="21"/>
  <c r="CY193" i="21"/>
  <c r="CY194" i="21"/>
  <c r="CY195" i="21"/>
  <c r="CY196" i="21"/>
  <c r="CY197" i="21"/>
  <c r="CY198" i="21"/>
  <c r="CY199" i="21"/>
  <c r="CY200" i="21"/>
  <c r="CY233" i="21"/>
  <c r="CY238" i="21"/>
  <c r="CY298" i="21"/>
  <c r="CY580" i="21"/>
  <c r="CY581" i="21"/>
  <c r="CY586" i="21"/>
  <c r="CY589" i="21"/>
  <c r="CY603" i="21"/>
  <c r="CY604" i="21"/>
  <c r="CY605" i="21"/>
  <c r="AM6" i="9"/>
  <c r="AV16" i="9" s="1"/>
  <c r="AM8" i="9"/>
  <c r="AV15" i="9" s="1"/>
  <c r="AM9" i="9"/>
  <c r="AV7" i="9" s="1"/>
  <c r="AM10" i="9"/>
  <c r="AV11" i="9" s="1"/>
  <c r="AM11" i="9"/>
  <c r="AV14" i="9" s="1"/>
  <c r="AM12" i="9"/>
  <c r="AV13" i="9" s="1"/>
  <c r="AM16" i="9"/>
  <c r="AV12" i="9" s="1"/>
  <c r="AM18" i="9"/>
  <c r="AV4" i="9" s="1"/>
  <c r="AM20" i="9"/>
  <c r="AV10" i="9" s="1"/>
  <c r="AM21" i="9"/>
  <c r="AV9" i="9" s="1"/>
  <c r="AM22" i="9"/>
  <c r="AV3" i="9" s="1"/>
  <c r="AM25" i="9"/>
  <c r="AV8" i="9" s="1"/>
  <c r="AM2" i="9"/>
  <c r="AV22" i="9" s="1"/>
  <c r="AM13" i="9"/>
  <c r="AV23" i="9" s="1"/>
  <c r="AM14" i="9"/>
  <c r="AV24" i="9" s="1"/>
  <c r="AM15" i="9"/>
  <c r="AV25" i="9" s="1"/>
  <c r="AM17" i="9"/>
  <c r="AV26" i="9" s="1"/>
  <c r="AM19" i="9"/>
  <c r="AV21" i="9" s="1"/>
  <c r="AM24" i="9"/>
  <c r="AV27" i="9" s="1"/>
  <c r="AM3" i="9"/>
  <c r="AV19" i="9" s="1"/>
  <c r="AM5" i="9"/>
  <c r="AV17" i="9" s="1"/>
  <c r="AM7" i="9"/>
  <c r="AM23" i="9"/>
  <c r="AV2" i="9" s="1"/>
  <c r="AM4" i="9"/>
  <c r="AV6" i="9" s="1"/>
  <c r="AW12" i="9"/>
  <c r="AJ3" i="9"/>
  <c r="AY12" i="9" s="1"/>
  <c r="AW2" i="9"/>
  <c r="AJ4" i="9"/>
  <c r="AY2" i="9" s="1"/>
  <c r="AW5" i="9"/>
  <c r="AJ5" i="9"/>
  <c r="AY5" i="9" s="1"/>
  <c r="AW22" i="9"/>
  <c r="AJ6" i="9"/>
  <c r="AY22" i="9" s="1"/>
  <c r="AW4" i="9"/>
  <c r="AJ7" i="9"/>
  <c r="AY4" i="9" s="1"/>
  <c r="D2" i="21"/>
  <c r="D3" i="21"/>
  <c r="D4" i="21"/>
  <c r="D5" i="21"/>
  <c r="D6" i="21"/>
  <c r="D9" i="21"/>
  <c r="D10" i="21"/>
  <c r="D11" i="21"/>
  <c r="D12" i="21"/>
  <c r="D13" i="21"/>
  <c r="D14" i="21"/>
  <c r="D18" i="21"/>
  <c r="D19" i="21"/>
  <c r="D20" i="21"/>
  <c r="D21" i="21"/>
  <c r="D22" i="21"/>
  <c r="D23" i="21"/>
  <c r="D24" i="21"/>
  <c r="D25" i="21"/>
  <c r="D26" i="21"/>
  <c r="D27" i="21"/>
  <c r="D28" i="21"/>
  <c r="D29" i="21"/>
  <c r="D30" i="21"/>
  <c r="D31" i="21"/>
  <c r="D34" i="21"/>
  <c r="D35" i="21"/>
  <c r="D36" i="21"/>
  <c r="D37" i="21"/>
  <c r="D38" i="21"/>
  <c r="D39" i="21"/>
  <c r="D40" i="21"/>
  <c r="D42" i="21"/>
  <c r="D43" i="21"/>
  <c r="D45" i="21"/>
  <c r="D46" i="21"/>
  <c r="D47" i="21"/>
  <c r="D48" i="21"/>
  <c r="D51" i="21"/>
  <c r="D52" i="21"/>
  <c r="D53" i="21"/>
  <c r="D54" i="21"/>
  <c r="D55" i="21"/>
  <c r="D56" i="21"/>
  <c r="D57" i="21"/>
  <c r="D58" i="21"/>
  <c r="D59" i="21"/>
  <c r="D64" i="21"/>
  <c r="D65" i="21"/>
  <c r="D66" i="21"/>
  <c r="D67" i="21"/>
  <c r="D68" i="21"/>
  <c r="D69" i="21"/>
  <c r="D70" i="21"/>
  <c r="D71" i="21"/>
  <c r="D72" i="21"/>
  <c r="D73" i="21"/>
  <c r="D74" i="21"/>
  <c r="D75" i="21"/>
  <c r="D76" i="21"/>
  <c r="D78" i="21"/>
  <c r="D79" i="21"/>
  <c r="D82" i="21"/>
  <c r="D83" i="21"/>
  <c r="D84" i="21"/>
  <c r="D85" i="21"/>
  <c r="D86" i="21"/>
  <c r="D87" i="21"/>
  <c r="D88" i="21"/>
  <c r="D89" i="21"/>
  <c r="D90" i="21"/>
  <c r="D91" i="21"/>
  <c r="D92" i="21"/>
  <c r="D93" i="21"/>
  <c r="D94" i="21"/>
  <c r="D95" i="21"/>
  <c r="D96" i="21"/>
  <c r="D99" i="21"/>
  <c r="D100" i="21"/>
  <c r="D101" i="21"/>
  <c r="D102" i="21"/>
  <c r="D103" i="21"/>
  <c r="D104" i="21"/>
  <c r="D105" i="21"/>
  <c r="D106" i="21"/>
  <c r="D107" i="21"/>
  <c r="D108" i="21"/>
  <c r="D109" i="21"/>
  <c r="D110" i="21"/>
  <c r="D111" i="21"/>
  <c r="D112" i="21"/>
  <c r="D113" i="21"/>
  <c r="D114" i="21"/>
  <c r="D115" i="21"/>
  <c r="D116" i="21"/>
  <c r="D117" i="21"/>
  <c r="D118" i="21"/>
  <c r="D120" i="21"/>
  <c r="D121" i="21"/>
  <c r="D122" i="21"/>
  <c r="D128" i="21"/>
  <c r="D131" i="21"/>
  <c r="D132" i="21"/>
  <c r="D133" i="21"/>
  <c r="D134" i="21"/>
  <c r="D135" i="21"/>
  <c r="D136" i="21"/>
  <c r="D137" i="21"/>
  <c r="D138" i="21"/>
  <c r="D139" i="21"/>
  <c r="D140" i="21"/>
  <c r="D142" i="21"/>
  <c r="D143" i="21"/>
  <c r="D144" i="21"/>
  <c r="D145" i="21"/>
  <c r="D146" i="21"/>
  <c r="D147" i="21"/>
  <c r="D148" i="21"/>
  <c r="D149" i="21"/>
  <c r="D150" i="21"/>
  <c r="D151" i="21"/>
  <c r="D152" i="21"/>
  <c r="D153" i="21"/>
  <c r="D154" i="21"/>
  <c r="D155" i="21"/>
  <c r="D156" i="21"/>
  <c r="D157" i="21"/>
  <c r="D158" i="21"/>
  <c r="D159" i="21"/>
  <c r="D165" i="21"/>
  <c r="D166" i="21"/>
  <c r="D167" i="21"/>
  <c r="D168" i="21"/>
  <c r="D172" i="21"/>
  <c r="D173" i="21"/>
  <c r="D174" i="21"/>
  <c r="D175" i="21"/>
  <c r="D176" i="21"/>
  <c r="D177" i="21"/>
  <c r="D178" i="21"/>
  <c r="D179" i="21"/>
  <c r="D180" i="21"/>
  <c r="D181" i="21"/>
  <c r="D182" i="21"/>
  <c r="D183" i="21"/>
  <c r="D184" i="21"/>
  <c r="D185" i="21"/>
  <c r="D186" i="21"/>
  <c r="D187" i="21"/>
  <c r="D188" i="21"/>
  <c r="D189" i="21"/>
  <c r="D190" i="21"/>
  <c r="D191" i="21"/>
  <c r="D192" i="21"/>
  <c r="D193" i="21"/>
  <c r="D197" i="21"/>
  <c r="D198" i="21"/>
  <c r="D199"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D291" i="21"/>
  <c r="D292" i="21"/>
  <c r="D293" i="21"/>
  <c r="D294" i="21"/>
  <c r="D295" i="21"/>
  <c r="D296" i="21"/>
  <c r="D297" i="21"/>
  <c r="D298" i="21"/>
  <c r="D299" i="21"/>
  <c r="D300" i="21"/>
  <c r="D301" i="21"/>
  <c r="D302" i="21"/>
  <c r="D303" i="21"/>
  <c r="D304" i="21"/>
  <c r="D305" i="21"/>
  <c r="D306" i="21"/>
  <c r="D307" i="21"/>
  <c r="D308" i="21"/>
  <c r="D309" i="21"/>
  <c r="D310" i="21"/>
  <c r="D311" i="21"/>
  <c r="D312" i="21"/>
  <c r="D313" i="21"/>
  <c r="D314" i="21"/>
  <c r="D315" i="21"/>
  <c r="D316" i="21"/>
  <c r="D317" i="21"/>
  <c r="D318" i="21"/>
  <c r="D319" i="21"/>
  <c r="D320" i="21"/>
  <c r="D321" i="21"/>
  <c r="D322" i="21"/>
  <c r="D323" i="21"/>
  <c r="D324" i="21"/>
  <c r="D325" i="21"/>
  <c r="D326" i="21"/>
  <c r="D327" i="21"/>
  <c r="D328" i="21"/>
  <c r="D329" i="21"/>
  <c r="D330" i="21"/>
  <c r="D331" i="21"/>
  <c r="D332" i="21"/>
  <c r="D333" i="21"/>
  <c r="D334" i="21"/>
  <c r="D335" i="21"/>
  <c r="D336" i="21"/>
  <c r="D337" i="21"/>
  <c r="D338" i="21"/>
  <c r="D339" i="21"/>
  <c r="D340" i="21"/>
  <c r="D341" i="21"/>
  <c r="D342" i="21"/>
  <c r="D343" i="21"/>
  <c r="D344" i="21"/>
  <c r="D345" i="21"/>
  <c r="D346" i="21"/>
  <c r="D347" i="21"/>
  <c r="D348" i="21"/>
  <c r="D349" i="21"/>
  <c r="D350" i="21"/>
  <c r="D351" i="21"/>
  <c r="D352" i="21"/>
  <c r="D353" i="21"/>
  <c r="D354" i="21"/>
  <c r="D355" i="21"/>
  <c r="D356" i="21"/>
  <c r="D357" i="21"/>
  <c r="D358" i="21"/>
  <c r="D359" i="21"/>
  <c r="D360" i="21"/>
  <c r="D361" i="21"/>
  <c r="D362" i="21"/>
  <c r="D363" i="21"/>
  <c r="D364" i="21"/>
  <c r="D365" i="21"/>
  <c r="D366" i="21"/>
  <c r="D367" i="21"/>
  <c r="D368" i="21"/>
  <c r="D369" i="21"/>
  <c r="D370" i="21"/>
  <c r="D371" i="21"/>
  <c r="D372" i="21"/>
  <c r="D373" i="21"/>
  <c r="D374" i="21"/>
  <c r="D375" i="21"/>
  <c r="D376" i="21"/>
  <c r="D377" i="21"/>
  <c r="D378" i="21"/>
  <c r="D379" i="21"/>
  <c r="D380" i="21"/>
  <c r="D381" i="21"/>
  <c r="D382" i="21"/>
  <c r="D383" i="21"/>
  <c r="D384" i="21"/>
  <c r="D385" i="21"/>
  <c r="D386" i="21"/>
  <c r="D387" i="21"/>
  <c r="D388" i="21"/>
  <c r="D389" i="21"/>
  <c r="D390" i="21"/>
  <c r="D391" i="21"/>
  <c r="D392" i="21"/>
  <c r="D393" i="21"/>
  <c r="D394" i="21"/>
  <c r="D395" i="21"/>
  <c r="D396" i="21"/>
  <c r="D397" i="21"/>
  <c r="D398" i="21"/>
  <c r="D399" i="21"/>
  <c r="D400" i="21"/>
  <c r="D401" i="21"/>
  <c r="D402" i="21"/>
  <c r="D403" i="21"/>
  <c r="D404" i="21"/>
  <c r="D405" i="21"/>
  <c r="D406" i="21"/>
  <c r="D407" i="21"/>
  <c r="D408" i="21"/>
  <c r="D409" i="21"/>
  <c r="D410" i="21"/>
  <c r="D411" i="21"/>
  <c r="D412" i="21"/>
  <c r="D413" i="21"/>
  <c r="D414" i="21"/>
  <c r="D415" i="21"/>
  <c r="D416" i="21"/>
  <c r="D417" i="21"/>
  <c r="D418" i="21"/>
  <c r="D419" i="21"/>
  <c r="D420" i="21"/>
  <c r="D421" i="21"/>
  <c r="D422" i="21"/>
  <c r="D423" i="21"/>
  <c r="D424" i="21"/>
  <c r="D425" i="21"/>
  <c r="D426" i="21"/>
  <c r="D427" i="21"/>
  <c r="D428" i="21"/>
  <c r="D429" i="21"/>
  <c r="D430" i="21"/>
  <c r="D431" i="21"/>
  <c r="D432" i="21"/>
  <c r="D433" i="21"/>
  <c r="D434" i="21"/>
  <c r="D435" i="21"/>
  <c r="D436" i="21"/>
  <c r="D437" i="21"/>
  <c r="D438" i="21"/>
  <c r="D439" i="21"/>
  <c r="D440" i="21"/>
  <c r="D441" i="21"/>
  <c r="D442" i="21"/>
  <c r="D443" i="21"/>
  <c r="D444" i="21"/>
  <c r="D445" i="21"/>
  <c r="D446" i="21"/>
  <c r="D447" i="21"/>
  <c r="D448" i="21"/>
  <c r="D449" i="21"/>
  <c r="D450" i="21"/>
  <c r="D451" i="21"/>
  <c r="D452" i="21"/>
  <c r="D453" i="21"/>
  <c r="D454" i="21"/>
  <c r="D455" i="21"/>
  <c r="D456" i="21"/>
  <c r="D457" i="21"/>
  <c r="D458" i="21"/>
  <c r="D459" i="21"/>
  <c r="D460" i="21"/>
  <c r="D461" i="21"/>
  <c r="D462" i="21"/>
  <c r="D463" i="21"/>
  <c r="D464" i="21"/>
  <c r="D465" i="21"/>
  <c r="D466" i="21"/>
  <c r="D467" i="21"/>
  <c r="D468" i="21"/>
  <c r="D469" i="21"/>
  <c r="D470" i="21"/>
  <c r="D471" i="21"/>
  <c r="D472" i="21"/>
  <c r="D473" i="21"/>
  <c r="D474" i="21"/>
  <c r="D475" i="21"/>
  <c r="D476" i="21"/>
  <c r="D477" i="21"/>
  <c r="D478" i="21"/>
  <c r="D479" i="21"/>
  <c r="D480" i="21"/>
  <c r="D481" i="21"/>
  <c r="D482" i="21"/>
  <c r="D483" i="21"/>
  <c r="D484" i="21"/>
  <c r="D485" i="21"/>
  <c r="D486" i="21"/>
  <c r="D487" i="21"/>
  <c r="D488" i="21"/>
  <c r="D489" i="21"/>
  <c r="D490" i="21"/>
  <c r="D491" i="21"/>
  <c r="D492" i="21"/>
  <c r="D493" i="21"/>
  <c r="D494" i="21"/>
  <c r="D495" i="21"/>
  <c r="D496" i="21"/>
  <c r="D497" i="21"/>
  <c r="D498" i="21"/>
  <c r="D499" i="21"/>
  <c r="D500" i="21"/>
  <c r="D501" i="21"/>
  <c r="D502" i="21"/>
  <c r="D503" i="21"/>
  <c r="D504" i="21"/>
  <c r="D505" i="21"/>
  <c r="D506" i="21"/>
  <c r="D507" i="21"/>
  <c r="D508" i="21"/>
  <c r="D509" i="21"/>
  <c r="D510" i="21"/>
  <c r="D511" i="21"/>
  <c r="D512" i="21"/>
  <c r="D513" i="21"/>
  <c r="D514" i="21"/>
  <c r="D515" i="21"/>
  <c r="D516" i="21"/>
  <c r="D517" i="21"/>
  <c r="D518" i="21"/>
  <c r="D519" i="21"/>
  <c r="D520" i="21"/>
  <c r="D521" i="21"/>
  <c r="D522" i="21"/>
  <c r="D523" i="21"/>
  <c r="D524" i="21"/>
  <c r="D525" i="21"/>
  <c r="D526" i="21"/>
  <c r="D527" i="21"/>
  <c r="D528" i="21"/>
  <c r="D529" i="21"/>
  <c r="D530" i="21"/>
  <c r="D531" i="21"/>
  <c r="D532" i="21"/>
  <c r="D533" i="21"/>
  <c r="D534" i="21"/>
  <c r="D535" i="21"/>
  <c r="D536" i="21"/>
  <c r="D537" i="21"/>
  <c r="D538" i="21"/>
  <c r="D539" i="21"/>
  <c r="D540" i="21"/>
  <c r="D541" i="21"/>
  <c r="D542" i="21"/>
  <c r="D543" i="21"/>
  <c r="D544" i="21"/>
  <c r="D545" i="21"/>
  <c r="D546" i="21"/>
  <c r="D547" i="21"/>
  <c r="D548" i="21"/>
  <c r="D549" i="21"/>
  <c r="D550" i="21"/>
  <c r="D551" i="21"/>
  <c r="D552" i="21"/>
  <c r="D553" i="21"/>
  <c r="D554" i="21"/>
  <c r="D555" i="21"/>
  <c r="D556" i="21"/>
  <c r="D557" i="21"/>
  <c r="D558" i="21"/>
  <c r="D559" i="21"/>
  <c r="D560" i="21"/>
  <c r="D561" i="21"/>
  <c r="D562" i="21"/>
  <c r="D563" i="21"/>
  <c r="D564" i="21"/>
  <c r="D565" i="21"/>
  <c r="D566" i="21"/>
  <c r="D567" i="21"/>
  <c r="D568" i="21"/>
  <c r="D571" i="21"/>
  <c r="D572" i="21"/>
  <c r="D573" i="21"/>
  <c r="D576" i="21"/>
  <c r="D577" i="21"/>
  <c r="D578" i="21"/>
  <c r="D579" i="21"/>
  <c r="D581" i="21"/>
  <c r="D582" i="21"/>
  <c r="D583" i="21"/>
  <c r="D586" i="21"/>
  <c r="D587" i="21"/>
  <c r="D588" i="21"/>
  <c r="D592" i="21"/>
  <c r="D593" i="21"/>
  <c r="D596" i="21"/>
  <c r="D597" i="21"/>
  <c r="D598" i="21"/>
  <c r="D599" i="21"/>
  <c r="D600" i="21"/>
  <c r="D601" i="21"/>
  <c r="D602" i="21"/>
  <c r="C2" i="21"/>
  <c r="C3" i="21"/>
  <c r="C4" i="21"/>
  <c r="C7" i="21"/>
  <c r="C8" i="21"/>
  <c r="C15" i="21"/>
  <c r="C16" i="21"/>
  <c r="C17" i="21"/>
  <c r="C20" i="21"/>
  <c r="C21" i="21"/>
  <c r="C22" i="21"/>
  <c r="C23" i="21"/>
  <c r="C24" i="21"/>
  <c r="C25" i="21"/>
  <c r="C26" i="21"/>
  <c r="C27" i="21"/>
  <c r="C28" i="21"/>
  <c r="C29" i="21"/>
  <c r="C32" i="21"/>
  <c r="C33" i="21"/>
  <c r="C35" i="21"/>
  <c r="C36" i="21"/>
  <c r="C37" i="21"/>
  <c r="C38" i="21"/>
  <c r="C39" i="21"/>
  <c r="C40" i="21"/>
  <c r="C41" i="21"/>
  <c r="C44" i="21"/>
  <c r="C45" i="21"/>
  <c r="C46" i="21"/>
  <c r="C47" i="21"/>
  <c r="C48" i="21"/>
  <c r="C49" i="21"/>
  <c r="C50" i="21"/>
  <c r="C51" i="21"/>
  <c r="C52" i="21"/>
  <c r="C53" i="21"/>
  <c r="C54" i="21"/>
  <c r="C55" i="21"/>
  <c r="C56" i="21"/>
  <c r="C57" i="21"/>
  <c r="C60" i="21"/>
  <c r="C61" i="21"/>
  <c r="C62" i="21"/>
  <c r="C63" i="21"/>
  <c r="C66" i="21"/>
  <c r="C67" i="21"/>
  <c r="C68" i="21"/>
  <c r="C69" i="21"/>
  <c r="C72" i="21"/>
  <c r="C73" i="21"/>
  <c r="C77" i="21"/>
  <c r="C80" i="21"/>
  <c r="C81" i="21"/>
  <c r="C86" i="21"/>
  <c r="C87" i="21"/>
  <c r="C88" i="21"/>
  <c r="C97" i="21"/>
  <c r="C98" i="21"/>
  <c r="C103" i="21"/>
  <c r="C104" i="21"/>
  <c r="C107" i="21"/>
  <c r="C108" i="21"/>
  <c r="C111" i="21"/>
  <c r="C112" i="21"/>
  <c r="C115" i="21"/>
  <c r="C116" i="21"/>
  <c r="C117" i="21"/>
  <c r="C119" i="21"/>
  <c r="C123" i="21"/>
  <c r="C124" i="21"/>
  <c r="C125" i="21"/>
  <c r="C126" i="21"/>
  <c r="C127" i="21"/>
  <c r="C129" i="21"/>
  <c r="C130" i="21"/>
  <c r="C132" i="21"/>
  <c r="C133" i="21"/>
  <c r="C135" i="21"/>
  <c r="C141" i="21"/>
  <c r="C143" i="21"/>
  <c r="C144" i="21"/>
  <c r="C160" i="21"/>
  <c r="C161" i="21"/>
  <c r="C162" i="21"/>
  <c r="C163" i="21"/>
  <c r="C164" i="21"/>
  <c r="C169" i="21"/>
  <c r="C170" i="21"/>
  <c r="C171" i="21"/>
  <c r="C194" i="21"/>
  <c r="C195" i="21"/>
  <c r="C196" i="21"/>
  <c r="C199" i="21"/>
  <c r="C200" i="21"/>
  <c r="C201" i="21"/>
  <c r="C569" i="21"/>
  <c r="C570" i="21"/>
  <c r="C574" i="21"/>
  <c r="C575" i="21"/>
  <c r="C580" i="21"/>
  <c r="C581" i="21"/>
  <c r="C582" i="21"/>
  <c r="C583" i="21"/>
  <c r="C584" i="21"/>
  <c r="C585" i="21"/>
  <c r="C586" i="21"/>
  <c r="C587" i="21"/>
  <c r="C588" i="21"/>
  <c r="C589" i="21"/>
  <c r="C590" i="21"/>
  <c r="C591" i="21"/>
  <c r="C594" i="21"/>
  <c r="C595" i="21"/>
  <c r="C596" i="21"/>
  <c r="C600" i="21"/>
  <c r="C603" i="21"/>
  <c r="C604" i="21"/>
  <c r="C605" i="21"/>
  <c r="AG2" i="9"/>
  <c r="AG3" i="9"/>
  <c r="AG4" i="9"/>
  <c r="AG5" i="9"/>
  <c r="AG6" i="9"/>
  <c r="AG7" i="9"/>
  <c r="AG8" i="9"/>
  <c r="AG9" i="9"/>
  <c r="AG10" i="9"/>
  <c r="AG11" i="9"/>
  <c r="AG12" i="9"/>
  <c r="AG13" i="9"/>
  <c r="AG14" i="9"/>
  <c r="AG15" i="9"/>
  <c r="AG16" i="9"/>
  <c r="AG17" i="9"/>
  <c r="AG18" i="9"/>
  <c r="AG19" i="9"/>
  <c r="AG20" i="9"/>
  <c r="AG21" i="9"/>
  <c r="CT1" i="21"/>
  <c r="B605" i="21"/>
  <c r="B604" i="21"/>
  <c r="B603" i="21"/>
  <c r="B602" i="21"/>
  <c r="B601" i="21"/>
  <c r="B599" i="21"/>
  <c r="B598" i="21"/>
  <c r="B597" i="21"/>
  <c r="B595" i="21"/>
  <c r="B594" i="21"/>
  <c r="B593" i="21"/>
  <c r="B592" i="21"/>
  <c r="B591" i="21"/>
  <c r="B590" i="21"/>
  <c r="B589" i="21"/>
  <c r="B585" i="21"/>
  <c r="B584" i="21"/>
  <c r="B580" i="21"/>
  <c r="B579" i="21"/>
  <c r="B578" i="21"/>
  <c r="B577" i="21"/>
  <c r="B576" i="21"/>
  <c r="B575" i="21"/>
  <c r="B574" i="21"/>
  <c r="B573" i="21"/>
  <c r="B572" i="21"/>
  <c r="B571" i="21"/>
  <c r="B570" i="21"/>
  <c r="B569" i="21"/>
  <c r="B568" i="21"/>
  <c r="B567" i="21"/>
  <c r="B566" i="21"/>
  <c r="B565" i="21"/>
  <c r="B564" i="21"/>
  <c r="B563" i="21"/>
  <c r="B562" i="21"/>
  <c r="B561" i="21"/>
  <c r="B560" i="21"/>
  <c r="B559" i="21"/>
  <c r="B558" i="21"/>
  <c r="B557" i="21"/>
  <c r="B556" i="21"/>
  <c r="B555" i="21"/>
  <c r="B554" i="21"/>
  <c r="B553" i="21"/>
  <c r="B552" i="21"/>
  <c r="B551" i="21"/>
  <c r="B550" i="21"/>
  <c r="B549" i="21"/>
  <c r="B548" i="21"/>
  <c r="B547" i="21"/>
  <c r="B546" i="21"/>
  <c r="B545" i="21"/>
  <c r="B544" i="21"/>
  <c r="B543" i="21"/>
  <c r="B542" i="21"/>
  <c r="B541" i="21"/>
  <c r="B540" i="21"/>
  <c r="B539" i="21"/>
  <c r="B538" i="21"/>
  <c r="B537" i="21"/>
  <c r="B536" i="21"/>
  <c r="B535" i="21"/>
  <c r="B534" i="21"/>
  <c r="B533" i="21"/>
  <c r="B532" i="21"/>
  <c r="B531" i="21"/>
  <c r="B530" i="21"/>
  <c r="B529" i="21"/>
  <c r="B528" i="21"/>
  <c r="B527" i="21"/>
  <c r="B526" i="21"/>
  <c r="B525" i="21"/>
  <c r="B524" i="21"/>
  <c r="B523" i="21"/>
  <c r="B522" i="21"/>
  <c r="B521" i="21"/>
  <c r="B520" i="21"/>
  <c r="B519" i="21"/>
  <c r="B518" i="21"/>
  <c r="B517" i="21"/>
  <c r="B516" i="21"/>
  <c r="B515" i="21"/>
  <c r="B514" i="21"/>
  <c r="B513" i="21"/>
  <c r="B512" i="21"/>
  <c r="B511" i="21"/>
  <c r="B510" i="21"/>
  <c r="B509" i="21"/>
  <c r="B508" i="21"/>
  <c r="B507" i="21"/>
  <c r="B506" i="21"/>
  <c r="B505" i="21"/>
  <c r="B504" i="21"/>
  <c r="B503" i="21"/>
  <c r="B502" i="21"/>
  <c r="B501" i="21"/>
  <c r="B500" i="21"/>
  <c r="B499" i="21"/>
  <c r="B498" i="21"/>
  <c r="B497" i="21"/>
  <c r="B496" i="21"/>
  <c r="B495" i="21"/>
  <c r="B494" i="21"/>
  <c r="B493" i="21"/>
  <c r="B492" i="21"/>
  <c r="B491" i="21"/>
  <c r="B490" i="21"/>
  <c r="B489" i="21"/>
  <c r="B488" i="21"/>
  <c r="B487" i="21"/>
  <c r="B486" i="21"/>
  <c r="B485" i="21"/>
  <c r="B484" i="21"/>
  <c r="B483" i="21"/>
  <c r="B482" i="21"/>
  <c r="B481" i="21"/>
  <c r="B480" i="21"/>
  <c r="B479" i="21"/>
  <c r="B478" i="21"/>
  <c r="B477" i="21"/>
  <c r="B476" i="21"/>
  <c r="B475" i="21"/>
  <c r="B474" i="21"/>
  <c r="B473" i="21"/>
  <c r="B472" i="21"/>
  <c r="B471" i="21"/>
  <c r="B470" i="21"/>
  <c r="B469" i="21"/>
  <c r="B468" i="21"/>
  <c r="B467" i="21"/>
  <c r="B466" i="21"/>
  <c r="B465" i="21"/>
  <c r="B464" i="21"/>
  <c r="B463" i="21"/>
  <c r="B462" i="21"/>
  <c r="B461" i="21"/>
  <c r="B460" i="21"/>
  <c r="B459" i="21"/>
  <c r="B458" i="21"/>
  <c r="B457" i="21"/>
  <c r="B456" i="21"/>
  <c r="B455" i="21"/>
  <c r="B454" i="21"/>
  <c r="B453" i="21"/>
  <c r="B452" i="21"/>
  <c r="B451" i="21"/>
  <c r="B450" i="21"/>
  <c r="B449" i="21"/>
  <c r="B448" i="21"/>
  <c r="B447" i="21"/>
  <c r="B446" i="21"/>
  <c r="B445" i="21"/>
  <c r="B444" i="21"/>
  <c r="B443" i="21"/>
  <c r="B442" i="21"/>
  <c r="B441" i="21"/>
  <c r="B440" i="21"/>
  <c r="B439" i="21"/>
  <c r="B438" i="21"/>
  <c r="B437" i="21"/>
  <c r="B436" i="21"/>
  <c r="B435" i="21"/>
  <c r="B434" i="21"/>
  <c r="B433" i="21"/>
  <c r="B432" i="21"/>
  <c r="B431" i="21"/>
  <c r="B430" i="21"/>
  <c r="B429" i="21"/>
  <c r="B428" i="21"/>
  <c r="B427" i="21"/>
  <c r="B426" i="21"/>
  <c r="B425" i="21"/>
  <c r="B424" i="21"/>
  <c r="B423" i="21"/>
  <c r="B422" i="21"/>
  <c r="B421" i="21"/>
  <c r="B420" i="21"/>
  <c r="B419" i="21"/>
  <c r="B418" i="21"/>
  <c r="B417" i="21"/>
  <c r="B416" i="21"/>
  <c r="B415" i="21"/>
  <c r="B414" i="21"/>
  <c r="B413" i="21"/>
  <c r="B412" i="21"/>
  <c r="B411" i="21"/>
  <c r="B410" i="21"/>
  <c r="B409" i="21"/>
  <c r="B408" i="21"/>
  <c r="B407" i="21"/>
  <c r="B406" i="21"/>
  <c r="B405" i="21"/>
  <c r="B404" i="21"/>
  <c r="B403" i="21"/>
  <c r="B402" i="21"/>
  <c r="B401" i="21"/>
  <c r="B400" i="21"/>
  <c r="B399" i="21"/>
  <c r="B398" i="21"/>
  <c r="B397" i="21"/>
  <c r="B396" i="21"/>
  <c r="B395" i="21"/>
  <c r="B394" i="21"/>
  <c r="B393" i="21"/>
  <c r="B392" i="21"/>
  <c r="B391" i="21"/>
  <c r="B390" i="21"/>
  <c r="B389" i="21"/>
  <c r="B388" i="21"/>
  <c r="B387" i="21"/>
  <c r="B386" i="21"/>
  <c r="B385" i="21"/>
  <c r="B384" i="21"/>
  <c r="B383" i="21"/>
  <c r="B382" i="21"/>
  <c r="B381" i="21"/>
  <c r="B380" i="21"/>
  <c r="B379" i="21"/>
  <c r="B378" i="21"/>
  <c r="B377" i="21"/>
  <c r="B376" i="21"/>
  <c r="B375" i="21"/>
  <c r="B374" i="21"/>
  <c r="B373" i="21"/>
  <c r="B372" i="21"/>
  <c r="B371" i="21"/>
  <c r="B370" i="21"/>
  <c r="B369" i="21"/>
  <c r="B368" i="21"/>
  <c r="B367" i="21"/>
  <c r="B366" i="21"/>
  <c r="B365" i="21"/>
  <c r="B364" i="21"/>
  <c r="B363" i="21"/>
  <c r="B362" i="21"/>
  <c r="B361" i="21"/>
  <c r="B360" i="21"/>
  <c r="B359" i="21"/>
  <c r="B358" i="21"/>
  <c r="B357" i="21"/>
  <c r="B356" i="21"/>
  <c r="B355" i="21"/>
  <c r="B354" i="21"/>
  <c r="B353" i="21"/>
  <c r="B352" i="21"/>
  <c r="B351" i="21"/>
  <c r="B350" i="21"/>
  <c r="B349" i="21"/>
  <c r="B348" i="21"/>
  <c r="B347" i="21"/>
  <c r="B346" i="21"/>
  <c r="B345" i="21"/>
  <c r="B344" i="21"/>
  <c r="B343" i="21"/>
  <c r="B342" i="21"/>
  <c r="B341" i="21"/>
  <c r="B340" i="21"/>
  <c r="B339" i="21"/>
  <c r="B338" i="21"/>
  <c r="B337" i="21"/>
  <c r="B336" i="21"/>
  <c r="B335" i="21"/>
  <c r="B334" i="21"/>
  <c r="B333" i="21"/>
  <c r="B332" i="21"/>
  <c r="B331" i="21"/>
  <c r="B330" i="21"/>
  <c r="B329" i="21"/>
  <c r="B328" i="21"/>
  <c r="B327" i="21"/>
  <c r="B326" i="21"/>
  <c r="B325" i="21"/>
  <c r="B324" i="21"/>
  <c r="B323" i="21"/>
  <c r="B322" i="21"/>
  <c r="B321" i="21"/>
  <c r="B320" i="21"/>
  <c r="B319" i="21"/>
  <c r="B318" i="21"/>
  <c r="B317" i="21"/>
  <c r="B316" i="21"/>
  <c r="B315" i="21"/>
  <c r="B314" i="21"/>
  <c r="B313" i="21"/>
  <c r="B312" i="21"/>
  <c r="B311" i="21"/>
  <c r="B310" i="21"/>
  <c r="B309" i="21"/>
  <c r="B308" i="21"/>
  <c r="B307" i="21"/>
  <c r="B306" i="21"/>
  <c r="B305" i="21"/>
  <c r="B304" i="21"/>
  <c r="B303" i="21"/>
  <c r="B302" i="21"/>
  <c r="B301" i="21"/>
  <c r="B300" i="21"/>
  <c r="B299" i="21"/>
  <c r="B298" i="21"/>
  <c r="B297" i="21"/>
  <c r="B296" i="21"/>
  <c r="B295" i="21"/>
  <c r="B294" i="21"/>
  <c r="B293" i="21"/>
  <c r="B292" i="21"/>
  <c r="B291" i="21"/>
  <c r="B290" i="21"/>
  <c r="B289" i="21"/>
  <c r="B288" i="21"/>
  <c r="B287" i="21"/>
  <c r="B286" i="21"/>
  <c r="B285" i="21"/>
  <c r="B284" i="21"/>
  <c r="B283" i="21"/>
  <c r="B282" i="21"/>
  <c r="B281" i="21"/>
  <c r="B280" i="21"/>
  <c r="B279" i="21"/>
  <c r="B278" i="21"/>
  <c r="B277" i="21"/>
  <c r="B276" i="21"/>
  <c r="B275" i="21"/>
  <c r="B274" i="21"/>
  <c r="B273" i="21"/>
  <c r="B272" i="21"/>
  <c r="B271" i="21"/>
  <c r="B270" i="21"/>
  <c r="B269" i="21"/>
  <c r="B268" i="21"/>
  <c r="B267" i="21"/>
  <c r="B266" i="21"/>
  <c r="B265" i="21"/>
  <c r="B264" i="21"/>
  <c r="B263" i="21"/>
  <c r="B262" i="21"/>
  <c r="B261" i="21"/>
  <c r="B260" i="21"/>
  <c r="B259" i="21"/>
  <c r="B258" i="21"/>
  <c r="B257" i="21"/>
  <c r="B256" i="21"/>
  <c r="B255" i="21"/>
  <c r="B254" i="21"/>
  <c r="B253" i="21"/>
  <c r="B252" i="21"/>
  <c r="B251" i="21"/>
  <c r="B250" i="21"/>
  <c r="B249" i="21"/>
  <c r="B248" i="21"/>
  <c r="B247" i="21"/>
  <c r="B246" i="21"/>
  <c r="B245" i="21"/>
  <c r="B244" i="21"/>
  <c r="B243" i="21"/>
  <c r="B242" i="21"/>
  <c r="B241" i="21"/>
  <c r="B240" i="21"/>
  <c r="B239" i="21"/>
  <c r="B238" i="21"/>
  <c r="B237" i="21"/>
  <c r="B236" i="21"/>
  <c r="B235" i="21"/>
  <c r="B234" i="21"/>
  <c r="B233" i="21"/>
  <c r="B232" i="21"/>
  <c r="B231" i="21"/>
  <c r="B230" i="21"/>
  <c r="B229" i="21"/>
  <c r="B228" i="21"/>
  <c r="B227" i="21"/>
  <c r="B226" i="21"/>
  <c r="B225" i="21"/>
  <c r="B224" i="21"/>
  <c r="B223" i="21"/>
  <c r="B222" i="21"/>
  <c r="B221" i="21"/>
  <c r="B220" i="21"/>
  <c r="B219" i="21"/>
  <c r="B218" i="21"/>
  <c r="B217" i="21"/>
  <c r="B216" i="21"/>
  <c r="B215" i="21"/>
  <c r="B214" i="21"/>
  <c r="B213" i="21"/>
  <c r="B212" i="21"/>
  <c r="B211" i="21"/>
  <c r="B210" i="21"/>
  <c r="B209" i="21"/>
  <c r="B208" i="21"/>
  <c r="B207" i="21"/>
  <c r="B206" i="21"/>
  <c r="B205" i="21"/>
  <c r="B204" i="21"/>
  <c r="B203" i="21"/>
  <c r="B202" i="21"/>
  <c r="B200" i="21"/>
  <c r="B198" i="21"/>
  <c r="B197" i="21"/>
  <c r="B196" i="21"/>
  <c r="B195" i="21"/>
  <c r="B194" i="21"/>
  <c r="B193" i="21"/>
  <c r="B192" i="21"/>
  <c r="B191" i="21"/>
  <c r="B190" i="21"/>
  <c r="B189" i="21"/>
  <c r="B188" i="21"/>
  <c r="B187" i="21"/>
  <c r="B186" i="21"/>
  <c r="B185" i="21"/>
  <c r="B184" i="21"/>
  <c r="B183" i="21"/>
  <c r="B182" i="21"/>
  <c r="B181" i="21"/>
  <c r="B180" i="21"/>
  <c r="B179" i="21"/>
  <c r="B178" i="21"/>
  <c r="B177" i="21"/>
  <c r="B176" i="21"/>
  <c r="B175" i="21"/>
  <c r="B174" i="21"/>
  <c r="B173" i="21"/>
  <c r="B172" i="21"/>
  <c r="B171" i="21"/>
  <c r="B170" i="21"/>
  <c r="B169" i="21"/>
  <c r="B168" i="21"/>
  <c r="B167" i="21"/>
  <c r="B166" i="21"/>
  <c r="B165" i="21"/>
  <c r="B164" i="21"/>
  <c r="B163" i="21"/>
  <c r="B162" i="21"/>
  <c r="B161" i="21"/>
  <c r="B160" i="21"/>
  <c r="B159" i="21"/>
  <c r="B158" i="21"/>
  <c r="B157" i="21"/>
  <c r="B156" i="21"/>
  <c r="B155" i="21"/>
  <c r="B154" i="21"/>
  <c r="B153" i="21"/>
  <c r="B152" i="21"/>
  <c r="B151" i="21"/>
  <c r="B150" i="21"/>
  <c r="B149" i="21"/>
  <c r="B148" i="21"/>
  <c r="B147" i="21"/>
  <c r="B146" i="21"/>
  <c r="B145" i="21"/>
  <c r="B142" i="21"/>
  <c r="B141" i="21"/>
  <c r="B140" i="21"/>
  <c r="B139" i="21"/>
  <c r="B138" i="21"/>
  <c r="B137" i="21"/>
  <c r="B136" i="21"/>
  <c r="B134" i="21"/>
  <c r="B131" i="21"/>
  <c r="B130" i="21"/>
  <c r="B129" i="21"/>
  <c r="B128" i="21"/>
  <c r="B127" i="21"/>
  <c r="B126" i="21"/>
  <c r="B125" i="21"/>
  <c r="B124" i="21"/>
  <c r="B123" i="21"/>
  <c r="B122" i="21"/>
  <c r="B121" i="21"/>
  <c r="B120" i="21"/>
  <c r="B119" i="21"/>
  <c r="B118" i="21"/>
  <c r="B114" i="21"/>
  <c r="B113" i="21"/>
  <c r="B110" i="21"/>
  <c r="B109" i="21"/>
  <c r="B106" i="21"/>
  <c r="B105" i="21"/>
  <c r="B102" i="21"/>
  <c r="B101" i="21"/>
  <c r="B100" i="21"/>
  <c r="B99" i="21"/>
  <c r="B98" i="21"/>
  <c r="B97" i="21"/>
  <c r="B96" i="21"/>
  <c r="B95" i="21"/>
  <c r="B94" i="21"/>
  <c r="B93" i="21"/>
  <c r="B92" i="21"/>
  <c r="B91" i="21"/>
  <c r="B90" i="21"/>
  <c r="B89" i="21"/>
  <c r="B85" i="21"/>
  <c r="B84" i="21"/>
  <c r="B83" i="21"/>
  <c r="B82" i="21"/>
  <c r="B81" i="21"/>
  <c r="B80" i="21"/>
  <c r="B79" i="21"/>
  <c r="B78" i="21"/>
  <c r="B77" i="21"/>
  <c r="B76" i="21"/>
  <c r="B75" i="21"/>
  <c r="B74" i="21"/>
  <c r="B71" i="21"/>
  <c r="B70" i="21"/>
  <c r="B65" i="21"/>
  <c r="B64" i="21"/>
  <c r="B63" i="21"/>
  <c r="B62" i="21"/>
  <c r="B61" i="21"/>
  <c r="B60" i="21"/>
  <c r="B59" i="21"/>
  <c r="B58" i="21"/>
  <c r="B50" i="21"/>
  <c r="B49" i="21"/>
  <c r="B44" i="21"/>
  <c r="B43" i="21"/>
  <c r="B42" i="21"/>
  <c r="B41" i="21"/>
  <c r="B34" i="21"/>
  <c r="B33" i="21"/>
  <c r="B32" i="21"/>
  <c r="B31" i="21"/>
  <c r="B30" i="21"/>
  <c r="B19" i="21"/>
  <c r="B18" i="21"/>
  <c r="B17" i="21"/>
  <c r="B16" i="21"/>
  <c r="B15" i="21"/>
  <c r="B14" i="21"/>
  <c r="B13" i="21"/>
  <c r="B12" i="21"/>
  <c r="B11" i="21"/>
  <c r="B10" i="21"/>
  <c r="B9" i="21"/>
  <c r="B8" i="21"/>
  <c r="B7" i="21"/>
  <c r="B6" i="21"/>
  <c r="B5" i="21"/>
  <c r="BE23" i="9"/>
  <c r="BE24" i="9"/>
  <c r="BE25" i="9"/>
  <c r="BE22" i="9"/>
  <c r="BE18" i="9"/>
  <c r="BE15" i="9"/>
  <c r="BE17" i="9"/>
  <c r="BE19" i="9"/>
  <c r="BE16" i="9"/>
  <c r="BE13" i="9"/>
  <c r="BE14" i="9"/>
  <c r="AD2" i="9"/>
  <c r="AD3" i="9"/>
  <c r="AD4" i="9"/>
  <c r="AD5" i="9"/>
  <c r="AD6" i="9"/>
  <c r="AD7" i="9"/>
  <c r="AD8" i="9"/>
  <c r="AD9" i="9"/>
  <c r="AD10" i="9"/>
  <c r="AD11" i="9"/>
  <c r="AD12" i="9"/>
  <c r="AD13" i="9"/>
  <c r="AD14" i="9"/>
  <c r="AD15" i="9"/>
  <c r="AD16" i="9"/>
  <c r="AD17" i="9"/>
  <c r="AD18" i="9"/>
  <c r="AD19" i="9"/>
  <c r="AD20" i="9"/>
  <c r="AD21" i="9"/>
  <c r="S3" i="9"/>
  <c r="X7" i="9" s="1"/>
  <c r="S4" i="9"/>
  <c r="Y7" i="9" s="1"/>
  <c r="S5" i="9"/>
  <c r="Z7" i="9" s="1"/>
  <c r="S6" i="9"/>
  <c r="W5" i="9" s="1"/>
  <c r="S7" i="9"/>
  <c r="X5" i="9" s="1"/>
  <c r="S8" i="9"/>
  <c r="W6" i="9" s="1"/>
  <c r="S2" i="9"/>
  <c r="N6" i="9"/>
  <c r="N5" i="9"/>
  <c r="N3" i="9"/>
  <c r="N4" i="9"/>
  <c r="N2" i="9"/>
  <c r="CW1" i="21"/>
  <c r="AO3" i="21" a="1"/>
  <c r="AO3" i="21" s="1"/>
  <c r="BU17" i="21" a="1"/>
  <c r="BU17" i="21" s="1"/>
  <c r="BT17" i="21" a="1"/>
  <c r="BT17" i="21" s="1"/>
  <c r="BT33" i="21" a="1"/>
  <c r="BT33" i="21" s="1"/>
  <c r="BS33" i="21" a="1"/>
  <c r="BS33" i="21" s="1"/>
  <c r="CU1" i="21"/>
  <c r="BS17" i="21" a="1"/>
  <c r="BS17" i="21" s="1"/>
  <c r="CP1" i="21"/>
  <c r="CB11" i="21" a="1"/>
  <c r="CB11" i="21" s="1"/>
  <c r="CC2" i="21" a="1"/>
  <c r="CC2" i="21" s="1"/>
  <c r="CC30" i="21" a="1"/>
  <c r="CC30" i="21" s="1"/>
  <c r="BH159" i="21" a="1"/>
  <c r="BH159" i="21" s="1"/>
  <c r="BH307" i="21" a="1"/>
  <c r="BH307" i="21" s="1"/>
  <c r="AW205" i="21" a="1"/>
  <c r="AW205" i="21" s="1"/>
  <c r="BP290" i="21" a="1"/>
  <c r="BP290" i="21" s="1"/>
  <c r="AY12" i="21" a="1"/>
  <c r="AY12" i="21" s="1"/>
  <c r="BD549" i="21" a="1"/>
  <c r="BD549" i="21" s="1"/>
  <c r="BC549" i="21" a="1"/>
  <c r="BC549" i="21" s="1"/>
  <c r="BA104" i="21" a="1"/>
  <c r="BA104" i="21" s="1"/>
  <c r="BA511" i="21" a="1"/>
  <c r="BA511" i="21" s="1"/>
  <c r="AZ511" i="21" a="1"/>
  <c r="AZ511" i="21" s="1"/>
  <c r="AO17" i="21" a="1"/>
  <c r="AO17" i="21" s="1"/>
  <c r="AM17" i="21" a="1"/>
  <c r="AM17" i="21" s="1"/>
  <c r="AO121" i="21" a="1"/>
  <c r="AO121" i="21" s="1"/>
  <c r="AN121" i="21" a="1"/>
  <c r="AN121" i="21" s="1"/>
  <c r="BS57" i="21" a="1"/>
  <c r="BS57" i="21" s="1"/>
  <c r="BT57" i="21" a="1"/>
  <c r="BT57" i="21" s="1"/>
  <c r="BU192" i="21" a="1"/>
  <c r="BU192" i="21" s="1"/>
  <c r="BT192" i="21" a="1"/>
  <c r="BT192" i="21" s="1"/>
  <c r="BS192" i="21" a="1"/>
  <c r="BS192" i="21" s="1"/>
  <c r="BS372" i="21" a="1"/>
  <c r="BS372" i="21" s="1"/>
  <c r="BT372" i="21" a="1"/>
  <c r="BT372" i="21" s="1"/>
  <c r="BT320" i="21" a="1"/>
  <c r="BT320" i="21" s="1"/>
  <c r="BU459" i="21" a="1"/>
  <c r="BU459" i="21" s="1"/>
  <c r="BS433" i="21" a="1"/>
  <c r="BS433" i="21" s="1"/>
  <c r="BU488" i="21" a="1"/>
  <c r="BU488" i="21" s="1"/>
  <c r="BU573" i="21" a="1"/>
  <c r="BU573" i="21" s="1"/>
  <c r="AU475" i="21" a="1"/>
  <c r="AU475" i="21" s="1"/>
  <c r="BD70" i="21" a="1"/>
  <c r="BD70" i="21" s="1"/>
  <c r="BC70" i="21" a="1"/>
  <c r="BC70" i="21" s="1"/>
  <c r="BE70" i="21" a="1"/>
  <c r="BE70" i="21" s="1"/>
  <c r="BE306" i="21" a="1"/>
  <c r="BE306" i="21" s="1"/>
  <c r="BD306" i="21" a="1"/>
  <c r="BD306" i="21" s="1"/>
  <c r="BC306" i="21" a="1"/>
  <c r="BC306" i="21" s="1"/>
  <c r="BA175" i="21" a="1"/>
  <c r="BA175" i="21" s="1"/>
  <c r="BU25" i="21" a="1"/>
  <c r="BU25" i="21" s="1"/>
  <c r="BT25" i="21" a="1"/>
  <c r="BT25" i="21" s="1"/>
  <c r="BU491" i="21" a="1"/>
  <c r="BU491" i="21" s="1"/>
  <c r="BT491" i="21" a="1"/>
  <c r="BT491" i="21" s="1"/>
  <c r="BS491" i="21" a="1"/>
  <c r="BS491" i="21" s="1"/>
  <c r="BT469" i="21" a="1"/>
  <c r="BT469" i="21" s="1"/>
  <c r="BS530" i="21" a="1"/>
  <c r="BS530" i="21" s="1"/>
  <c r="BU530" i="21" a="1"/>
  <c r="BU530" i="21" s="1"/>
  <c r="BT530" i="21" a="1"/>
  <c r="BT530" i="21" s="1"/>
  <c r="BU577" i="21" a="1"/>
  <c r="BU577" i="21" s="1"/>
  <c r="BT577" i="21" a="1"/>
  <c r="BT577" i="21" s="1"/>
  <c r="BG304" i="21" a="1"/>
  <c r="BG304" i="21" s="1"/>
  <c r="BH573" i="21" a="1"/>
  <c r="BH573" i="21" s="1"/>
  <c r="BG573" i="21" a="1"/>
  <c r="BG573" i="21" s="1"/>
  <c r="AU168" i="21" a="1"/>
  <c r="AU168" i="21" s="1"/>
  <c r="CC337" i="21" a="1"/>
  <c r="CC337" i="21" s="1"/>
  <c r="CB337" i="21" a="1"/>
  <c r="CB337" i="21" s="1"/>
  <c r="CA337" i="21" a="1"/>
  <c r="CA337" i="21" s="1"/>
  <c r="CC440" i="21" a="1"/>
  <c r="CC440" i="21" s="1"/>
  <c r="CB440" i="21" a="1"/>
  <c r="CB440" i="21" s="1"/>
  <c r="CA440" i="21" a="1"/>
  <c r="CA440" i="21" s="1"/>
  <c r="BO162" i="21" a="1"/>
  <c r="BO162" i="21" s="1"/>
  <c r="BQ162" i="21" a="1"/>
  <c r="BQ162" i="21" s="1"/>
  <c r="BP162" i="21" a="1"/>
  <c r="BP162" i="21" s="1"/>
  <c r="AZ404" i="21" a="1"/>
  <c r="AZ404" i="21" s="1"/>
  <c r="AO49" i="21" a="1"/>
  <c r="AO49" i="21" s="1"/>
  <c r="AN49" i="21" a="1"/>
  <c r="AN49" i="21" s="1"/>
  <c r="AM49" i="21" a="1"/>
  <c r="AM49" i="21" s="1"/>
  <c r="AN198" i="21" a="1"/>
  <c r="AN198" i="21" s="1"/>
  <c r="AM198" i="21" a="1"/>
  <c r="AM198" i="21" s="1"/>
  <c r="AO198" i="21" a="1"/>
  <c r="AO198" i="21" s="1"/>
  <c r="AO128" i="21" a="1"/>
  <c r="AO128" i="21" s="1"/>
  <c r="AN128" i="21" a="1"/>
  <c r="AN128" i="21" s="1"/>
  <c r="AM593" i="21" a="1"/>
  <c r="AM593" i="21" s="1"/>
  <c r="BS147" i="21" a="1"/>
  <c r="BS147" i="21" s="1"/>
  <c r="BU147" i="21" a="1"/>
  <c r="BU147" i="21" s="1"/>
  <c r="BT147" i="21" a="1"/>
  <c r="BT147" i="21" s="1"/>
  <c r="BT256" i="21" a="1"/>
  <c r="BT256" i="21" s="1"/>
  <c r="BU256" i="21" a="1"/>
  <c r="BU256" i="21" s="1"/>
  <c r="BS369" i="21" a="1"/>
  <c r="BS369" i="21" s="1"/>
  <c r="BT521" i="21" a="1"/>
  <c r="BT521" i="21" s="1"/>
  <c r="BS521" i="21" a="1"/>
  <c r="BS521" i="21" s="1"/>
  <c r="BQ24" i="21" a="1"/>
  <c r="BQ24" i="21" s="1"/>
  <c r="BP24" i="21" a="1"/>
  <c r="BP24" i="21" s="1"/>
  <c r="BO24" i="21" a="1"/>
  <c r="BO24" i="21" s="1"/>
  <c r="AV566" i="21" a="1"/>
  <c r="AV566" i="21" s="1"/>
  <c r="AU566" i="21" a="1"/>
  <c r="AU566" i="21" s="1"/>
  <c r="BQ98" i="21" a="1"/>
  <c r="BQ98" i="21" s="1"/>
  <c r="BP98" i="21" a="1"/>
  <c r="BP98" i="21" s="1"/>
  <c r="BD258" i="21" a="1"/>
  <c r="BD258" i="21" s="1"/>
  <c r="BC258" i="21" a="1"/>
  <c r="BC258" i="21" s="1"/>
  <c r="AO107" i="21" a="1"/>
  <c r="AO107" i="21" s="1"/>
  <c r="AM107" i="21" a="1"/>
  <c r="AM107" i="21" s="1"/>
  <c r="AV248" i="21" a="1"/>
  <c r="AV248" i="21" s="1"/>
  <c r="AW430" i="21" a="1"/>
  <c r="AW430" i="21" s="1"/>
  <c r="BD126" i="21" a="1"/>
  <c r="BD126" i="21" s="1"/>
  <c r="BE486" i="21" a="1"/>
  <c r="BE486" i="21" s="1"/>
  <c r="BD486" i="21" a="1"/>
  <c r="BD486" i="21" s="1"/>
  <c r="BC486" i="21" a="1"/>
  <c r="BC486" i="21" s="1"/>
  <c r="AO60" i="21" a="1"/>
  <c r="AO60" i="21" s="1"/>
  <c r="AO62" i="21" a="1"/>
  <c r="AO62" i="21" s="1"/>
  <c r="BU32" i="21" a="1"/>
  <c r="BU32" i="21" s="1"/>
  <c r="BT32" i="21" a="1"/>
  <c r="BT32" i="21" s="1"/>
  <c r="BS32" i="21" a="1"/>
  <c r="BS32" i="21" s="1"/>
  <c r="BU121" i="21" a="1"/>
  <c r="BU121" i="21" s="1"/>
  <c r="BT121" i="21" a="1"/>
  <c r="BT121" i="21" s="1"/>
  <c r="BS121" i="21" a="1"/>
  <c r="BS121" i="21" s="1"/>
  <c r="BS297" i="21" a="1"/>
  <c r="BS297" i="21" s="1"/>
  <c r="BU297" i="21" a="1"/>
  <c r="BU297" i="21" s="1"/>
  <c r="BU401" i="21" a="1"/>
  <c r="BU401" i="21" s="1"/>
  <c r="BT401" i="21" a="1"/>
  <c r="BT401" i="21" s="1"/>
  <c r="BS401" i="21" a="1"/>
  <c r="BS401" i="21" s="1"/>
  <c r="BU514" i="21" a="1"/>
  <c r="BU514" i="21" s="1"/>
  <c r="BS515" i="21" a="1"/>
  <c r="BS515" i="21" s="1"/>
  <c r="BH497" i="21" a="1"/>
  <c r="BH497" i="21" s="1"/>
  <c r="BG497" i="21" a="1"/>
  <c r="BG497" i="21" s="1"/>
  <c r="CC158" i="21" a="1"/>
  <c r="CC158" i="21" s="1"/>
  <c r="BY597" i="21" a="1"/>
  <c r="BY597" i="21" s="1"/>
  <c r="BP161" i="21" a="1"/>
  <c r="BP161" i="21" s="1"/>
  <c r="BO161" i="21" a="1"/>
  <c r="BO161" i="21" s="1"/>
  <c r="BQ161" i="21" a="1"/>
  <c r="BQ161" i="21" s="1"/>
  <c r="BP193" i="21" a="1"/>
  <c r="BP193" i="21" s="1"/>
  <c r="BO193" i="21" a="1"/>
  <c r="BO193" i="21" s="1"/>
  <c r="BP353" i="21" a="1"/>
  <c r="BP353" i="21" s="1"/>
  <c r="BO353" i="21" a="1"/>
  <c r="BO353" i="21" s="1"/>
  <c r="BQ353" i="21" a="1"/>
  <c r="BQ353" i="21" s="1"/>
  <c r="BP289" i="21" a="1"/>
  <c r="BP289" i="21" s="1"/>
  <c r="BQ490" i="21" a="1"/>
  <c r="BQ490" i="21" s="1"/>
  <c r="BQ586" i="21" a="1"/>
  <c r="BQ586" i="21" s="1"/>
  <c r="BP586" i="21" a="1"/>
  <c r="BP586" i="21" s="1"/>
  <c r="AW72" i="21" a="1"/>
  <c r="AW72" i="21" s="1"/>
  <c r="AV72" i="21" a="1"/>
  <c r="AV72" i="21" s="1"/>
  <c r="BE60" i="21" a="1"/>
  <c r="BE60" i="21" s="1"/>
  <c r="BE113" i="21" a="1"/>
  <c r="BE113" i="21" s="1"/>
  <c r="BD113" i="21" a="1"/>
  <c r="BD113" i="21" s="1"/>
  <c r="BE162" i="21" a="1"/>
  <c r="BE162" i="21" s="1"/>
  <c r="BC162" i="21" a="1"/>
  <c r="BC162" i="21" s="1"/>
  <c r="BE216" i="21" a="1"/>
  <c r="BE216" i="21" s="1"/>
  <c r="BD216" i="21" a="1"/>
  <c r="BD216" i="21" s="1"/>
  <c r="BC333" i="21" a="1"/>
  <c r="BC333" i="21" s="1"/>
  <c r="BE333" i="21" a="1"/>
  <c r="BE333" i="21" s="1"/>
  <c r="BD333" i="21" a="1"/>
  <c r="BD333" i="21" s="1"/>
  <c r="BC265" i="21" a="1"/>
  <c r="BC265" i="21" s="1"/>
  <c r="BE478" i="21" a="1"/>
  <c r="BE478" i="21" s="1"/>
  <c r="BC478" i="21" a="1"/>
  <c r="BC478" i="21" s="1"/>
  <c r="BE430" i="21" a="1"/>
  <c r="BE430" i="21" s="1"/>
  <c r="BC466" i="21" a="1"/>
  <c r="BC466" i="21" s="1"/>
  <c r="BE490" i="21" a="1"/>
  <c r="BE490" i="21" s="1"/>
  <c r="BD490" i="21" a="1"/>
  <c r="BD490" i="21" s="1"/>
  <c r="BC490" i="21" a="1"/>
  <c r="BC490" i="21" s="1"/>
  <c r="BE530" i="21" a="1"/>
  <c r="BE530" i="21" s="1"/>
  <c r="BC552" i="21" a="1"/>
  <c r="BC552" i="21" s="1"/>
  <c r="BE552" i="21" a="1"/>
  <c r="BE552" i="21" s="1"/>
  <c r="BD552" i="21" a="1"/>
  <c r="BD552" i="21" s="1"/>
  <c r="BC603" i="21" a="1"/>
  <c r="BC603" i="21" s="1"/>
  <c r="BE603" i="21" a="1"/>
  <c r="BE603" i="21" s="1"/>
  <c r="BS7" i="21" a="1"/>
  <c r="BS7" i="21" s="1"/>
  <c r="AZ39" i="21" a="1"/>
  <c r="AZ39" i="21" s="1"/>
  <c r="AY39" i="21" a="1"/>
  <c r="AY39" i="21" s="1"/>
  <c r="BA45" i="21" a="1"/>
  <c r="BA45" i="21" s="1"/>
  <c r="AZ119" i="21" a="1"/>
  <c r="AZ119" i="21" s="1"/>
  <c r="AZ156" i="21" a="1"/>
  <c r="AZ156" i="21" s="1"/>
  <c r="AY209" i="21" a="1"/>
  <c r="AY209" i="21" s="1"/>
  <c r="AZ209" i="21" a="1"/>
  <c r="AZ209" i="21" s="1"/>
  <c r="AZ134" i="21" a="1"/>
  <c r="AZ134" i="21" s="1"/>
  <c r="AY134" i="21" a="1"/>
  <c r="AY134" i="21" s="1"/>
  <c r="BA198" i="21" a="1"/>
  <c r="BA198" i="21" s="1"/>
  <c r="AZ198" i="21" a="1"/>
  <c r="AZ198" i="21" s="1"/>
  <c r="AY198" i="21" a="1"/>
  <c r="AY198" i="21" s="1"/>
  <c r="AZ250" i="21" a="1"/>
  <c r="AZ250" i="21" s="1"/>
  <c r="BA308" i="21" a="1"/>
  <c r="BA308" i="21" s="1"/>
  <c r="AZ308" i="21" a="1"/>
  <c r="AZ308" i="21" s="1"/>
  <c r="BA335" i="21" a="1"/>
  <c r="BA335" i="21" s="1"/>
  <c r="AZ335" i="21" a="1"/>
  <c r="AZ335" i="21" s="1"/>
  <c r="AZ337" i="21" a="1"/>
  <c r="AZ337" i="21" s="1"/>
  <c r="AZ322" i="21" a="1"/>
  <c r="AZ322" i="21" s="1"/>
  <c r="AZ417" i="21" a="1"/>
  <c r="AZ417" i="21" s="1"/>
  <c r="BA417" i="21" a="1"/>
  <c r="BA417" i="21" s="1"/>
  <c r="AY402" i="21" a="1"/>
  <c r="AY402" i="21" s="1"/>
  <c r="BA402" i="21" a="1"/>
  <c r="BA402" i="21" s="1"/>
  <c r="BA453" i="21" a="1"/>
  <c r="BA453" i="21" s="1"/>
  <c r="AY453" i="21" a="1"/>
  <c r="AY453" i="21" s="1"/>
  <c r="BA439" i="21" a="1"/>
  <c r="BA439" i="21" s="1"/>
  <c r="AZ439" i="21" a="1"/>
  <c r="AZ439" i="21" s="1"/>
  <c r="BA465" i="21" a="1"/>
  <c r="BA465" i="21" s="1"/>
  <c r="AZ465" i="21" a="1"/>
  <c r="AZ465" i="21" s="1"/>
  <c r="AY465" i="21" a="1"/>
  <c r="AY465" i="21" s="1"/>
  <c r="BA475" i="21" a="1"/>
  <c r="BA475" i="21" s="1"/>
  <c r="AZ475" i="21" a="1"/>
  <c r="AZ475" i="21" s="1"/>
  <c r="BA523" i="21" a="1"/>
  <c r="BA523" i="21" s="1"/>
  <c r="AY523" i="21" a="1"/>
  <c r="AY523" i="21" s="1"/>
  <c r="BA570" i="21" a="1"/>
  <c r="BA570" i="21" s="1"/>
  <c r="AZ595" i="21" a="1"/>
  <c r="AZ595" i="21" s="1"/>
  <c r="AY595" i="21" a="1"/>
  <c r="AY595" i="21" s="1"/>
  <c r="BA605" i="21" a="1"/>
  <c r="BA605" i="21" s="1"/>
  <c r="AZ605" i="21" a="1"/>
  <c r="AZ605" i="21" s="1"/>
  <c r="AO91" i="21" a="1"/>
  <c r="AO91" i="21" s="1"/>
  <c r="AN91" i="21" a="1"/>
  <c r="AN91" i="21" s="1"/>
  <c r="AM91" i="21" a="1"/>
  <c r="AM91" i="21" s="1"/>
  <c r="AN79" i="21" a="1"/>
  <c r="AN79" i="21" s="1"/>
  <c r="AM79" i="21" a="1"/>
  <c r="AM79" i="21" s="1"/>
  <c r="AN14" i="21" a="1"/>
  <c r="AN14" i="21" s="1"/>
  <c r="AM14" i="21" a="1"/>
  <c r="AM14" i="21" s="1"/>
  <c r="AO14" i="21" a="1"/>
  <c r="AO14" i="21" s="1"/>
  <c r="AM65" i="21" a="1"/>
  <c r="AM65" i="21" s="1"/>
  <c r="AO65" i="21" a="1"/>
  <c r="AO65" i="21" s="1"/>
  <c r="AM97" i="21" a="1"/>
  <c r="AM97" i="21" s="1"/>
  <c r="AO117" i="21" a="1"/>
  <c r="AO117" i="21" s="1"/>
  <c r="AN117" i="21" a="1"/>
  <c r="AN117" i="21" s="1"/>
  <c r="AM117" i="21" a="1"/>
  <c r="AM117" i="21" s="1"/>
  <c r="AN123" i="21" a="1"/>
  <c r="AN123" i="21" s="1"/>
  <c r="AO187" i="21" a="1"/>
  <c r="AO187" i="21" s="1"/>
  <c r="AO140" i="21" a="1"/>
  <c r="AO140" i="21" s="1"/>
  <c r="AM140" i="21" a="1"/>
  <c r="AM140" i="21" s="1"/>
  <c r="AM575" i="21" a="1"/>
  <c r="AM575" i="21" s="1"/>
  <c r="AM581" i="21" a="1"/>
  <c r="AM581" i="21" s="1"/>
  <c r="BS76" i="21" a="1"/>
  <c r="BS76" i="21" s="1"/>
  <c r="BU140" i="21" a="1"/>
  <c r="BU140" i="21" s="1"/>
  <c r="BT140" i="21" a="1"/>
  <c r="BT140" i="21" s="1"/>
  <c r="BS140" i="21" a="1"/>
  <c r="BS140" i="21" s="1"/>
  <c r="BU172" i="21" a="1"/>
  <c r="BU172" i="21" s="1"/>
  <c r="BU204" i="21" a="1"/>
  <c r="BU204" i="21" s="1"/>
  <c r="BT204" i="21" a="1"/>
  <c r="BT204" i="21" s="1"/>
  <c r="BS204" i="21" a="1"/>
  <c r="BS204" i="21" s="1"/>
  <c r="BU263" i="21" a="1"/>
  <c r="BU263" i="21" s="1"/>
  <c r="BT263" i="21" a="1"/>
  <c r="BT263" i="21" s="1"/>
  <c r="BU223" i="21" a="1"/>
  <c r="BU223" i="21" s="1"/>
  <c r="BT223" i="21" a="1"/>
  <c r="BT223" i="21" s="1"/>
  <c r="BS223" i="21" a="1"/>
  <c r="BS223" i="21" s="1"/>
  <c r="BT284" i="21" a="1"/>
  <c r="BT284" i="21" s="1"/>
  <c r="BS284" i="21" a="1"/>
  <c r="BS284" i="21" s="1"/>
  <c r="BU284" i="21" a="1"/>
  <c r="BU284" i="21" s="1"/>
  <c r="BS339" i="21" a="1"/>
  <c r="BS339" i="21" s="1"/>
  <c r="BT339" i="21" a="1"/>
  <c r="BT339" i="21" s="1"/>
  <c r="BU339" i="21" a="1"/>
  <c r="BU339" i="21" s="1"/>
  <c r="BS371" i="21" a="1"/>
  <c r="BS371" i="21" s="1"/>
  <c r="BS384" i="21" a="1"/>
  <c r="BS384" i="21" s="1"/>
  <c r="BU384" i="21" a="1"/>
  <c r="BU384" i="21" s="1"/>
  <c r="BT384" i="21" a="1"/>
  <c r="BT384" i="21" s="1"/>
  <c r="BU487" i="21" a="1"/>
  <c r="BU487" i="21" s="1"/>
  <c r="BT440" i="21" a="1"/>
  <c r="BT440" i="21" s="1"/>
  <c r="BS440" i="21" a="1"/>
  <c r="BS440" i="21" s="1"/>
  <c r="BU440" i="21" a="1"/>
  <c r="BU440" i="21" s="1"/>
  <c r="BU468" i="21" a="1"/>
  <c r="BU468" i="21" s="1"/>
  <c r="BS477" i="21" a="1"/>
  <c r="BS477" i="21" s="1"/>
  <c r="BU477" i="21" a="1"/>
  <c r="BU477" i="21" s="1"/>
  <c r="BT477" i="21" a="1"/>
  <c r="BT477" i="21" s="1"/>
  <c r="BU462" i="21" a="1"/>
  <c r="BU462" i="21" s="1"/>
  <c r="BT462" i="21" a="1"/>
  <c r="BT462" i="21" s="1"/>
  <c r="BS462" i="21" a="1"/>
  <c r="BS462" i="21" s="1"/>
  <c r="BT494" i="21" a="1"/>
  <c r="BT494" i="21" s="1"/>
  <c r="BS519" i="21" a="1"/>
  <c r="BS519" i="21" s="1"/>
  <c r="BT541" i="21" a="1"/>
  <c r="BT541" i="21" s="1"/>
  <c r="BS541" i="21" a="1"/>
  <c r="BS541" i="21" s="1"/>
  <c r="BU541" i="21" a="1"/>
  <c r="BU541" i="21" s="1"/>
  <c r="BS546" i="21" a="1"/>
  <c r="BS546" i="21" s="1"/>
  <c r="BT546" i="21" a="1"/>
  <c r="BT546" i="21" s="1"/>
  <c r="BS578" i="21" a="1"/>
  <c r="BS578" i="21" s="1"/>
  <c r="BT598" i="21" a="1"/>
  <c r="BT598" i="21" s="1"/>
  <c r="BH89" i="21" a="1"/>
  <c r="BH89" i="21" s="1"/>
  <c r="BG209" i="21" a="1"/>
  <c r="BG209" i="21" s="1"/>
  <c r="BH312" i="21" a="1"/>
  <c r="BH312" i="21" s="1"/>
  <c r="BG501" i="21" a="1"/>
  <c r="BG501" i="21" s="1"/>
  <c r="BO2" i="21" a="1"/>
  <c r="BO2" i="21" s="1"/>
  <c r="BD408" i="21" a="1"/>
  <c r="BD408" i="21" s="1"/>
  <c r="BE497" i="21" a="1"/>
  <c r="BE497" i="21" s="1"/>
  <c r="BC497" i="21" a="1"/>
  <c r="BC497" i="21" s="1"/>
  <c r="BC540" i="21" a="1"/>
  <c r="BC540" i="21" s="1"/>
  <c r="AY401" i="21" a="1"/>
  <c r="AY401" i="21" s="1"/>
  <c r="BA401" i="21" a="1"/>
  <c r="BA401" i="21" s="1"/>
  <c r="BA441" i="21" a="1"/>
  <c r="BA441" i="21" s="1"/>
  <c r="AY441" i="21" a="1"/>
  <c r="AY441" i="21" s="1"/>
  <c r="BA427" i="21" a="1"/>
  <c r="BA427" i="21" s="1"/>
  <c r="AZ427" i="21" a="1"/>
  <c r="AZ427" i="21" s="1"/>
  <c r="AZ535" i="21" a="1"/>
  <c r="AZ535" i="21" s="1"/>
  <c r="AY535" i="21" a="1"/>
  <c r="AY535" i="21" s="1"/>
  <c r="AO103" i="21" a="1"/>
  <c r="AO103" i="21" s="1"/>
  <c r="AO54" i="21" a="1"/>
  <c r="AO54" i="21" s="1"/>
  <c r="AN54" i="21" a="1"/>
  <c r="AN54" i="21" s="1"/>
  <c r="AN143" i="21" a="1"/>
  <c r="AN143" i="21" s="1"/>
  <c r="AM192" i="21" a="1"/>
  <c r="AM192" i="21" s="1"/>
  <c r="BU540" i="21" a="1"/>
  <c r="BU540" i="21" s="1"/>
  <c r="BT540" i="21" a="1"/>
  <c r="BT540" i="21" s="1"/>
  <c r="BS540" i="21" a="1"/>
  <c r="BS540" i="21" s="1"/>
  <c r="AV332" i="21" a="1"/>
  <c r="AV332" i="21" s="1"/>
  <c r="BD201" i="21" a="1"/>
  <c r="BD201" i="21" s="1"/>
  <c r="BE328" i="21" a="1"/>
  <c r="BE328" i="21" s="1"/>
  <c r="BC328" i="21" a="1"/>
  <c r="BC328" i="21" s="1"/>
  <c r="BE469" i="21" a="1"/>
  <c r="BE469" i="21" s="1"/>
  <c r="BD469" i="21" a="1"/>
  <c r="BD469" i="21" s="1"/>
  <c r="BC469" i="21" a="1"/>
  <c r="BC469" i="21" s="1"/>
  <c r="BC600" i="21" a="1"/>
  <c r="BC600" i="21" s="1"/>
  <c r="AY37" i="21" a="1"/>
  <c r="AY37" i="21" s="1"/>
  <c r="BA37" i="21" a="1"/>
  <c r="BA37" i="21" s="1"/>
  <c r="AZ547" i="21" a="1"/>
  <c r="AZ547" i="21" s="1"/>
  <c r="AY547" i="21" a="1"/>
  <c r="AY547" i="21" s="1"/>
  <c r="AN50" i="21" a="1"/>
  <c r="AN50" i="21" s="1"/>
  <c r="AM50" i="21" a="1"/>
  <c r="AM50" i="21" s="1"/>
  <c r="AN56" i="21" a="1"/>
  <c r="AN56" i="21" s="1"/>
  <c r="AM56" i="21" a="1"/>
  <c r="AM56" i="21" s="1"/>
  <c r="AO56" i="21" a="1"/>
  <c r="AO56" i="21" s="1"/>
  <c r="AM115" i="21" a="1"/>
  <c r="AM115" i="21" s="1"/>
  <c r="AN115" i="21" a="1"/>
  <c r="AN115" i="21" s="1"/>
  <c r="BT287" i="21" a="1"/>
  <c r="BT287" i="21" s="1"/>
  <c r="BS287" i="21" a="1"/>
  <c r="BS287" i="21" s="1"/>
  <c r="BS356" i="21" a="1"/>
  <c r="BS356" i="21" s="1"/>
  <c r="BS471" i="21" a="1"/>
  <c r="BS471" i="21" s="1"/>
  <c r="BT492" i="21" a="1"/>
  <c r="BT492" i="21" s="1"/>
  <c r="BS520" i="21" a="1"/>
  <c r="BS520" i="21" s="1"/>
  <c r="BU520" i="21" a="1"/>
  <c r="BU520" i="21" s="1"/>
  <c r="BU543" i="21" a="1"/>
  <c r="BU543" i="21" s="1"/>
  <c r="BT543" i="21" a="1"/>
  <c r="BT543" i="21" s="1"/>
  <c r="AV398" i="21" a="1"/>
  <c r="AV398" i="21" s="1"/>
  <c r="AW576" i="21" a="1"/>
  <c r="AW576" i="21" s="1"/>
  <c r="CB593" i="21" a="1"/>
  <c r="CB593" i="21" s="1"/>
  <c r="BE293" i="21" a="1"/>
  <c r="BE293" i="21" s="1"/>
  <c r="BC293" i="21" a="1"/>
  <c r="BC293" i="21" s="1"/>
  <c r="BE338" i="21" a="1"/>
  <c r="BE338" i="21" s="1"/>
  <c r="BD338" i="21" a="1"/>
  <c r="BD338" i="21" s="1"/>
  <c r="BE529" i="21" a="1"/>
  <c r="BE529" i="21" s="1"/>
  <c r="BD529" i="21" a="1"/>
  <c r="BD529" i="21" s="1"/>
  <c r="BA120" i="21" a="1"/>
  <c r="BA120" i="21" s="1"/>
  <c r="AY295" i="21" a="1"/>
  <c r="AY295" i="21" s="1"/>
  <c r="AY333" i="21" a="1"/>
  <c r="AY333" i="21" s="1"/>
  <c r="AZ333" i="21" a="1"/>
  <c r="AZ333" i="21" s="1"/>
  <c r="BA477" i="21" a="1"/>
  <c r="BA477" i="21" s="1"/>
  <c r="AZ477" i="21" a="1"/>
  <c r="AZ477" i="21" s="1"/>
  <c r="AY477" i="21" a="1"/>
  <c r="AY477" i="21" s="1"/>
  <c r="BA514" i="21" a="1"/>
  <c r="BA514" i="21" s="1"/>
  <c r="AY560" i="21" a="1"/>
  <c r="AY560" i="21" s="1"/>
  <c r="BA560" i="21" a="1"/>
  <c r="BA560" i="21" s="1"/>
  <c r="BA10" i="21" a="1"/>
  <c r="BA10" i="21" s="1"/>
  <c r="AZ10" i="21" a="1"/>
  <c r="AZ10" i="21" s="1"/>
  <c r="AY10" i="21" a="1"/>
  <c r="AY10" i="21" s="1"/>
  <c r="AN16" i="21" a="1"/>
  <c r="AN16" i="21" s="1"/>
  <c r="BS380" i="21" a="1"/>
  <c r="BS380" i="21" s="1"/>
  <c r="BU380" i="21" a="1"/>
  <c r="BU380" i="21" s="1"/>
  <c r="BT380" i="21" a="1"/>
  <c r="BT380" i="21" s="1"/>
  <c r="BU441" i="21" a="1"/>
  <c r="BU441" i="21" s="1"/>
  <c r="BT441" i="21" a="1"/>
  <c r="BT441" i="21" s="1"/>
  <c r="BI363" i="21" a="1"/>
  <c r="BI363" i="21" s="1"/>
  <c r="BQ394" i="21" a="1"/>
  <c r="BQ394" i="21" s="1"/>
  <c r="BO394" i="21" a="1"/>
  <c r="BO394" i="21" s="1"/>
  <c r="BE282" i="21" a="1"/>
  <c r="BE282" i="21" s="1"/>
  <c r="BD282" i="21" a="1"/>
  <c r="BD282" i="21" s="1"/>
  <c r="BC282" i="21" a="1"/>
  <c r="BC282" i="21" s="1"/>
  <c r="BC136" i="21" a="1"/>
  <c r="BC136" i="21" s="1"/>
  <c r="BC200" i="21" a="1"/>
  <c r="BC200" i="21" s="1"/>
  <c r="BE200" i="21" a="1"/>
  <c r="BE200" i="21" s="1"/>
  <c r="BC290" i="21" a="1"/>
  <c r="BC290" i="21" s="1"/>
  <c r="BE233" i="21" a="1"/>
  <c r="BE233" i="21" s="1"/>
  <c r="BD233" i="21" a="1"/>
  <c r="BD233" i="21" s="1"/>
  <c r="BC233" i="21" a="1"/>
  <c r="BC233" i="21" s="1"/>
  <c r="BE270" i="21" a="1"/>
  <c r="BE270" i="21" s="1"/>
  <c r="BC280" i="21" a="1"/>
  <c r="BC280" i="21" s="1"/>
  <c r="BE280" i="21" a="1"/>
  <c r="BE280" i="21" s="1"/>
  <c r="BD280" i="21" a="1"/>
  <c r="BD280" i="21" s="1"/>
  <c r="BD312" i="21" a="1"/>
  <c r="BD312" i="21" s="1"/>
  <c r="BE301" i="21" a="1"/>
  <c r="BE301" i="21" s="1"/>
  <c r="BD301" i="21" a="1"/>
  <c r="BD301" i="21" s="1"/>
  <c r="BE349" i="21" a="1"/>
  <c r="BE349" i="21" s="1"/>
  <c r="BC314" i="21" a="1"/>
  <c r="BC314" i="21" s="1"/>
  <c r="BE314" i="21" a="1"/>
  <c r="BE314" i="21" s="1"/>
  <c r="BD314" i="21" a="1"/>
  <c r="BD314" i="21" s="1"/>
  <c r="BE400" i="21" a="1"/>
  <c r="BE400" i="21" s="1"/>
  <c r="BC400" i="21" a="1"/>
  <c r="BC400" i="21" s="1"/>
  <c r="BD400" i="21" a="1"/>
  <c r="BD400" i="21" s="1"/>
  <c r="BE410" i="21" a="1"/>
  <c r="BE410" i="21" s="1"/>
  <c r="BC468" i="21" a="1"/>
  <c r="BC468" i="21" s="1"/>
  <c r="BE468" i="21" a="1"/>
  <c r="BE468" i="21" s="1"/>
  <c r="BD468" i="21" a="1"/>
  <c r="BD468" i="21" s="1"/>
  <c r="BE508" i="21" a="1"/>
  <c r="BE508" i="21" s="1"/>
  <c r="BD508" i="21" a="1"/>
  <c r="BD508" i="21" s="1"/>
  <c r="BC508" i="21" a="1"/>
  <c r="BC508" i="21" s="1"/>
  <c r="BE604" i="21" a="1"/>
  <c r="BE604" i="21" s="1"/>
  <c r="BD604" i="21" a="1"/>
  <c r="BD604" i="21" s="1"/>
  <c r="BA135" i="21" a="1"/>
  <c r="BA135" i="21" s="1"/>
  <c r="AZ135" i="21" a="1"/>
  <c r="AZ135" i="21" s="1"/>
  <c r="AY135" i="21" a="1"/>
  <c r="AY135" i="21" s="1"/>
  <c r="BA88" i="21" a="1"/>
  <c r="BA88" i="21" s="1"/>
  <c r="AZ88" i="21" a="1"/>
  <c r="AZ88" i="21" s="1"/>
  <c r="AY88" i="21" a="1"/>
  <c r="AY88" i="21" s="1"/>
  <c r="AZ207" i="21" a="1"/>
  <c r="AZ207" i="21" s="1"/>
  <c r="AY117" i="21" a="1"/>
  <c r="AY117" i="21" s="1"/>
  <c r="BA117" i="21" a="1"/>
  <c r="BA117" i="21" s="1"/>
  <c r="AZ117" i="21" a="1"/>
  <c r="AZ117" i="21" s="1"/>
  <c r="BA170" i="21" a="1"/>
  <c r="BA170" i="21" s="1"/>
  <c r="AZ170" i="21" a="1"/>
  <c r="AZ170" i="21" s="1"/>
  <c r="AY170" i="21" a="1"/>
  <c r="AY170" i="21" s="1"/>
  <c r="AY202" i="21" a="1"/>
  <c r="AY202" i="21" s="1"/>
  <c r="AZ236" i="21" a="1"/>
  <c r="AZ236" i="21" s="1"/>
  <c r="AY285" i="21" a="1"/>
  <c r="AY285" i="21" s="1"/>
  <c r="BA388" i="21" a="1"/>
  <c r="BA388" i="21" s="1"/>
  <c r="AZ388" i="21" a="1"/>
  <c r="AZ388" i="21" s="1"/>
  <c r="AY388" i="21" a="1"/>
  <c r="AY388" i="21" s="1"/>
  <c r="AZ378" i="21" a="1"/>
  <c r="AZ378" i="21" s="1"/>
  <c r="BA271" i="21" a="1"/>
  <c r="BA271" i="21" s="1"/>
  <c r="BA280" i="21" a="1"/>
  <c r="BA280" i="21" s="1"/>
  <c r="AZ280" i="21" a="1"/>
  <c r="AZ280" i="21" s="1"/>
  <c r="AY280" i="21" a="1"/>
  <c r="AY280" i="21" s="1"/>
  <c r="BA312" i="21" a="1"/>
  <c r="BA312" i="21" s="1"/>
  <c r="AZ400" i="21" a="1"/>
  <c r="AZ400" i="21" s="1"/>
  <c r="AZ428" i="21" a="1"/>
  <c r="AZ428" i="21" s="1"/>
  <c r="AZ391" i="21" a="1"/>
  <c r="AZ391" i="21" s="1"/>
  <c r="BA489" i="21" a="1"/>
  <c r="BA489" i="21" s="1"/>
  <c r="AZ489" i="21" a="1"/>
  <c r="AZ489" i="21" s="1"/>
  <c r="AY489" i="21" a="1"/>
  <c r="AY489" i="21" s="1"/>
  <c r="BA490" i="21" a="1"/>
  <c r="BA490" i="21" s="1"/>
  <c r="AZ513" i="21" a="1"/>
  <c r="AZ513" i="21" s="1"/>
  <c r="BA513" i="21" a="1"/>
  <c r="BA513" i="21" s="1"/>
  <c r="AZ537" i="21" a="1"/>
  <c r="AZ537" i="21" s="1"/>
  <c r="AY537" i="21" a="1"/>
  <c r="AY537" i="21" s="1"/>
  <c r="AZ559" i="21" a="1"/>
  <c r="AZ559" i="21" s="1"/>
  <c r="AY559" i="21" a="1"/>
  <c r="AY559" i="21" s="1"/>
  <c r="BA583" i="21" a="1"/>
  <c r="BA583" i="21" s="1"/>
  <c r="AZ583" i="21" a="1"/>
  <c r="AZ583" i="21" s="1"/>
  <c r="AY583" i="21" a="1"/>
  <c r="AY583" i="21" s="1"/>
  <c r="AZ585" i="21" a="1"/>
  <c r="AZ585" i="21" s="1"/>
  <c r="BG3" i="21" a="1"/>
  <c r="BG3" i="21" s="1"/>
  <c r="BI3" i="21" a="1"/>
  <c r="BI3" i="21" s="1"/>
  <c r="BH3" i="21" a="1"/>
  <c r="BH3" i="21" s="1"/>
  <c r="AO15" i="21" a="1"/>
  <c r="AO15" i="21" s="1"/>
  <c r="AN47" i="21" a="1"/>
  <c r="AN47" i="21" s="1"/>
  <c r="AM47" i="21" a="1"/>
  <c r="AM47" i="21" s="1"/>
  <c r="AO47" i="21" a="1"/>
  <c r="AO47" i="21" s="1"/>
  <c r="AN33" i="21" a="1"/>
  <c r="AN33" i="21" s="1"/>
  <c r="AM33" i="21" a="1"/>
  <c r="AM33" i="21" s="1"/>
  <c r="AM161" i="21" a="1"/>
  <c r="AM161" i="21" s="1"/>
  <c r="AN68" i="21" a="1"/>
  <c r="AN68" i="21" s="1"/>
  <c r="AM68" i="21" a="1"/>
  <c r="AM68" i="21" s="1"/>
  <c r="AO68" i="21" a="1"/>
  <c r="AO68" i="21" s="1"/>
  <c r="AO70" i="21" a="1"/>
  <c r="AO70" i="21" s="1"/>
  <c r="AM70" i="21" a="1"/>
  <c r="AM70" i="21" s="1"/>
  <c r="AN150" i="21" a="1"/>
  <c r="AN150" i="21" s="1"/>
  <c r="AM150" i="21" a="1"/>
  <c r="AM150" i="21" s="1"/>
  <c r="AO150" i="21" a="1"/>
  <c r="AO150" i="21" s="1"/>
  <c r="AM191" i="21" a="1"/>
  <c r="AM191" i="21" s="1"/>
  <c r="AN144" i="21" a="1"/>
  <c r="AN144" i="21" s="1"/>
  <c r="AN176" i="21" a="1"/>
  <c r="AN176" i="21" s="1"/>
  <c r="AN566" i="21" a="1"/>
  <c r="AN566" i="21" s="1"/>
  <c r="AM566" i="21" a="1"/>
  <c r="AM566" i="21" s="1"/>
  <c r="AO566" i="21" a="1"/>
  <c r="AO566" i="21" s="1"/>
  <c r="AN590" i="21" a="1"/>
  <c r="AN590" i="21" s="1"/>
  <c r="AO590" i="21" a="1"/>
  <c r="AO590" i="21" s="1"/>
  <c r="AM590" i="21" a="1"/>
  <c r="AM590" i="21" s="1"/>
  <c r="AO592" i="21" a="1"/>
  <c r="AO592" i="21" s="1"/>
  <c r="AN592" i="21" a="1"/>
  <c r="AN592" i="21" s="1"/>
  <c r="AN603" i="21" a="1"/>
  <c r="AN603" i="21" s="1"/>
  <c r="BS11" i="21" a="1"/>
  <c r="BS11" i="21" s="1"/>
  <c r="BT11" i="21" a="1"/>
  <c r="BT11" i="21" s="1"/>
  <c r="BS31" i="21" a="1"/>
  <c r="BS31" i="21" s="1"/>
  <c r="BU31" i="21" a="1"/>
  <c r="BU31" i="21" s="1"/>
  <c r="BT31" i="21" a="1"/>
  <c r="BT31" i="21" s="1"/>
  <c r="BS89" i="21" a="1"/>
  <c r="BS89" i="21" s="1"/>
  <c r="BU89" i="21" a="1"/>
  <c r="BU89" i="21" s="1"/>
  <c r="BU145" i="21" a="1"/>
  <c r="BU145" i="21" s="1"/>
  <c r="BT145" i="21" a="1"/>
  <c r="BT145" i="21" s="1"/>
  <c r="BS131" i="21" a="1"/>
  <c r="BS131" i="21" s="1"/>
  <c r="BU131" i="21" a="1"/>
  <c r="BU131" i="21" s="1"/>
  <c r="BU144" i="21" a="1"/>
  <c r="BU144" i="21" s="1"/>
  <c r="BT144" i="21" a="1"/>
  <c r="BT144" i="21" s="1"/>
  <c r="BS144" i="21" a="1"/>
  <c r="BS144" i="21" s="1"/>
  <c r="BT208" i="21" a="1"/>
  <c r="BT208" i="21" s="1"/>
  <c r="BU273" i="21" a="1"/>
  <c r="BU273" i="21" s="1"/>
  <c r="BU336" i="21" a="1"/>
  <c r="BU336" i="21" s="1"/>
  <c r="BS336" i="21" a="1"/>
  <c r="BS336" i="21" s="1"/>
  <c r="BU368" i="21" a="1"/>
  <c r="BU368" i="21" s="1"/>
  <c r="BT368" i="21" a="1"/>
  <c r="BT368" i="21" s="1"/>
  <c r="BS368" i="21" a="1"/>
  <c r="BS368" i="21" s="1"/>
  <c r="BT403" i="21" a="1"/>
  <c r="BT403" i="21" s="1"/>
  <c r="BS403" i="21" a="1"/>
  <c r="BS403" i="21" s="1"/>
  <c r="BU403" i="21" a="1"/>
  <c r="BU403" i="21" s="1"/>
  <c r="BS388" i="21" a="1"/>
  <c r="BS388" i="21" s="1"/>
  <c r="BU388" i="21" a="1"/>
  <c r="BU388" i="21" s="1"/>
  <c r="BT388" i="21" a="1"/>
  <c r="BT388" i="21" s="1"/>
  <c r="BS377" i="21" a="1"/>
  <c r="BS377" i="21" s="1"/>
  <c r="BU377" i="21" a="1"/>
  <c r="BU377" i="21" s="1"/>
  <c r="BU409" i="21" a="1"/>
  <c r="BU409" i="21" s="1"/>
  <c r="BT409" i="21" a="1"/>
  <c r="BT409" i="21" s="1"/>
  <c r="BU443" i="21" a="1"/>
  <c r="BU443" i="21" s="1"/>
  <c r="BT443" i="21" a="1"/>
  <c r="BT443" i="21" s="1"/>
  <c r="BS444" i="21" a="1"/>
  <c r="BS444" i="21" s="1"/>
  <c r="BS449" i="21" a="1"/>
  <c r="BS449" i="21" s="1"/>
  <c r="BU449" i="21" a="1"/>
  <c r="BU449" i="21" s="1"/>
  <c r="BT449" i="21" a="1"/>
  <c r="BT449" i="21" s="1"/>
  <c r="BU446" i="21" a="1"/>
  <c r="BU446" i="21" s="1"/>
  <c r="BU502" i="21" a="1"/>
  <c r="BU502" i="21" s="1"/>
  <c r="BT502" i="21" a="1"/>
  <c r="BT502" i="21" s="1"/>
  <c r="BS502" i="21" a="1"/>
  <c r="BS502" i="21" s="1"/>
  <c r="BS481" i="21" a="1"/>
  <c r="BS481" i="21" s="1"/>
  <c r="BT481" i="21" a="1"/>
  <c r="BT481" i="21" s="1"/>
  <c r="BT523" i="21" a="1"/>
  <c r="BT523" i="21" s="1"/>
  <c r="BU523" i="21" a="1"/>
  <c r="BU523" i="21" s="1"/>
  <c r="BU505" i="21" a="1"/>
  <c r="BU505" i="21" s="1"/>
  <c r="BT505" i="21" a="1"/>
  <c r="BT505" i="21" s="1"/>
  <c r="BS505" i="21" a="1"/>
  <c r="BS505" i="21" s="1"/>
  <c r="BT529" i="21" a="1"/>
  <c r="BT529" i="21" s="1"/>
  <c r="BS529" i="21" a="1"/>
  <c r="BS529" i="21" s="1"/>
  <c r="BU529" i="21" a="1"/>
  <c r="BU529" i="21" s="1"/>
  <c r="BS545" i="21" a="1"/>
  <c r="BS545" i="21" s="1"/>
  <c r="BU545" i="21" a="1"/>
  <c r="BU545" i="21" s="1"/>
  <c r="BU555" i="21" a="1"/>
  <c r="BU555" i="21" s="1"/>
  <c r="BT555" i="21" a="1"/>
  <c r="BT555" i="21" s="1"/>
  <c r="BT581" i="21" a="1"/>
  <c r="BT581" i="21" s="1"/>
  <c r="BS581" i="21" a="1"/>
  <c r="BS581" i="21" s="1"/>
  <c r="BI149" i="21" a="1"/>
  <c r="BI149" i="21" s="1"/>
  <c r="BI408" i="21" a="1"/>
  <c r="BI408" i="21" s="1"/>
  <c r="BH445" i="21" a="1"/>
  <c r="BH445" i="21" s="1"/>
  <c r="BG445" i="21" a="1"/>
  <c r="BG445" i="21" s="1"/>
  <c r="BG488" i="21" a="1"/>
  <c r="BG488" i="21" s="1"/>
  <c r="AW590" i="21" a="1"/>
  <c r="AW590" i="21" s="1"/>
  <c r="AV590" i="21" a="1"/>
  <c r="AV590" i="21" s="1"/>
  <c r="CB367" i="21" a="1"/>
  <c r="CB367" i="21" s="1"/>
  <c r="CA367" i="21" a="1"/>
  <c r="CA367" i="21" s="1"/>
  <c r="CC367" i="21" a="1"/>
  <c r="CC367" i="21" s="1"/>
  <c r="CA599" i="21" a="1"/>
  <c r="CA599" i="21" s="1"/>
  <c r="BQ522" i="21" a="1"/>
  <c r="BQ522" i="21" s="1"/>
  <c r="BP522" i="21" a="1"/>
  <c r="BP522" i="21" s="1"/>
  <c r="BO522" i="21" a="1"/>
  <c r="BO522" i="21" s="1"/>
  <c r="BE253" i="21" a="1"/>
  <c r="BE253" i="21" s="1"/>
  <c r="BC253" i="21" a="1"/>
  <c r="BC253" i="21" s="1"/>
  <c r="BD253" i="21" a="1"/>
  <c r="BD253" i="21" s="1"/>
  <c r="BD450" i="21" a="1"/>
  <c r="BD450" i="21" s="1"/>
  <c r="BE450" i="21" a="1"/>
  <c r="BE450" i="21" s="1"/>
  <c r="BE602" i="21" a="1"/>
  <c r="BE602" i="21" s="1"/>
  <c r="BD602" i="21" a="1"/>
  <c r="BD602" i="21" s="1"/>
  <c r="BA63" i="21" a="1"/>
  <c r="BA63" i="21" s="1"/>
  <c r="AZ63" i="21" a="1"/>
  <c r="AZ63" i="21" s="1"/>
  <c r="AZ112" i="21" a="1"/>
  <c r="AZ112" i="21" s="1"/>
  <c r="AY112" i="21" a="1"/>
  <c r="AY112" i="21" s="1"/>
  <c r="BA112" i="21" a="1"/>
  <c r="BA112" i="21" s="1"/>
  <c r="AY133" i="21" a="1"/>
  <c r="AY133" i="21" s="1"/>
  <c r="BA133" i="21" a="1"/>
  <c r="BA133" i="21" s="1"/>
  <c r="AZ266" i="21" a="1"/>
  <c r="AZ266" i="21" s="1"/>
  <c r="AY266" i="21" a="1"/>
  <c r="AY266" i="21" s="1"/>
  <c r="BA266" i="21" a="1"/>
  <c r="BA266" i="21" s="1"/>
  <c r="AZ237" i="21" a="1"/>
  <c r="AZ237" i="21" s="1"/>
  <c r="AY237" i="21" a="1"/>
  <c r="AY237" i="21" s="1"/>
  <c r="AY390" i="21" a="1"/>
  <c r="AY390" i="21" s="1"/>
  <c r="BA390" i="21" a="1"/>
  <c r="BA390" i="21" s="1"/>
  <c r="AZ390" i="21" a="1"/>
  <c r="AZ390" i="21" s="1"/>
  <c r="AZ476" i="21" a="1"/>
  <c r="AZ476" i="21" s="1"/>
  <c r="AY476" i="21" a="1"/>
  <c r="AY476" i="21" s="1"/>
  <c r="AY573" i="21" a="1"/>
  <c r="AY573" i="21" s="1"/>
  <c r="AZ573" i="21" a="1"/>
  <c r="AZ573" i="21" s="1"/>
  <c r="BT5" i="21" a="1"/>
  <c r="BT5" i="21" s="1"/>
  <c r="BU5" i="21" a="1"/>
  <c r="BU5" i="21" s="1"/>
  <c r="BS5" i="21" a="1"/>
  <c r="BS5" i="21" s="1"/>
  <c r="AN31" i="21" a="1"/>
  <c r="AN31" i="21" s="1"/>
  <c r="AM31" i="21" a="1"/>
  <c r="AM31" i="21" s="1"/>
  <c r="AO31" i="21" a="1"/>
  <c r="AO31" i="21" s="1"/>
  <c r="AN52" i="21" a="1"/>
  <c r="AN52" i="21" s="1"/>
  <c r="AM52" i="21" a="1"/>
  <c r="AM52" i="21" s="1"/>
  <c r="AO52" i="21" a="1"/>
  <c r="AO52" i="21" s="1"/>
  <c r="AM86" i="21" a="1"/>
  <c r="AM86" i="21" s="1"/>
  <c r="CA360" i="21" a="1"/>
  <c r="CA360" i="21" s="1"/>
  <c r="CC360" i="21" a="1"/>
  <c r="CC360" i="21" s="1"/>
  <c r="CB360" i="21" a="1"/>
  <c r="CB360" i="21" s="1"/>
  <c r="BW222" i="21" a="1"/>
  <c r="BW222" i="21" s="1"/>
  <c r="BP417" i="21" a="1"/>
  <c r="BP417" i="21" s="1"/>
  <c r="BO417" i="21" a="1"/>
  <c r="BO417" i="21" s="1"/>
  <c r="BQ417" i="21" a="1"/>
  <c r="BQ417" i="21" s="1"/>
  <c r="BC169" i="21" a="1"/>
  <c r="BC169" i="21" s="1"/>
  <c r="BE169" i="21" a="1"/>
  <c r="BE169" i="21" s="1"/>
  <c r="BD169" i="21" a="1"/>
  <c r="BD169" i="21" s="1"/>
  <c r="BE380" i="21" a="1"/>
  <c r="BE380" i="21" s="1"/>
  <c r="BC380" i="21" a="1"/>
  <c r="BC380" i="21" s="1"/>
  <c r="BD380" i="21" a="1"/>
  <c r="BD380" i="21" s="1"/>
  <c r="BC569" i="21" a="1"/>
  <c r="BC569" i="21" s="1"/>
  <c r="BE569" i="21" a="1"/>
  <c r="BE569" i="21" s="1"/>
  <c r="AY87" i="21" a="1"/>
  <c r="AY87" i="21" s="1"/>
  <c r="BA87" i="21" a="1"/>
  <c r="BA87" i="21" s="1"/>
  <c r="AZ87" i="21" a="1"/>
  <c r="AZ87" i="21" s="1"/>
  <c r="AZ180" i="21" a="1"/>
  <c r="AZ180" i="21" s="1"/>
  <c r="AY224" i="21" a="1"/>
  <c r="AY224" i="21" s="1"/>
  <c r="BA224" i="21" a="1"/>
  <c r="BA224" i="21" s="1"/>
  <c r="AY320" i="21" a="1"/>
  <c r="AY320" i="21" s="1"/>
  <c r="BA320" i="21" a="1"/>
  <c r="BA320" i="21" s="1"/>
  <c r="AY346" i="21" a="1"/>
  <c r="AY346" i="21" s="1"/>
  <c r="AZ346" i="21" a="1"/>
  <c r="AZ346" i="21" s="1"/>
  <c r="BA452" i="21" a="1"/>
  <c r="BA452" i="21" s="1"/>
  <c r="AZ538" i="21" a="1"/>
  <c r="AZ538" i="21" s="1"/>
  <c r="AZ561" i="21" a="1"/>
  <c r="AZ561" i="21" s="1"/>
  <c r="AO44" i="21" a="1"/>
  <c r="AO44" i="21" s="1"/>
  <c r="AN44" i="21" a="1"/>
  <c r="AN44" i="21" s="1"/>
  <c r="AO133" i="21" a="1"/>
  <c r="AO133" i="21" s="1"/>
  <c r="AN133" i="21" a="1"/>
  <c r="AN133" i="21" s="1"/>
  <c r="AM133" i="21" a="1"/>
  <c r="AM133" i="21" s="1"/>
  <c r="AO173" i="21" a="1"/>
  <c r="AO173" i="21" s="1"/>
  <c r="AN173" i="21" a="1"/>
  <c r="AN173" i="21" s="1"/>
  <c r="AO596" i="21" a="1"/>
  <c r="AO596" i="21" s="1"/>
  <c r="AN596" i="21" a="1"/>
  <c r="AN596" i="21" s="1"/>
  <c r="BU59" i="21" a="1"/>
  <c r="BU59" i="21" s="1"/>
  <c r="BS59" i="21" a="1"/>
  <c r="BS59" i="21" s="1"/>
  <c r="BT59" i="21" a="1"/>
  <c r="BT59" i="21" s="1"/>
  <c r="BS51" i="21" a="1"/>
  <c r="BS51" i="21" s="1"/>
  <c r="BU51" i="21" a="1"/>
  <c r="BU51" i="21" s="1"/>
  <c r="BT51" i="21" a="1"/>
  <c r="BT51" i="21" s="1"/>
  <c r="BT68" i="21" a="1"/>
  <c r="BT68" i="21" s="1"/>
  <c r="BU68" i="21" a="1"/>
  <c r="BU68" i="21" s="1"/>
  <c r="BT264" i="21" a="1"/>
  <c r="BT264" i="21" s="1"/>
  <c r="BS264" i="21" a="1"/>
  <c r="BS264" i="21" s="1"/>
  <c r="BU264" i="21" a="1"/>
  <c r="BU264" i="21" s="1"/>
  <c r="BT276" i="21" a="1"/>
  <c r="BT276" i="21" s="1"/>
  <c r="BS276" i="21" a="1"/>
  <c r="BS276" i="21" s="1"/>
  <c r="BU276" i="21" a="1"/>
  <c r="BU276" i="21" s="1"/>
  <c r="BS363" i="21" a="1"/>
  <c r="BS363" i="21" s="1"/>
  <c r="BU363" i="21" a="1"/>
  <c r="BU363" i="21" s="1"/>
  <c r="BT363" i="21" a="1"/>
  <c r="BT363" i="21" s="1"/>
  <c r="BT391" i="21" a="1"/>
  <c r="BT391" i="21" s="1"/>
  <c r="BS391" i="21" a="1"/>
  <c r="BS391" i="21" s="1"/>
  <c r="BU528" i="21" a="1"/>
  <c r="BU528" i="21" s="1"/>
  <c r="BS528" i="21" a="1"/>
  <c r="BS528" i="21" s="1"/>
  <c r="BU538" i="21" a="1"/>
  <c r="BU538" i="21" s="1"/>
  <c r="BT538" i="21" a="1"/>
  <c r="BT538" i="21" s="1"/>
  <c r="BI81" i="21" a="1"/>
  <c r="BI81" i="21" s="1"/>
  <c r="BH81" i="21" a="1"/>
  <c r="BH81" i="21" s="1"/>
  <c r="BG81" i="21" a="1"/>
  <c r="BG81" i="21" s="1"/>
  <c r="BH353" i="21" a="1"/>
  <c r="BH353" i="21" s="1"/>
  <c r="BG353" i="21" a="1"/>
  <c r="BG353" i="21" s="1"/>
  <c r="BI353" i="21" a="1"/>
  <c r="BI353" i="21" s="1"/>
  <c r="CC304" i="21" a="1"/>
  <c r="CC304" i="21" s="1"/>
  <c r="CC401" i="21" a="1"/>
  <c r="CC401" i="21" s="1"/>
  <c r="BQ298" i="21" a="1"/>
  <c r="BQ298" i="21" s="1"/>
  <c r="BQ568" i="21" a="1"/>
  <c r="BQ568" i="21" s="1"/>
  <c r="BP568" i="21" a="1"/>
  <c r="BP568" i="21" s="1"/>
  <c r="BO568" i="21" a="1"/>
  <c r="BO568" i="21" s="1"/>
  <c r="BC205" i="21" a="1"/>
  <c r="BC205" i="21" s="1"/>
  <c r="BE205" i="21" a="1"/>
  <c r="BE205" i="21" s="1"/>
  <c r="BD205" i="21" a="1"/>
  <c r="BD205" i="21" s="1"/>
  <c r="BD389" i="21" a="1"/>
  <c r="BD389" i="21" s="1"/>
  <c r="BE389" i="21" a="1"/>
  <c r="BE389" i="21" s="1"/>
  <c r="BD426" i="21" a="1"/>
  <c r="BD426" i="21" s="1"/>
  <c r="BE426" i="21" a="1"/>
  <c r="BE426" i="21" s="1"/>
  <c r="BC426" i="21" a="1"/>
  <c r="BC426" i="21" s="1"/>
  <c r="BD592" i="21" a="1"/>
  <c r="BD592" i="21" s="1"/>
  <c r="AZ184" i="21" a="1"/>
  <c r="AZ184" i="21" s="1"/>
  <c r="AY184" i="21" a="1"/>
  <c r="AY184" i="21" s="1"/>
  <c r="BA184" i="21" a="1"/>
  <c r="BA184" i="21" s="1"/>
  <c r="BA319" i="21" a="1"/>
  <c r="BA319" i="21" s="1"/>
  <c r="AZ319" i="21" a="1"/>
  <c r="AZ319" i="21" s="1"/>
  <c r="AY319" i="21" a="1"/>
  <c r="AY319" i="21" s="1"/>
  <c r="AZ416" i="21" a="1"/>
  <c r="AZ416" i="21" s="1"/>
  <c r="BA594" i="21" a="1"/>
  <c r="BA594" i="21" s="1"/>
  <c r="AO63" i="21" a="1"/>
  <c r="AO63" i="21" s="1"/>
  <c r="AN63" i="21" a="1"/>
  <c r="AN63" i="21" s="1"/>
  <c r="AM63" i="21" a="1"/>
  <c r="AM63" i="21" s="1"/>
  <c r="AM119" i="21" a="1"/>
  <c r="AM119" i="21" s="1"/>
  <c r="AO119" i="21" a="1"/>
  <c r="AO119" i="21" s="1"/>
  <c r="AM577" i="21" a="1"/>
  <c r="AM577" i="21" s="1"/>
  <c r="AO577" i="21" a="1"/>
  <c r="AO577" i="21" s="1"/>
  <c r="AN577" i="21" a="1"/>
  <c r="AN577" i="21" s="1"/>
  <c r="BU71" i="21" a="1"/>
  <c r="BU71" i="21" s="1"/>
  <c r="BU153" i="21" a="1"/>
  <c r="BU153" i="21" s="1"/>
  <c r="BT153" i="21" a="1"/>
  <c r="BT153" i="21" s="1"/>
  <c r="BS153" i="21" a="1"/>
  <c r="BS153" i="21" s="1"/>
  <c r="BU311" i="21" a="1"/>
  <c r="BU311" i="21" s="1"/>
  <c r="BT311" i="21" a="1"/>
  <c r="BT311" i="21" s="1"/>
  <c r="BS311" i="21" a="1"/>
  <c r="BS311" i="21" s="1"/>
  <c r="BU360" i="21" a="1"/>
  <c r="BU360" i="21" s="1"/>
  <c r="BT360" i="21" a="1"/>
  <c r="BT360" i="21" s="1"/>
  <c r="BT435" i="21" a="1"/>
  <c r="BT435" i="21" s="1"/>
  <c r="BS435" i="21" a="1"/>
  <c r="BS435" i="21" s="1"/>
  <c r="BU435" i="21" a="1"/>
  <c r="BU435" i="21" s="1"/>
  <c r="BU495" i="21" a="1"/>
  <c r="BU495" i="21" s="1"/>
  <c r="BT495" i="21" a="1"/>
  <c r="BT495" i="21" s="1"/>
  <c r="BS495" i="21" a="1"/>
  <c r="BS495" i="21" s="1"/>
  <c r="BS534" i="21" a="1"/>
  <c r="BS534" i="21" s="1"/>
  <c r="BU534" i="21" a="1"/>
  <c r="BU534" i="21" s="1"/>
  <c r="BU547" i="21" a="1"/>
  <c r="BU547" i="21" s="1"/>
  <c r="BT547" i="21" a="1"/>
  <c r="BT547" i="21" s="1"/>
  <c r="BS547" i="21" a="1"/>
  <c r="BS547" i="21" s="1"/>
  <c r="BT600" i="21" a="1"/>
  <c r="BT600" i="21" s="1"/>
  <c r="BS600" i="21" a="1"/>
  <c r="BS600" i="21" s="1"/>
  <c r="BU600" i="21" a="1"/>
  <c r="BU600" i="21" s="1"/>
  <c r="BI253" i="21" a="1"/>
  <c r="BI253" i="21" s="1"/>
  <c r="AW121" i="21" a="1"/>
  <c r="AW121" i="21" s="1"/>
  <c r="AV121" i="21" a="1"/>
  <c r="AV121" i="21" s="1"/>
  <c r="AU121" i="21" a="1"/>
  <c r="AU121" i="21" s="1"/>
  <c r="CA176" i="21" a="1"/>
  <c r="CA176" i="21" s="1"/>
  <c r="CC176" i="21" a="1"/>
  <c r="CC176" i="21" s="1"/>
  <c r="CB176" i="21" a="1"/>
  <c r="CB176" i="21" s="1"/>
  <c r="CB392" i="21" a="1"/>
  <c r="CB392" i="21" s="1"/>
  <c r="CA392" i="21" a="1"/>
  <c r="CA392" i="21" s="1"/>
  <c r="CC392" i="21" a="1"/>
  <c r="CC392" i="21" s="1"/>
  <c r="CA567" i="21" a="1"/>
  <c r="CA567" i="21" s="1"/>
  <c r="CC567" i="21" a="1"/>
  <c r="CC567" i="21" s="1"/>
  <c r="AV396" i="21" a="1"/>
  <c r="AV396" i="21" s="1"/>
  <c r="CC321" i="21" a="1"/>
  <c r="CC321" i="21" s="1"/>
  <c r="CB321" i="21" a="1"/>
  <c r="CB321" i="21" s="1"/>
  <c r="CA321" i="21" a="1"/>
  <c r="CA321" i="21" s="1"/>
  <c r="CB497" i="21" a="1"/>
  <c r="CB497" i="21" s="1"/>
  <c r="CA497" i="21" a="1"/>
  <c r="CA497" i="21" s="1"/>
  <c r="CC497" i="21" a="1"/>
  <c r="CC497" i="21" s="1"/>
  <c r="CA48" i="21" a="1"/>
  <c r="CA48" i="21" s="1"/>
  <c r="CC48" i="21" a="1"/>
  <c r="CC48" i="21" s="1"/>
  <c r="CB48" i="21" a="1"/>
  <c r="CB48" i="21" s="1"/>
  <c r="BC2" i="21" a="1"/>
  <c r="BC2" i="21" s="1"/>
  <c r="BE2" i="21" a="1"/>
  <c r="BE2" i="21" s="1"/>
  <c r="BD2" i="21" a="1"/>
  <c r="BD2" i="21" s="1"/>
  <c r="BD50" i="21" a="1"/>
  <c r="BD50" i="21" s="1"/>
  <c r="BD532" i="21" a="1"/>
  <c r="BD532" i="21" s="1"/>
  <c r="BC532" i="21" a="1"/>
  <c r="BC532" i="21" s="1"/>
  <c r="BE532" i="21" a="1"/>
  <c r="BE532" i="21" s="1"/>
  <c r="AW292" i="21" a="1"/>
  <c r="AW292" i="21" s="1"/>
  <c r="AV292" i="21" a="1"/>
  <c r="AV292" i="21" s="1"/>
  <c r="AU292" i="21" a="1"/>
  <c r="AU292" i="21" s="1"/>
  <c r="AV474" i="21" a="1"/>
  <c r="AV474" i="21" s="1"/>
  <c r="AU474" i="21" a="1"/>
  <c r="AU474" i="21" s="1"/>
  <c r="AW588" i="21" a="1"/>
  <c r="AW588" i="21" s="1"/>
  <c r="AV588" i="21" a="1"/>
  <c r="AV588" i="21" s="1"/>
  <c r="AW595" i="21" a="1"/>
  <c r="AW595" i="21" s="1"/>
  <c r="CC64" i="21" a="1"/>
  <c r="CC64" i="21" s="1"/>
  <c r="CA64" i="21" a="1"/>
  <c r="CA64" i="21" s="1"/>
  <c r="CB64" i="21" a="1"/>
  <c r="CB64" i="21" s="1"/>
  <c r="CA74" i="21" a="1"/>
  <c r="CA74" i="21" s="1"/>
  <c r="CC74" i="21" a="1"/>
  <c r="CC74" i="21" s="1"/>
  <c r="CB74" i="21" a="1"/>
  <c r="CB74" i="21" s="1"/>
  <c r="CC383" i="21" a="1"/>
  <c r="CC383" i="21" s="1"/>
  <c r="CB383" i="21" a="1"/>
  <c r="CB383" i="21" s="1"/>
  <c r="CA383" i="21" a="1"/>
  <c r="CA383" i="21" s="1"/>
  <c r="CC511" i="21" a="1"/>
  <c r="CC511" i="21" s="1"/>
  <c r="CC561" i="21" a="1"/>
  <c r="CC561" i="21" s="1"/>
  <c r="CB561" i="21" a="1"/>
  <c r="CB561" i="21" s="1"/>
  <c r="CA561" i="21" a="1"/>
  <c r="CA561" i="21" s="1"/>
  <c r="BY568" i="21" a="1"/>
  <c r="BY568" i="21" s="1"/>
  <c r="BX568" i="21" a="1"/>
  <c r="BX568" i="21" s="1"/>
  <c r="BW568" i="21" a="1"/>
  <c r="BW568" i="21" s="1"/>
  <c r="BP34" i="21" a="1"/>
  <c r="BP34" i="21" s="1"/>
  <c r="BO34" i="21" a="1"/>
  <c r="BO34" i="21" s="1"/>
  <c r="BQ34" i="21" a="1"/>
  <c r="BQ34" i="21" s="1"/>
  <c r="BQ546" i="21" a="1"/>
  <c r="BQ546" i="21" s="1"/>
  <c r="BP546" i="21" a="1"/>
  <c r="BP546" i="21" s="1"/>
  <c r="BO546" i="21" a="1"/>
  <c r="BO546" i="21" s="1"/>
  <c r="AO22" i="21" a="1"/>
  <c r="AO22" i="21" s="1"/>
  <c r="AN22" i="21" a="1"/>
  <c r="AN22" i="21" s="1"/>
  <c r="AM22" i="21" a="1"/>
  <c r="AM22" i="21" s="1"/>
  <c r="BC109" i="21" a="1"/>
  <c r="BC109" i="21" s="1"/>
  <c r="BD22" i="21" a="1"/>
  <c r="BD22" i="21" s="1"/>
  <c r="BD86" i="21" a="1"/>
  <c r="BD86" i="21" s="1"/>
  <c r="BC86" i="21" a="1"/>
  <c r="BC86" i="21" s="1"/>
  <c r="BE86" i="21" a="1"/>
  <c r="BE86" i="21" s="1"/>
  <c r="BD172" i="21" a="1"/>
  <c r="BD172" i="21" s="1"/>
  <c r="BC172" i="21" a="1"/>
  <c r="BC172" i="21" s="1"/>
  <c r="BE172" i="21" a="1"/>
  <c r="BE172" i="21" s="1"/>
  <c r="BC185" i="21" a="1"/>
  <c r="BC185" i="21" s="1"/>
  <c r="BE185" i="21" a="1"/>
  <c r="BE185" i="21" s="1"/>
  <c r="BD185" i="21" a="1"/>
  <c r="BD185" i="21" s="1"/>
  <c r="BD237" i="21" a="1"/>
  <c r="BD237" i="21" s="1"/>
  <c r="BE404" i="21" a="1"/>
  <c r="BE404" i="21" s="1"/>
  <c r="BC404" i="21" a="1"/>
  <c r="BC404" i="21" s="1"/>
  <c r="BD404" i="21" a="1"/>
  <c r="BD404" i="21" s="1"/>
  <c r="BC284" i="21" a="1"/>
  <c r="BC284" i="21" s="1"/>
  <c r="BC402" i="21" a="1"/>
  <c r="BC402" i="21" s="1"/>
  <c r="BE402" i="21" a="1"/>
  <c r="BE402" i="21" s="1"/>
  <c r="BD402" i="21" a="1"/>
  <c r="BD402" i="21" s="1"/>
  <c r="BE305" i="21" a="1"/>
  <c r="BE305" i="21" s="1"/>
  <c r="BD305" i="21" a="1"/>
  <c r="BD305" i="21" s="1"/>
  <c r="BC305" i="21" a="1"/>
  <c r="BC305" i="21" s="1"/>
  <c r="BE445" i="21" a="1"/>
  <c r="BE445" i="21" s="1"/>
  <c r="BC445" i="21" a="1"/>
  <c r="BC445" i="21" s="1"/>
  <c r="BD412" i="21" a="1"/>
  <c r="BD412" i="21" s="1"/>
  <c r="BC412" i="21" a="1"/>
  <c r="BC412" i="21" s="1"/>
  <c r="BE350" i="21" a="1"/>
  <c r="BE350" i="21" s="1"/>
  <c r="BD350" i="21" a="1"/>
  <c r="BD350" i="21" s="1"/>
  <c r="BC350" i="21" a="1"/>
  <c r="BC350" i="21" s="1"/>
  <c r="BE448" i="21" a="1"/>
  <c r="BE448" i="21" s="1"/>
  <c r="BD448" i="21" a="1"/>
  <c r="BD448" i="21" s="1"/>
  <c r="BC448" i="21" a="1"/>
  <c r="BC448" i="21" s="1"/>
  <c r="BE498" i="21" a="1"/>
  <c r="BE498" i="21" s="1"/>
  <c r="BD498" i="21" a="1"/>
  <c r="BD498" i="21" s="1"/>
  <c r="BE472" i="21" a="1"/>
  <c r="BE472" i="21" s="1"/>
  <c r="BD472" i="21" a="1"/>
  <c r="BD472" i="21" s="1"/>
  <c r="BD485" i="21" a="1"/>
  <c r="BD485" i="21" s="1"/>
  <c r="BD512" i="21" a="1"/>
  <c r="BD512" i="21" s="1"/>
  <c r="BC560" i="21" a="1"/>
  <c r="BC560" i="21" s="1"/>
  <c r="BE560" i="21" a="1"/>
  <c r="BE560" i="21" s="1"/>
  <c r="BD560" i="21" a="1"/>
  <c r="BD560" i="21" s="1"/>
  <c r="BE570" i="21" a="1"/>
  <c r="BE570" i="21" s="1"/>
  <c r="BD570" i="21" a="1"/>
  <c r="BD570" i="21" s="1"/>
  <c r="BC570" i="21" a="1"/>
  <c r="BC570" i="21" s="1"/>
  <c r="BC576" i="21" a="1"/>
  <c r="BC576" i="21" s="1"/>
  <c r="BC590" i="21" a="1"/>
  <c r="BC590" i="21" s="1"/>
  <c r="BE590" i="21" a="1"/>
  <c r="BE590" i="21" s="1"/>
  <c r="BA47" i="21" a="1"/>
  <c r="BA47" i="21" s="1"/>
  <c r="AZ47" i="21" a="1"/>
  <c r="AZ47" i="21" s="1"/>
  <c r="AZ40" i="21" a="1"/>
  <c r="AZ40" i="21" s="1"/>
  <c r="AY40" i="21" a="1"/>
  <c r="AY40" i="21" s="1"/>
  <c r="BA40" i="21" a="1"/>
  <c r="BA40" i="21" s="1"/>
  <c r="BA151" i="21" a="1"/>
  <c r="BA151" i="21" s="1"/>
  <c r="AZ103" i="21" a="1"/>
  <c r="AZ103" i="21" s="1"/>
  <c r="AY60" i="21" a="1"/>
  <c r="AY60" i="21" s="1"/>
  <c r="BA92" i="21" a="1"/>
  <c r="BA92" i="21" s="1"/>
  <c r="AZ92" i="21" a="1"/>
  <c r="AZ92" i="21" s="1"/>
  <c r="AY92" i="21" a="1"/>
  <c r="AY92" i="21" s="1"/>
  <c r="AZ196" i="21" a="1"/>
  <c r="AZ196" i="21" s="1"/>
  <c r="AY196" i="21" a="1"/>
  <c r="AY196" i="21" s="1"/>
  <c r="BA196" i="21" a="1"/>
  <c r="BA196" i="21" s="1"/>
  <c r="AY185" i="21" a="1"/>
  <c r="AY185" i="21" s="1"/>
  <c r="BA253" i="21" a="1"/>
  <c r="BA253" i="21" s="1"/>
  <c r="AZ253" i="21" a="1"/>
  <c r="AZ253" i="21" s="1"/>
  <c r="AY253" i="21" a="1"/>
  <c r="AY253" i="21" s="1"/>
  <c r="AZ262" i="21" a="1"/>
  <c r="AZ262" i="21" s="1"/>
  <c r="AY240" i="21" a="1"/>
  <c r="AY240" i="21" s="1"/>
  <c r="BA240" i="21" a="1"/>
  <c r="BA240" i="21" s="1"/>
  <c r="AZ240" i="21" a="1"/>
  <c r="AZ240" i="21" s="1"/>
  <c r="BA225" i="21" a="1"/>
  <c r="BA225" i="21" s="1"/>
  <c r="AZ225" i="21" a="1"/>
  <c r="AZ225" i="21" s="1"/>
  <c r="AY225" i="21" a="1"/>
  <c r="AY225" i="21" s="1"/>
  <c r="AZ305" i="21" a="1"/>
  <c r="AZ305" i="21" s="1"/>
  <c r="AY305" i="21" a="1"/>
  <c r="AY305" i="21" s="1"/>
  <c r="AZ306" i="21" a="1"/>
  <c r="AZ306" i="21" s="1"/>
  <c r="AY306" i="21" a="1"/>
  <c r="AY306" i="21" s="1"/>
  <c r="BA306" i="21" a="1"/>
  <c r="BA306" i="21" s="1"/>
  <c r="BA252" i="21" a="1"/>
  <c r="BA252" i="21" s="1"/>
  <c r="AZ252" i="21" a="1"/>
  <c r="AZ252" i="21" s="1"/>
  <c r="AY252" i="21" a="1"/>
  <c r="AY252" i="21" s="1"/>
  <c r="AY284" i="21" a="1"/>
  <c r="AY284" i="21" s="1"/>
  <c r="AY374" i="21" a="1"/>
  <c r="AY374" i="21" s="1"/>
  <c r="AZ374" i="21" a="1"/>
  <c r="AZ374" i="21" s="1"/>
  <c r="BA345" i="21" a="1"/>
  <c r="BA345" i="21" s="1"/>
  <c r="BA362" i="21" a="1"/>
  <c r="BA362" i="21" s="1"/>
  <c r="AZ362" i="21" a="1"/>
  <c r="AZ362" i="21" s="1"/>
  <c r="AY362" i="21" a="1"/>
  <c r="AY362" i="21" s="1"/>
  <c r="AZ389" i="21" a="1"/>
  <c r="AZ389" i="21" s="1"/>
  <c r="AY389" i="21" a="1"/>
  <c r="AY389" i="21" s="1"/>
  <c r="BA389" i="21" a="1"/>
  <c r="BA389" i="21" s="1"/>
  <c r="AZ429" i="21" a="1"/>
  <c r="AZ429" i="21" s="1"/>
  <c r="AY429" i="21" a="1"/>
  <c r="AY429" i="21" s="1"/>
  <c r="BA429" i="21" a="1"/>
  <c r="BA429" i="21" s="1"/>
  <c r="AZ469" i="21" a="1"/>
  <c r="AZ469" i="21" s="1"/>
  <c r="AZ434" i="21" a="1"/>
  <c r="AZ434" i="21" s="1"/>
  <c r="BA415" i="21" a="1"/>
  <c r="BA415" i="21" s="1"/>
  <c r="AZ415" i="21" a="1"/>
  <c r="AZ415" i="21" s="1"/>
  <c r="AY415" i="21" a="1"/>
  <c r="AY415" i="21" s="1"/>
  <c r="BA512" i="21" a="1"/>
  <c r="BA512" i="21" s="1"/>
  <c r="AZ512" i="21" a="1"/>
  <c r="AZ512" i="21" s="1"/>
  <c r="AY512" i="21" a="1"/>
  <c r="AY512" i="21" s="1"/>
  <c r="BA464" i="21" a="1"/>
  <c r="BA464" i="21" s="1"/>
  <c r="AZ464" i="21" a="1"/>
  <c r="AZ464" i="21" s="1"/>
  <c r="AY464" i="21" a="1"/>
  <c r="AY464" i="21" s="1"/>
  <c r="AZ534" i="21" a="1"/>
  <c r="AZ534" i="21" s="1"/>
  <c r="AZ542" i="21" a="1"/>
  <c r="AZ542" i="21" s="1"/>
  <c r="AZ572" i="21" a="1"/>
  <c r="AZ572" i="21" s="1"/>
  <c r="BA572" i="21" a="1"/>
  <c r="BA572" i="21" s="1"/>
  <c r="BA586" i="21" a="1"/>
  <c r="BA586" i="21" s="1"/>
  <c r="AO34" i="21" a="1"/>
  <c r="AO34" i="21" s="1"/>
  <c r="AN34" i="21" a="1"/>
  <c r="AN34" i="21" s="1"/>
  <c r="AM34" i="21" a="1"/>
  <c r="AM34" i="21" s="1"/>
  <c r="AO99" i="21" a="1"/>
  <c r="AO99" i="21" s="1"/>
  <c r="AN99" i="21" a="1"/>
  <c r="AN99" i="21" s="1"/>
  <c r="AM99" i="21" a="1"/>
  <c r="AM99" i="21" s="1"/>
  <c r="AN19" i="21" a="1"/>
  <c r="AN19" i="21" s="1"/>
  <c r="AM19" i="21" a="1"/>
  <c r="AM19" i="21" s="1"/>
  <c r="AO19" i="21" a="1"/>
  <c r="AO19" i="21" s="1"/>
  <c r="AN51" i="21" a="1"/>
  <c r="AN51" i="21" s="1"/>
  <c r="AM51" i="21" a="1"/>
  <c r="AM51" i="21" s="1"/>
  <c r="AO51" i="21" a="1"/>
  <c r="AO51" i="21" s="1"/>
  <c r="AM28" i="21" a="1"/>
  <c r="AM28" i="21" s="1"/>
  <c r="AO28" i="21" a="1"/>
  <c r="AO28" i="21" s="1"/>
  <c r="AN28" i="21" a="1"/>
  <c r="AN28" i="21" s="1"/>
  <c r="AO177" i="21" a="1"/>
  <c r="AO177" i="21" s="1"/>
  <c r="AN177" i="21" a="1"/>
  <c r="AN177" i="21" s="1"/>
  <c r="AM177" i="21" a="1"/>
  <c r="AM177" i="21" s="1"/>
  <c r="AN72" i="21" a="1"/>
  <c r="AN72" i="21" s="1"/>
  <c r="AN104" i="21" a="1"/>
  <c r="AN104" i="21" s="1"/>
  <c r="AM104" i="21" a="1"/>
  <c r="AM104" i="21" s="1"/>
  <c r="AO104" i="21" a="1"/>
  <c r="AO104" i="21" s="1"/>
  <c r="AM105" i="21" a="1"/>
  <c r="AM105" i="21" s="1"/>
  <c r="AO105" i="21" a="1"/>
  <c r="AO105" i="21" s="1"/>
  <c r="AN105" i="21" a="1"/>
  <c r="AN105" i="21" s="1"/>
  <c r="AM131" i="21" a="1"/>
  <c r="AM131" i="21" s="1"/>
  <c r="AO131" i="21" a="1"/>
  <c r="AO131" i="21" s="1"/>
  <c r="AN131" i="21" a="1"/>
  <c r="AN131" i="21" s="1"/>
  <c r="AO163" i="21" a="1"/>
  <c r="AO163" i="21" s="1"/>
  <c r="AM195" i="21" a="1"/>
  <c r="AM195" i="21" s="1"/>
  <c r="AN195" i="21" a="1"/>
  <c r="AN195" i="21" s="1"/>
  <c r="AO116" i="21" a="1"/>
  <c r="AO116" i="21" s="1"/>
  <c r="AN116" i="21" a="1"/>
  <c r="AN116" i="21" s="1"/>
  <c r="AM116" i="21" a="1"/>
  <c r="AM116" i="21" s="1"/>
  <c r="AO569" i="21" a="1"/>
  <c r="AO569" i="21" s="1"/>
  <c r="AO600" i="21" a="1"/>
  <c r="AO600" i="21" s="1"/>
  <c r="AM600" i="21" a="1"/>
  <c r="AM600" i="21" s="1"/>
  <c r="AN600" i="21" a="1"/>
  <c r="AN600" i="21" s="1"/>
  <c r="BT95" i="21" a="1"/>
  <c r="BT95" i="21" s="1"/>
  <c r="BT84" i="21" a="1"/>
  <c r="BT84" i="21" s="1"/>
  <c r="BS84" i="21" a="1"/>
  <c r="BS84" i="21" s="1"/>
  <c r="BU84" i="21" a="1"/>
  <c r="BU84" i="21" s="1"/>
  <c r="BS135" i="21" a="1"/>
  <c r="BS135" i="21" s="1"/>
  <c r="BU135" i="21" a="1"/>
  <c r="BU135" i="21" s="1"/>
  <c r="BT135" i="21" a="1"/>
  <c r="BT135" i="21" s="1"/>
  <c r="BS167" i="21" a="1"/>
  <c r="BS167" i="21" s="1"/>
  <c r="BU167" i="21" a="1"/>
  <c r="BU167" i="21" s="1"/>
  <c r="BT167" i="21" a="1"/>
  <c r="BT167" i="21" s="1"/>
  <c r="BU199" i="21" a="1"/>
  <c r="BU199" i="21" s="1"/>
  <c r="BU148" i="21" a="1"/>
  <c r="BU148" i="21" s="1"/>
  <c r="BT148" i="21" a="1"/>
  <c r="BT148" i="21" s="1"/>
  <c r="BS148" i="21" a="1"/>
  <c r="BS148" i="21" s="1"/>
  <c r="BT212" i="21" a="1"/>
  <c r="BT212" i="21" s="1"/>
  <c r="BS212" i="21" a="1"/>
  <c r="BS212" i="21" s="1"/>
  <c r="BT217" i="21" a="1"/>
  <c r="BT217" i="21" s="1"/>
  <c r="BS217" i="21" a="1"/>
  <c r="BS217" i="21" s="1"/>
  <c r="BU217" i="21" a="1"/>
  <c r="BU217" i="21" s="1"/>
  <c r="BS248" i="21" a="1"/>
  <c r="BS248" i="21" s="1"/>
  <c r="BU248" i="21" a="1"/>
  <c r="BU248" i="21" s="1"/>
  <c r="BT248" i="21" a="1"/>
  <c r="BT248" i="21" s="1"/>
  <c r="BU231" i="21" a="1"/>
  <c r="BU231" i="21" s="1"/>
  <c r="BT231" i="21" a="1"/>
  <c r="BT231" i="21" s="1"/>
  <c r="BS231" i="21" a="1"/>
  <c r="BS231" i="21" s="1"/>
  <c r="BT337" i="21" a="1"/>
  <c r="BT337" i="21" s="1"/>
  <c r="BS337" i="21" a="1"/>
  <c r="BS337" i="21" s="1"/>
  <c r="BS315" i="21" a="1"/>
  <c r="BS315" i="21" s="1"/>
  <c r="BU315" i="21" a="1"/>
  <c r="BU315" i="21" s="1"/>
  <c r="BT315" i="21" a="1"/>
  <c r="BT315" i="21" s="1"/>
  <c r="BS347" i="21" a="1"/>
  <c r="BS347" i="21" s="1"/>
  <c r="BT347" i="21" a="1"/>
  <c r="BT347" i="21" s="1"/>
  <c r="BU347" i="21" a="1"/>
  <c r="BU347" i="21" s="1"/>
  <c r="BU340" i="21" a="1"/>
  <c r="BU340" i="21" s="1"/>
  <c r="BS340" i="21" a="1"/>
  <c r="BS340" i="21" s="1"/>
  <c r="BT340" i="21" a="1"/>
  <c r="BT340" i="21" s="1"/>
  <c r="BT379" i="21" a="1"/>
  <c r="BT379" i="21" s="1"/>
  <c r="BS379" i="21" a="1"/>
  <c r="BS379" i="21" s="1"/>
  <c r="BU379" i="21" a="1"/>
  <c r="BU379" i="21" s="1"/>
  <c r="BS407" i="21" a="1"/>
  <c r="BS407" i="21" s="1"/>
  <c r="BS392" i="21" a="1"/>
  <c r="BS392" i="21" s="1"/>
  <c r="BU392" i="21" a="1"/>
  <c r="BU392" i="21" s="1"/>
  <c r="BT392" i="21" a="1"/>
  <c r="BT392" i="21" s="1"/>
  <c r="BT447" i="21" a="1"/>
  <c r="BT447" i="21" s="1"/>
  <c r="BU416" i="21" a="1"/>
  <c r="BU416" i="21" s="1"/>
  <c r="BT416" i="21" a="1"/>
  <c r="BT416" i="21" s="1"/>
  <c r="BT448" i="21" a="1"/>
  <c r="BT448" i="21" s="1"/>
  <c r="BS448" i="21" a="1"/>
  <c r="BS448" i="21" s="1"/>
  <c r="BU448" i="21" a="1"/>
  <c r="BU448" i="21" s="1"/>
  <c r="BS453" i="21" a="1"/>
  <c r="BS453" i="21" s="1"/>
  <c r="BU453" i="21" a="1"/>
  <c r="BU453" i="21" s="1"/>
  <c r="BT453" i="21" a="1"/>
  <c r="BT453" i="21" s="1"/>
  <c r="BT476" i="21" a="1"/>
  <c r="BT476" i="21" s="1"/>
  <c r="BS476" i="21" a="1"/>
  <c r="BS476" i="21" s="1"/>
  <c r="BU476" i="21" a="1"/>
  <c r="BU476" i="21" s="1"/>
  <c r="BU518" i="21" a="1"/>
  <c r="BU518" i="21" s="1"/>
  <c r="BT518" i="21" a="1"/>
  <c r="BT518" i="21" s="1"/>
  <c r="BS518" i="21" a="1"/>
  <c r="BS518" i="21" s="1"/>
  <c r="BU470" i="21" a="1"/>
  <c r="BU470" i="21" s="1"/>
  <c r="BT470" i="21" a="1"/>
  <c r="BT470" i="21" s="1"/>
  <c r="BS470" i="21" a="1"/>
  <c r="BS470" i="21" s="1"/>
  <c r="BU510" i="21" a="1"/>
  <c r="BU510" i="21" s="1"/>
  <c r="BT510" i="21" a="1"/>
  <c r="BT510" i="21" s="1"/>
  <c r="BS510" i="21" a="1"/>
  <c r="BS510" i="21" s="1"/>
  <c r="BS504" i="21" a="1"/>
  <c r="BS504" i="21" s="1"/>
  <c r="BU504" i="21" a="1"/>
  <c r="BU504" i="21" s="1"/>
  <c r="BT504" i="21" a="1"/>
  <c r="BT504" i="21" s="1"/>
  <c r="BU509" i="21" a="1"/>
  <c r="BU509" i="21" s="1"/>
  <c r="BT509" i="21" a="1"/>
  <c r="BT509" i="21" s="1"/>
  <c r="BS509" i="21" a="1"/>
  <c r="BS509" i="21" s="1"/>
  <c r="BT533" i="21" a="1"/>
  <c r="BT533" i="21" s="1"/>
  <c r="BS533" i="21" a="1"/>
  <c r="BS533" i="21" s="1"/>
  <c r="BU533" i="21" a="1"/>
  <c r="BU533" i="21" s="1"/>
  <c r="BU527" i="21" a="1"/>
  <c r="BU527" i="21" s="1"/>
  <c r="BT527" i="21" a="1"/>
  <c r="BT527" i="21" s="1"/>
  <c r="BT549" i="21" a="1"/>
  <c r="BT549" i="21" s="1"/>
  <c r="BU549" i="21" a="1"/>
  <c r="BU549" i="21" s="1"/>
  <c r="BS554" i="21" a="1"/>
  <c r="BS554" i="21" s="1"/>
  <c r="BU554" i="21" a="1"/>
  <c r="BU554" i="21" s="1"/>
  <c r="BT554" i="21" a="1"/>
  <c r="BT554" i="21" s="1"/>
  <c r="BU559" i="21" a="1"/>
  <c r="BU559" i="21" s="1"/>
  <c r="BT559" i="21" a="1"/>
  <c r="BT559" i="21" s="1"/>
  <c r="BS559" i="21" a="1"/>
  <c r="BS559" i="21" s="1"/>
  <c r="BS587" i="21" a="1"/>
  <c r="BS587" i="21" s="1"/>
  <c r="BU587" i="21" a="1"/>
  <c r="BU587" i="21" s="1"/>
  <c r="BT587" i="21" a="1"/>
  <c r="BT587" i="21" s="1"/>
  <c r="BT579" i="21" a="1"/>
  <c r="BT579" i="21" s="1"/>
  <c r="BS579" i="21" a="1"/>
  <c r="BS579" i="21" s="1"/>
  <c r="BU579" i="21" a="1"/>
  <c r="BU579" i="21" s="1"/>
  <c r="BS596" i="21" a="1"/>
  <c r="BS596" i="21" s="1"/>
  <c r="BS601" i="21" a="1"/>
  <c r="BS601" i="21" s="1"/>
  <c r="BU601" i="21" a="1"/>
  <c r="BU601" i="21" s="1"/>
  <c r="BT601" i="21" a="1"/>
  <c r="BT601" i="21" s="1"/>
  <c r="BI265" i="21" a="1"/>
  <c r="BI265" i="21" s="1"/>
  <c r="BG265" i="21" a="1"/>
  <c r="BG265" i="21" s="1"/>
  <c r="BH265" i="21" a="1"/>
  <c r="BH265" i="21" s="1"/>
  <c r="BG443" i="21" a="1"/>
  <c r="BG443" i="21" s="1"/>
  <c r="BI443" i="21" a="1"/>
  <c r="BI443" i="21" s="1"/>
  <c r="BG448" i="21" a="1"/>
  <c r="BG448" i="21" s="1"/>
  <c r="BI448" i="21" a="1"/>
  <c r="BI448" i="21" s="1"/>
  <c r="BH448" i="21" a="1"/>
  <c r="BH448" i="21" s="1"/>
  <c r="BD34" i="21" a="1"/>
  <c r="BD34" i="21" s="1"/>
  <c r="BE217" i="21" a="1"/>
  <c r="BE217" i="21" s="1"/>
  <c r="BC217" i="21" a="1"/>
  <c r="BC217" i="21" s="1"/>
  <c r="BC378" i="21" a="1"/>
  <c r="BC378" i="21" s="1"/>
  <c r="BE378" i="21" a="1"/>
  <c r="BE378" i="21" s="1"/>
  <c r="BD378" i="21" a="1"/>
  <c r="BD378" i="21" s="1"/>
  <c r="BC413" i="21" a="1"/>
  <c r="BC413" i="21" s="1"/>
  <c r="BE574" i="21" a="1"/>
  <c r="BE574" i="21" s="1"/>
  <c r="AY53" i="21" a="1"/>
  <c r="AY53" i="21" s="1"/>
  <c r="AZ53" i="21" a="1"/>
  <c r="AZ53" i="21" s="1"/>
  <c r="BA159" i="21" a="1"/>
  <c r="BA159" i="21" s="1"/>
  <c r="BA286" i="21" a="1"/>
  <c r="BA286" i="21" s="1"/>
  <c r="BA375" i="21" a="1"/>
  <c r="BA375" i="21" s="1"/>
  <c r="AZ375" i="21" a="1"/>
  <c r="AZ375" i="21" s="1"/>
  <c r="AY375" i="21" a="1"/>
  <c r="AY375" i="21" s="1"/>
  <c r="AY463" i="21" a="1"/>
  <c r="AY463" i="21" s="1"/>
  <c r="BA463" i="21" a="1"/>
  <c r="BA463" i="21" s="1"/>
  <c r="AZ463" i="21" a="1"/>
  <c r="AZ463" i="21" s="1"/>
  <c r="BA524" i="21" a="1"/>
  <c r="BA524" i="21" s="1"/>
  <c r="AZ524" i="21" a="1"/>
  <c r="AZ524" i="21" s="1"/>
  <c r="AY524" i="21" a="1"/>
  <c r="AY524" i="21" s="1"/>
  <c r="BA558" i="21" a="1"/>
  <c r="BA558" i="21" s="1"/>
  <c r="AM85" i="21" a="1"/>
  <c r="AM85" i="21" s="1"/>
  <c r="AO85" i="21" a="1"/>
  <c r="AO85" i="21" s="1"/>
  <c r="AN85" i="21" a="1"/>
  <c r="AN85" i="21" s="1"/>
  <c r="BU107" i="21" a="1"/>
  <c r="BU107" i="21" s="1"/>
  <c r="BT107" i="21" a="1"/>
  <c r="BT107" i="21" s="1"/>
  <c r="BS107" i="21" a="1"/>
  <c r="BS107" i="21" s="1"/>
  <c r="BS105" i="21" a="1"/>
  <c r="BS105" i="21" s="1"/>
  <c r="BU105" i="21" a="1"/>
  <c r="BU105" i="21" s="1"/>
  <c r="BT105" i="21" a="1"/>
  <c r="BT105" i="21" s="1"/>
  <c r="BU115" i="21" a="1"/>
  <c r="BU115" i="21" s="1"/>
  <c r="BT128" i="21" a="1"/>
  <c r="BT128" i="21" s="1"/>
  <c r="BT243" i="21" a="1"/>
  <c r="BT243" i="21" s="1"/>
  <c r="BS243" i="21" a="1"/>
  <c r="BS243" i="21" s="1"/>
  <c r="BS327" i="21" a="1"/>
  <c r="BS327" i="21" s="1"/>
  <c r="BU327" i="21" a="1"/>
  <c r="BU327" i="21" s="1"/>
  <c r="BT327" i="21" a="1"/>
  <c r="BT327" i="21" s="1"/>
  <c r="BU352" i="21" a="1"/>
  <c r="BU352" i="21" s="1"/>
  <c r="BT352" i="21" a="1"/>
  <c r="BT352" i="21" s="1"/>
  <c r="BS352" i="21" a="1"/>
  <c r="BS352" i="21" s="1"/>
  <c r="BS404" i="21" a="1"/>
  <c r="BS404" i="21" s="1"/>
  <c r="BU404" i="21" a="1"/>
  <c r="BU404" i="21" s="1"/>
  <c r="BT404" i="21" a="1"/>
  <c r="BT404" i="21" s="1"/>
  <c r="BT427" i="21" a="1"/>
  <c r="BT427" i="21" s="1"/>
  <c r="BS427" i="21" a="1"/>
  <c r="BS427" i="21" s="1"/>
  <c r="BU427" i="21" a="1"/>
  <c r="BU427" i="21" s="1"/>
  <c r="BU475" i="21" a="1"/>
  <c r="BU475" i="21" s="1"/>
  <c r="BT475" i="21" a="1"/>
  <c r="BT475" i="21" s="1"/>
  <c r="BS475" i="21" a="1"/>
  <c r="BS475" i="21" s="1"/>
  <c r="BT467" i="21" a="1"/>
  <c r="BT467" i="21" s="1"/>
  <c r="BS497" i="21" a="1"/>
  <c r="BS497" i="21" s="1"/>
  <c r="BU497" i="21" a="1"/>
  <c r="BU497" i="21" s="1"/>
  <c r="BT497" i="21" a="1"/>
  <c r="BT497" i="21" s="1"/>
  <c r="BS516" i="21" a="1"/>
  <c r="BS516" i="21" s="1"/>
  <c r="BU516" i="21" a="1"/>
  <c r="BU516" i="21" s="1"/>
  <c r="BT516" i="21" a="1"/>
  <c r="BT516" i="21" s="1"/>
  <c r="BT539" i="21" a="1"/>
  <c r="BT539" i="21" s="1"/>
  <c r="BS539" i="21" a="1"/>
  <c r="BS539" i="21" s="1"/>
  <c r="BU571" i="21" a="1"/>
  <c r="BU571" i="21" s="1"/>
  <c r="BS597" i="21" a="1"/>
  <c r="BS597" i="21" s="1"/>
  <c r="AW206" i="21" a="1"/>
  <c r="AW206" i="21" s="1"/>
  <c r="AV206" i="21" a="1"/>
  <c r="AV206" i="21" s="1"/>
  <c r="AU206" i="21" a="1"/>
  <c r="AU206" i="21" s="1"/>
  <c r="AW541" i="21" a="1"/>
  <c r="AW541" i="21" s="1"/>
  <c r="AV541" i="21" a="1"/>
  <c r="AV541" i="21" s="1"/>
  <c r="AU541" i="21" a="1"/>
  <c r="AU541" i="21" s="1"/>
  <c r="CC129" i="21" a="1"/>
  <c r="CC129" i="21" s="1"/>
  <c r="CB129" i="21" a="1"/>
  <c r="CB129" i="21" s="1"/>
  <c r="CA129" i="21" a="1"/>
  <c r="CA129" i="21" s="1"/>
  <c r="BX389" i="21" a="1"/>
  <c r="BX389" i="21" s="1"/>
  <c r="BW389" i="21" a="1"/>
  <c r="BW389" i="21" s="1"/>
  <c r="BY389" i="21" a="1"/>
  <c r="BY389" i="21" s="1"/>
  <c r="BD120" i="21" a="1"/>
  <c r="BD120" i="21" s="1"/>
  <c r="BC120" i="21" a="1"/>
  <c r="BC120" i="21" s="1"/>
  <c r="BE120" i="21" a="1"/>
  <c r="BE120" i="21" s="1"/>
  <c r="BE337" i="21" a="1"/>
  <c r="BE337" i="21" s="1"/>
  <c r="BD337" i="21" a="1"/>
  <c r="BD337" i="21" s="1"/>
  <c r="BD366" i="21" a="1"/>
  <c r="BD366" i="21" s="1"/>
  <c r="BC366" i="21" a="1"/>
  <c r="BC366" i="21" s="1"/>
  <c r="BD518" i="21" a="1"/>
  <c r="BD518" i="21" s="1"/>
  <c r="BC518" i="21" a="1"/>
  <c r="BC518" i="21" s="1"/>
  <c r="BE518" i="21" a="1"/>
  <c r="BE518" i="21" s="1"/>
  <c r="BE553" i="21" a="1"/>
  <c r="BE553" i="21" s="1"/>
  <c r="BD553" i="21" a="1"/>
  <c r="BD553" i="21" s="1"/>
  <c r="BC553" i="21" a="1"/>
  <c r="BC553" i="21" s="1"/>
  <c r="BE578" i="21" a="1"/>
  <c r="BE578" i="21" s="1"/>
  <c r="BA69" i="21" a="1"/>
  <c r="BA69" i="21" s="1"/>
  <c r="BA76" i="21" a="1"/>
  <c r="BA76" i="21" s="1"/>
  <c r="AZ76" i="21" a="1"/>
  <c r="AZ76" i="21" s="1"/>
  <c r="AZ212" i="21" a="1"/>
  <c r="AZ212" i="21" s="1"/>
  <c r="AY212" i="21" a="1"/>
  <c r="AY212" i="21" s="1"/>
  <c r="BA212" i="21" a="1"/>
  <c r="BA212" i="21" s="1"/>
  <c r="AY241" i="21" a="1"/>
  <c r="AY241" i="21" s="1"/>
  <c r="AZ359" i="21" a="1"/>
  <c r="AZ359" i="21" s="1"/>
  <c r="AZ351" i="21" a="1"/>
  <c r="AZ351" i="21" s="1"/>
  <c r="AY351" i="21" a="1"/>
  <c r="AY351" i="21" s="1"/>
  <c r="AY361" i="21" a="1"/>
  <c r="AY361" i="21" s="1"/>
  <c r="BA361" i="21" a="1"/>
  <c r="BA361" i="21" s="1"/>
  <c r="AZ361" i="21" a="1"/>
  <c r="AZ361" i="21" s="1"/>
  <c r="AZ405" i="21" a="1"/>
  <c r="AZ405" i="21" s="1"/>
  <c r="AY405" i="21" a="1"/>
  <c r="AY405" i="21" s="1"/>
  <c r="AZ445" i="21" a="1"/>
  <c r="AZ445" i="21" s="1"/>
  <c r="AY478" i="21" a="1"/>
  <c r="AY478" i="21" s="1"/>
  <c r="BA478" i="21" a="1"/>
  <c r="BA478" i="21" s="1"/>
  <c r="AZ501" i="21" a="1"/>
  <c r="AZ501" i="21" s="1"/>
  <c r="AY501" i="21" a="1"/>
  <c r="AY501" i="21" s="1"/>
  <c r="BA501" i="21" a="1"/>
  <c r="BA501" i="21" s="1"/>
  <c r="AZ525" i="21" a="1"/>
  <c r="AZ525" i="21" s="1"/>
  <c r="BA525" i="21" a="1"/>
  <c r="BA525" i="21" s="1"/>
  <c r="AY525" i="21" a="1"/>
  <c r="AY525" i="21" s="1"/>
  <c r="AZ562" i="21" a="1"/>
  <c r="AZ562" i="21" s="1"/>
  <c r="AO153" i="21" a="1"/>
  <c r="AO153" i="21" s="1"/>
  <c r="AN153" i="21" a="1"/>
  <c r="AN153" i="21" s="1"/>
  <c r="AM153" i="21" a="1"/>
  <c r="AM153" i="21" s="1"/>
  <c r="AN132" i="21" a="1"/>
  <c r="AN132" i="21" s="1"/>
  <c r="AN594" i="21" a="1"/>
  <c r="AN594" i="21" s="1"/>
  <c r="AO594" i="21" a="1"/>
  <c r="AO594" i="21" s="1"/>
  <c r="BS19" i="21" a="1"/>
  <c r="BS19" i="21" s="1"/>
  <c r="BU19" i="21" a="1"/>
  <c r="BU19" i="21" s="1"/>
  <c r="BT19" i="21" a="1"/>
  <c r="BT19" i="21" s="1"/>
  <c r="BU28" i="21" a="1"/>
  <c r="BU28" i="21" s="1"/>
  <c r="BT28" i="21" a="1"/>
  <c r="BT28" i="21" s="1"/>
  <c r="BS28" i="21" a="1"/>
  <c r="BS28" i="21" s="1"/>
  <c r="BS132" i="21" a="1"/>
  <c r="BS132" i="21" s="1"/>
  <c r="BT233" i="21" a="1"/>
  <c r="BT233" i="21" s="1"/>
  <c r="BS233" i="21" a="1"/>
  <c r="BS233" i="21" s="1"/>
  <c r="BU233" i="21" a="1"/>
  <c r="BU233" i="21" s="1"/>
  <c r="BT383" i="21" a="1"/>
  <c r="BT383" i="21" s="1"/>
  <c r="BS383" i="21" a="1"/>
  <c r="BS383" i="21" s="1"/>
  <c r="BU383" i="21" a="1"/>
  <c r="BU383" i="21" s="1"/>
  <c r="BU324" i="21" a="1"/>
  <c r="BU324" i="21" s="1"/>
  <c r="BT324" i="21" a="1"/>
  <c r="BT324" i="21" s="1"/>
  <c r="BS324" i="21" a="1"/>
  <c r="BS324" i="21" s="1"/>
  <c r="BS408" i="21" a="1"/>
  <c r="BS408" i="21" s="1"/>
  <c r="BU408" i="21" a="1"/>
  <c r="BU408" i="21" s="1"/>
  <c r="BT408" i="21" a="1"/>
  <c r="BT408" i="21" s="1"/>
  <c r="BT432" i="21" a="1"/>
  <c r="BT432" i="21" s="1"/>
  <c r="BT460" i="21" a="1"/>
  <c r="BT460" i="21" s="1"/>
  <c r="BU460" i="21" a="1"/>
  <c r="BU460" i="21" s="1"/>
  <c r="BT511" i="21" a="1"/>
  <c r="BT511" i="21" s="1"/>
  <c r="BS511" i="21" a="1"/>
  <c r="BS511" i="21" s="1"/>
  <c r="BU511" i="21" a="1"/>
  <c r="BU511" i="21" s="1"/>
  <c r="BT566" i="21" a="1"/>
  <c r="BT566" i="21" s="1"/>
  <c r="BS566" i="21" a="1"/>
  <c r="BS566" i="21" s="1"/>
  <c r="BU566" i="21" a="1"/>
  <c r="BU566" i="21" s="1"/>
  <c r="CC417" i="21" a="1"/>
  <c r="CC417" i="21" s="1"/>
  <c r="CB417" i="21" a="1"/>
  <c r="CB417" i="21" s="1"/>
  <c r="BO225" i="21" a="1"/>
  <c r="BO225" i="21" s="1"/>
  <c r="BQ225" i="21" a="1"/>
  <c r="BQ225" i="21" s="1"/>
  <c r="BP225" i="21" a="1"/>
  <c r="BP225" i="21" s="1"/>
  <c r="AW60" i="21" a="1"/>
  <c r="AW60" i="21" s="1"/>
  <c r="BC8" i="21" a="1"/>
  <c r="BC8" i="21" s="1"/>
  <c r="BD56" i="21" a="1"/>
  <c r="BD56" i="21" s="1"/>
  <c r="BC56" i="21" a="1"/>
  <c r="BC56" i="21" s="1"/>
  <c r="BE254" i="21" a="1"/>
  <c r="BE254" i="21" s="1"/>
  <c r="BD254" i="21" a="1"/>
  <c r="BD254" i="21" s="1"/>
  <c r="BC254" i="21" a="1"/>
  <c r="BC254" i="21" s="1"/>
  <c r="BE261" i="21" a="1"/>
  <c r="BE261" i="21" s="1"/>
  <c r="BC261" i="21" a="1"/>
  <c r="BC261" i="21" s="1"/>
  <c r="BE557" i="21" a="1"/>
  <c r="BE557" i="21" s="1"/>
  <c r="BC557" i="21" a="1"/>
  <c r="BC557" i="21" s="1"/>
  <c r="BE593" i="21" a="1"/>
  <c r="BE593" i="21" s="1"/>
  <c r="BA162" i="21" a="1"/>
  <c r="BA162" i="21" s="1"/>
  <c r="AZ162" i="21" a="1"/>
  <c r="AZ162" i="21" s="1"/>
  <c r="AZ294" i="21" a="1"/>
  <c r="AZ294" i="21" s="1"/>
  <c r="AY294" i="21" a="1"/>
  <c r="AY294" i="21" s="1"/>
  <c r="BA294" i="21" a="1"/>
  <c r="BA294" i="21" s="1"/>
  <c r="BA408" i="21" a="1"/>
  <c r="BA408" i="21" s="1"/>
  <c r="AY377" i="21" a="1"/>
  <c r="AY377" i="21" s="1"/>
  <c r="BA587" i="21" a="1"/>
  <c r="BA587" i="21" s="1"/>
  <c r="AO189" i="21" a="1"/>
  <c r="AO189" i="21" s="1"/>
  <c r="AM189" i="21" a="1"/>
  <c r="AM189" i="21" s="1"/>
  <c r="AN174" i="21" a="1"/>
  <c r="AN174" i="21" s="1"/>
  <c r="AM174" i="21" a="1"/>
  <c r="AM174" i="21" s="1"/>
  <c r="AO174" i="21" a="1"/>
  <c r="AO174" i="21" s="1"/>
  <c r="AM183" i="21" a="1"/>
  <c r="AM183" i="21" s="1"/>
  <c r="AO183" i="21" a="1"/>
  <c r="AO183" i="21" s="1"/>
  <c r="AN183" i="21" a="1"/>
  <c r="AN183" i="21" s="1"/>
  <c r="AO200" i="21" a="1"/>
  <c r="AO200" i="21" s="1"/>
  <c r="AN200" i="21" a="1"/>
  <c r="AN200" i="21" s="1"/>
  <c r="AM583" i="21" a="1"/>
  <c r="AM583" i="21" s="1"/>
  <c r="AO583" i="21" a="1"/>
  <c r="AO583" i="21" s="1"/>
  <c r="AN583" i="21" a="1"/>
  <c r="AN583" i="21" s="1"/>
  <c r="BT72" i="21" a="1"/>
  <c r="BT72" i="21" s="1"/>
  <c r="BS72" i="21" a="1"/>
  <c r="BS72" i="21" s="1"/>
  <c r="BU72" i="21" a="1"/>
  <c r="BU72" i="21" s="1"/>
  <c r="BU136" i="21" a="1"/>
  <c r="BU136" i="21" s="1"/>
  <c r="BT136" i="21" a="1"/>
  <c r="BT136" i="21" s="1"/>
  <c r="BS136" i="21" a="1"/>
  <c r="BS136" i="21" s="1"/>
  <c r="BU361" i="21" a="1"/>
  <c r="BU361" i="21" s="1"/>
  <c r="BT361" i="21" a="1"/>
  <c r="BT361" i="21" s="1"/>
  <c r="BS361" i="21" a="1"/>
  <c r="BS361" i="21" s="1"/>
  <c r="BU328" i="21" a="1"/>
  <c r="BU328" i="21" s="1"/>
  <c r="BS328" i="21" a="1"/>
  <c r="BS328" i="21" s="1"/>
  <c r="BS436" i="21" a="1"/>
  <c r="BS436" i="21" s="1"/>
  <c r="BU436" i="21" a="1"/>
  <c r="BU436" i="21" s="1"/>
  <c r="BT436" i="21" a="1"/>
  <c r="BT436" i="21" s="1"/>
  <c r="BT496" i="21" a="1"/>
  <c r="BT496" i="21" s="1"/>
  <c r="BS496" i="21" a="1"/>
  <c r="BS496" i="21" s="1"/>
  <c r="BU496" i="21" a="1"/>
  <c r="BU496" i="21" s="1"/>
  <c r="BU522" i="21" a="1"/>
  <c r="BU522" i="21" s="1"/>
  <c r="BS522" i="21" a="1"/>
  <c r="BS522" i="21" s="1"/>
  <c r="BT532" i="21" a="1"/>
  <c r="BT532" i="21" s="1"/>
  <c r="BS542" i="21" a="1"/>
  <c r="BS542" i="21" s="1"/>
  <c r="BU542" i="21" a="1"/>
  <c r="BU542" i="21" s="1"/>
  <c r="BT542" i="21" a="1"/>
  <c r="BT542" i="21" s="1"/>
  <c r="BU593" i="21" a="1"/>
  <c r="BU593" i="21" s="1"/>
  <c r="BT593" i="21" a="1"/>
  <c r="BT593" i="21" s="1"/>
  <c r="BS593" i="21" a="1"/>
  <c r="BS593" i="21" s="1"/>
  <c r="BH584" i="21" a="1"/>
  <c r="BH584" i="21" s="1"/>
  <c r="AU364" i="21" a="1"/>
  <c r="AU364" i="21" s="1"/>
  <c r="AW364" i="21" a="1"/>
  <c r="AW364" i="21" s="1"/>
  <c r="AV364" i="21" a="1"/>
  <c r="AV364" i="21" s="1"/>
  <c r="AU454" i="21" a="1"/>
  <c r="AU454" i="21" s="1"/>
  <c r="AW454" i="21" a="1"/>
  <c r="AW454" i="21" s="1"/>
  <c r="AV454" i="21" a="1"/>
  <c r="AV454" i="21" s="1"/>
  <c r="AV529" i="21" a="1"/>
  <c r="AV529" i="21" s="1"/>
  <c r="AU529" i="21" a="1"/>
  <c r="AU529" i="21" s="1"/>
  <c r="AU564" i="21" a="1"/>
  <c r="AU564" i="21" s="1"/>
  <c r="AW564" i="21" a="1"/>
  <c r="AW564" i="21" s="1"/>
  <c r="CC488" i="21" a="1"/>
  <c r="CC488" i="21" s="1"/>
  <c r="CB488" i="21" a="1"/>
  <c r="CB488" i="21" s="1"/>
  <c r="CA488" i="21" a="1"/>
  <c r="CA488" i="21" s="1"/>
  <c r="AW436" i="21" a="1"/>
  <c r="AW436" i="21" s="1"/>
  <c r="AW553" i="21" a="1"/>
  <c r="AW553" i="21" s="1"/>
  <c r="CC228" i="21" a="1"/>
  <c r="CC228" i="21" s="1"/>
  <c r="CB228" i="21" a="1"/>
  <c r="CB228" i="21" s="1"/>
  <c r="CA228" i="21" a="1"/>
  <c r="CA228" i="21" s="1"/>
  <c r="CB351" i="21" a="1"/>
  <c r="CB351" i="21" s="1"/>
  <c r="CA351" i="21" a="1"/>
  <c r="CA351" i="21" s="1"/>
  <c r="CC351" i="21" a="1"/>
  <c r="CC351" i="21" s="1"/>
  <c r="AW25" i="21" a="1"/>
  <c r="AW25" i="21" s="1"/>
  <c r="AV24" i="21" a="1"/>
  <c r="AV24" i="21" s="1"/>
  <c r="AU24" i="21" a="1"/>
  <c r="AU24" i="21" s="1"/>
  <c r="AW24" i="21" a="1"/>
  <c r="AW24" i="21" s="1"/>
  <c r="BO354" i="21" a="1"/>
  <c r="BO354" i="21" s="1"/>
  <c r="BQ354" i="21" a="1"/>
  <c r="BQ354" i="21" s="1"/>
  <c r="BP354" i="21" a="1"/>
  <c r="BP354" i="21" s="1"/>
  <c r="BD434" i="21" a="1"/>
  <c r="BD434" i="21" s="1"/>
  <c r="BC434" i="21" a="1"/>
  <c r="BC434" i="21" s="1"/>
  <c r="BE434" i="21" a="1"/>
  <c r="BE434" i="21" s="1"/>
  <c r="AW333" i="21" a="1"/>
  <c r="AW333" i="21" s="1"/>
  <c r="AV333" i="21" a="1"/>
  <c r="AV333" i="21" s="1"/>
  <c r="AW404" i="21" a="1"/>
  <c r="AW404" i="21" s="1"/>
  <c r="AU477" i="21" a="1"/>
  <c r="AU477" i="21" s="1"/>
  <c r="AU478" i="21" a="1"/>
  <c r="AU478" i="21" s="1"/>
  <c r="AW476" i="21" a="1"/>
  <c r="AW476" i="21" s="1"/>
  <c r="AV476" i="21" a="1"/>
  <c r="AV476" i="21" s="1"/>
  <c r="AU476" i="21" a="1"/>
  <c r="AU476" i="21" s="1"/>
  <c r="AU528" i="21" a="1"/>
  <c r="AU528" i="21" s="1"/>
  <c r="AW528" i="21" a="1"/>
  <c r="AW528" i="21" s="1"/>
  <c r="AV528" i="21" a="1"/>
  <c r="AV528" i="21" s="1"/>
  <c r="AV565" i="21" a="1"/>
  <c r="AV565" i="21" s="1"/>
  <c r="AU565" i="21" a="1"/>
  <c r="AU565" i="21" s="1"/>
  <c r="AW605" i="21" a="1"/>
  <c r="AW605" i="21" s="1"/>
  <c r="AV602" i="21" a="1"/>
  <c r="AV602" i="21" s="1"/>
  <c r="AU602" i="21" a="1"/>
  <c r="AU602" i="21" s="1"/>
  <c r="AW602" i="21" a="1"/>
  <c r="AW602" i="21" s="1"/>
  <c r="CB111" i="21" a="1"/>
  <c r="CB111" i="21" s="1"/>
  <c r="CA111" i="21" a="1"/>
  <c r="CA111" i="21" s="1"/>
  <c r="CC111" i="21" a="1"/>
  <c r="CC111" i="21" s="1"/>
  <c r="CB319" i="21" a="1"/>
  <c r="CB319" i="21" s="1"/>
  <c r="CA319" i="21" a="1"/>
  <c r="CA319" i="21" s="1"/>
  <c r="CC319" i="21" a="1"/>
  <c r="CC319" i="21" s="1"/>
  <c r="CA432" i="21" a="1"/>
  <c r="CA432" i="21" s="1"/>
  <c r="CC432" i="21" a="1"/>
  <c r="CC432" i="21" s="1"/>
  <c r="CA433" i="21" a="1"/>
  <c r="CA433" i="21" s="1"/>
  <c r="CC433" i="21" a="1"/>
  <c r="CC433" i="21" s="1"/>
  <c r="CB433" i="21" a="1"/>
  <c r="CB433" i="21" s="1"/>
  <c r="CB473" i="21" a="1"/>
  <c r="CB473" i="21" s="1"/>
  <c r="CA473" i="21" a="1"/>
  <c r="CA473" i="21" s="1"/>
  <c r="CC473" i="21" a="1"/>
  <c r="CC473" i="21" s="1"/>
  <c r="CA543" i="21" a="1"/>
  <c r="CA543" i="21" s="1"/>
  <c r="CC543" i="21" a="1"/>
  <c r="CC543" i="21" s="1"/>
  <c r="CB543" i="21" a="1"/>
  <c r="CB543" i="21" s="1"/>
  <c r="CC552" i="21" a="1"/>
  <c r="CC552" i="21" s="1"/>
  <c r="CB552" i="21" a="1"/>
  <c r="CB552" i="21" s="1"/>
  <c r="CA552" i="21" a="1"/>
  <c r="CA552" i="21" s="1"/>
  <c r="BX489" i="21" a="1"/>
  <c r="BX489" i="21" s="1"/>
  <c r="BW489" i="21" a="1"/>
  <c r="BW489" i="21" s="1"/>
  <c r="BY489" i="21" a="1"/>
  <c r="BY489" i="21" s="1"/>
  <c r="BO330" i="21" a="1"/>
  <c r="BO330" i="21" s="1"/>
  <c r="BQ330" i="21" a="1"/>
  <c r="BQ330" i="21" s="1"/>
  <c r="BP330" i="21" a="1"/>
  <c r="BP330" i="21" s="1"/>
  <c r="BO362" i="21" a="1"/>
  <c r="BO362" i="21" s="1"/>
  <c r="BQ362" i="21" a="1"/>
  <c r="BQ362" i="21" s="1"/>
  <c r="BP362" i="21" a="1"/>
  <c r="BP362" i="21" s="1"/>
  <c r="BQ418" i="21" a="1"/>
  <c r="BQ418" i="21" s="1"/>
  <c r="BO418" i="21" a="1"/>
  <c r="BO418" i="21" s="1"/>
  <c r="BP418" i="21" a="1"/>
  <c r="BP418" i="21" s="1"/>
  <c r="BP481" i="21" a="1"/>
  <c r="BP481" i="21" s="1"/>
  <c r="BD238" i="21" a="1"/>
  <c r="BD238" i="21" s="1"/>
  <c r="BE206" i="21" a="1"/>
  <c r="BE206" i="21" s="1"/>
  <c r="BD206" i="21" a="1"/>
  <c r="BD206" i="21" s="1"/>
  <c r="BC325" i="21" a="1"/>
  <c r="BC325" i="21" s="1"/>
  <c r="BC228" i="21" a="1"/>
  <c r="BC228" i="21" s="1"/>
  <c r="BE228" i="21" a="1"/>
  <c r="BE228" i="21" s="1"/>
  <c r="BD228" i="21" a="1"/>
  <c r="BD228" i="21" s="1"/>
  <c r="BE241" i="21" a="1"/>
  <c r="BE241" i="21" s="1"/>
  <c r="BD241" i="21" a="1"/>
  <c r="BD241" i="21" s="1"/>
  <c r="BC241" i="21" a="1"/>
  <c r="BC241" i="21" s="1"/>
  <c r="BE390" i="21" a="1"/>
  <c r="BE390" i="21" s="1"/>
  <c r="BD357" i="21" a="1"/>
  <c r="BD357" i="21" s="1"/>
  <c r="BE357" i="21" a="1"/>
  <c r="BE357" i="21" s="1"/>
  <c r="BE354" i="21" a="1"/>
  <c r="BE354" i="21" s="1"/>
  <c r="BC354" i="21" a="1"/>
  <c r="BC354" i="21" s="1"/>
  <c r="BD354" i="21" a="1"/>
  <c r="BD354" i="21" s="1"/>
  <c r="BC421" i="21" a="1"/>
  <c r="BC421" i="21" s="1"/>
  <c r="BE509" i="21" a="1"/>
  <c r="BE509" i="21" s="1"/>
  <c r="BD509" i="21" a="1"/>
  <c r="BD509" i="21" s="1"/>
  <c r="BC509" i="21" a="1"/>
  <c r="BC509" i="21" s="1"/>
  <c r="BC476" i="21" a="1"/>
  <c r="BC476" i="21" s="1"/>
  <c r="BE476" i="21" a="1"/>
  <c r="BE476" i="21" s="1"/>
  <c r="BD476" i="21" a="1"/>
  <c r="BD476" i="21" s="1"/>
  <c r="BD517" i="21" a="1"/>
  <c r="BD517" i="21" s="1"/>
  <c r="BD516" i="21" a="1"/>
  <c r="BD516" i="21" s="1"/>
  <c r="BE541" i="21" a="1"/>
  <c r="BE541" i="21" s="1"/>
  <c r="BE568" i="21" a="1"/>
  <c r="BE568" i="21" s="1"/>
  <c r="BE580" i="21" a="1"/>
  <c r="BE580" i="21" s="1"/>
  <c r="BC596" i="21" a="1"/>
  <c r="BC596" i="21" s="1"/>
  <c r="BD605" i="21" a="1"/>
  <c r="BD605" i="21" s="1"/>
  <c r="AZ44" i="21" a="1"/>
  <c r="AZ44" i="21" s="1"/>
  <c r="AY44" i="21" a="1"/>
  <c r="AY44" i="21" s="1"/>
  <c r="AZ93" i="21" a="1"/>
  <c r="AZ93" i="21" s="1"/>
  <c r="AY93" i="21" a="1"/>
  <c r="AY93" i="21" s="1"/>
  <c r="AZ215" i="21" a="1"/>
  <c r="AZ215" i="21" s="1"/>
  <c r="AZ136" i="21" a="1"/>
  <c r="AZ136" i="21" s="1"/>
  <c r="AY136" i="21" a="1"/>
  <c r="AY136" i="21" s="1"/>
  <c r="BA136" i="21" a="1"/>
  <c r="BA136" i="21" s="1"/>
  <c r="AY168" i="21" a="1"/>
  <c r="AY168" i="21" s="1"/>
  <c r="BA168" i="21" a="1"/>
  <c r="BA168" i="21" s="1"/>
  <c r="BA125" i="21" a="1"/>
  <c r="BA125" i="21" s="1"/>
  <c r="AZ125" i="21" a="1"/>
  <c r="AZ125" i="21" s="1"/>
  <c r="AY157" i="21" a="1"/>
  <c r="AY157" i="21" s="1"/>
  <c r="BA157" i="21" a="1"/>
  <c r="BA157" i="21" s="1"/>
  <c r="AZ157" i="21" a="1"/>
  <c r="AZ157" i="21" s="1"/>
  <c r="AY189" i="21" a="1"/>
  <c r="AY189" i="21" s="1"/>
  <c r="BA189" i="21" a="1"/>
  <c r="BA189" i="21" s="1"/>
  <c r="AZ189" i="21" a="1"/>
  <c r="AZ189" i="21" s="1"/>
  <c r="BA210" i="21" a="1"/>
  <c r="BA210" i="21" s="1"/>
  <c r="AZ210" i="21" a="1"/>
  <c r="AZ210" i="21" s="1"/>
  <c r="AY210" i="21" a="1"/>
  <c r="AY210" i="21" s="1"/>
  <c r="BA238" i="21" a="1"/>
  <c r="BA238" i="21" s="1"/>
  <c r="AZ238" i="21" a="1"/>
  <c r="AZ238" i="21" s="1"/>
  <c r="AY238" i="21" a="1"/>
  <c r="AY238" i="21" s="1"/>
  <c r="AZ239" i="21" a="1"/>
  <c r="AZ239" i="21" s="1"/>
  <c r="AY239" i="21" a="1"/>
  <c r="AY239" i="21" s="1"/>
  <c r="BA239" i="21" a="1"/>
  <c r="BA239" i="21" s="1"/>
  <c r="BA270" i="21" a="1"/>
  <c r="BA270" i="21" s="1"/>
  <c r="BA281" i="21" a="1"/>
  <c r="BA281" i="21" s="1"/>
  <c r="AZ281" i="21" a="1"/>
  <c r="AZ281" i="21" s="1"/>
  <c r="AZ229" i="21" a="1"/>
  <c r="AZ229" i="21" s="1"/>
  <c r="BA332" i="21" a="1"/>
  <c r="BA332" i="21" s="1"/>
  <c r="AZ278" i="21" a="1"/>
  <c r="AZ278" i="21" s="1"/>
  <c r="AY278" i="21" a="1"/>
  <c r="AY278" i="21" s="1"/>
  <c r="BA278" i="21" a="1"/>
  <c r="BA278" i="21" s="1"/>
  <c r="BA310" i="21" a="1"/>
  <c r="BA310" i="21" s="1"/>
  <c r="AY279" i="21" a="1"/>
  <c r="AY279" i="21" s="1"/>
  <c r="BA279" i="21" a="1"/>
  <c r="BA279" i="21" s="1"/>
  <c r="AZ279" i="21" a="1"/>
  <c r="AZ279" i="21" s="1"/>
  <c r="BA311" i="21" a="1"/>
  <c r="BA311" i="21" s="1"/>
  <c r="AZ256" i="21" a="1"/>
  <c r="AZ256" i="21" s="1"/>
  <c r="AZ317" i="21" a="1"/>
  <c r="AZ317" i="21" s="1"/>
  <c r="AY349" i="21" a="1"/>
  <c r="AY349" i="21" s="1"/>
  <c r="BA349" i="21" a="1"/>
  <c r="BA349" i="21" s="1"/>
  <c r="AZ349" i="21" a="1"/>
  <c r="AZ349" i="21" s="1"/>
  <c r="BA376" i="21" a="1"/>
  <c r="BA376" i="21" s="1"/>
  <c r="AY376" i="21" a="1"/>
  <c r="AY376" i="21" s="1"/>
  <c r="AZ376" i="21" a="1"/>
  <c r="AZ376" i="21" s="1"/>
  <c r="BA334" i="21" a="1"/>
  <c r="BA334" i="21" s="1"/>
  <c r="AZ334" i="21" a="1"/>
  <c r="AZ334" i="21" s="1"/>
  <c r="AY334" i="21" a="1"/>
  <c r="AY334" i="21" s="1"/>
  <c r="AZ382" i="21" a="1"/>
  <c r="AZ382" i="21" s="1"/>
  <c r="AZ399" i="21" a="1"/>
  <c r="AZ399" i="21" s="1"/>
  <c r="AY433" i="21" a="1"/>
  <c r="AY433" i="21" s="1"/>
  <c r="BA419" i="21" a="1"/>
  <c r="BA419" i="21" s="1"/>
  <c r="AY451" i="21" a="1"/>
  <c r="AY451" i="21" s="1"/>
  <c r="BA451" i="21" a="1"/>
  <c r="BA451" i="21" s="1"/>
  <c r="BA440" i="21" a="1"/>
  <c r="BA440" i="21" s="1"/>
  <c r="AZ440" i="21" a="1"/>
  <c r="AZ440" i="21" s="1"/>
  <c r="AY440" i="21" a="1"/>
  <c r="AY440" i="21" s="1"/>
  <c r="AZ466" i="21" a="1"/>
  <c r="AZ466" i="21" s="1"/>
  <c r="AY466" i="21" a="1"/>
  <c r="AY466" i="21" s="1"/>
  <c r="AY487" i="21" a="1"/>
  <c r="AY487" i="21" s="1"/>
  <c r="AZ487" i="21" a="1"/>
  <c r="AZ487" i="21" s="1"/>
  <c r="BA500" i="21" a="1"/>
  <c r="BA500" i="21" s="1"/>
  <c r="AZ500" i="21" a="1"/>
  <c r="AZ500" i="21" s="1"/>
  <c r="AY500" i="21" a="1"/>
  <c r="AY500" i="21" s="1"/>
  <c r="BA536" i="21" a="1"/>
  <c r="BA536" i="21" s="1"/>
  <c r="AZ536" i="21" a="1"/>
  <c r="AZ536" i="21" s="1"/>
  <c r="BA571" i="21" a="1"/>
  <c r="BA571" i="21" s="1"/>
  <c r="AZ571" i="21" a="1"/>
  <c r="AZ571" i="21" s="1"/>
  <c r="AY571" i="21" a="1"/>
  <c r="AY571" i="21" s="1"/>
  <c r="BA549" i="21" a="1"/>
  <c r="BA549" i="21" s="1"/>
  <c r="AZ549" i="21" a="1"/>
  <c r="AZ549" i="21" s="1"/>
  <c r="AY549" i="21" a="1"/>
  <c r="AY549" i="21" s="1"/>
  <c r="AY565" i="21" a="1"/>
  <c r="AY565" i="21" s="1"/>
  <c r="AZ565" i="21" a="1"/>
  <c r="AZ565" i="21" s="1"/>
  <c r="BA574" i="21" a="1"/>
  <c r="BA574" i="21" s="1"/>
  <c r="AZ574" i="21" a="1"/>
  <c r="AZ574" i="21" s="1"/>
  <c r="AY596" i="21" a="1"/>
  <c r="AY596" i="21" s="1"/>
  <c r="BA596" i="21" a="1"/>
  <c r="BA596" i="21" s="1"/>
  <c r="AQ254" i="21" a="1"/>
  <c r="AQ254" i="21" s="1"/>
  <c r="AR254" i="21" a="1"/>
  <c r="AR254" i="21" s="1"/>
  <c r="AS254" i="21" a="1"/>
  <c r="AS254" i="21" s="1"/>
  <c r="BU6" i="21" a="1"/>
  <c r="BU6" i="21" s="1"/>
  <c r="BT2" i="21" a="1"/>
  <c r="BT2" i="21" s="1"/>
  <c r="BU2" i="21" a="1"/>
  <c r="BU2" i="21" s="1"/>
  <c r="BS2" i="21" a="1"/>
  <c r="BS2" i="21" s="1"/>
  <c r="AO38" i="21" a="1"/>
  <c r="AO38" i="21" s="1"/>
  <c r="AN38" i="21" a="1"/>
  <c r="AN38" i="21" s="1"/>
  <c r="AM38" i="21" a="1"/>
  <c r="AM38" i="21" s="1"/>
  <c r="AM23" i="21" a="1"/>
  <c r="AM23" i="21" s="1"/>
  <c r="AO23" i="21" a="1"/>
  <c r="AO23" i="21" s="1"/>
  <c r="AM32" i="21" a="1"/>
  <c r="AM32" i="21" s="1"/>
  <c r="AO32" i="21" a="1"/>
  <c r="AO32" i="21" s="1"/>
  <c r="AN32" i="21" a="1"/>
  <c r="AN32" i="21" s="1"/>
  <c r="AO83" i="21" a="1"/>
  <c r="AO83" i="21" s="1"/>
  <c r="AN83" i="21" a="1"/>
  <c r="AN83" i="21" s="1"/>
  <c r="AM83" i="21" a="1"/>
  <c r="AM83" i="21" s="1"/>
  <c r="AO41" i="21" a="1"/>
  <c r="AO41" i="21" s="1"/>
  <c r="AN108" i="21" a="1"/>
  <c r="AN108" i="21" s="1"/>
  <c r="AM108" i="21" a="1"/>
  <c r="AM108" i="21" s="1"/>
  <c r="AO108" i="21" a="1"/>
  <c r="AO108" i="21" s="1"/>
  <c r="AM126" i="21" a="1"/>
  <c r="AM126" i="21" s="1"/>
  <c r="AO78" i="21" a="1"/>
  <c r="AO78" i="21" s="1"/>
  <c r="AN78" i="21" a="1"/>
  <c r="AN78" i="21" s="1"/>
  <c r="AM78" i="21" a="1"/>
  <c r="AM78" i="21" s="1"/>
  <c r="AN190" i="21" a="1"/>
  <c r="AN190" i="21" s="1"/>
  <c r="AM190" i="21" a="1"/>
  <c r="AM190" i="21" s="1"/>
  <c r="AO190" i="21" a="1"/>
  <c r="AO190" i="21" s="1"/>
  <c r="AM135" i="21" a="1"/>
  <c r="AM135" i="21" s="1"/>
  <c r="AO135" i="21" a="1"/>
  <c r="AO135" i="21" s="1"/>
  <c r="AN135" i="21" a="1"/>
  <c r="AN135" i="21" s="1"/>
  <c r="AM199" i="21" a="1"/>
  <c r="AM199" i="21" s="1"/>
  <c r="AO199" i="21" a="1"/>
  <c r="AO199" i="21" s="1"/>
  <c r="AN199" i="21" a="1"/>
  <c r="AN199" i="21" s="1"/>
  <c r="AO120" i="21" a="1"/>
  <c r="AO120" i="21" s="1"/>
  <c r="AM120" i="21" a="1"/>
  <c r="AM120" i="21" s="1"/>
  <c r="AN120" i="21" a="1"/>
  <c r="AN120" i="21" s="1"/>
  <c r="AO152" i="21" a="1"/>
  <c r="AO152" i="21" s="1"/>
  <c r="AN152" i="21" a="1"/>
  <c r="AN152" i="21" s="1"/>
  <c r="AM152" i="21" a="1"/>
  <c r="AM152" i="21" s="1"/>
  <c r="AO184" i="21" a="1"/>
  <c r="AO184" i="21" s="1"/>
  <c r="AN184" i="21" a="1"/>
  <c r="AN184" i="21" s="1"/>
  <c r="AM184" i="21" a="1"/>
  <c r="AM184" i="21" s="1"/>
  <c r="AN589" i="21" a="1"/>
  <c r="AN589" i="21" s="1"/>
  <c r="AM589" i="21" a="1"/>
  <c r="AM589" i="21" s="1"/>
  <c r="AO589" i="21" a="1"/>
  <c r="AO589" i="21" s="1"/>
  <c r="AO578" i="21" a="1"/>
  <c r="AO578" i="21" s="1"/>
  <c r="AN578" i="21" a="1"/>
  <c r="AN578" i="21" s="1"/>
  <c r="AM578" i="21" a="1"/>
  <c r="AM578" i="21" s="1"/>
  <c r="AN580" i="21" a="1"/>
  <c r="AN580" i="21" s="1"/>
  <c r="AO595" i="21" a="1"/>
  <c r="AO595" i="21" s="1"/>
  <c r="AN595" i="21" a="1"/>
  <c r="AN595" i="21" s="1"/>
  <c r="AM595" i="21" a="1"/>
  <c r="AM595" i="21" s="1"/>
  <c r="BS39" i="21" a="1"/>
  <c r="BS39" i="21" s="1"/>
  <c r="BU39" i="21" a="1"/>
  <c r="BU39" i="21" s="1"/>
  <c r="BT39" i="21" a="1"/>
  <c r="BT39" i="21" s="1"/>
  <c r="BT56" i="21" a="1"/>
  <c r="BT56" i="21" s="1"/>
  <c r="BU56" i="21" a="1"/>
  <c r="BU56" i="21" s="1"/>
  <c r="BS56" i="21" a="1"/>
  <c r="BS56" i="21" s="1"/>
  <c r="BT260" i="21" a="1"/>
  <c r="BT260" i="21" s="1"/>
  <c r="BS260" i="21" a="1"/>
  <c r="BS260" i="21" s="1"/>
  <c r="BU260" i="21" a="1"/>
  <c r="BU260" i="21" s="1"/>
  <c r="BU120" i="21" a="1"/>
  <c r="BU120" i="21" s="1"/>
  <c r="BT120" i="21" a="1"/>
  <c r="BT120" i="21" s="1"/>
  <c r="BS120" i="21" a="1"/>
  <c r="BS120" i="21" s="1"/>
  <c r="BU184" i="21" a="1"/>
  <c r="BU184" i="21" s="1"/>
  <c r="BT184" i="21" a="1"/>
  <c r="BT184" i="21" s="1"/>
  <c r="BS184" i="21" a="1"/>
  <c r="BS184" i="21" s="1"/>
  <c r="BU295" i="21" a="1"/>
  <c r="BU295" i="21" s="1"/>
  <c r="BT295" i="21" a="1"/>
  <c r="BT295" i="21" s="1"/>
  <c r="BS295" i="21" a="1"/>
  <c r="BS295" i="21" s="1"/>
  <c r="BU259" i="21" a="1"/>
  <c r="BU259" i="21" s="1"/>
  <c r="BT259" i="21" a="1"/>
  <c r="BT259" i="21" s="1"/>
  <c r="BU235" i="21" a="1"/>
  <c r="BU235" i="21" s="1"/>
  <c r="BT235" i="21" a="1"/>
  <c r="BT235" i="21" s="1"/>
  <c r="BS235" i="21" a="1"/>
  <c r="BS235" i="21" s="1"/>
  <c r="BU345" i="21" a="1"/>
  <c r="BU345" i="21" s="1"/>
  <c r="BT345" i="21" a="1"/>
  <c r="BT345" i="21" s="1"/>
  <c r="BS345" i="21" a="1"/>
  <c r="BS345" i="21" s="1"/>
  <c r="BU249" i="21" a="1"/>
  <c r="BU249" i="21" s="1"/>
  <c r="BT249" i="21" a="1"/>
  <c r="BT249" i="21" s="1"/>
  <c r="BS249" i="21" a="1"/>
  <c r="BS249" i="21" s="1"/>
  <c r="BS281" i="21" a="1"/>
  <c r="BS281" i="21" s="1"/>
  <c r="BU281" i="21" a="1"/>
  <c r="BU281" i="21" s="1"/>
  <c r="BT281" i="21" a="1"/>
  <c r="BT281" i="21" s="1"/>
  <c r="BS313" i="21" a="1"/>
  <c r="BS313" i="21" s="1"/>
  <c r="BU313" i="21" a="1"/>
  <c r="BU313" i="21" s="1"/>
  <c r="BT313" i="21" a="1"/>
  <c r="BT313" i="21" s="1"/>
  <c r="BS351" i="21" a="1"/>
  <c r="BS351" i="21" s="1"/>
  <c r="BU351" i="21" a="1"/>
  <c r="BU351" i="21" s="1"/>
  <c r="BT351" i="21" a="1"/>
  <c r="BT351" i="21" s="1"/>
  <c r="BS387" i="21" a="1"/>
  <c r="BS387" i="21" s="1"/>
  <c r="BT411" i="21" a="1"/>
  <c r="BT411" i="21" s="1"/>
  <c r="BS411" i="21" a="1"/>
  <c r="BS411" i="21" s="1"/>
  <c r="BU411" i="21" a="1"/>
  <c r="BU411" i="21" s="1"/>
  <c r="BS396" i="21" a="1"/>
  <c r="BS396" i="21" s="1"/>
  <c r="BT396" i="21" a="1"/>
  <c r="BT396" i="21" s="1"/>
  <c r="BU385" i="21" a="1"/>
  <c r="BU385" i="21" s="1"/>
  <c r="BT385" i="21" a="1"/>
  <c r="BT385" i="21" s="1"/>
  <c r="BS385" i="21" a="1"/>
  <c r="BS385" i="21" s="1"/>
  <c r="BT430" i="21" a="1"/>
  <c r="BT430" i="21" s="1"/>
  <c r="BU451" i="21" a="1"/>
  <c r="BU451" i="21" s="1"/>
  <c r="BT451" i="21" a="1"/>
  <c r="BT451" i="21" s="1"/>
  <c r="BS451" i="21" a="1"/>
  <c r="BS451" i="21" s="1"/>
  <c r="BS420" i="21" a="1"/>
  <c r="BS420" i="21" s="1"/>
  <c r="BU420" i="21" a="1"/>
  <c r="BU420" i="21" s="1"/>
  <c r="BT420" i="21" a="1"/>
  <c r="BT420" i="21" s="1"/>
  <c r="BT452" i="21" a="1"/>
  <c r="BT452" i="21" s="1"/>
  <c r="BS452" i="21" a="1"/>
  <c r="BS452" i="21" s="1"/>
  <c r="BU452" i="21" a="1"/>
  <c r="BU452" i="21" s="1"/>
  <c r="BT425" i="21" a="1"/>
  <c r="BT425" i="21" s="1"/>
  <c r="BS457" i="21" a="1"/>
  <c r="BS457" i="21" s="1"/>
  <c r="BT457" i="21" a="1"/>
  <c r="BT457" i="21" s="1"/>
  <c r="BU454" i="21" a="1"/>
  <c r="BU454" i="21" s="1"/>
  <c r="BT454" i="21" a="1"/>
  <c r="BT454" i="21" s="1"/>
  <c r="BS454" i="21" a="1"/>
  <c r="BS454" i="21" s="1"/>
  <c r="BT480" i="21" a="1"/>
  <c r="BT480" i="21" s="1"/>
  <c r="BS480" i="21" a="1"/>
  <c r="BS480" i="21" s="1"/>
  <c r="BU480" i="21" a="1"/>
  <c r="BU480" i="21" s="1"/>
  <c r="BU536" i="21" a="1"/>
  <c r="BU536" i="21" s="1"/>
  <c r="BS536" i="21" a="1"/>
  <c r="BS536" i="21" s="1"/>
  <c r="BS489" i="21" a="1"/>
  <c r="BS489" i="21" s="1"/>
  <c r="BU489" i="21" a="1"/>
  <c r="BU489" i="21" s="1"/>
  <c r="BT489" i="21" a="1"/>
  <c r="BT489" i="21" s="1"/>
  <c r="BU552" i="21" a="1"/>
  <c r="BU552" i="21" s="1"/>
  <c r="BT552" i="21" a="1"/>
  <c r="BT552" i="21" s="1"/>
  <c r="BS552" i="21" a="1"/>
  <c r="BS552" i="21" s="1"/>
  <c r="BS508" i="21" a="1"/>
  <c r="BS508" i="21" s="1"/>
  <c r="BU508" i="21" a="1"/>
  <c r="BU508" i="21" s="1"/>
  <c r="BT508" i="21" a="1"/>
  <c r="BT508" i="21" s="1"/>
  <c r="BU513" i="21" a="1"/>
  <c r="BU513" i="21" s="1"/>
  <c r="BT513" i="21" a="1"/>
  <c r="BT513" i="21" s="1"/>
  <c r="BU544" i="21" a="1"/>
  <c r="BU544" i="21" s="1"/>
  <c r="BT544" i="21" a="1"/>
  <c r="BT544" i="21" s="1"/>
  <c r="BU531" i="21" a="1"/>
  <c r="BU531" i="21" s="1"/>
  <c r="BT531" i="21" a="1"/>
  <c r="BT531" i="21" s="1"/>
  <c r="BS531" i="21" a="1"/>
  <c r="BS531" i="21" s="1"/>
  <c r="BT553" i="21" a="1"/>
  <c r="BT553" i="21" s="1"/>
  <c r="BS553" i="21" a="1"/>
  <c r="BS553" i="21" s="1"/>
  <c r="BU553" i="21" a="1"/>
  <c r="BU553" i="21" s="1"/>
  <c r="BS558" i="21" a="1"/>
  <c r="BS558" i="21" s="1"/>
  <c r="BU558" i="21" a="1"/>
  <c r="BU558" i="21" s="1"/>
  <c r="BT558" i="21" a="1"/>
  <c r="BT558" i="21" s="1"/>
  <c r="BS563" i="21" a="1"/>
  <c r="BS563" i="21" s="1"/>
  <c r="BT563" i="21" a="1"/>
  <c r="BT563" i="21" s="1"/>
  <c r="BS586" i="21" a="1"/>
  <c r="BS586" i="21" s="1"/>
  <c r="BU586" i="21" a="1"/>
  <c r="BU586" i="21" s="1"/>
  <c r="BT586" i="21" a="1"/>
  <c r="BT586" i="21" s="1"/>
  <c r="BU588" i="21" a="1"/>
  <c r="BU588" i="21" s="1"/>
  <c r="BT588" i="21" a="1"/>
  <c r="BT588" i="21" s="1"/>
  <c r="BS588" i="21" a="1"/>
  <c r="BS588" i="21" s="1"/>
  <c r="BG88" i="21" a="1"/>
  <c r="BG88" i="21" s="1"/>
  <c r="BI88" i="21" a="1"/>
  <c r="BI88" i="21" s="1"/>
  <c r="BH88" i="21" a="1"/>
  <c r="BH88" i="21" s="1"/>
  <c r="BH216" i="21" a="1"/>
  <c r="BH216" i="21" s="1"/>
  <c r="BG216" i="21" a="1"/>
  <c r="BG216" i="21" s="1"/>
  <c r="BI405" i="21" a="1"/>
  <c r="BI405" i="21" s="1"/>
  <c r="BH405" i="21" a="1"/>
  <c r="BH405" i="21" s="1"/>
  <c r="BG405" i="21" a="1"/>
  <c r="BG405" i="21" s="1"/>
  <c r="BH269" i="21" a="1"/>
  <c r="BH269" i="21" s="1"/>
  <c r="BI315" i="21" a="1"/>
  <c r="BI315" i="21" s="1"/>
  <c r="BI347" i="21" a="1"/>
  <c r="BI347" i="21" s="1"/>
  <c r="BH347" i="21" a="1"/>
  <c r="BH347" i="21" s="1"/>
  <c r="BG407" i="21" a="1"/>
  <c r="BG407" i="21" s="1"/>
  <c r="BI407" i="21" a="1"/>
  <c r="BI407" i="21" s="1"/>
  <c r="BH536" i="21" a="1"/>
  <c r="BH536" i="21" s="1"/>
  <c r="BG536" i="21" a="1"/>
  <c r="BG536" i="21" s="1"/>
  <c r="BI536" i="21" a="1"/>
  <c r="BI536" i="21" s="1"/>
  <c r="BG575" i="21" a="1"/>
  <c r="BG575" i="21" s="1"/>
  <c r="BI575" i="21" a="1"/>
  <c r="BI575" i="21" s="1"/>
  <c r="BH575" i="21" a="1"/>
  <c r="BH575" i="21" s="1"/>
  <c r="AW170" i="21" a="1"/>
  <c r="AW170" i="21" s="1"/>
  <c r="AW217" i="21" a="1"/>
  <c r="AW217" i="21" s="1"/>
  <c r="AU514" i="21" a="1"/>
  <c r="AU514" i="21" s="1"/>
  <c r="AW514" i="21" a="1"/>
  <c r="AW514" i="21" s="1"/>
  <c r="BE285" i="21" a="1"/>
  <c r="BE285" i="21" s="1"/>
  <c r="BD285" i="21" a="1"/>
  <c r="BD285" i="21" s="1"/>
  <c r="BC285" i="21" a="1"/>
  <c r="BC285" i="21" s="1"/>
  <c r="BA72" i="21" a="1"/>
  <c r="BA72" i="21" s="1"/>
  <c r="AY197" i="21" a="1"/>
  <c r="AY197" i="21" s="1"/>
  <c r="BA197" i="21" a="1"/>
  <c r="BA197" i="21" s="1"/>
  <c r="AZ197" i="21" a="1"/>
  <c r="AZ197" i="21" s="1"/>
  <c r="AY257" i="21" a="1"/>
  <c r="AY257" i="21" s="1"/>
  <c r="BA264" i="21" a="1"/>
  <c r="BA264" i="21" s="1"/>
  <c r="AZ385" i="21" a="1"/>
  <c r="AZ385" i="21" s="1"/>
  <c r="AY506" i="21" a="1"/>
  <c r="AY506" i="21" s="1"/>
  <c r="BA506" i="21" a="1"/>
  <c r="BA506" i="21" s="1"/>
  <c r="AZ506" i="21" a="1"/>
  <c r="AZ506" i="21" s="1"/>
  <c r="AY584" i="21" a="1"/>
  <c r="AY584" i="21" s="1"/>
  <c r="BA584" i="21" a="1"/>
  <c r="BA584" i="21" s="1"/>
  <c r="AZ584" i="21" a="1"/>
  <c r="AZ584" i="21" s="1"/>
  <c r="AM40" i="21" a="1"/>
  <c r="AM40" i="21" s="1"/>
  <c r="AO40" i="21" a="1"/>
  <c r="AO40" i="21" s="1"/>
  <c r="AN40" i="21" a="1"/>
  <c r="AN40" i="21" s="1"/>
  <c r="AM175" i="21" a="1"/>
  <c r="AM175" i="21" s="1"/>
  <c r="AO175" i="21" a="1"/>
  <c r="AO175" i="21" s="1"/>
  <c r="AN175" i="21" a="1"/>
  <c r="AN175" i="21" s="1"/>
  <c r="AO587" i="21" a="1"/>
  <c r="AO587" i="21" s="1"/>
  <c r="BS47" i="21" a="1"/>
  <c r="BS47" i="21" s="1"/>
  <c r="BU47" i="21" a="1"/>
  <c r="BU47" i="21" s="1"/>
  <c r="BT47" i="21" a="1"/>
  <c r="BT47" i="21" s="1"/>
  <c r="BT64" i="21" a="1"/>
  <c r="BT64" i="21" s="1"/>
  <c r="BU64" i="21" a="1"/>
  <c r="BU64" i="21" s="1"/>
  <c r="BS64" i="21" a="1"/>
  <c r="BS64" i="21" s="1"/>
  <c r="BS211" i="21" a="1"/>
  <c r="BS211" i="21" s="1"/>
  <c r="BT211" i="21" a="1"/>
  <c r="BT211" i="21" s="1"/>
  <c r="BU224" i="21" a="1"/>
  <c r="BU224" i="21" s="1"/>
  <c r="BT224" i="21" a="1"/>
  <c r="BT224" i="21" s="1"/>
  <c r="BS224" i="21" a="1"/>
  <c r="BS224" i="21" s="1"/>
  <c r="BS289" i="21" a="1"/>
  <c r="BS289" i="21" s="1"/>
  <c r="BU289" i="21" a="1"/>
  <c r="BU289" i="21" s="1"/>
  <c r="BT289" i="21" a="1"/>
  <c r="BT289" i="21" s="1"/>
  <c r="BU359" i="21" a="1"/>
  <c r="BU359" i="21" s="1"/>
  <c r="BT359" i="21" a="1"/>
  <c r="BT359" i="21" s="1"/>
  <c r="BU393" i="21" a="1"/>
  <c r="BU393" i="21" s="1"/>
  <c r="BT393" i="21" a="1"/>
  <c r="BT393" i="21" s="1"/>
  <c r="BS428" i="21" a="1"/>
  <c r="BS428" i="21" s="1"/>
  <c r="BU428" i="21" a="1"/>
  <c r="BU428" i="21" s="1"/>
  <c r="BT428" i="21" a="1"/>
  <c r="BT428" i="21" s="1"/>
  <c r="BU479" i="21" a="1"/>
  <c r="BU479" i="21" s="1"/>
  <c r="BT479" i="21" a="1"/>
  <c r="BT479" i="21" s="1"/>
  <c r="BS479" i="21" a="1"/>
  <c r="BS479" i="21" s="1"/>
  <c r="BS465" i="21" a="1"/>
  <c r="BS465" i="21" s="1"/>
  <c r="BU465" i="21" a="1"/>
  <c r="BU465" i="21" s="1"/>
  <c r="BT465" i="21" a="1"/>
  <c r="BT465" i="21" s="1"/>
  <c r="BT507" i="21" a="1"/>
  <c r="BT507" i="21" s="1"/>
  <c r="BS507" i="21" a="1"/>
  <c r="BS507" i="21" s="1"/>
  <c r="BU507" i="21" a="1"/>
  <c r="BU507" i="21" s="1"/>
  <c r="AV246" i="21" a="1"/>
  <c r="AV246" i="21" s="1"/>
  <c r="AU246" i="21" a="1"/>
  <c r="AU246" i="21" s="1"/>
  <c r="AW246" i="21" a="1"/>
  <c r="AW246" i="21" s="1"/>
  <c r="AW540" i="21" a="1"/>
  <c r="AW540" i="21" s="1"/>
  <c r="CC536" i="21" a="1"/>
  <c r="CC536" i="21" s="1"/>
  <c r="CA536" i="21" a="1"/>
  <c r="CA536" i="21" s="1"/>
  <c r="BW174" i="21" a="1"/>
  <c r="BW174" i="21" s="1"/>
  <c r="BQ234" i="21" a="1"/>
  <c r="BQ234" i="21" s="1"/>
  <c r="BP234" i="21" a="1"/>
  <c r="BP234" i="21" s="1"/>
  <c r="BO234" i="21" a="1"/>
  <c r="BO234" i="21" s="1"/>
  <c r="BO440" i="21" a="1"/>
  <c r="BO440" i="21" s="1"/>
  <c r="BQ440" i="21" a="1"/>
  <c r="BQ440" i="21" s="1"/>
  <c r="BP440" i="21" a="1"/>
  <c r="BP440" i="21" s="1"/>
  <c r="BE84" i="21" a="1"/>
  <c r="BE84" i="21" s="1"/>
  <c r="BD84" i="21" a="1"/>
  <c r="BD84" i="21" s="1"/>
  <c r="BC84" i="21" a="1"/>
  <c r="BC84" i="21" s="1"/>
  <c r="BE137" i="21" a="1"/>
  <c r="BE137" i="21" s="1"/>
  <c r="BD137" i="21" a="1"/>
  <c r="BD137" i="21" s="1"/>
  <c r="BE242" i="21" a="1"/>
  <c r="BE242" i="21" s="1"/>
  <c r="BD242" i="21" a="1"/>
  <c r="BD242" i="21" s="1"/>
  <c r="BC242" i="21" a="1"/>
  <c r="BC242" i="21" s="1"/>
  <c r="BD221" i="21" a="1"/>
  <c r="BD221" i="21" s="1"/>
  <c r="BE334" i="21" a="1"/>
  <c r="BE334" i="21" s="1"/>
  <c r="BC432" i="21" a="1"/>
  <c r="BC432" i="21" s="1"/>
  <c r="BC488" i="21" a="1"/>
  <c r="BC488" i="21" s="1"/>
  <c r="BE488" i="21" a="1"/>
  <c r="BE488" i="21" s="1"/>
  <c r="BD488" i="21" a="1"/>
  <c r="BD488" i="21" s="1"/>
  <c r="BE554" i="21" a="1"/>
  <c r="BE554" i="21" s="1"/>
  <c r="BD554" i="21" a="1"/>
  <c r="BD554" i="21" s="1"/>
  <c r="BC554" i="21" a="1"/>
  <c r="BC554" i="21" s="1"/>
  <c r="BD589" i="21" a="1"/>
  <c r="BD589" i="21" s="1"/>
  <c r="BC589" i="21" a="1"/>
  <c r="BC589" i="21" s="1"/>
  <c r="BE589" i="21" a="1"/>
  <c r="BE589" i="21" s="1"/>
  <c r="AY169" i="21" a="1"/>
  <c r="AY169" i="21" s="1"/>
  <c r="BA169" i="21" a="1"/>
  <c r="BA169" i="21" s="1"/>
  <c r="AZ169" i="21" a="1"/>
  <c r="AZ169" i="21" s="1"/>
  <c r="AZ190" i="21" a="1"/>
  <c r="AZ190" i="21" s="1"/>
  <c r="AY190" i="21" a="1"/>
  <c r="AY190" i="21" s="1"/>
  <c r="BA265" i="21" a="1"/>
  <c r="BA265" i="21" s="1"/>
  <c r="AZ265" i="21" a="1"/>
  <c r="AZ265" i="21" s="1"/>
  <c r="AY265" i="21" a="1"/>
  <c r="AY265" i="21" s="1"/>
  <c r="AZ368" i="21" a="1"/>
  <c r="AZ368" i="21" s="1"/>
  <c r="AY368" i="21" a="1"/>
  <c r="AY368" i="21" s="1"/>
  <c r="BA368" i="21" a="1"/>
  <c r="BA368" i="21" s="1"/>
  <c r="AY499" i="21" a="1"/>
  <c r="AY499" i="21" s="1"/>
  <c r="BA499" i="21" a="1"/>
  <c r="BA499" i="21" s="1"/>
  <c r="AZ499" i="21" a="1"/>
  <c r="AZ499" i="21" s="1"/>
  <c r="BA515" i="21" a="1"/>
  <c r="BA515" i="21" s="1"/>
  <c r="AY515" i="21" a="1"/>
  <c r="AY515" i="21" s="1"/>
  <c r="BA589" i="21" a="1"/>
  <c r="BA589" i="21" s="1"/>
  <c r="AN35" i="21" a="1"/>
  <c r="AN35" i="21" s="1"/>
  <c r="AM35" i="21" a="1"/>
  <c r="AM35" i="21" s="1"/>
  <c r="AO35" i="21" a="1"/>
  <c r="AO35" i="21" s="1"/>
  <c r="AO164" i="21" a="1"/>
  <c r="AO164" i="21" s="1"/>
  <c r="AN164" i="21" a="1"/>
  <c r="AN164" i="21" s="1"/>
  <c r="AM164" i="21" a="1"/>
  <c r="AM164" i="21" s="1"/>
  <c r="AM571" i="21" a="1"/>
  <c r="AM571" i="21" s="1"/>
  <c r="AO571" i="21" a="1"/>
  <c r="AO571" i="21" s="1"/>
  <c r="AN571" i="21" a="1"/>
  <c r="AN571" i="21" s="1"/>
  <c r="BU299" i="21" a="1"/>
  <c r="BU299" i="21" s="1"/>
  <c r="BU438" i="21" a="1"/>
  <c r="BU438" i="21" s="1"/>
  <c r="BT438" i="21" a="1"/>
  <c r="BT438" i="21" s="1"/>
  <c r="BS438" i="21" a="1"/>
  <c r="BS438" i="21" s="1"/>
  <c r="BU437" i="21" a="1"/>
  <c r="BU437" i="21" s="1"/>
  <c r="BT437" i="21" a="1"/>
  <c r="BT437" i="21" s="1"/>
  <c r="BS437" i="21" a="1"/>
  <c r="BS437" i="21" s="1"/>
  <c r="BT486" i="21" a="1"/>
  <c r="BT486" i="21" s="1"/>
  <c r="BU564" i="21" a="1"/>
  <c r="BU564" i="21" s="1"/>
  <c r="BT564" i="21" a="1"/>
  <c r="BT564" i="21" s="1"/>
  <c r="BS564" i="21" a="1"/>
  <c r="BS564" i="21" s="1"/>
  <c r="BH227" i="21" a="1"/>
  <c r="BH227" i="21" s="1"/>
  <c r="AV216" i="21" a="1"/>
  <c r="AV216" i="21" s="1"/>
  <c r="AV428" i="21" a="1"/>
  <c r="AV428" i="21" s="1"/>
  <c r="AW349" i="21" a="1"/>
  <c r="AW349" i="21" s="1"/>
  <c r="AV494" i="21" a="1"/>
  <c r="AV494" i="21" s="1"/>
  <c r="AU494" i="21" a="1"/>
  <c r="AU494" i="21" s="1"/>
  <c r="AW494" i="21" a="1"/>
  <c r="AW494" i="21" s="1"/>
  <c r="AW492" i="21" a="1"/>
  <c r="AW492" i="21" s="1"/>
  <c r="AV492" i="21" a="1"/>
  <c r="AV492" i="21" s="1"/>
  <c r="AW530" i="21" a="1"/>
  <c r="AW530" i="21" s="1"/>
  <c r="AV530" i="21" a="1"/>
  <c r="AV530" i="21" s="1"/>
  <c r="AU530" i="21" a="1"/>
  <c r="AU530" i="21" s="1"/>
  <c r="AW544" i="21" a="1"/>
  <c r="AW544" i="21" s="1"/>
  <c r="CB220" i="21" a="1"/>
  <c r="CB220" i="21" s="1"/>
  <c r="CA267" i="21" a="1"/>
  <c r="CA267" i="21" s="1"/>
  <c r="CB267" i="21" a="1"/>
  <c r="CB267" i="21" s="1"/>
  <c r="CC472" i="21" a="1"/>
  <c r="CC472" i="21" s="1"/>
  <c r="CB472" i="21" a="1"/>
  <c r="CB472" i="21" s="1"/>
  <c r="CA472" i="21" a="1"/>
  <c r="CA472" i="21" s="1"/>
  <c r="CC537" i="21" a="1"/>
  <c r="CC537" i="21" s="1"/>
  <c r="CB537" i="21" a="1"/>
  <c r="CB537" i="21" s="1"/>
  <c r="CA537" i="21" a="1"/>
  <c r="CA537" i="21" s="1"/>
  <c r="BY345" i="21" a="1"/>
  <c r="BY345" i="21" s="1"/>
  <c r="BX345" i="21" a="1"/>
  <c r="BX345" i="21" s="1"/>
  <c r="BW345" i="21" a="1"/>
  <c r="BW345" i="21" s="1"/>
  <c r="BP266" i="21" a="1"/>
  <c r="BP266" i="21" s="1"/>
  <c r="BO266" i="21" a="1"/>
  <c r="BO266" i="21" s="1"/>
  <c r="BC141" i="21" a="1"/>
  <c r="BC141" i="21" s="1"/>
  <c r="BE141" i="21" a="1"/>
  <c r="BE141" i="21" s="1"/>
  <c r="BD141" i="21" a="1"/>
  <c r="BD141" i="21" s="1"/>
  <c r="BE324" i="21" a="1"/>
  <c r="BE324" i="21" s="1"/>
  <c r="BC304" i="21" a="1"/>
  <c r="BC304" i="21" s="1"/>
  <c r="BE304" i="21" a="1"/>
  <c r="BE304" i="21" s="1"/>
  <c r="BD304" i="21" a="1"/>
  <c r="BD304" i="21" s="1"/>
  <c r="BE370" i="21" a="1"/>
  <c r="BE370" i="21" s="1"/>
  <c r="BE436" i="21" a="1"/>
  <c r="BE436" i="21" s="1"/>
  <c r="BD436" i="21" a="1"/>
  <c r="BD436" i="21" s="1"/>
  <c r="BC436" i="21" a="1"/>
  <c r="BC436" i="21" s="1"/>
  <c r="BE586" i="21" a="1"/>
  <c r="BE586" i="21" s="1"/>
  <c r="BD586" i="21" a="1"/>
  <c r="BD586" i="21" s="1"/>
  <c r="BC586" i="21" a="1"/>
  <c r="BC586" i="21" s="1"/>
  <c r="AZ4" i="21" a="1"/>
  <c r="AZ4" i="21" s="1"/>
  <c r="AY4" i="21" a="1"/>
  <c r="AY4" i="21" s="1"/>
  <c r="BA4" i="21" a="1"/>
  <c r="BA4" i="21" s="1"/>
  <c r="BA80" i="21" a="1"/>
  <c r="BA80" i="21" s="1"/>
  <c r="AZ152" i="21" a="1"/>
  <c r="AZ152" i="21" s="1"/>
  <c r="AY152" i="21" a="1"/>
  <c r="AY152" i="21" s="1"/>
  <c r="BA152" i="21" a="1"/>
  <c r="BA152" i="21" s="1"/>
  <c r="AZ173" i="21" a="1"/>
  <c r="AZ173" i="21" s="1"/>
  <c r="BA194" i="21" a="1"/>
  <c r="BA194" i="21" s="1"/>
  <c r="AZ223" i="21" a="1"/>
  <c r="AZ223" i="21" s="1"/>
  <c r="AY223" i="21" a="1"/>
  <c r="AY223" i="21" s="1"/>
  <c r="BA223" i="21" a="1"/>
  <c r="BA223" i="21" s="1"/>
  <c r="AZ263" i="21" a="1"/>
  <c r="AZ263" i="21" s="1"/>
  <c r="AY454" i="21" a="1"/>
  <c r="AY454" i="21" s="1"/>
  <c r="AY482" i="21" a="1"/>
  <c r="AY482" i="21" s="1"/>
  <c r="AY505" i="21" a="1"/>
  <c r="AY505" i="21" s="1"/>
  <c r="BA505" i="21" a="1"/>
  <c r="BA505" i="21" s="1"/>
  <c r="AY554" i="21" a="1"/>
  <c r="AY554" i="21" s="1"/>
  <c r="AN142" i="21" a="1"/>
  <c r="AN142" i="21" s="1"/>
  <c r="AM142" i="21" a="1"/>
  <c r="AM142" i="21" s="1"/>
  <c r="AO142" i="21" a="1"/>
  <c r="AO142" i="21" s="1"/>
  <c r="AO584" i="21" a="1"/>
  <c r="AO584" i="21" s="1"/>
  <c r="AN584" i="21" a="1"/>
  <c r="AN584" i="21" s="1"/>
  <c r="AM584" i="21" a="1"/>
  <c r="AM584" i="21" s="1"/>
  <c r="BU83" i="21" a="1"/>
  <c r="BU83" i="21" s="1"/>
  <c r="BT83" i="21" a="1"/>
  <c r="BT83" i="21" s="1"/>
  <c r="BS83" i="21" a="1"/>
  <c r="BS83" i="21" s="1"/>
  <c r="BS187" i="21" a="1"/>
  <c r="BS187" i="21" s="1"/>
  <c r="BU187" i="21" a="1"/>
  <c r="BU187" i="21" s="1"/>
  <c r="BT187" i="21" a="1"/>
  <c r="BT187" i="21" s="1"/>
  <c r="BT251" i="21" a="1"/>
  <c r="BT251" i="21" s="1"/>
  <c r="BS251" i="21" a="1"/>
  <c r="BS251" i="21" s="1"/>
  <c r="BU251" i="21" a="1"/>
  <c r="BU251" i="21" s="1"/>
  <c r="BT312" i="21" a="1"/>
  <c r="BT312" i="21" s="1"/>
  <c r="BS312" i="21" a="1"/>
  <c r="BS312" i="21" s="1"/>
  <c r="BU312" i="21" a="1"/>
  <c r="BU312" i="21" s="1"/>
  <c r="BS367" i="21" a="1"/>
  <c r="BS367" i="21" s="1"/>
  <c r="BU367" i="21" a="1"/>
  <c r="BU367" i="21" s="1"/>
  <c r="BT367" i="21" a="1"/>
  <c r="BT367" i="21" s="1"/>
  <c r="BU483" i="21" a="1"/>
  <c r="BU483" i="21" s="1"/>
  <c r="BT483" i="21" a="1"/>
  <c r="BT483" i="21" s="1"/>
  <c r="BS483" i="21" a="1"/>
  <c r="BS483" i="21" s="1"/>
  <c r="BT464" i="21" a="1"/>
  <c r="BT464" i="21" s="1"/>
  <c r="BS464" i="21" a="1"/>
  <c r="BS464" i="21" s="1"/>
  <c r="BU464" i="21" a="1"/>
  <c r="BU464" i="21" s="1"/>
  <c r="BT537" i="21" a="1"/>
  <c r="BT537" i="21" s="1"/>
  <c r="BS537" i="21" a="1"/>
  <c r="BS537" i="21" s="1"/>
  <c r="BG104" i="21" a="1"/>
  <c r="BG104" i="21" s="1"/>
  <c r="BI104" i="21" a="1"/>
  <c r="BI104" i="21" s="1"/>
  <c r="BI229" i="21" a="1"/>
  <c r="BI229" i="21" s="1"/>
  <c r="AV180" i="21" a="1"/>
  <c r="AV180" i="21" s="1"/>
  <c r="AV453" i="21" a="1"/>
  <c r="AV453" i="21" s="1"/>
  <c r="AW453" i="21" a="1"/>
  <c r="AW453" i="21" s="1"/>
  <c r="AV498" i="21" a="1"/>
  <c r="AV498" i="21" s="1"/>
  <c r="AV542" i="21" a="1"/>
  <c r="AV542" i="21" s="1"/>
  <c r="AU542" i="21" a="1"/>
  <c r="AU542" i="21" s="1"/>
  <c r="AW542" i="21" a="1"/>
  <c r="AW542" i="21" s="1"/>
  <c r="CC210" i="21" a="1"/>
  <c r="CC210" i="21" s="1"/>
  <c r="CB210" i="21" a="1"/>
  <c r="CB210" i="21" s="1"/>
  <c r="CA210" i="21" a="1"/>
  <c r="CA210" i="21" s="1"/>
  <c r="CB591" i="21" a="1"/>
  <c r="CB591" i="21" s="1"/>
  <c r="CA591" i="21" a="1"/>
  <c r="CA591" i="21" s="1"/>
  <c r="CC591" i="21" a="1"/>
  <c r="CC591" i="21" s="1"/>
  <c r="AV290" i="21" a="1"/>
  <c r="AV290" i="21" s="1"/>
  <c r="AU290" i="21" a="1"/>
  <c r="AU290" i="21" s="1"/>
  <c r="AW290" i="21" a="1"/>
  <c r="AW290" i="21" s="1"/>
  <c r="AV552" i="21" a="1"/>
  <c r="AV552" i="21" s="1"/>
  <c r="AU552" i="21" a="1"/>
  <c r="AU552" i="21" s="1"/>
  <c r="AW589" i="21" a="1"/>
  <c r="AW589" i="21" s="1"/>
  <c r="AV589" i="21" a="1"/>
  <c r="AV589" i="21" s="1"/>
  <c r="AU589" i="21" a="1"/>
  <c r="AU589" i="21" s="1"/>
  <c r="CC174" i="21" a="1"/>
  <c r="CC174" i="21" s="1"/>
  <c r="CB174" i="21" a="1"/>
  <c r="CB174" i="21" s="1"/>
  <c r="CA174" i="21" a="1"/>
  <c r="CA174" i="21" s="1"/>
  <c r="CC275" i="21" a="1"/>
  <c r="CC275" i="21" s="1"/>
  <c r="CB275" i="21" a="1"/>
  <c r="CB275" i="21" s="1"/>
  <c r="CA275" i="21" a="1"/>
  <c r="CA275" i="21" s="1"/>
  <c r="CB465" i="21" a="1"/>
  <c r="CB465" i="21" s="1"/>
  <c r="CA465" i="21" a="1"/>
  <c r="CA465" i="21" s="1"/>
  <c r="CC465" i="21" a="1"/>
  <c r="CC465" i="21" s="1"/>
  <c r="CB520" i="21" a="1"/>
  <c r="CB520" i="21" s="1"/>
  <c r="CA520" i="21" a="1"/>
  <c r="CA520" i="21" s="1"/>
  <c r="CC520" i="21" a="1"/>
  <c r="CC520" i="21" s="1"/>
  <c r="CB583" i="21" a="1"/>
  <c r="CB583" i="21" s="1"/>
  <c r="CA583" i="21" a="1"/>
  <c r="CA583" i="21" s="1"/>
  <c r="CC583" i="21" a="1"/>
  <c r="CC583" i="21" s="1"/>
  <c r="CB27" i="21" a="1"/>
  <c r="CB27" i="21" s="1"/>
  <c r="CA27" i="21" a="1"/>
  <c r="CA27" i="21" s="1"/>
  <c r="CC27" i="21" a="1"/>
  <c r="CC27" i="21" s="1"/>
  <c r="AV2" i="21" a="1"/>
  <c r="AV2" i="21" s="1"/>
  <c r="AU2" i="21" a="1"/>
  <c r="AU2" i="21" s="1"/>
  <c r="AU158" i="21" a="1"/>
  <c r="AU158" i="21" s="1"/>
  <c r="AU381" i="21" a="1"/>
  <c r="AU381" i="21" s="1"/>
  <c r="AW381" i="21" a="1"/>
  <c r="AW381" i="21" s="1"/>
  <c r="AV381" i="21" a="1"/>
  <c r="AV381" i="21" s="1"/>
  <c r="AW365" i="21" a="1"/>
  <c r="AW365" i="21" s="1"/>
  <c r="AU365" i="21" a="1"/>
  <c r="AU365" i="21" s="1"/>
  <c r="AV365" i="21" a="1"/>
  <c r="AV365" i="21" s="1"/>
  <c r="AV372" i="21" a="1"/>
  <c r="AV372" i="21" s="1"/>
  <c r="AV46" i="21" a="1"/>
  <c r="AV46" i="21" s="1"/>
  <c r="AU46" i="21" a="1"/>
  <c r="AU46" i="21" s="1"/>
  <c r="AV61" i="21" a="1"/>
  <c r="AV61" i="21" s="1"/>
  <c r="AU61" i="21" a="1"/>
  <c r="AU61" i="21" s="1"/>
  <c r="AW61" i="21" a="1"/>
  <c r="AW61" i="21" s="1"/>
  <c r="AU70" i="21" a="1"/>
  <c r="AU70" i="21" s="1"/>
  <c r="AW70" i="21" a="1"/>
  <c r="AW70" i="21" s="1"/>
  <c r="AV70" i="21" a="1"/>
  <c r="AV70" i="21" s="1"/>
  <c r="AV132" i="21" a="1"/>
  <c r="AV132" i="21" s="1"/>
  <c r="AW169" i="21" a="1"/>
  <c r="AW169" i="21" s="1"/>
  <c r="AV169" i="21" a="1"/>
  <c r="AV169" i="21" s="1"/>
  <c r="AU169" i="21" a="1"/>
  <c r="AU169" i="21" s="1"/>
  <c r="AW249" i="21" a="1"/>
  <c r="AW249" i="21" s="1"/>
  <c r="AV249" i="21" a="1"/>
  <c r="AV249" i="21" s="1"/>
  <c r="AU249" i="21" a="1"/>
  <c r="AU249" i="21" s="1"/>
  <c r="AW366" i="21" a="1"/>
  <c r="AW366" i="21" s="1"/>
  <c r="AV366" i="21" a="1"/>
  <c r="AV366" i="21" s="1"/>
  <c r="AU366" i="21" a="1"/>
  <c r="AU366" i="21" s="1"/>
  <c r="AW334" i="21" a="1"/>
  <c r="AW334" i="21" s="1"/>
  <c r="AU334" i="21" a="1"/>
  <c r="AU334" i="21" s="1"/>
  <c r="AV334" i="21" a="1"/>
  <c r="AV334" i="21" s="1"/>
  <c r="AU397" i="21" a="1"/>
  <c r="AU397" i="21" s="1"/>
  <c r="AW397" i="21" a="1"/>
  <c r="AW397" i="21" s="1"/>
  <c r="AV397" i="21" a="1"/>
  <c r="AV397" i="21" s="1"/>
  <c r="AW493" i="21" a="1"/>
  <c r="AW493" i="21" s="1"/>
  <c r="AV493" i="21" a="1"/>
  <c r="AV493" i="21" s="1"/>
  <c r="AU493" i="21" a="1"/>
  <c r="AU493" i="21" s="1"/>
  <c r="AU510" i="21" a="1"/>
  <c r="AU510" i="21" s="1"/>
  <c r="AV510" i="21" a="1"/>
  <c r="AV510" i="21" s="1"/>
  <c r="AW515" i="21" a="1"/>
  <c r="AW515" i="21" s="1"/>
  <c r="AV515" i="21" a="1"/>
  <c r="AV515" i="21" s="1"/>
  <c r="AU515" i="21" a="1"/>
  <c r="AU515" i="21" s="1"/>
  <c r="AW532" i="21" a="1"/>
  <c r="AW532" i="21" s="1"/>
  <c r="AV554" i="21" a="1"/>
  <c r="AV554" i="21" s="1"/>
  <c r="AU554" i="21" a="1"/>
  <c r="AU554" i="21" s="1"/>
  <c r="AW554" i="21" a="1"/>
  <c r="AW554" i="21" s="1"/>
  <c r="AU578" i="21" a="1"/>
  <c r="AU578" i="21" s="1"/>
  <c r="AW578" i="21" a="1"/>
  <c r="AW578" i="21" s="1"/>
  <c r="AV578" i="21" a="1"/>
  <c r="AV578" i="21" s="1"/>
  <c r="AW601" i="21" a="1"/>
  <c r="AW601" i="21" s="1"/>
  <c r="AV601" i="21" a="1"/>
  <c r="AV601" i="21" s="1"/>
  <c r="AU601" i="21" a="1"/>
  <c r="AU601" i="21" s="1"/>
  <c r="AW603" i="21" a="1"/>
  <c r="AW603" i="21" s="1"/>
  <c r="CC100" i="21" a="1"/>
  <c r="CC100" i="21" s="1"/>
  <c r="CB100" i="21" a="1"/>
  <c r="CB100" i="21" s="1"/>
  <c r="CA100" i="21" a="1"/>
  <c r="CA100" i="21" s="1"/>
  <c r="CA82" i="21" a="1"/>
  <c r="CA82" i="21" s="1"/>
  <c r="CC82" i="21" a="1"/>
  <c r="CC82" i="21" s="1"/>
  <c r="CB82" i="21" a="1"/>
  <c r="CB82" i="21" s="1"/>
  <c r="CC194" i="21" a="1"/>
  <c r="CC194" i="21" s="1"/>
  <c r="CB194" i="21" a="1"/>
  <c r="CB194" i="21" s="1"/>
  <c r="CA194" i="21" a="1"/>
  <c r="CA194" i="21" s="1"/>
  <c r="CB147" i="21" a="1"/>
  <c r="CB147" i="21" s="1"/>
  <c r="CA147" i="21" a="1"/>
  <c r="CA147" i="21" s="1"/>
  <c r="CC147" i="21" a="1"/>
  <c r="CC147" i="21" s="1"/>
  <c r="CC121" i="21" a="1"/>
  <c r="CC121" i="21" s="1"/>
  <c r="CA121" i="21" a="1"/>
  <c r="CA121" i="21" s="1"/>
  <c r="CC247" i="21" a="1"/>
  <c r="CC247" i="21" s="1"/>
  <c r="CB247" i="21" a="1"/>
  <c r="CB247" i="21" s="1"/>
  <c r="CA247" i="21" a="1"/>
  <c r="CA247" i="21" s="1"/>
  <c r="CB257" i="21" a="1"/>
  <c r="CB257" i="21" s="1"/>
  <c r="CA257" i="21" a="1"/>
  <c r="CA257" i="21" s="1"/>
  <c r="CC257" i="21" a="1"/>
  <c r="CC257" i="21" s="1"/>
  <c r="CA294" i="21" a="1"/>
  <c r="CA294" i="21" s="1"/>
  <c r="CC294" i="21" a="1"/>
  <c r="CC294" i="21" s="1"/>
  <c r="CB294" i="21" a="1"/>
  <c r="CB294" i="21" s="1"/>
  <c r="CB408" i="21" a="1"/>
  <c r="CB408" i="21" s="1"/>
  <c r="CA408" i="21" a="1"/>
  <c r="CA408" i="21" s="1"/>
  <c r="CC408" i="21" a="1"/>
  <c r="CC408" i="21" s="1"/>
  <c r="CC455" i="21" a="1"/>
  <c r="CC455" i="21" s="1"/>
  <c r="CB455" i="21" a="1"/>
  <c r="CB455" i="21" s="1"/>
  <c r="CA455" i="21" a="1"/>
  <c r="CA455" i="21" s="1"/>
  <c r="CA568" i="21" a="1"/>
  <c r="CA568" i="21" s="1"/>
  <c r="CC568" i="21" a="1"/>
  <c r="CC568" i="21" s="1"/>
  <c r="CB568" i="21" a="1"/>
  <c r="CB568" i="21" s="1"/>
  <c r="AU84" i="21" a="1"/>
  <c r="AU84" i="21" s="1"/>
  <c r="BP42" i="21" a="1"/>
  <c r="BP42" i="21" s="1"/>
  <c r="BO42" i="21" a="1"/>
  <c r="BO42" i="21" s="1"/>
  <c r="BQ42" i="21" a="1"/>
  <c r="BQ42" i="21" s="1"/>
  <c r="BQ65" i="21" a="1"/>
  <c r="BQ65" i="21" s="1"/>
  <c r="BP65" i="21" a="1"/>
  <c r="BP65" i="21" s="1"/>
  <c r="BO65" i="21" a="1"/>
  <c r="BO65" i="21" s="1"/>
  <c r="BQ226" i="21" a="1"/>
  <c r="BQ226" i="21" s="1"/>
  <c r="BP226" i="21" a="1"/>
  <c r="BP226" i="21" s="1"/>
  <c r="BO226" i="21" a="1"/>
  <c r="BO226" i="21" s="1"/>
  <c r="BQ458" i="21" a="1"/>
  <c r="BQ458" i="21" s="1"/>
  <c r="BP458" i="21" a="1"/>
  <c r="BP458" i="21" s="1"/>
  <c r="BO458" i="21" a="1"/>
  <c r="BO458" i="21" s="1"/>
  <c r="BQ554" i="21" a="1"/>
  <c r="BQ554" i="21" s="1"/>
  <c r="BP554" i="21" a="1"/>
  <c r="BP554" i="21" s="1"/>
  <c r="BO554" i="21" a="1"/>
  <c r="BO554" i="21" s="1"/>
  <c r="BD17" i="21" a="1"/>
  <c r="BD17" i="21" s="1"/>
  <c r="BC17" i="21" a="1"/>
  <c r="BC17" i="21" s="1"/>
  <c r="BE17" i="21" a="1"/>
  <c r="BE17" i="21" s="1"/>
  <c r="BE108" i="21" a="1"/>
  <c r="BE108" i="21" s="1"/>
  <c r="BC108" i="21" a="1"/>
  <c r="BC108" i="21" s="1"/>
  <c r="BE161" i="21" a="1"/>
  <c r="BE161" i="21" s="1"/>
  <c r="BE146" i="21" a="1"/>
  <c r="BE146" i="21" s="1"/>
  <c r="BE178" i="21" a="1"/>
  <c r="BE178" i="21" s="1"/>
  <c r="BE210" i="21" a="1"/>
  <c r="BE210" i="21" s="1"/>
  <c r="BD210" i="21" a="1"/>
  <c r="BD210" i="21" s="1"/>
  <c r="BC232" i="21" a="1"/>
  <c r="BC232" i="21" s="1"/>
  <c r="BE232" i="21" a="1"/>
  <c r="BE232" i="21" s="1"/>
  <c r="BD232" i="21" a="1"/>
  <c r="BD232" i="21" s="1"/>
  <c r="BE425" i="21" a="1"/>
  <c r="BE425" i="21" s="1"/>
  <c r="BC425" i="21" a="1"/>
  <c r="BC425" i="21" s="1"/>
  <c r="BD425" i="21" a="1"/>
  <c r="BD425" i="21" s="1"/>
  <c r="BD356" i="21" a="1"/>
  <c r="BD356" i="21" s="1"/>
  <c r="BC356" i="21" a="1"/>
  <c r="BC356" i="21" s="1"/>
  <c r="BE356" i="21" a="1"/>
  <c r="BE356" i="21" s="1"/>
  <c r="BC292" i="21" a="1"/>
  <c r="BC292" i="21" s="1"/>
  <c r="BE292" i="21" a="1"/>
  <c r="BE292" i="21" s="1"/>
  <c r="BD292" i="21" a="1"/>
  <c r="BD292" i="21" s="1"/>
  <c r="BE281" i="21" a="1"/>
  <c r="BE281" i="21" s="1"/>
  <c r="BD281" i="21" a="1"/>
  <c r="BD281" i="21" s="1"/>
  <c r="BC281" i="21" a="1"/>
  <c r="BC281" i="21" s="1"/>
  <c r="BE313" i="21" a="1"/>
  <c r="BE313" i="21" s="1"/>
  <c r="BD313" i="21" a="1"/>
  <c r="BD313" i="21" s="1"/>
  <c r="BC313" i="21" a="1"/>
  <c r="BC313" i="21" s="1"/>
  <c r="BC361" i="21" a="1"/>
  <c r="BC361" i="21" s="1"/>
  <c r="BE361" i="21" a="1"/>
  <c r="BE361" i="21" s="1"/>
  <c r="BD361" i="21" a="1"/>
  <c r="BD361" i="21" s="1"/>
  <c r="BD326" i="21" a="1"/>
  <c r="BD326" i="21" s="1"/>
  <c r="BC326" i="21" a="1"/>
  <c r="BC326" i="21" s="1"/>
  <c r="BE326" i="21" a="1"/>
  <c r="BE326" i="21" s="1"/>
  <c r="BD377" i="21" a="1"/>
  <c r="BD377" i="21" s="1"/>
  <c r="BE377" i="21" a="1"/>
  <c r="BE377" i="21" s="1"/>
  <c r="BC377" i="21" a="1"/>
  <c r="BC377" i="21" s="1"/>
  <c r="BD409" i="21" a="1"/>
  <c r="BD409" i="21" s="1"/>
  <c r="BE433" i="21" a="1"/>
  <c r="BE433" i="21" s="1"/>
  <c r="BD433" i="21" a="1"/>
  <c r="BD433" i="21" s="1"/>
  <c r="BC433" i="21" a="1"/>
  <c r="BC433" i="21" s="1"/>
  <c r="BD446" i="21" a="1"/>
  <c r="BD446" i="21" s="1"/>
  <c r="BC446" i="21" a="1"/>
  <c r="BC446" i="21" s="1"/>
  <c r="BE446" i="21" a="1"/>
  <c r="BE446" i="21" s="1"/>
  <c r="BD424" i="21" a="1"/>
  <c r="BD424" i="21" s="1"/>
  <c r="BE424" i="21" a="1"/>
  <c r="BE424" i="21" s="1"/>
  <c r="BC424" i="21" a="1"/>
  <c r="BC424" i="21" s="1"/>
  <c r="BE456" i="21" a="1"/>
  <c r="BE456" i="21" s="1"/>
  <c r="BD456" i="21" a="1"/>
  <c r="BD456" i="21" s="1"/>
  <c r="BC456" i="21" a="1"/>
  <c r="BC456" i="21" s="1"/>
  <c r="BE493" i="21" a="1"/>
  <c r="BE493" i="21" s="1"/>
  <c r="BD493" i="21" a="1"/>
  <c r="BD493" i="21" s="1"/>
  <c r="BC493" i="21" a="1"/>
  <c r="BC493" i="21" s="1"/>
  <c r="BD510" i="21" a="1"/>
  <c r="BD510" i="21" s="1"/>
  <c r="BC510" i="21" a="1"/>
  <c r="BC510" i="21" s="1"/>
  <c r="BE510" i="21" a="1"/>
  <c r="BE510" i="21" s="1"/>
  <c r="BE520" i="21" a="1"/>
  <c r="BE520" i="21" s="1"/>
  <c r="BD520" i="21" a="1"/>
  <c r="BD520" i="21" s="1"/>
  <c r="BC520" i="21" a="1"/>
  <c r="BC520" i="21" s="1"/>
  <c r="BD546" i="21" a="1"/>
  <c r="BD546" i="21" s="1"/>
  <c r="BE585" i="21" a="1"/>
  <c r="BE585" i="21" s="1"/>
  <c r="BD585" i="21" a="1"/>
  <c r="BD585" i="21" s="1"/>
  <c r="BC585" i="21" a="1"/>
  <c r="BC585" i="21" s="1"/>
  <c r="AY61" i="21" a="1"/>
  <c r="AY61" i="21" s="1"/>
  <c r="AZ61" i="21" a="1"/>
  <c r="AZ61" i="21" s="1"/>
  <c r="AZ48" i="21" a="1"/>
  <c r="AZ48" i="21" s="1"/>
  <c r="AY48" i="21" a="1"/>
  <c r="AY48" i="21" s="1"/>
  <c r="BA48" i="21" a="1"/>
  <c r="BA48" i="21" s="1"/>
  <c r="BA9" i="21" a="1"/>
  <c r="BA9" i="21" s="1"/>
  <c r="AY9" i="21" a="1"/>
  <c r="AY9" i="21" s="1"/>
  <c r="AZ9" i="21" a="1"/>
  <c r="AZ9" i="21" s="1"/>
  <c r="BA183" i="21" a="1"/>
  <c r="BA183" i="21" s="1"/>
  <c r="AZ183" i="21" a="1"/>
  <c r="AZ183" i="21" s="1"/>
  <c r="AY183" i="21" a="1"/>
  <c r="AY183" i="21" s="1"/>
  <c r="AZ111" i="21" a="1"/>
  <c r="AZ111" i="21" s="1"/>
  <c r="AY111" i="21" a="1"/>
  <c r="AY111" i="21" s="1"/>
  <c r="BA143" i="21" a="1"/>
  <c r="BA143" i="21" s="1"/>
  <c r="AZ143" i="21" a="1"/>
  <c r="AZ143" i="21" s="1"/>
  <c r="AY143" i="21" a="1"/>
  <c r="AY143" i="21" s="1"/>
  <c r="AZ348" i="21" a="1"/>
  <c r="AZ348" i="21" s="1"/>
  <c r="AY348" i="21" a="1"/>
  <c r="AY348" i="21" s="1"/>
  <c r="BA348" i="21" a="1"/>
  <c r="BA348" i="21" s="1"/>
  <c r="AY140" i="21" a="1"/>
  <c r="AY140" i="21" s="1"/>
  <c r="BA140" i="21" a="1"/>
  <c r="BA140" i="21" s="1"/>
  <c r="AZ172" i="21" a="1"/>
  <c r="AZ172" i="21" s="1"/>
  <c r="AY172" i="21" a="1"/>
  <c r="AY172" i="21" s="1"/>
  <c r="BA172" i="21" a="1"/>
  <c r="BA172" i="21" s="1"/>
  <c r="AZ204" i="21" a="1"/>
  <c r="AZ204" i="21" s="1"/>
  <c r="AY204" i="21" a="1"/>
  <c r="AY204" i="21" s="1"/>
  <c r="BA204" i="21" a="1"/>
  <c r="BA204" i="21" s="1"/>
  <c r="AY161" i="21" a="1"/>
  <c r="AY161" i="21" s="1"/>
  <c r="BA161" i="21" a="1"/>
  <c r="BA161" i="21" s="1"/>
  <c r="AZ161" i="21" a="1"/>
  <c r="AZ161" i="21" s="1"/>
  <c r="BA118" i="21" a="1"/>
  <c r="BA118" i="21" s="1"/>
  <c r="AZ118" i="21" a="1"/>
  <c r="AZ118" i="21" s="1"/>
  <c r="AY118" i="21" a="1"/>
  <c r="AY118" i="21" s="1"/>
  <c r="AY150" i="21" a="1"/>
  <c r="AY150" i="21" s="1"/>
  <c r="BA182" i="21" a="1"/>
  <c r="BA182" i="21" s="1"/>
  <c r="AZ182" i="21" a="1"/>
  <c r="AZ182" i="21" s="1"/>
  <c r="AY182" i="21" a="1"/>
  <c r="AY182" i="21" s="1"/>
  <c r="AZ242" i="21" a="1"/>
  <c r="AZ242" i="21" s="1"/>
  <c r="AY242" i="21" a="1"/>
  <c r="AY242" i="21" s="1"/>
  <c r="AZ269" i="21" a="1"/>
  <c r="AZ269" i="21" s="1"/>
  <c r="AY269" i="21" a="1"/>
  <c r="AY269" i="21" s="1"/>
  <c r="AY216" i="21" a="1"/>
  <c r="AY216" i="21" s="1"/>
  <c r="AZ216" i="21" a="1"/>
  <c r="AZ216" i="21" s="1"/>
  <c r="BA216" i="21" a="1"/>
  <c r="BA216" i="21" s="1"/>
  <c r="AY297" i="21" a="1"/>
  <c r="AY297" i="21" s="1"/>
  <c r="AZ340" i="21" a="1"/>
  <c r="AZ340" i="21" s="1"/>
  <c r="BA340" i="21" a="1"/>
  <c r="BA340" i="21" s="1"/>
  <c r="BA292" i="21" a="1"/>
  <c r="BA292" i="21" s="1"/>
  <c r="AZ292" i="21" a="1"/>
  <c r="AZ292" i="21" s="1"/>
  <c r="AY292" i="21" a="1"/>
  <c r="AY292" i="21" s="1"/>
  <c r="AZ360" i="21" a="1"/>
  <c r="AZ360" i="21" s="1"/>
  <c r="AY360" i="21" a="1"/>
  <c r="AY360" i="21" s="1"/>
  <c r="BA360" i="21" a="1"/>
  <c r="BA360" i="21" s="1"/>
  <c r="AY321" i="21" a="1"/>
  <c r="AY321" i="21" s="1"/>
  <c r="BA321" i="21" a="1"/>
  <c r="BA321" i="21" s="1"/>
  <c r="AZ321" i="21" a="1"/>
  <c r="AZ321" i="21" s="1"/>
  <c r="AY353" i="21" a="1"/>
  <c r="AY353" i="21" s="1"/>
  <c r="BA353" i="21" a="1"/>
  <c r="BA353" i="21" s="1"/>
  <c r="AZ353" i="21" a="1"/>
  <c r="AZ353" i="21" s="1"/>
  <c r="BA338" i="21" a="1"/>
  <c r="BA338" i="21" s="1"/>
  <c r="AZ370" i="21" a="1"/>
  <c r="AZ370" i="21" s="1"/>
  <c r="AY386" i="21" a="1"/>
  <c r="AY386" i="21" s="1"/>
  <c r="AZ386" i="21" a="1"/>
  <c r="AZ386" i="21" s="1"/>
  <c r="BA530" i="21" a="1"/>
  <c r="BA530" i="21" s="1"/>
  <c r="AZ530" i="21" a="1"/>
  <c r="AZ530" i="21" s="1"/>
  <c r="AY530" i="21" a="1"/>
  <c r="AY530" i="21" s="1"/>
  <c r="AZ442" i="21" a="1"/>
  <c r="AZ442" i="21" s="1"/>
  <c r="AY442" i="21" a="1"/>
  <c r="AY442" i="21" s="1"/>
  <c r="BA442" i="21" a="1"/>
  <c r="BA442" i="21" s="1"/>
  <c r="AZ423" i="21" a="1"/>
  <c r="AZ423" i="21" s="1"/>
  <c r="AZ444" i="21" a="1"/>
  <c r="AZ444" i="21" s="1"/>
  <c r="AZ470" i="21" a="1"/>
  <c r="AZ470" i="21" s="1"/>
  <c r="AY470" i="21" a="1"/>
  <c r="AY470" i="21" s="1"/>
  <c r="BA470" i="21" a="1"/>
  <c r="BA470" i="21" s="1"/>
  <c r="BA516" i="21" a="1"/>
  <c r="BA516" i="21" s="1"/>
  <c r="AY491" i="21" a="1"/>
  <c r="AY491" i="21" s="1"/>
  <c r="AY502" i="21" a="1"/>
  <c r="AY502" i="21" s="1"/>
  <c r="BA502" i="21" a="1"/>
  <c r="BA502" i="21" s="1"/>
  <c r="AZ502" i="21" a="1"/>
  <c r="AZ502" i="21" s="1"/>
  <c r="AZ550" i="21" a="1"/>
  <c r="AZ550" i="21" s="1"/>
  <c r="AY550" i="21" a="1"/>
  <c r="AY550" i="21" s="1"/>
  <c r="BA539" i="21" a="1"/>
  <c r="BA539" i="21" s="1"/>
  <c r="AY548" i="21" a="1"/>
  <c r="AY548" i="21" s="1"/>
  <c r="BA548" i="21" a="1"/>
  <c r="BA548" i="21" s="1"/>
  <c r="AZ548" i="21" a="1"/>
  <c r="AZ548" i="21" s="1"/>
  <c r="BA553" i="21" a="1"/>
  <c r="BA553" i="21" s="1"/>
  <c r="AY553" i="21" a="1"/>
  <c r="AY553" i="21" s="1"/>
  <c r="BA598" i="21" a="1"/>
  <c r="BA598" i="21" s="1"/>
  <c r="AY599" i="21" a="1"/>
  <c r="AY599" i="21" s="1"/>
  <c r="AZ599" i="21" a="1"/>
  <c r="AZ599" i="21" s="1"/>
  <c r="BA599" i="21" a="1"/>
  <c r="BA599" i="21" s="1"/>
  <c r="AO67" i="21" a="1"/>
  <c r="AO67" i="21" s="1"/>
  <c r="AN67" i="21" a="1"/>
  <c r="AN67" i="21" s="1"/>
  <c r="AM67" i="21" a="1"/>
  <c r="AM67" i="21" s="1"/>
  <c r="AO129" i="21" a="1"/>
  <c r="AO129" i="21" s="1"/>
  <c r="AN129" i="21" a="1"/>
  <c r="AN129" i="21" s="1"/>
  <c r="AM129" i="21" a="1"/>
  <c r="AM129" i="21" s="1"/>
  <c r="AO201" i="21" a="1"/>
  <c r="AO201" i="21" s="1"/>
  <c r="AN201" i="21" a="1"/>
  <c r="AN201" i="21" s="1"/>
  <c r="AM201" i="21" a="1"/>
  <c r="AM201" i="21" s="1"/>
  <c r="AN80" i="21" a="1"/>
  <c r="AN80" i="21" s="1"/>
  <c r="AM80" i="21" a="1"/>
  <c r="AM80" i="21" s="1"/>
  <c r="AO80" i="21" a="1"/>
  <c r="AO80" i="21" s="1"/>
  <c r="AM81" i="21" a="1"/>
  <c r="AM81" i="21" s="1"/>
  <c r="AO81" i="21" a="1"/>
  <c r="AO81" i="21" s="1"/>
  <c r="AN81" i="21" a="1"/>
  <c r="AN81" i="21" s="1"/>
  <c r="AO185" i="21" a="1"/>
  <c r="AO185" i="21" s="1"/>
  <c r="AN185" i="21" a="1"/>
  <c r="AN185" i="21" s="1"/>
  <c r="AM185" i="21" a="1"/>
  <c r="AM185" i="21" s="1"/>
  <c r="AO141" i="21" a="1"/>
  <c r="AO141" i="21" s="1"/>
  <c r="AN141" i="21" a="1"/>
  <c r="AN141" i="21" s="1"/>
  <c r="AM141" i="21" a="1"/>
  <c r="AM141" i="21" s="1"/>
  <c r="AO139" i="21" a="1"/>
  <c r="AO139" i="21" s="1"/>
  <c r="AN139" i="21" a="1"/>
  <c r="AN139" i="21" s="1"/>
  <c r="AO171" i="21" a="1"/>
  <c r="AO171" i="21" s="1"/>
  <c r="AN171" i="21" a="1"/>
  <c r="AN171" i="21" s="1"/>
  <c r="AM124" i="21" a="1"/>
  <c r="AM124" i="21" s="1"/>
  <c r="AO188" i="21" a="1"/>
  <c r="AO188" i="21" s="1"/>
  <c r="AN188" i="21" a="1"/>
  <c r="AN188" i="21" s="1"/>
  <c r="AM188" i="21" a="1"/>
  <c r="AM188" i="21" s="1"/>
  <c r="AO579" i="21" a="1"/>
  <c r="AO579" i="21" s="1"/>
  <c r="AN579" i="21" a="1"/>
  <c r="AN579" i="21" s="1"/>
  <c r="AM579" i="21" a="1"/>
  <c r="AM579" i="21" s="1"/>
  <c r="AM591" i="21" a="1"/>
  <c r="AM591" i="21" s="1"/>
  <c r="AO591" i="21" a="1"/>
  <c r="AO591" i="21" s="1"/>
  <c r="AN591" i="21" a="1"/>
  <c r="AN591" i="21" s="1"/>
  <c r="AO604" i="21" a="1"/>
  <c r="AO604" i="21" s="1"/>
  <c r="BU67" i="21" a="1"/>
  <c r="BU67" i="21" s="1"/>
  <c r="BT67" i="21" a="1"/>
  <c r="BT67" i="21" s="1"/>
  <c r="BS67" i="21" a="1"/>
  <c r="BS67" i="21" s="1"/>
  <c r="BS43" i="21" a="1"/>
  <c r="BS43" i="21" s="1"/>
  <c r="BU43" i="21" a="1"/>
  <c r="BU43" i="21" s="1"/>
  <c r="BT43" i="21" a="1"/>
  <c r="BT43" i="21" s="1"/>
  <c r="BU20" i="21" a="1"/>
  <c r="BU20" i="21" s="1"/>
  <c r="BT20" i="21" a="1"/>
  <c r="BT20" i="21" s="1"/>
  <c r="BS20" i="21" a="1"/>
  <c r="BS20" i="21" s="1"/>
  <c r="BU55" i="21" a="1"/>
  <c r="BU55" i="21" s="1"/>
  <c r="BS55" i="21" a="1"/>
  <c r="BS55" i="21" s="1"/>
  <c r="BT55" i="21" a="1"/>
  <c r="BT55" i="21" s="1"/>
  <c r="BU103" i="21" a="1"/>
  <c r="BU103" i="21" s="1"/>
  <c r="BT103" i="21" a="1"/>
  <c r="BT103" i="21" s="1"/>
  <c r="BS103" i="21" a="1"/>
  <c r="BS103" i="21" s="1"/>
  <c r="BT92" i="21" a="1"/>
  <c r="BT92" i="21" s="1"/>
  <c r="BS92" i="21" a="1"/>
  <c r="BS92" i="21" s="1"/>
  <c r="BU92" i="21" a="1"/>
  <c r="BU92" i="21" s="1"/>
  <c r="BS111" i="21" a="1"/>
  <c r="BS111" i="21" s="1"/>
  <c r="BU111" i="21" a="1"/>
  <c r="BU111" i="21" s="1"/>
  <c r="BT111" i="21" a="1"/>
  <c r="BT111" i="21" s="1"/>
  <c r="BS175" i="21" a="1"/>
  <c r="BS175" i="21" s="1"/>
  <c r="BU175" i="21" a="1"/>
  <c r="BU175" i="21" s="1"/>
  <c r="BT175" i="21" a="1"/>
  <c r="BT175" i="21" s="1"/>
  <c r="BT156" i="21" a="1"/>
  <c r="BT156" i="21" s="1"/>
  <c r="BU220" i="21" a="1"/>
  <c r="BU220" i="21" s="1"/>
  <c r="BT220" i="21" a="1"/>
  <c r="BT220" i="21" s="1"/>
  <c r="BS220" i="21" a="1"/>
  <c r="BS220" i="21" s="1"/>
  <c r="BU275" i="21" a="1"/>
  <c r="BU275" i="21" s="1"/>
  <c r="BT225" i="21" a="1"/>
  <c r="BT225" i="21" s="1"/>
  <c r="BS225" i="21" a="1"/>
  <c r="BS225" i="21" s="1"/>
  <c r="BU225" i="21" a="1"/>
  <c r="BU225" i="21" s="1"/>
  <c r="BT307" i="21" a="1"/>
  <c r="BT307" i="21" s="1"/>
  <c r="BS307" i="21" a="1"/>
  <c r="BS307" i="21" s="1"/>
  <c r="BU239" i="21" a="1"/>
  <c r="BU239" i="21" s="1"/>
  <c r="BU353" i="21" a="1"/>
  <c r="BU353" i="21" s="1"/>
  <c r="BT353" i="21" a="1"/>
  <c r="BT353" i="21" s="1"/>
  <c r="BS353" i="21" a="1"/>
  <c r="BS353" i="21" s="1"/>
  <c r="BS323" i="21" a="1"/>
  <c r="BS323" i="21" s="1"/>
  <c r="BU323" i="21" a="1"/>
  <c r="BU323" i="21" s="1"/>
  <c r="BT323" i="21" a="1"/>
  <c r="BT323" i="21" s="1"/>
  <c r="BS355" i="21" a="1"/>
  <c r="BS355" i="21" s="1"/>
  <c r="BT355" i="21" a="1"/>
  <c r="BT355" i="21" s="1"/>
  <c r="BU348" i="21" a="1"/>
  <c r="BU348" i="21" s="1"/>
  <c r="BS348" i="21" a="1"/>
  <c r="BS348" i="21" s="1"/>
  <c r="BT348" i="21" a="1"/>
  <c r="BT348" i="21" s="1"/>
  <c r="BT419" i="21" a="1"/>
  <c r="BT419" i="21" s="1"/>
  <c r="BS419" i="21" a="1"/>
  <c r="BS419" i="21" s="1"/>
  <c r="BU419" i="21" a="1"/>
  <c r="BU419" i="21" s="1"/>
  <c r="BS400" i="21" a="1"/>
  <c r="BS400" i="21" s="1"/>
  <c r="BU400" i="21" a="1"/>
  <c r="BU400" i="21" s="1"/>
  <c r="BT400" i="21" a="1"/>
  <c r="BT400" i="21" s="1"/>
  <c r="BT423" i="21" a="1"/>
  <c r="BT423" i="21" s="1"/>
  <c r="BS423" i="21" a="1"/>
  <c r="BS423" i="21" s="1"/>
  <c r="BU423" i="21" a="1"/>
  <c r="BU423" i="21" s="1"/>
  <c r="BU455" i="21" a="1"/>
  <c r="BU455" i="21" s="1"/>
  <c r="BT455" i="21" a="1"/>
  <c r="BT455" i="21" s="1"/>
  <c r="BS455" i="21" a="1"/>
  <c r="BS455" i="21" s="1"/>
  <c r="BS424" i="21" a="1"/>
  <c r="BS424" i="21" s="1"/>
  <c r="BU424" i="21" a="1"/>
  <c r="BU424" i="21" s="1"/>
  <c r="BT424" i="21" a="1"/>
  <c r="BT424" i="21" s="1"/>
  <c r="BT456" i="21" a="1"/>
  <c r="BT456" i="21" s="1"/>
  <c r="BS456" i="21" a="1"/>
  <c r="BS456" i="21" s="1"/>
  <c r="BU456" i="21" a="1"/>
  <c r="BU456" i="21" s="1"/>
  <c r="BU429" i="21" a="1"/>
  <c r="BU429" i="21" s="1"/>
  <c r="BT429" i="21" a="1"/>
  <c r="BT429" i="21" s="1"/>
  <c r="BS429" i="21" a="1"/>
  <c r="BS429" i="21" s="1"/>
  <c r="BU463" i="21" a="1"/>
  <c r="BU463" i="21" s="1"/>
  <c r="BT463" i="21" a="1"/>
  <c r="BT463" i="21" s="1"/>
  <c r="BS463" i="21" a="1"/>
  <c r="BS463" i="21" s="1"/>
  <c r="BT484" i="21" a="1"/>
  <c r="BT484" i="21" s="1"/>
  <c r="BS484" i="21" a="1"/>
  <c r="BS484" i="21" s="1"/>
  <c r="BU484" i="21" a="1"/>
  <c r="BU484" i="21" s="1"/>
  <c r="BU461" i="21" a="1"/>
  <c r="BU461" i="21" s="1"/>
  <c r="BT461" i="21" a="1"/>
  <c r="BT461" i="21" s="1"/>
  <c r="BS493" i="21" a="1"/>
  <c r="BS493" i="21" s="1"/>
  <c r="BU493" i="21" a="1"/>
  <c r="BU493" i="21" s="1"/>
  <c r="BT493" i="21" a="1"/>
  <c r="BT493" i="21" s="1"/>
  <c r="BU478" i="21" a="1"/>
  <c r="BU478" i="21" s="1"/>
  <c r="BT478" i="21" a="1"/>
  <c r="BT478" i="21" s="1"/>
  <c r="BS478" i="21" a="1"/>
  <c r="BS478" i="21" s="1"/>
  <c r="BT503" i="21" a="1"/>
  <c r="BT503" i="21" s="1"/>
  <c r="BS503" i="21" a="1"/>
  <c r="BS503" i="21" s="1"/>
  <c r="BU503" i="21" a="1"/>
  <c r="BU503" i="21" s="1"/>
  <c r="BT512" i="21" a="1"/>
  <c r="BT512" i="21" s="1"/>
  <c r="BU517" i="21" a="1"/>
  <c r="BU517" i="21" s="1"/>
  <c r="BT517" i="21" a="1"/>
  <c r="BT517" i="21" s="1"/>
  <c r="BS517" i="21" a="1"/>
  <c r="BS517" i="21" s="1"/>
  <c r="BU556" i="21" a="1"/>
  <c r="BU556" i="21" s="1"/>
  <c r="BT556" i="21" a="1"/>
  <c r="BT556" i="21" s="1"/>
  <c r="BS556" i="21" a="1"/>
  <c r="BS556" i="21" s="1"/>
  <c r="BU535" i="21" a="1"/>
  <c r="BU535" i="21" s="1"/>
  <c r="BT535" i="21" a="1"/>
  <c r="BT535" i="21" s="1"/>
  <c r="BS535" i="21" a="1"/>
  <c r="BS535" i="21" s="1"/>
  <c r="BT557" i="21" a="1"/>
  <c r="BT557" i="21" s="1"/>
  <c r="BS557" i="21" a="1"/>
  <c r="BS557" i="21" s="1"/>
  <c r="BU557" i="21" a="1"/>
  <c r="BU557" i="21" s="1"/>
  <c r="BU565" i="21" a="1"/>
  <c r="BU565" i="21" s="1"/>
  <c r="BT565" i="21" a="1"/>
  <c r="BT565" i="21" s="1"/>
  <c r="BS565" i="21" a="1"/>
  <c r="BS565" i="21" s="1"/>
  <c r="BS567" i="21" a="1"/>
  <c r="BS567" i="21" s="1"/>
  <c r="BU567" i="21" a="1"/>
  <c r="BU567" i="21" s="1"/>
  <c r="BT567" i="21" a="1"/>
  <c r="BT567" i="21" s="1"/>
  <c r="BS576" i="21" a="1"/>
  <c r="BS576" i="21" s="1"/>
  <c r="BU576" i="21" a="1"/>
  <c r="BU576" i="21" s="1"/>
  <c r="BT576" i="21" a="1"/>
  <c r="BT576" i="21" s="1"/>
  <c r="BU592" i="21" a="1"/>
  <c r="BU592" i="21" s="1"/>
  <c r="BT592" i="21" a="1"/>
  <c r="BT592" i="21" s="1"/>
  <c r="BS592" i="21" a="1"/>
  <c r="BS592" i="21" s="1"/>
  <c r="BS602" i="21" a="1"/>
  <c r="BS602" i="21" s="1"/>
  <c r="BU602" i="21" a="1"/>
  <c r="BU602" i="21" s="1"/>
  <c r="BT602" i="21" a="1"/>
  <c r="BT602" i="21" s="1"/>
  <c r="BH168" i="21" a="1"/>
  <c r="BH168" i="21" s="1"/>
  <c r="BH161" i="21" a="1"/>
  <c r="BH161" i="21" s="1"/>
  <c r="BG161" i="21" a="1"/>
  <c r="BG161" i="21" s="1"/>
  <c r="BI161" i="21" a="1"/>
  <c r="BI161" i="21" s="1"/>
  <c r="BH271" i="21" a="1"/>
  <c r="BH271" i="21" s="1"/>
  <c r="BH345" i="21" a="1"/>
  <c r="BH345" i="21" s="1"/>
  <c r="BG345" i="21" a="1"/>
  <c r="BG345" i="21" s="1"/>
  <c r="BI345" i="21" a="1"/>
  <c r="BI345" i="21" s="1"/>
  <c r="BI273" i="21" a="1"/>
  <c r="BI273" i="21" s="1"/>
  <c r="BH273" i="21" a="1"/>
  <c r="BH273" i="21" s="1"/>
  <c r="BG273" i="21" a="1"/>
  <c r="BG273" i="21" s="1"/>
  <c r="BI305" i="21" a="1"/>
  <c r="BI305" i="21" s="1"/>
  <c r="BH305" i="21" a="1"/>
  <c r="BH305" i="21" s="1"/>
  <c r="BG305" i="21" a="1"/>
  <c r="BG305" i="21" s="1"/>
  <c r="BI351" i="21" a="1"/>
  <c r="BI351" i="21" s="1"/>
  <c r="BH351" i="21" a="1"/>
  <c r="BH351" i="21" s="1"/>
  <c r="BG351" i="21" a="1"/>
  <c r="BG351" i="21" s="1"/>
  <c r="BI401" i="21" a="1"/>
  <c r="BI401" i="21" s="1"/>
  <c r="BH401" i="21" a="1"/>
  <c r="BH401" i="21" s="1"/>
  <c r="BG401" i="21" a="1"/>
  <c r="BG401" i="21" s="1"/>
  <c r="BI421" i="21" a="1"/>
  <c r="BI421" i="21" s="1"/>
  <c r="BH421" i="21" a="1"/>
  <c r="BH421" i="21" s="1"/>
  <c r="BG421" i="21" a="1"/>
  <c r="BG421" i="21" s="1"/>
  <c r="BI591" i="21" a="1"/>
  <c r="BI591" i="21" s="1"/>
  <c r="B4" i="9"/>
  <c r="B3" i="9"/>
  <c r="B2" i="9"/>
  <c r="AD118" i="8"/>
  <c r="H102" i="8"/>
  <c r="H106" i="8"/>
  <c r="I600" i="8"/>
  <c r="Y602" i="8"/>
  <c r="Y601" i="8"/>
  <c r="Y600" i="8"/>
  <c r="Y597" i="8"/>
  <c r="Y596" i="8"/>
  <c r="Y599" i="8"/>
  <c r="Y598" i="8"/>
  <c r="AO95" i="21" a="1"/>
  <c r="AO95" i="21" s="1"/>
  <c r="AN95" i="21" a="1"/>
  <c r="AN95" i="21" s="1"/>
  <c r="AM95" i="21" a="1"/>
  <c r="AM95" i="21" s="1"/>
  <c r="AN43" i="21" a="1"/>
  <c r="AN43" i="21" s="1"/>
  <c r="AO43" i="21" a="1"/>
  <c r="AO43" i="21" s="1"/>
  <c r="AN96" i="21" a="1"/>
  <c r="AN96" i="21" s="1"/>
  <c r="AM96" i="21" a="1"/>
  <c r="AM96" i="21" s="1"/>
  <c r="AO96" i="21" a="1"/>
  <c r="AO96" i="21" s="1"/>
  <c r="AM425" i="21" a="1"/>
  <c r="AM425" i="21" s="1"/>
  <c r="AO425" i="21" a="1"/>
  <c r="AO425" i="21" s="1"/>
  <c r="AM524" i="21" a="1"/>
  <c r="AM524" i="21" s="1"/>
  <c r="AO524" i="21" a="1"/>
  <c r="AO524" i="21" s="1"/>
  <c r="AN238" i="21" a="1"/>
  <c r="AN238" i="21" s="1"/>
  <c r="AM238" i="21" a="1"/>
  <c r="AM238" i="21" s="1"/>
  <c r="AO238" i="21" a="1"/>
  <c r="AO238" i="21" s="1"/>
  <c r="AM216" i="21" a="1"/>
  <c r="AM216" i="21" s="1"/>
  <c r="AO216" i="21" a="1"/>
  <c r="AO216" i="21" s="1"/>
  <c r="AN216" i="21" a="1"/>
  <c r="AN216" i="21" s="1"/>
  <c r="AO361" i="21" a="1"/>
  <c r="AO361" i="21" s="1"/>
  <c r="AN361" i="21" a="1"/>
  <c r="AN361" i="21" s="1"/>
  <c r="AM361" i="21" a="1"/>
  <c r="AM361" i="21" s="1"/>
  <c r="AN359" i="21" a="1"/>
  <c r="AN359" i="21" s="1"/>
  <c r="AM359" i="21" a="1"/>
  <c r="AM359" i="21" s="1"/>
  <c r="AO359" i="21" a="1"/>
  <c r="AO359" i="21" s="1"/>
  <c r="AM366" i="21" a="1"/>
  <c r="AM366" i="21" s="1"/>
  <c r="AN366" i="21" a="1"/>
  <c r="AN366" i="21" s="1"/>
  <c r="AO366" i="21" a="1"/>
  <c r="AO366" i="21" s="1"/>
  <c r="AO422" i="21" a="1"/>
  <c r="AO422" i="21" s="1"/>
  <c r="AM422" i="21" a="1"/>
  <c r="AM422" i="21" s="1"/>
  <c r="AN422" i="21" a="1"/>
  <c r="AN422" i="21" s="1"/>
  <c r="AM541" i="21" a="1"/>
  <c r="AM541" i="21" s="1"/>
  <c r="AN541" i="21" a="1"/>
  <c r="AN541" i="21" s="1"/>
  <c r="AO541" i="21" a="1"/>
  <c r="AO541" i="21" s="1"/>
  <c r="AO367" i="21" a="1"/>
  <c r="AO367" i="21" s="1"/>
  <c r="AM367" i="21" a="1"/>
  <c r="AM367" i="21" s="1"/>
  <c r="AN367" i="21" a="1"/>
  <c r="AN367" i="21" s="1"/>
  <c r="AO333" i="21" a="1"/>
  <c r="AO333" i="21" s="1"/>
  <c r="AN333" i="21" a="1"/>
  <c r="AN333" i="21" s="1"/>
  <c r="AM333" i="21" a="1"/>
  <c r="AM333" i="21" s="1"/>
  <c r="AN257" i="21" a="1"/>
  <c r="AN257" i="21" s="1"/>
  <c r="AM257" i="21" a="1"/>
  <c r="AM257" i="21" s="1"/>
  <c r="AO257" i="21" a="1"/>
  <c r="AO257" i="21" s="1"/>
  <c r="AN312" i="21" a="1"/>
  <c r="AN312" i="21" s="1"/>
  <c r="AM312" i="21" a="1"/>
  <c r="AM312" i="21" s="1"/>
  <c r="AO312" i="21" a="1"/>
  <c r="AO312" i="21" s="1"/>
  <c r="AO460" i="21" a="1"/>
  <c r="AO460" i="21" s="1"/>
  <c r="AN460" i="21" a="1"/>
  <c r="AN460" i="21" s="1"/>
  <c r="AM460" i="21" a="1"/>
  <c r="AM460" i="21" s="1"/>
  <c r="AO268" i="21" a="1"/>
  <c r="AO268" i="21" s="1"/>
  <c r="AN268" i="21" a="1"/>
  <c r="AN268" i="21" s="1"/>
  <c r="AM268" i="21" a="1"/>
  <c r="AM268" i="21" s="1"/>
  <c r="AM417" i="21" a="1"/>
  <c r="AM417" i="21" s="1"/>
  <c r="AO417" i="21" a="1"/>
  <c r="AO417" i="21" s="1"/>
  <c r="AN417" i="21" a="1"/>
  <c r="AN417" i="21" s="1"/>
  <c r="AM451" i="21" a="1"/>
  <c r="AM451" i="21" s="1"/>
  <c r="AO451" i="21" a="1"/>
  <c r="AO451" i="21" s="1"/>
  <c r="AN451" i="21" a="1"/>
  <c r="AN451" i="21" s="1"/>
  <c r="AO406" i="21" a="1"/>
  <c r="AO406" i="21" s="1"/>
  <c r="AM406" i="21" a="1"/>
  <c r="AM406" i="21" s="1"/>
  <c r="AN406" i="21" a="1"/>
  <c r="AN406" i="21" s="1"/>
  <c r="AO395" i="21" a="1"/>
  <c r="AO395" i="21" s="1"/>
  <c r="AM395" i="21" a="1"/>
  <c r="AM395" i="21" s="1"/>
  <c r="AN395" i="21" a="1"/>
  <c r="AN395" i="21" s="1"/>
  <c r="AN262" i="21" a="1"/>
  <c r="AN262" i="21" s="1"/>
  <c r="AO262" i="21" a="1"/>
  <c r="AO262" i="21" s="1"/>
  <c r="AM262" i="21" a="1"/>
  <c r="AM262" i="21" s="1"/>
  <c r="AM319" i="21" a="1"/>
  <c r="AM319" i="21" s="1"/>
  <c r="AO319" i="21" a="1"/>
  <c r="AO319" i="21" s="1"/>
  <c r="AN319" i="21" a="1"/>
  <c r="AN319" i="21" s="1"/>
  <c r="AN339" i="21" a="1"/>
  <c r="AN339" i="21" s="1"/>
  <c r="AM339" i="21" a="1"/>
  <c r="AM339" i="21" s="1"/>
  <c r="AO339" i="21" a="1"/>
  <c r="AO339" i="21" s="1"/>
  <c r="AN329" i="21" a="1"/>
  <c r="AN329" i="21" s="1"/>
  <c r="AM329" i="21" a="1"/>
  <c r="AM329" i="21" s="1"/>
  <c r="BT595" i="21" a="1"/>
  <c r="BT595" i="21" s="1"/>
  <c r="BS595" i="21" a="1"/>
  <c r="BS595" i="21" s="1"/>
  <c r="AO295" i="21" a="1"/>
  <c r="AO295" i="21" s="1"/>
  <c r="AN295" i="21" a="1"/>
  <c r="AN295" i="21" s="1"/>
  <c r="AM295" i="21" a="1"/>
  <c r="AM295" i="21" s="1"/>
  <c r="AO239" i="21" a="1"/>
  <c r="AO239" i="21" s="1"/>
  <c r="AN239" i="21" a="1"/>
  <c r="AN239" i="21" s="1"/>
  <c r="AM239" i="21" a="1"/>
  <c r="AM239" i="21" s="1"/>
  <c r="AN158" i="21" a="1"/>
  <c r="AN158" i="21" s="1"/>
  <c r="AO158" i="21" a="1"/>
  <c r="AO158" i="21" s="1"/>
  <c r="AM158" i="21" a="1"/>
  <c r="AM158" i="21" s="1"/>
  <c r="AO416" i="21" a="1"/>
  <c r="AO416" i="21" s="1"/>
  <c r="AN416" i="21" a="1"/>
  <c r="AN416" i="21" s="1"/>
  <c r="AM416" i="21" a="1"/>
  <c r="AM416" i="21" s="1"/>
  <c r="AO302" i="21" a="1"/>
  <c r="AO302" i="21" s="1"/>
  <c r="AN302" i="21" a="1"/>
  <c r="AN302" i="21" s="1"/>
  <c r="AM302" i="21" a="1"/>
  <c r="AM302" i="21" s="1"/>
  <c r="BS584" i="21" a="1"/>
  <c r="BS584" i="21" s="1"/>
  <c r="BU584" i="21" a="1"/>
  <c r="BU584" i="21" s="1"/>
  <c r="AM232" i="21" a="1"/>
  <c r="AM232" i="21" s="1"/>
  <c r="AN232" i="21" a="1"/>
  <c r="AN232" i="21" s="1"/>
  <c r="BU589" i="21" a="1"/>
  <c r="BU589" i="21" s="1"/>
  <c r="BS589" i="21" a="1"/>
  <c r="BS589" i="21" s="1"/>
  <c r="BT589" i="21" a="1"/>
  <c r="BT589" i="21" s="1"/>
  <c r="AM327" i="21" a="1"/>
  <c r="AM327" i="21" s="1"/>
  <c r="AO327" i="21" a="1"/>
  <c r="AO327" i="21" s="1"/>
  <c r="AN327" i="21" a="1"/>
  <c r="AN327" i="21" s="1"/>
  <c r="AO487" i="21" a="1"/>
  <c r="AO487" i="21" s="1"/>
  <c r="AM487" i="21" a="1"/>
  <c r="AM487" i="21" s="1"/>
  <c r="AN487" i="21" a="1"/>
  <c r="AN487" i="21" s="1"/>
  <c r="AN343" i="21" a="1"/>
  <c r="AN343" i="21" s="1"/>
  <c r="AO343" i="21" a="1"/>
  <c r="AO343" i="21" s="1"/>
  <c r="AO549" i="21" a="1"/>
  <c r="AO549" i="21" s="1"/>
  <c r="AM549" i="21" a="1"/>
  <c r="AM549" i="21" s="1"/>
  <c r="AN572" i="21" a="1"/>
  <c r="AN572" i="21" s="1"/>
  <c r="AM572" i="21" a="1"/>
  <c r="AM572" i="21" s="1"/>
  <c r="AO572" i="21" a="1"/>
  <c r="AO572" i="21" s="1"/>
  <c r="AO551" i="21" a="1"/>
  <c r="AO551" i="21" s="1"/>
  <c r="AM551" i="21" a="1"/>
  <c r="AM551" i="21" s="1"/>
  <c r="AN492" i="21" a="1"/>
  <c r="AN492" i="21" s="1"/>
  <c r="AO492" i="21" a="1"/>
  <c r="AO492" i="21" s="1"/>
  <c r="AM492" i="21" a="1"/>
  <c r="AM492" i="21" s="1"/>
  <c r="AM249" i="21" a="1"/>
  <c r="AM249" i="21" s="1"/>
  <c r="AO249" i="21" a="1"/>
  <c r="AO249" i="21" s="1"/>
  <c r="AN249" i="21" a="1"/>
  <c r="AN249" i="21" s="1"/>
  <c r="BT119" i="21" a="1"/>
  <c r="BT119" i="21" s="1"/>
  <c r="BS119" i="21" a="1"/>
  <c r="BS119" i="21" s="1"/>
  <c r="BU119" i="21" a="1"/>
  <c r="BU119" i="21" s="1"/>
  <c r="AM403" i="21" a="1"/>
  <c r="AM403" i="21" s="1"/>
  <c r="AN403" i="21" a="1"/>
  <c r="AN403" i="21" s="1"/>
  <c r="AO403" i="21" a="1"/>
  <c r="AO403" i="21" s="1"/>
  <c r="AN220" i="21" a="1"/>
  <c r="AN220" i="21" s="1"/>
  <c r="AO220" i="21" a="1"/>
  <c r="AO220" i="21" s="1"/>
  <c r="AO311" i="21" a="1"/>
  <c r="AO311" i="21" s="1"/>
  <c r="AN311" i="21" a="1"/>
  <c r="AN311" i="21" s="1"/>
  <c r="AM311" i="21" a="1"/>
  <c r="AM311" i="21" s="1"/>
  <c r="BI184" i="21" a="1"/>
  <c r="BI184" i="21" s="1"/>
  <c r="BH184" i="21" a="1"/>
  <c r="BH184" i="21" s="1"/>
  <c r="BG184" i="21" a="1"/>
  <c r="BG184" i="21" s="1"/>
  <c r="AO279" i="21" a="1"/>
  <c r="AO279" i="21" s="1"/>
  <c r="AN279" i="21" a="1"/>
  <c r="AN279" i="21" s="1"/>
  <c r="AM279" i="21" a="1"/>
  <c r="AM279" i="21" s="1"/>
  <c r="AM421" i="21" a="1"/>
  <c r="AM421" i="21" s="1"/>
  <c r="AO421" i="21" a="1"/>
  <c r="AO421" i="21" s="1"/>
  <c r="AN421" i="21" a="1"/>
  <c r="AN421" i="21" s="1"/>
  <c r="AM157" i="21" a="1"/>
  <c r="AM157" i="21" s="1"/>
  <c r="AO157" i="21" a="1"/>
  <c r="AO157" i="21" s="1"/>
  <c r="AN157" i="21" a="1"/>
  <c r="AN157" i="21" s="1"/>
  <c r="AM501" i="21" a="1"/>
  <c r="AM501" i="21" s="1"/>
  <c r="AO501" i="21" a="1"/>
  <c r="AO501" i="21" s="1"/>
  <c r="AN501" i="21" a="1"/>
  <c r="AN501" i="21" s="1"/>
  <c r="AN567" i="21" a="1"/>
  <c r="AN567" i="21" s="1"/>
  <c r="AM567" i="21" a="1"/>
  <c r="AM567" i="21" s="1"/>
  <c r="AO567" i="21" a="1"/>
  <c r="AO567" i="21" s="1"/>
  <c r="AN412" i="21" a="1"/>
  <c r="AN412" i="21" s="1"/>
  <c r="AM412" i="21" a="1"/>
  <c r="AM412" i="21" s="1"/>
  <c r="AM294" i="21" a="1"/>
  <c r="AM294" i="21" s="1"/>
  <c r="AO294" i="21" a="1"/>
  <c r="AO294" i="21" s="1"/>
  <c r="AN294" i="21" a="1"/>
  <c r="AN294" i="21" s="1"/>
  <c r="AM456" i="21" a="1"/>
  <c r="AM456" i="21" s="1"/>
  <c r="AN456" i="21" a="1"/>
  <c r="AN456" i="21" s="1"/>
  <c r="AO456" i="21" a="1"/>
  <c r="AO456" i="21" s="1"/>
  <c r="AO440" i="21" a="1"/>
  <c r="AO440" i="21" s="1"/>
  <c r="AN440" i="21" a="1"/>
  <c r="AN440" i="21" s="1"/>
  <c r="AM440" i="21" a="1"/>
  <c r="AM440" i="21" s="1"/>
  <c r="AO297" i="21" a="1"/>
  <c r="AO297" i="21" s="1"/>
  <c r="AM297" i="21" a="1"/>
  <c r="AM297" i="21" s="1"/>
  <c r="AN297" i="21" a="1"/>
  <c r="AN297" i="21" s="1"/>
  <c r="AN558" i="21" a="1"/>
  <c r="AN558" i="21" s="1"/>
  <c r="AM558" i="21" a="1"/>
  <c r="AM558" i="21" s="1"/>
  <c r="AO558" i="21" a="1"/>
  <c r="AO558" i="21" s="1"/>
  <c r="AN561" i="21" a="1"/>
  <c r="AN561" i="21" s="1"/>
  <c r="BT605" i="21" a="1"/>
  <c r="BT605" i="21" s="1"/>
  <c r="BS605" i="21" a="1"/>
  <c r="BS605" i="21" s="1"/>
  <c r="BU605" i="21" a="1"/>
  <c r="BU605" i="21" s="1"/>
  <c r="AO493" i="21" a="1"/>
  <c r="AO493" i="21" s="1"/>
  <c r="AM236" i="21" a="1"/>
  <c r="AM236" i="21" s="1"/>
  <c r="AM414" i="21" a="1"/>
  <c r="AM414" i="21" s="1"/>
  <c r="AM537" i="21" a="1"/>
  <c r="AM537" i="21" s="1"/>
  <c r="AN537" i="21" a="1"/>
  <c r="AN537" i="21" s="1"/>
  <c r="AM371" i="21" a="1"/>
  <c r="AM371" i="21" s="1"/>
  <c r="AO299" i="21" a="1"/>
  <c r="AO299" i="21" s="1"/>
  <c r="AN299" i="21" a="1"/>
  <c r="AN299" i="21" s="1"/>
  <c r="AM299" i="21" a="1"/>
  <c r="AM299" i="21" s="1"/>
  <c r="AO243" i="21" a="1"/>
  <c r="AO243" i="21" s="1"/>
  <c r="AN243" i="21" a="1"/>
  <c r="AN243" i="21" s="1"/>
  <c r="AM243" i="21" a="1"/>
  <c r="AM243" i="21" s="1"/>
  <c r="AO455" i="21" a="1"/>
  <c r="AO455" i="21" s="1"/>
  <c r="AM527" i="21" a="1"/>
  <c r="AM527" i="21" s="1"/>
  <c r="AO527" i="21" a="1"/>
  <c r="AO527" i="21" s="1"/>
  <c r="AN527" i="21" a="1"/>
  <c r="AN527" i="21" s="1"/>
  <c r="AM446" i="21" a="1"/>
  <c r="AM446" i="21" s="1"/>
  <c r="AO446" i="21" a="1"/>
  <c r="AO446" i="21" s="1"/>
  <c r="AN446" i="21" a="1"/>
  <c r="AN446" i="21" s="1"/>
  <c r="AO523" i="21" a="1"/>
  <c r="AO523" i="21" s="1"/>
  <c r="AM523" i="21" a="1"/>
  <c r="AM523" i="21" s="1"/>
  <c r="AN523" i="21" a="1"/>
  <c r="AN523" i="21" s="1"/>
  <c r="AO542" i="21" a="1"/>
  <c r="AO542" i="21" s="1"/>
  <c r="AM542" i="21" a="1"/>
  <c r="AM542" i="21" s="1"/>
  <c r="AN542" i="21" a="1"/>
  <c r="AN542" i="21" s="1"/>
  <c r="AO409" i="21" a="1"/>
  <c r="AO409" i="21" s="1"/>
  <c r="AN409" i="21" a="1"/>
  <c r="AN409" i="21" s="1"/>
  <c r="AM409" i="21" a="1"/>
  <c r="AM409" i="21" s="1"/>
  <c r="AM317" i="21" a="1"/>
  <c r="AM317" i="21" s="1"/>
  <c r="AO317" i="21" a="1"/>
  <c r="AO317" i="21" s="1"/>
  <c r="AN480" i="21" a="1"/>
  <c r="AN480" i="21" s="1"/>
  <c r="AO336" i="21" a="1"/>
  <c r="AO336" i="21" s="1"/>
  <c r="AN336" i="21" a="1"/>
  <c r="AN336" i="21" s="1"/>
  <c r="AM336" i="21" a="1"/>
  <c r="AM336" i="21" s="1"/>
  <c r="AN545" i="21" a="1"/>
  <c r="AN545" i="21" s="1"/>
  <c r="AM545" i="21" a="1"/>
  <c r="AM545" i="21" s="1"/>
  <c r="AO545" i="21" a="1"/>
  <c r="AO545" i="21" s="1"/>
  <c r="AN320" i="21" a="1"/>
  <c r="AN320" i="21" s="1"/>
  <c r="AM320" i="21" a="1"/>
  <c r="AM320" i="21" s="1"/>
  <c r="AO320" i="21" a="1"/>
  <c r="AO320" i="21" s="1"/>
  <c r="AO423" i="21" a="1"/>
  <c r="AO423" i="21" s="1"/>
  <c r="AM423" i="21" a="1"/>
  <c r="AM423" i="21" s="1"/>
  <c r="AN423" i="21" a="1"/>
  <c r="AN423" i="21" s="1"/>
  <c r="BU603" i="21" a="1"/>
  <c r="BU603" i="21" s="1"/>
  <c r="BT603" i="21" a="1"/>
  <c r="BT603" i="21" s="1"/>
  <c r="BS603" i="21" a="1"/>
  <c r="BS603" i="21" s="1"/>
  <c r="AN465" i="21" a="1"/>
  <c r="AN465" i="21" s="1"/>
  <c r="AM465" i="21" a="1"/>
  <c r="AM465" i="21" s="1"/>
  <c r="AM246" i="21" a="1"/>
  <c r="AM246" i="21" s="1"/>
  <c r="AO241" i="21" a="1"/>
  <c r="AO241" i="21" s="1"/>
  <c r="AN241" i="21" a="1"/>
  <c r="AN241" i="21" s="1"/>
  <c r="AM241" i="21" a="1"/>
  <c r="AM241" i="21" s="1"/>
  <c r="BU594" i="21" a="1"/>
  <c r="BU594" i="21" s="1"/>
  <c r="AN475" i="21" a="1"/>
  <c r="AN475" i="21" s="1"/>
  <c r="AM475" i="21" a="1"/>
  <c r="AM475" i="21" s="1"/>
  <c r="AO475" i="21" a="1"/>
  <c r="AO475" i="21" s="1"/>
  <c r="AM405" i="21" a="1"/>
  <c r="AM405" i="21" s="1"/>
  <c r="AN405" i="21" a="1"/>
  <c r="AN405" i="21" s="1"/>
  <c r="AO405" i="21" a="1"/>
  <c r="AO405" i="21" s="1"/>
  <c r="AN313" i="21" a="1"/>
  <c r="AN313" i="21" s="1"/>
  <c r="AO313" i="21" a="1"/>
  <c r="AO313" i="21" s="1"/>
  <c r="AM313" i="21" a="1"/>
  <c r="AM313" i="21" s="1"/>
  <c r="AM372" i="21" a="1"/>
  <c r="AM372" i="21" s="1"/>
  <c r="AO372" i="21" a="1"/>
  <c r="AO372" i="21" s="1"/>
  <c r="AN372" i="21" a="1"/>
  <c r="AN372" i="21" s="1"/>
  <c r="AN507" i="21" a="1"/>
  <c r="AN507" i="21" s="1"/>
  <c r="BT590" i="21" a="1"/>
  <c r="BT590" i="21" s="1"/>
  <c r="BS590" i="21" a="1"/>
  <c r="BS590" i="21" s="1"/>
  <c r="BU590" i="21" a="1"/>
  <c r="BU590" i="21" s="1"/>
  <c r="AN390" i="21" a="1"/>
  <c r="AN390" i="21" s="1"/>
  <c r="AO390" i="21" a="1"/>
  <c r="AO390" i="21" s="1"/>
  <c r="AM390" i="21" a="1"/>
  <c r="AM390" i="21" s="1"/>
  <c r="AM284" i="21" a="1"/>
  <c r="AM284" i="21" s="1"/>
  <c r="AO284" i="21" a="1"/>
  <c r="AO284" i="21" s="1"/>
  <c r="AN284" i="21" a="1"/>
  <c r="AN284" i="21" s="1"/>
  <c r="AM256" i="21" a="1"/>
  <c r="AM256" i="21" s="1"/>
  <c r="AO256" i="21" a="1"/>
  <c r="AO256" i="21" s="1"/>
  <c r="AN256" i="21" a="1"/>
  <c r="AN256" i="21" s="1"/>
  <c r="AM369" i="21" a="1"/>
  <c r="AM369" i="21" s="1"/>
  <c r="AO369" i="21" a="1"/>
  <c r="AO369" i="21" s="1"/>
  <c r="AO472" i="21" a="1"/>
  <c r="AO472" i="21" s="1"/>
  <c r="AN472" i="21" a="1"/>
  <c r="AN472" i="21" s="1"/>
  <c r="AM472" i="21" a="1"/>
  <c r="AM472" i="21" s="1"/>
  <c r="AM382" i="21" a="1"/>
  <c r="AM382" i="21" s="1"/>
  <c r="AO382" i="21" a="1"/>
  <c r="AO382" i="21" s="1"/>
  <c r="AN382" i="21" a="1"/>
  <c r="AN382" i="21" s="1"/>
  <c r="AM535" i="21" a="1"/>
  <c r="AM535" i="21" s="1"/>
  <c r="AO535" i="21" a="1"/>
  <c r="AO535" i="21" s="1"/>
  <c r="AN535" i="21" a="1"/>
  <c r="AN535" i="21" s="1"/>
  <c r="AM408" i="21" a="1"/>
  <c r="AM408" i="21" s="1"/>
  <c r="AO408" i="21" a="1"/>
  <c r="AO408" i="21" s="1"/>
  <c r="AN408" i="21" a="1"/>
  <c r="AN408" i="21" s="1"/>
  <c r="BU604" i="21" a="1"/>
  <c r="BU604" i="21" s="1"/>
  <c r="BT604" i="21" a="1"/>
  <c r="BT604" i="21" s="1"/>
  <c r="BS604" i="21" a="1"/>
  <c r="BS604" i="21" s="1"/>
  <c r="AO452" i="21" a="1"/>
  <c r="AO452" i="21" s="1"/>
  <c r="AO251" i="21" a="1"/>
  <c r="AO251" i="21" s="1"/>
  <c r="AN251" i="21" a="1"/>
  <c r="AN251" i="21" s="1"/>
  <c r="AM251" i="21" a="1"/>
  <c r="AM251" i="21" s="1"/>
  <c r="AN381" i="21" a="1"/>
  <c r="AN381" i="21" s="1"/>
  <c r="AO381" i="21" a="1"/>
  <c r="AO381" i="21" s="1"/>
  <c r="AM381" i="21" a="1"/>
  <c r="AM381" i="21" s="1"/>
  <c r="AN357" i="21" a="1"/>
  <c r="AN357" i="21" s="1"/>
  <c r="AM357" i="21" a="1"/>
  <c r="AM357" i="21" s="1"/>
  <c r="AN348" i="21" a="1"/>
  <c r="AN348" i="21" s="1"/>
  <c r="AM348" i="21" a="1"/>
  <c r="AM348" i="21" s="1"/>
  <c r="AO348" i="21" a="1"/>
  <c r="AO348" i="21" s="1"/>
  <c r="AN326" i="21" a="1"/>
  <c r="AN326" i="21" s="1"/>
  <c r="AO326" i="21" a="1"/>
  <c r="AO326" i="21" s="1"/>
  <c r="AM326" i="21" a="1"/>
  <c r="AM326" i="21" s="1"/>
  <c r="AO453" i="21" a="1"/>
  <c r="AO453" i="21" s="1"/>
  <c r="AN439" i="21" a="1"/>
  <c r="AN439" i="21" s="1"/>
  <c r="AM439" i="21" a="1"/>
  <c r="AM439" i="21" s="1"/>
  <c r="AO6" i="21" a="1"/>
  <c r="AO6" i="21" s="1"/>
  <c r="AN6" i="21" a="1"/>
  <c r="AN6" i="21" s="1"/>
  <c r="AM6" i="21" a="1"/>
  <c r="AM6" i="21" s="1"/>
  <c r="AN300" i="21" a="1"/>
  <c r="AN300" i="21" s="1"/>
  <c r="AO300" i="21" a="1"/>
  <c r="AO300" i="21" s="1"/>
  <c r="AM300" i="21" a="1"/>
  <c r="AM300" i="21" s="1"/>
  <c r="AM332" i="21" a="1"/>
  <c r="AM332" i="21" s="1"/>
  <c r="AO316" i="21" a="1"/>
  <c r="AO316" i="21" s="1"/>
  <c r="AM270" i="21" a="1"/>
  <c r="AM270" i="21" s="1"/>
  <c r="AO270" i="21" a="1"/>
  <c r="AO270" i="21" s="1"/>
  <c r="AN270" i="21" a="1"/>
  <c r="AN270" i="21" s="1"/>
  <c r="AM513" i="21" a="1"/>
  <c r="AM513" i="21" s="1"/>
  <c r="AO513" i="21" a="1"/>
  <c r="AO513" i="21" s="1"/>
  <c r="AN513" i="21" a="1"/>
  <c r="AN513" i="21" s="1"/>
  <c r="AO536" i="21" a="1"/>
  <c r="AO536" i="21" s="1"/>
  <c r="AN536" i="21" a="1"/>
  <c r="AN536" i="21" s="1"/>
  <c r="AM536" i="21" a="1"/>
  <c r="AM536" i="21" s="1"/>
  <c r="AO340" i="21" a="1"/>
  <c r="AO340" i="21" s="1"/>
  <c r="AN340" i="21" a="1"/>
  <c r="AN340" i="21" s="1"/>
  <c r="AM340" i="21" a="1"/>
  <c r="AM340" i="21" s="1"/>
  <c r="AM505" i="21" a="1"/>
  <c r="AM505" i="21" s="1"/>
  <c r="AO505" i="21" a="1"/>
  <c r="AO505" i="21" s="1"/>
  <c r="AN505" i="21" a="1"/>
  <c r="AN505" i="21" s="1"/>
  <c r="AM437" i="21" a="1"/>
  <c r="AM437" i="21" s="1"/>
  <c r="AO437" i="21" a="1"/>
  <c r="AO437" i="21" s="1"/>
  <c r="AN437" i="21" a="1"/>
  <c r="AN437" i="21" s="1"/>
  <c r="AN435" i="21" a="1"/>
  <c r="AN435" i="21" s="1"/>
  <c r="AM435" i="21" a="1"/>
  <c r="AM435" i="21" s="1"/>
  <c r="AO435" i="21" a="1"/>
  <c r="AO435" i="21" s="1"/>
  <c r="AM293" i="21" a="1"/>
  <c r="AM293" i="21" s="1"/>
  <c r="AN293" i="21" a="1"/>
  <c r="AN293" i="21" s="1"/>
  <c r="AO293" i="21" a="1"/>
  <c r="AO293" i="21" s="1"/>
  <c r="AM325" i="21" a="1"/>
  <c r="AM325" i="21" s="1"/>
  <c r="AN325" i="21" a="1"/>
  <c r="AN325" i="21" s="1"/>
  <c r="AO325" i="21" a="1"/>
  <c r="AO325" i="21" s="1"/>
  <c r="AM509" i="21" a="1"/>
  <c r="AM509" i="21" s="1"/>
  <c r="AO509" i="21" a="1"/>
  <c r="AO509" i="21" s="1"/>
  <c r="AN509" i="21" a="1"/>
  <c r="AN509" i="21" s="1"/>
  <c r="AM428" i="21" a="1"/>
  <c r="AM428" i="21" s="1"/>
  <c r="AO396" i="21" a="1"/>
  <c r="AO396" i="21" s="1"/>
  <c r="AM396" i="21" a="1"/>
  <c r="AM396" i="21" s="1"/>
  <c r="AN396" i="21" a="1"/>
  <c r="AN396" i="21" s="1"/>
  <c r="AM399" i="21" a="1"/>
  <c r="AM399" i="21" s="1"/>
  <c r="AN399" i="21" a="1"/>
  <c r="AN399" i="21" s="1"/>
  <c r="AO399" i="21" a="1"/>
  <c r="AO399" i="21" s="1"/>
  <c r="AM307" i="21" a="1"/>
  <c r="AM307" i="21" s="1"/>
  <c r="AO307" i="21" a="1"/>
  <c r="AO307" i="21" s="1"/>
  <c r="AN307" i="21" a="1"/>
  <c r="AN307" i="21" s="1"/>
  <c r="AM380" i="21" a="1"/>
  <c r="AM380" i="21" s="1"/>
  <c r="AN380" i="21" a="1"/>
  <c r="AN380" i="21" s="1"/>
  <c r="AO380" i="21" a="1"/>
  <c r="AO380" i="21" s="1"/>
  <c r="AN385" i="21" a="1"/>
  <c r="AN385" i="21" s="1"/>
  <c r="AM385" i="21" a="1"/>
  <c r="AM385" i="21" s="1"/>
  <c r="AO385" i="21" a="1"/>
  <c r="AO385" i="21" s="1"/>
  <c r="AN355" i="21" a="1"/>
  <c r="AN355" i="21" s="1"/>
  <c r="AM355" i="21" a="1"/>
  <c r="AM355" i="21" s="1"/>
  <c r="AO355" i="21" a="1"/>
  <c r="AO355" i="21" s="1"/>
  <c r="AN557" i="21" a="1"/>
  <c r="AN557" i="21" s="1"/>
  <c r="AM557" i="21" a="1"/>
  <c r="AM557" i="21" s="1"/>
  <c r="AO557" i="21" a="1"/>
  <c r="AO557" i="21" s="1"/>
  <c r="AN499" i="21" a="1"/>
  <c r="AN499" i="21" s="1"/>
  <c r="AM499" i="21" a="1"/>
  <c r="AM499" i="21" s="1"/>
  <c r="AO499" i="21" a="1"/>
  <c r="AO499" i="21" s="1"/>
  <c r="BU44" i="21" a="1"/>
  <c r="BU44" i="21" s="1"/>
  <c r="AN237" i="21" a="1"/>
  <c r="AN237" i="21" s="1"/>
  <c r="AM237" i="21" a="1"/>
  <c r="AM237" i="21" s="1"/>
  <c r="AO237" i="21" a="1"/>
  <c r="AO237" i="21" s="1"/>
  <c r="AN377" i="21" a="1"/>
  <c r="AN377" i="21" s="1"/>
  <c r="AM377" i="21" a="1"/>
  <c r="AM377" i="21" s="1"/>
  <c r="AO377" i="21" a="1"/>
  <c r="AO377" i="21" s="1"/>
  <c r="AO503" i="21" a="1"/>
  <c r="AO503" i="21" s="1"/>
  <c r="AN503" i="21" a="1"/>
  <c r="AN503" i="21" s="1"/>
  <c r="AM503" i="21" a="1"/>
  <c r="AM503" i="21" s="1"/>
  <c r="AO280" i="21" a="1"/>
  <c r="AO280" i="21" s="1"/>
  <c r="AN280" i="21" a="1"/>
  <c r="AN280" i="21" s="1"/>
  <c r="AM280" i="21" a="1"/>
  <c r="AM280" i="21" s="1"/>
  <c r="AO489" i="21" a="1"/>
  <c r="AO489" i="21" s="1"/>
  <c r="AN489" i="21" a="1"/>
  <c r="AN489" i="21" s="1"/>
  <c r="AM489" i="21" a="1"/>
  <c r="AM489" i="21" s="1"/>
  <c r="AM447" i="21" a="1"/>
  <c r="AM447" i="21" s="1"/>
  <c r="AN447" i="21" a="1"/>
  <c r="AN447" i="21" s="1"/>
  <c r="AO447" i="21" a="1"/>
  <c r="AO447" i="21" s="1"/>
  <c r="AO473" i="21" a="1"/>
  <c r="AO473" i="21" s="1"/>
  <c r="AM473" i="21" a="1"/>
  <c r="AM473" i="21" s="1"/>
  <c r="AN473" i="21" a="1"/>
  <c r="AN473" i="21" s="1"/>
  <c r="AO500" i="21" a="1"/>
  <c r="AO500" i="21" s="1"/>
  <c r="AN500" i="21" a="1"/>
  <c r="AN500" i="21" s="1"/>
  <c r="AM500" i="21" a="1"/>
  <c r="AM500" i="21" s="1"/>
  <c r="AN76" i="21" a="1"/>
  <c r="AN76" i="21" s="1"/>
  <c r="AM76" i="21" a="1"/>
  <c r="AM76" i="21" s="1"/>
  <c r="AO76" i="21" a="1"/>
  <c r="AO76" i="21" s="1"/>
  <c r="BS171" i="21" a="1"/>
  <c r="BS171" i="21" s="1"/>
  <c r="BT171" i="21" a="1"/>
  <c r="BT171" i="21" s="1"/>
  <c r="BU171" i="21" a="1"/>
  <c r="BU171" i="21" s="1"/>
  <c r="AO459" i="21" a="1"/>
  <c r="AO459" i="21" s="1"/>
  <c r="AM459" i="21" a="1"/>
  <c r="AM459" i="21" s="1"/>
  <c r="AN459" i="21" a="1"/>
  <c r="AN459" i="21" s="1"/>
  <c r="AM387" i="21" a="1"/>
  <c r="AM387" i="21" s="1"/>
  <c r="AM520" i="21" a="1"/>
  <c r="AM520" i="21" s="1"/>
  <c r="AN520" i="21" a="1"/>
  <c r="AN520" i="21" s="1"/>
  <c r="AN222" i="21" a="1"/>
  <c r="AN222" i="21" s="1"/>
  <c r="AM222" i="21" a="1"/>
  <c r="AM222" i="21" s="1"/>
  <c r="AO252" i="21" a="1"/>
  <c r="AO252" i="21" s="1"/>
  <c r="AN252" i="21" a="1"/>
  <c r="AN252" i="21" s="1"/>
  <c r="AM252" i="21" a="1"/>
  <c r="AM252" i="21" s="1"/>
  <c r="AO400" i="21" a="1"/>
  <c r="AO400" i="21" s="1"/>
  <c r="AN219" i="21" a="1"/>
  <c r="AN219" i="21" s="1"/>
  <c r="AO495" i="21" a="1"/>
  <c r="AO495" i="21" s="1"/>
  <c r="AN495" i="21" a="1"/>
  <c r="AN495" i="21" s="1"/>
  <c r="AM495" i="21" a="1"/>
  <c r="AM495" i="21" s="1"/>
  <c r="AM525" i="21" a="1"/>
  <c r="AM525" i="21" s="1"/>
  <c r="AO525" i="21" a="1"/>
  <c r="AO525" i="21" s="1"/>
  <c r="AN525" i="21" a="1"/>
  <c r="AN525" i="21" s="1"/>
  <c r="AO548" i="21" a="1"/>
  <c r="AO548" i="21" s="1"/>
  <c r="AM548" i="21" a="1"/>
  <c r="AM548" i="21" s="1"/>
  <c r="AM376" i="21" a="1"/>
  <c r="AM376" i="21" s="1"/>
  <c r="AO376" i="21" a="1"/>
  <c r="AO376" i="21" s="1"/>
  <c r="AN376" i="21" a="1"/>
  <c r="AN376" i="21" s="1"/>
  <c r="AM342" i="21" a="1"/>
  <c r="AM342" i="21" s="1"/>
  <c r="AM486" i="21" a="1"/>
  <c r="AM486" i="21" s="1"/>
  <c r="AO486" i="21" a="1"/>
  <c r="AO486" i="21" s="1"/>
  <c r="AN486" i="21" a="1"/>
  <c r="AN486" i="21" s="1"/>
  <c r="AM521" i="21" a="1"/>
  <c r="AM521" i="21" s="1"/>
  <c r="AO544" i="21" a="1"/>
  <c r="AO544" i="21" s="1"/>
  <c r="AN544" i="21" a="1"/>
  <c r="AN544" i="21" s="1"/>
  <c r="AM544" i="21" a="1"/>
  <c r="AM544" i="21" s="1"/>
  <c r="AM207" i="21" a="1"/>
  <c r="AM207" i="21" s="1"/>
  <c r="AO207" i="21" a="1"/>
  <c r="AO207" i="21" s="1"/>
  <c r="AN207" i="21" a="1"/>
  <c r="AN207" i="21" s="1"/>
  <c r="AM358" i="21" a="1"/>
  <c r="AM358" i="21" s="1"/>
  <c r="AN358" i="21" a="1"/>
  <c r="AN358" i="21" s="1"/>
  <c r="AO358" i="21" a="1"/>
  <c r="AO358" i="21" s="1"/>
  <c r="AM334" i="21" a="1"/>
  <c r="AM334" i="21" s="1"/>
  <c r="AN334" i="21" a="1"/>
  <c r="AN334" i="21" s="1"/>
  <c r="AO334" i="21" a="1"/>
  <c r="AO334" i="21" s="1"/>
  <c r="AM528" i="21" a="1"/>
  <c r="AM528" i="21" s="1"/>
  <c r="AN528" i="21" a="1"/>
  <c r="AN528" i="21" s="1"/>
  <c r="AO528" i="21" a="1"/>
  <c r="AO528" i="21" s="1"/>
  <c r="AN253" i="21" a="1"/>
  <c r="AN253" i="21" s="1"/>
  <c r="AM253" i="21" a="1"/>
  <c r="AM253" i="21" s="1"/>
  <c r="AO253" i="21" a="1"/>
  <c r="AO253" i="21" s="1"/>
  <c r="AO518" i="21" a="1"/>
  <c r="AO518" i="21" s="1"/>
  <c r="AN518" i="21" a="1"/>
  <c r="AN518" i="21" s="1"/>
  <c r="AM518" i="21" a="1"/>
  <c r="AM518" i="21" s="1"/>
  <c r="AO349" i="21" a="1"/>
  <c r="AO349" i="21" s="1"/>
  <c r="AM349" i="21" a="1"/>
  <c r="AM349" i="21" s="1"/>
  <c r="AN349" i="21" a="1"/>
  <c r="AN349" i="21" s="1"/>
  <c r="AM419" i="21" a="1"/>
  <c r="AM419" i="21" s="1"/>
  <c r="AN419" i="21" a="1"/>
  <c r="AN419" i="21" s="1"/>
  <c r="AO419" i="21" a="1"/>
  <c r="AO419" i="21" s="1"/>
  <c r="AM230" i="21" a="1"/>
  <c r="AM230" i="21" s="1"/>
  <c r="AO230" i="21" a="1"/>
  <c r="AO230" i="21" s="1"/>
  <c r="AN230" i="21" a="1"/>
  <c r="AN230" i="21" s="1"/>
  <c r="AO352" i="21" a="1"/>
  <c r="AO352" i="21" s="1"/>
  <c r="AN352" i="21" a="1"/>
  <c r="AN352" i="21" s="1"/>
  <c r="AM352" i="21" a="1"/>
  <c r="AM352" i="21" s="1"/>
  <c r="AO404" i="21" a="1"/>
  <c r="AO404" i="21" s="1"/>
  <c r="AN404" i="21" a="1"/>
  <c r="AN404" i="21" s="1"/>
  <c r="AM404" i="21" a="1"/>
  <c r="AM404" i="21" s="1"/>
  <c r="AO560" i="21" a="1"/>
  <c r="AO560" i="21" s="1"/>
  <c r="AN560" i="21" a="1"/>
  <c r="AN560" i="21" s="1"/>
  <c r="AM560" i="21" a="1"/>
  <c r="AM560" i="21" s="1"/>
  <c r="AO136" i="21" a="1"/>
  <c r="AO136" i="21" s="1"/>
  <c r="AN136" i="21" a="1"/>
  <c r="AN136" i="21" s="1"/>
  <c r="AO259" i="21" a="1"/>
  <c r="AO259" i="21" s="1"/>
  <c r="AM259" i="21" a="1"/>
  <c r="AM259" i="21" s="1"/>
  <c r="AN259" i="21" a="1"/>
  <c r="AN259" i="21" s="1"/>
  <c r="AM324" i="21" a="1"/>
  <c r="AM324" i="21" s="1"/>
  <c r="AO324" i="21" a="1"/>
  <c r="AO324" i="21" s="1"/>
  <c r="AN324" i="21" a="1"/>
  <c r="AN324" i="21" s="1"/>
  <c r="AM227" i="21" a="1"/>
  <c r="AM227" i="21" s="1"/>
  <c r="AN227" i="21" a="1"/>
  <c r="AN227" i="21" s="1"/>
  <c r="AO227" i="21" a="1"/>
  <c r="AO227" i="21" s="1"/>
  <c r="AO225" i="21" a="1"/>
  <c r="AO225" i="21" s="1"/>
  <c r="AM225" i="21" a="1"/>
  <c r="AM225" i="21" s="1"/>
  <c r="AN225" i="21" a="1"/>
  <c r="AN225" i="21" s="1"/>
  <c r="AM323" i="21" a="1"/>
  <c r="AM323" i="21" s="1"/>
  <c r="AO323" i="21" a="1"/>
  <c r="AO323" i="21" s="1"/>
  <c r="AN323" i="21" a="1"/>
  <c r="AN323" i="21" s="1"/>
  <c r="AN350" i="21" a="1"/>
  <c r="AN350" i="21" s="1"/>
  <c r="AM350" i="21" a="1"/>
  <c r="AM350" i="21" s="1"/>
  <c r="AO350" i="21" a="1"/>
  <c r="AO350" i="21" s="1"/>
  <c r="AO304" i="21" a="1"/>
  <c r="AO304" i="21" s="1"/>
  <c r="AN304" i="21" a="1"/>
  <c r="AN304" i="21" s="1"/>
  <c r="AM304" i="21" a="1"/>
  <c r="AM304" i="21" s="1"/>
  <c r="AM508" i="21" a="1"/>
  <c r="AM508" i="21" s="1"/>
  <c r="AN508" i="21" a="1"/>
  <c r="AN508" i="21" s="1"/>
  <c r="AM481" i="21" a="1"/>
  <c r="AM481" i="21" s="1"/>
  <c r="AO481" i="21" a="1"/>
  <c r="AO481" i="21" s="1"/>
  <c r="AN481" i="21" a="1"/>
  <c r="AN481" i="21" s="1"/>
  <c r="AN436" i="21" a="1"/>
  <c r="AN436" i="21" s="1"/>
  <c r="AM436" i="21" a="1"/>
  <c r="AM436" i="21" s="1"/>
  <c r="AO436" i="21" a="1"/>
  <c r="AO436" i="21" s="1"/>
  <c r="AN393" i="21" a="1"/>
  <c r="AN393" i="21" s="1"/>
  <c r="AO393" i="21" a="1"/>
  <c r="AO393" i="21" s="1"/>
  <c r="AM393" i="21" a="1"/>
  <c r="AM393" i="21" s="1"/>
  <c r="AO471" i="21" a="1"/>
  <c r="AO471" i="21" s="1"/>
  <c r="AN471" i="21" a="1"/>
  <c r="AN471" i="21" s="1"/>
  <c r="AM471" i="21" a="1"/>
  <c r="AM471" i="21" s="1"/>
  <c r="AN534" i="21" a="1"/>
  <c r="AN534" i="21" s="1"/>
  <c r="AM534" i="21" a="1"/>
  <c r="AM534" i="21" s="1"/>
  <c r="AN401" i="21" a="1"/>
  <c r="AN401" i="21" s="1"/>
  <c r="AM401" i="21" a="1"/>
  <c r="AM401" i="21" s="1"/>
  <c r="AO401" i="21" a="1"/>
  <c r="AO401" i="21" s="1"/>
  <c r="AM368" i="21" a="1"/>
  <c r="AM368" i="21" s="1"/>
  <c r="AO368" i="21" a="1"/>
  <c r="AO368" i="21" s="1"/>
  <c r="AN368" i="21" a="1"/>
  <c r="AN368" i="21" s="1"/>
  <c r="AO308" i="21" a="1"/>
  <c r="AO308" i="21" s="1"/>
  <c r="AN308" i="21" a="1"/>
  <c r="AN308" i="21" s="1"/>
  <c r="AM308" i="21" a="1"/>
  <c r="AM308" i="21" s="1"/>
  <c r="AN273" i="21" a="1"/>
  <c r="AN273" i="21" s="1"/>
  <c r="AO273" i="21" a="1"/>
  <c r="AO273" i="21" s="1"/>
  <c r="AN285" i="21" a="1"/>
  <c r="AN285" i="21" s="1"/>
  <c r="AM285" i="21" a="1"/>
  <c r="AM285" i="21" s="1"/>
  <c r="AO285" i="21" a="1"/>
  <c r="AO285" i="21" s="1"/>
  <c r="AN214" i="21" a="1"/>
  <c r="AN214" i="21" s="1"/>
  <c r="AM214" i="21" a="1"/>
  <c r="AM214" i="21" s="1"/>
  <c r="AO214" i="21" a="1"/>
  <c r="AO214" i="21" s="1"/>
  <c r="AM485" i="21" a="1"/>
  <c r="AM485" i="21" s="1"/>
  <c r="AO485" i="21" a="1"/>
  <c r="AO485" i="21" s="1"/>
  <c r="AN485" i="21" a="1"/>
  <c r="AN485" i="21" s="1"/>
  <c r="AM328" i="21" a="1"/>
  <c r="AM328" i="21" s="1"/>
  <c r="AN328" i="21" a="1"/>
  <c r="AN328" i="21" s="1"/>
  <c r="AM373" i="21" a="1"/>
  <c r="AM373" i="21" s="1"/>
  <c r="AM233" i="21" a="1"/>
  <c r="AM233" i="21" s="1"/>
  <c r="AM206" i="21" a="1"/>
  <c r="AM206" i="21" s="1"/>
  <c r="AO206" i="21" a="1"/>
  <c r="AO206" i="21" s="1"/>
  <c r="AO502" i="21" a="1"/>
  <c r="AO502" i="21" s="1"/>
  <c r="AN502" i="21" a="1"/>
  <c r="AN502" i="21" s="1"/>
  <c r="AM502" i="21" a="1"/>
  <c r="AM502" i="21" s="1"/>
  <c r="AN255" i="21" a="1"/>
  <c r="AN255" i="21" s="1"/>
  <c r="AO255" i="21" a="1"/>
  <c r="AO255" i="21" s="1"/>
  <c r="AM255" i="21" a="1"/>
  <c r="AM255" i="21" s="1"/>
  <c r="AO212" i="21" a="1"/>
  <c r="AO212" i="21" s="1"/>
  <c r="AM212" i="21" a="1"/>
  <c r="AM212" i="21" s="1"/>
  <c r="AN212" i="21" a="1"/>
  <c r="AN212" i="21" s="1"/>
  <c r="AN289" i="21" a="1"/>
  <c r="AN289" i="21" s="1"/>
  <c r="AM289" i="21" a="1"/>
  <c r="AM289" i="21" s="1"/>
  <c r="AO289" i="21" a="1"/>
  <c r="AO289" i="21" s="1"/>
  <c r="AM483" i="21" a="1"/>
  <c r="AM483" i="21" s="1"/>
  <c r="AO209" i="21" a="1"/>
  <c r="AO209" i="21" s="1"/>
  <c r="AN209" i="21" a="1"/>
  <c r="AN209" i="21" s="1"/>
  <c r="AM209" i="21" a="1"/>
  <c r="AM209" i="21" s="1"/>
  <c r="AN504" i="21" a="1"/>
  <c r="AN504" i="21" s="1"/>
  <c r="AM504" i="21" a="1"/>
  <c r="AM504" i="21" s="1"/>
  <c r="AO504" i="21" a="1"/>
  <c r="AO504" i="21" s="1"/>
  <c r="AM547" i="21" a="1"/>
  <c r="AM547" i="21" s="1"/>
  <c r="AO547" i="21" a="1"/>
  <c r="AO547" i="21" s="1"/>
  <c r="AN547" i="21" a="1"/>
  <c r="AN547" i="21" s="1"/>
  <c r="AN432" i="21" a="1"/>
  <c r="AN432" i="21" s="1"/>
  <c r="AM432" i="21" a="1"/>
  <c r="AM432" i="21" s="1"/>
  <c r="AO432" i="21" a="1"/>
  <c r="AO432" i="21" s="1"/>
  <c r="AM494" i="21" a="1"/>
  <c r="AM494" i="21" s="1"/>
  <c r="AN494" i="21" a="1"/>
  <c r="AN494" i="21" s="1"/>
  <c r="AN235" i="21" a="1"/>
  <c r="AN235" i="21" s="1"/>
  <c r="AM235" i="21" a="1"/>
  <c r="AM235" i="21" s="1"/>
  <c r="AO235" i="21" a="1"/>
  <c r="AO235" i="21" s="1"/>
  <c r="AM278" i="21" a="1"/>
  <c r="AM278" i="21" s="1"/>
  <c r="AO278" i="21" a="1"/>
  <c r="AO278" i="21" s="1"/>
  <c r="AN278" i="21" a="1"/>
  <c r="AN278" i="21" s="1"/>
  <c r="AN205" i="21" a="1"/>
  <c r="AN205" i="21" s="1"/>
  <c r="AN344" i="21" a="1"/>
  <c r="AN344" i="21" s="1"/>
  <c r="AO344" i="21" a="1"/>
  <c r="AO344" i="21" s="1"/>
  <c r="AM344" i="21" a="1"/>
  <c r="AM344" i="21" s="1"/>
  <c r="AM283" i="21" a="1"/>
  <c r="AM283" i="21" s="1"/>
  <c r="AO283" i="21" a="1"/>
  <c r="AO283" i="21" s="1"/>
  <c r="AN283" i="21" a="1"/>
  <c r="AN283" i="21" s="1"/>
  <c r="AM445" i="21" a="1"/>
  <c r="AM445" i="21" s="1"/>
  <c r="AO445" i="21" a="1"/>
  <c r="AO445" i="21" s="1"/>
  <c r="AN445" i="21" a="1"/>
  <c r="AN445" i="21" s="1"/>
  <c r="AN543" i="21" a="1"/>
  <c r="AN543" i="21" s="1"/>
  <c r="AO543" i="21" a="1"/>
  <c r="AO543" i="21" s="1"/>
  <c r="AM543" i="21" a="1"/>
  <c r="AM543" i="21" s="1"/>
  <c r="AN427" i="21" a="1"/>
  <c r="AN427" i="21" s="1"/>
  <c r="AO427" i="21" a="1"/>
  <c r="AO427" i="21" s="1"/>
  <c r="AM427" i="21" a="1"/>
  <c r="AM427" i="21" s="1"/>
  <c r="AO288" i="21" a="1"/>
  <c r="AO288" i="21" s="1"/>
  <c r="AN288" i="21" a="1"/>
  <c r="AN288" i="21" s="1"/>
  <c r="AO275" i="21" a="1"/>
  <c r="AO275" i="21" s="1"/>
  <c r="AO478" i="21" a="1"/>
  <c r="AO478" i="21" s="1"/>
  <c r="AM478" i="21" a="1"/>
  <c r="AM478" i="21" s="1"/>
  <c r="AN478" i="21" a="1"/>
  <c r="AN478" i="21" s="1"/>
  <c r="AO476" i="21" a="1"/>
  <c r="AO476" i="21" s="1"/>
  <c r="AM476" i="21" a="1"/>
  <c r="AM476" i="21" s="1"/>
  <c r="AN476" i="21" a="1"/>
  <c r="AN476" i="21" s="1"/>
  <c r="AO240" i="21" a="1"/>
  <c r="AO240" i="21" s="1"/>
  <c r="AN240" i="21" a="1"/>
  <c r="AN240" i="21" s="1"/>
  <c r="AM240" i="21" a="1"/>
  <c r="AM240" i="21" s="1"/>
  <c r="BU569" i="21" a="1"/>
  <c r="BU569" i="21" s="1"/>
  <c r="BT569" i="21" a="1"/>
  <c r="BT569" i="21" s="1"/>
  <c r="BS569" i="21" a="1"/>
  <c r="BS569" i="21" s="1"/>
  <c r="AN526" i="21" a="1"/>
  <c r="AN526" i="21" s="1"/>
  <c r="AM526" i="21" a="1"/>
  <c r="AM526" i="21" s="1"/>
  <c r="AO526" i="21" a="1"/>
  <c r="AO526" i="21" s="1"/>
  <c r="AO360" i="21" a="1"/>
  <c r="AO360" i="21" s="1"/>
  <c r="AN360" i="21" a="1"/>
  <c r="AN360" i="21" s="1"/>
  <c r="AM360" i="21" a="1"/>
  <c r="AM360" i="21" s="1"/>
  <c r="AN529" i="21" a="1"/>
  <c r="AN529" i="21" s="1"/>
  <c r="AM529" i="21" a="1"/>
  <c r="AM529" i="21" s="1"/>
  <c r="AO529" i="21" a="1"/>
  <c r="AO529" i="21" s="1"/>
  <c r="AM441" i="21" a="1"/>
  <c r="AM441" i="21" s="1"/>
  <c r="AO441" i="21" a="1"/>
  <c r="AO441" i="21" s="1"/>
  <c r="AN441" i="21" a="1"/>
  <c r="AN441" i="21" s="1"/>
  <c r="AM497" i="21" a="1"/>
  <c r="AM497" i="21" s="1"/>
  <c r="AO497" i="21" a="1"/>
  <c r="AO497" i="21" s="1"/>
  <c r="AN497" i="21" a="1"/>
  <c r="AN497" i="21" s="1"/>
  <c r="AM155" i="21" a="1"/>
  <c r="AM155" i="21" s="1"/>
  <c r="AO155" i="21" a="1"/>
  <c r="AO155" i="21" s="1"/>
  <c r="AN155" i="21" a="1"/>
  <c r="AN155" i="21" s="1"/>
  <c r="AN477" i="21" a="1"/>
  <c r="AN477" i="21" s="1"/>
  <c r="AM477" i="21" a="1"/>
  <c r="AM477" i="21" s="1"/>
  <c r="AO477" i="21" a="1"/>
  <c r="AO477" i="21" s="1"/>
  <c r="AM351" i="21" a="1"/>
  <c r="AM351" i="21" s="1"/>
  <c r="AN351" i="21" a="1"/>
  <c r="AN351" i="21" s="1"/>
  <c r="AO351" i="21" a="1"/>
  <c r="AO351" i="21" s="1"/>
  <c r="AN553" i="21" a="1"/>
  <c r="AN553" i="21" s="1"/>
  <c r="AM553" i="21" a="1"/>
  <c r="AM553" i="21" s="1"/>
  <c r="AO553" i="21" a="1"/>
  <c r="AO553" i="21" s="1"/>
  <c r="AN341" i="21" a="1"/>
  <c r="AN341" i="21" s="1"/>
  <c r="AO341" i="21" a="1"/>
  <c r="AO341" i="21" s="1"/>
  <c r="AM341" i="21" a="1"/>
  <c r="AM341" i="21" s="1"/>
  <c r="AM286" i="21" a="1"/>
  <c r="AM286" i="21" s="1"/>
  <c r="AO286" i="21" a="1"/>
  <c r="AO286" i="21" s="1"/>
  <c r="AN286" i="21" a="1"/>
  <c r="AN286" i="21" s="1"/>
  <c r="BS591" i="21" a="1"/>
  <c r="BS591" i="21" s="1"/>
  <c r="BU591" i="21" a="1"/>
  <c r="BU591" i="21" s="1"/>
  <c r="BT591" i="21" a="1"/>
  <c r="BT591" i="21" s="1"/>
  <c r="AO353" i="21" a="1"/>
  <c r="AO353" i="21" s="1"/>
  <c r="AN353" i="21" a="1"/>
  <c r="AN353" i="21" s="1"/>
  <c r="AM353" i="21" a="1"/>
  <c r="AM353" i="21" s="1"/>
  <c r="AM9" i="21" a="1"/>
  <c r="AM9" i="21" s="1"/>
  <c r="AN9" i="21" a="1"/>
  <c r="AN9" i="21" s="1"/>
  <c r="AO9" i="21" a="1"/>
  <c r="AO9" i="21" s="1"/>
  <c r="AN496" i="21" a="1"/>
  <c r="AN496" i="21" s="1"/>
  <c r="AM345" i="21" a="1"/>
  <c r="AM345" i="21" s="1"/>
  <c r="AN391" i="21" a="1"/>
  <c r="AN391" i="21" s="1"/>
  <c r="AO391" i="21" a="1"/>
  <c r="AO391" i="21" s="1"/>
  <c r="AM391" i="21" a="1"/>
  <c r="AM391" i="21" s="1"/>
  <c r="AM215" i="21" a="1"/>
  <c r="AM215" i="21" s="1"/>
  <c r="AN215" i="21" a="1"/>
  <c r="AN215" i="21" s="1"/>
  <c r="AO215" i="21" a="1"/>
  <c r="AO215" i="21" s="1"/>
  <c r="AM470" i="21" a="1"/>
  <c r="AM470" i="21" s="1"/>
  <c r="AN470" i="21" a="1"/>
  <c r="AN470" i="21" s="1"/>
  <c r="AO470" i="21" a="1"/>
  <c r="AO470" i="21" s="1"/>
  <c r="AM517" i="21" a="1"/>
  <c r="AM517" i="21" s="1"/>
  <c r="AO517" i="21" a="1"/>
  <c r="AO517" i="21" s="1"/>
  <c r="AN517" i="21" a="1"/>
  <c r="AN517" i="21" s="1"/>
  <c r="AO540" i="21" a="1"/>
  <c r="AO540" i="21" s="1"/>
  <c r="AN540" i="21" a="1"/>
  <c r="AN540" i="21" s="1"/>
  <c r="AM540" i="21" a="1"/>
  <c r="AM540" i="21" s="1"/>
  <c r="AM347" i="21" a="1"/>
  <c r="AM347" i="21" s="1"/>
  <c r="AO347" i="21" a="1"/>
  <c r="AO347" i="21" s="1"/>
  <c r="AN347" i="21" a="1"/>
  <c r="AN347" i="21" s="1"/>
  <c r="AN309" i="21" a="1"/>
  <c r="AN309" i="21" s="1"/>
  <c r="AM309" i="21" a="1"/>
  <c r="AM309" i="21" s="1"/>
  <c r="AO309" i="21" a="1"/>
  <c r="AO309" i="21" s="1"/>
  <c r="AN272" i="21" a="1"/>
  <c r="AN272" i="21" s="1"/>
  <c r="AM272" i="21" a="1"/>
  <c r="AM272" i="21" s="1"/>
  <c r="AO272" i="21" a="1"/>
  <c r="AO272" i="21" s="1"/>
  <c r="AN305" i="21" a="1"/>
  <c r="AN305" i="21" s="1"/>
  <c r="AM305" i="21" a="1"/>
  <c r="AM305" i="21" s="1"/>
  <c r="AO305" i="21" a="1"/>
  <c r="AO305" i="21" s="1"/>
  <c r="AN363" i="21" a="1"/>
  <c r="AN363" i="21" s="1"/>
  <c r="AO363" i="21" a="1"/>
  <c r="AO363" i="21" s="1"/>
  <c r="AM363" i="21" a="1"/>
  <c r="AM363" i="21" s="1"/>
  <c r="AN397" i="21" a="1"/>
  <c r="AN397" i="21" s="1"/>
  <c r="AO228" i="21" a="1"/>
  <c r="AO228" i="21" s="1"/>
  <c r="AN228" i="21" a="1"/>
  <c r="AN228" i="21" s="1"/>
  <c r="AM228" i="21" a="1"/>
  <c r="AM228" i="21" s="1"/>
  <c r="AO533" i="21" a="1"/>
  <c r="AO533" i="21" s="1"/>
  <c r="AN533" i="21" a="1"/>
  <c r="AN533" i="21" s="1"/>
  <c r="AM533" i="21" a="1"/>
  <c r="AM533" i="21" s="1"/>
  <c r="AM384" i="21" a="1"/>
  <c r="AM384" i="21" s="1"/>
  <c r="AO384" i="21" a="1"/>
  <c r="AO384" i="21" s="1"/>
  <c r="AN384" i="21" a="1"/>
  <c r="AN384" i="21" s="1"/>
  <c r="AN430" i="21" a="1"/>
  <c r="AN430" i="21" s="1"/>
  <c r="AM430" i="21" a="1"/>
  <c r="AM430" i="21" s="1"/>
  <c r="AO430" i="21" a="1"/>
  <c r="AO430" i="21" s="1"/>
  <c r="AN318" i="21" a="1"/>
  <c r="AN318" i="21" s="1"/>
  <c r="AN424" i="21" a="1"/>
  <c r="AN424" i="21" s="1"/>
  <c r="AO424" i="21" a="1"/>
  <c r="AO424" i="21" s="1"/>
  <c r="AM424" i="21" a="1"/>
  <c r="AM424" i="21" s="1"/>
  <c r="AN94" i="21" a="1"/>
  <c r="AN94" i="21" s="1"/>
  <c r="AO94" i="21" a="1"/>
  <c r="AO94" i="21" s="1"/>
  <c r="AM94" i="21" a="1"/>
  <c r="AM94" i="21" s="1"/>
  <c r="AM335" i="21" a="1"/>
  <c r="AM335" i="21" s="1"/>
  <c r="AO335" i="21" a="1"/>
  <c r="AO335" i="21" s="1"/>
  <c r="AN335" i="21" a="1"/>
  <c r="AN335" i="21" s="1"/>
  <c r="AO468" i="21" a="1"/>
  <c r="AO468" i="21" s="1"/>
  <c r="AN468" i="21" a="1"/>
  <c r="AN468" i="21" s="1"/>
  <c r="AM468" i="21" a="1"/>
  <c r="AM468" i="21" s="1"/>
  <c r="AM413" i="21" a="1"/>
  <c r="AM413" i="21" s="1"/>
  <c r="AN413" i="21" a="1"/>
  <c r="AN413" i="21" s="1"/>
  <c r="AO413" i="21" a="1"/>
  <c r="AO413" i="21" s="1"/>
  <c r="AN248" i="21" a="1"/>
  <c r="AN248" i="21" s="1"/>
  <c r="AO248" i="21" a="1"/>
  <c r="AO248" i="21" s="1"/>
  <c r="AM248" i="21" a="1"/>
  <c r="AM248" i="21" s="1"/>
  <c r="AO203" i="21" a="1"/>
  <c r="AO203" i="21" s="1"/>
  <c r="AN203" i="21" a="1"/>
  <c r="AN203" i="21" s="1"/>
  <c r="AM203" i="21" a="1"/>
  <c r="AM203" i="21" s="1"/>
  <c r="AM469" i="21" a="1"/>
  <c r="AM469" i="21" s="1"/>
  <c r="AN516" i="21" a="1"/>
  <c r="AN516" i="21" s="1"/>
  <c r="AM516" i="21" a="1"/>
  <c r="AM516" i="21" s="1"/>
  <c r="AO516" i="21" a="1"/>
  <c r="AO516" i="21" s="1"/>
  <c r="AN559" i="21" a="1"/>
  <c r="AN559" i="21" s="1"/>
  <c r="AM559" i="21" a="1"/>
  <c r="AM559" i="21" s="1"/>
  <c r="AO559" i="21" a="1"/>
  <c r="AO559" i="21" s="1"/>
  <c r="AN229" i="21" a="1"/>
  <c r="AN229" i="21" s="1"/>
  <c r="AM229" i="21" a="1"/>
  <c r="AM229" i="21" s="1"/>
  <c r="AO229" i="21" a="1"/>
  <c r="AO229" i="21" s="1"/>
  <c r="AN379" i="21" a="1"/>
  <c r="AN379" i="21" s="1"/>
  <c r="AO379" i="21" a="1"/>
  <c r="AO379" i="21" s="1"/>
  <c r="AM379" i="21" a="1"/>
  <c r="AM379" i="21" s="1"/>
  <c r="AO449" i="21" a="1"/>
  <c r="AO449" i="21" s="1"/>
  <c r="AM449" i="21" a="1"/>
  <c r="AM449" i="21" s="1"/>
  <c r="AN449" i="21" a="1"/>
  <c r="AN449" i="21" s="1"/>
  <c r="AM512" i="21" a="1"/>
  <c r="AM512" i="21" s="1"/>
  <c r="AO512" i="21" a="1"/>
  <c r="AO512" i="21" s="1"/>
  <c r="AN512" i="21" a="1"/>
  <c r="AN512" i="21" s="1"/>
  <c r="AO555" i="21" a="1"/>
  <c r="AO555" i="21" s="1"/>
  <c r="AN555" i="21" a="1"/>
  <c r="AN555" i="21" s="1"/>
  <c r="AM555" i="21" a="1"/>
  <c r="AM555" i="21" s="1"/>
  <c r="BU195" i="21" a="1"/>
  <c r="BU195" i="21" s="1"/>
  <c r="BT195" i="21" a="1"/>
  <c r="BT195" i="21" s="1"/>
  <c r="BS195" i="21" a="1"/>
  <c r="BS195" i="21" s="1"/>
  <c r="AO519" i="21" a="1"/>
  <c r="AO519" i="21" s="1"/>
  <c r="AN519" i="21" a="1"/>
  <c r="AN519" i="21" s="1"/>
  <c r="AM519" i="21" a="1"/>
  <c r="AM519" i="21" s="1"/>
  <c r="AO276" i="21" a="1"/>
  <c r="AO276" i="21" s="1"/>
  <c r="AN276" i="21" a="1"/>
  <c r="AN276" i="21" s="1"/>
  <c r="AM276" i="21" a="1"/>
  <c r="AM276" i="21" s="1"/>
  <c r="AO532" i="21" a="1"/>
  <c r="AO532" i="21" s="1"/>
  <c r="AN532" i="21" a="1"/>
  <c r="AN532" i="21" s="1"/>
  <c r="AM532" i="21" a="1"/>
  <c r="AM532" i="21" s="1"/>
  <c r="AN388" i="21" a="1"/>
  <c r="AN388" i="21" s="1"/>
  <c r="AM388" i="21" a="1"/>
  <c r="AM388" i="21" s="1"/>
  <c r="AO388" i="21" a="1"/>
  <c r="AO388" i="21" s="1"/>
  <c r="BU41" i="21" a="1"/>
  <c r="BU41" i="21" s="1"/>
  <c r="BT41" i="21" a="1"/>
  <c r="BT41" i="21" s="1"/>
  <c r="BS41" i="21" a="1"/>
  <c r="BS41" i="21" s="1"/>
  <c r="AN156" i="21" a="1"/>
  <c r="AN156" i="21" s="1"/>
  <c r="AM156" i="21" a="1"/>
  <c r="AM156" i="21" s="1"/>
  <c r="AO156" i="21" a="1"/>
  <c r="AO156" i="21" s="1"/>
  <c r="AO224" i="21" a="1"/>
  <c r="AO224" i="21" s="1"/>
  <c r="AN224" i="21" a="1"/>
  <c r="AN224" i="21" s="1"/>
  <c r="AM224" i="21" a="1"/>
  <c r="AM224" i="21" s="1"/>
  <c r="AO263" i="21" a="1"/>
  <c r="AO263" i="21" s="1"/>
  <c r="AM331" i="21" a="1"/>
  <c r="AM331" i="21" s="1"/>
  <c r="AN331" i="21" a="1"/>
  <c r="AN331" i="21" s="1"/>
  <c r="AO331" i="21" a="1"/>
  <c r="AO331" i="21" s="1"/>
  <c r="AN231" i="21" a="1"/>
  <c r="AN231" i="21" s="1"/>
  <c r="AO231" i="21" a="1"/>
  <c r="AO231" i="21" s="1"/>
  <c r="AM231" i="21" a="1"/>
  <c r="AM231" i="21" s="1"/>
  <c r="AM244" i="21" a="1"/>
  <c r="AM244" i="21" s="1"/>
  <c r="AN244" i="21" a="1"/>
  <c r="AN244" i="21" s="1"/>
  <c r="AO244" i="21" a="1"/>
  <c r="AO244" i="21" s="1"/>
  <c r="AM407" i="21" a="1"/>
  <c r="AM407" i="21" s="1"/>
  <c r="AN407" i="21" a="1"/>
  <c r="AN407" i="21" s="1"/>
  <c r="AO407" i="21" a="1"/>
  <c r="AO407" i="21" s="1"/>
  <c r="AO281" i="21" a="1"/>
  <c r="AO281" i="21" s="1"/>
  <c r="AM281" i="21" a="1"/>
  <c r="AM281" i="21" s="1"/>
  <c r="AN281" i="21" a="1"/>
  <c r="AN281" i="21" s="1"/>
  <c r="AO296" i="21" a="1"/>
  <c r="AO296" i="21" s="1"/>
  <c r="AM296" i="21" a="1"/>
  <c r="AM296" i="21" s="1"/>
  <c r="AN296" i="21" a="1"/>
  <c r="AN296" i="21" s="1"/>
  <c r="BA578" i="21" a="1"/>
  <c r="BA578" i="21" s="1"/>
  <c r="AY578" i="21" a="1"/>
  <c r="AY578" i="21" s="1"/>
  <c r="AZ578" i="21" a="1"/>
  <c r="AZ578" i="21" s="1"/>
  <c r="AN292" i="21" a="1"/>
  <c r="AN292" i="21" s="1"/>
  <c r="AM292" i="21" a="1"/>
  <c r="AM292" i="21" s="1"/>
  <c r="AO292" i="21" a="1"/>
  <c r="AO292" i="21" s="1"/>
  <c r="AV593" i="21" a="1"/>
  <c r="AV593" i="21" s="1"/>
  <c r="AU593" i="21" a="1"/>
  <c r="AU593" i="21" s="1"/>
  <c r="AO539" i="21" a="1"/>
  <c r="AO539" i="21" s="1"/>
  <c r="AN539" i="21" a="1"/>
  <c r="AN539" i="21" s="1"/>
  <c r="AM539" i="21" a="1"/>
  <c r="AM539" i="21" s="1"/>
  <c r="BS97" i="21" a="1"/>
  <c r="BS97" i="21" s="1"/>
  <c r="BT97" i="21" a="1"/>
  <c r="BT97" i="21" s="1"/>
  <c r="BU97" i="21" a="1"/>
  <c r="BU97" i="21" s="1"/>
  <c r="BU16" i="21" a="1"/>
  <c r="BU16" i="21" s="1"/>
  <c r="BT16" i="21" a="1"/>
  <c r="BT16" i="21" s="1"/>
  <c r="AO420" i="21" a="1"/>
  <c r="AO420" i="21" s="1"/>
  <c r="AN420" i="21" a="1"/>
  <c r="AN420" i="21" s="1"/>
  <c r="AM420" i="21" a="1"/>
  <c r="AM420" i="21" s="1"/>
  <c r="AM429" i="21" a="1"/>
  <c r="AM429" i="21" s="1"/>
  <c r="AO429" i="21" a="1"/>
  <c r="AO429" i="21" s="1"/>
  <c r="AN429" i="21" a="1"/>
  <c r="AN429" i="21" s="1"/>
  <c r="AO431" i="21" a="1"/>
  <c r="AO431" i="21" s="1"/>
  <c r="AN431" i="21" a="1"/>
  <c r="AN431" i="21" s="1"/>
  <c r="AM431" i="21" a="1"/>
  <c r="AM431" i="21" s="1"/>
  <c r="AN93" i="21" a="1"/>
  <c r="AN93" i="21" s="1"/>
  <c r="AM93" i="21" a="1"/>
  <c r="AM93" i="21" s="1"/>
  <c r="AO93" i="21" a="1"/>
  <c r="AO93" i="21" s="1"/>
  <c r="AM265" i="21" a="1"/>
  <c r="AM265" i="21" s="1"/>
  <c r="AO265" i="21" a="1"/>
  <c r="AO265" i="21" s="1"/>
  <c r="AN265" i="21" a="1"/>
  <c r="AN265" i="21" s="1"/>
  <c r="AO321" i="21" a="1"/>
  <c r="AO321" i="21" s="1"/>
  <c r="AN321" i="21" a="1"/>
  <c r="AN321" i="21" s="1"/>
  <c r="AM321" i="21" a="1"/>
  <c r="AM321" i="21" s="1"/>
  <c r="AN491" i="21" a="1"/>
  <c r="AN491" i="21" s="1"/>
  <c r="AM491" i="21" a="1"/>
  <c r="AM491" i="21" s="1"/>
  <c r="AO491" i="21" a="1"/>
  <c r="AO491" i="21" s="1"/>
  <c r="AM254" i="21" a="1"/>
  <c r="AM254" i="21" s="1"/>
  <c r="AO254" i="21" a="1"/>
  <c r="AO254" i="21" s="1"/>
  <c r="AN254" i="21" a="1"/>
  <c r="AN254" i="21" s="1"/>
  <c r="AV82" i="21" a="1"/>
  <c r="AV82" i="21" s="1"/>
  <c r="AU82" i="21" a="1"/>
  <c r="AU82" i="21" s="1"/>
  <c r="AW82" i="21" a="1"/>
  <c r="AW82" i="21" s="1"/>
  <c r="AO415" i="21" a="1"/>
  <c r="AO415" i="21" s="1"/>
  <c r="AM415" i="21" a="1"/>
  <c r="AM415" i="21" s="1"/>
  <c r="AN415" i="21" a="1"/>
  <c r="AN415" i="21" s="1"/>
  <c r="AO457" i="21" a="1"/>
  <c r="AO457" i="21" s="1"/>
  <c r="AN457" i="21" a="1"/>
  <c r="AN457" i="21" s="1"/>
  <c r="AM457" i="21" a="1"/>
  <c r="AM457" i="21" s="1"/>
  <c r="AN389" i="21" a="1"/>
  <c r="AN389" i="21" s="1"/>
  <c r="AO389" i="21" a="1"/>
  <c r="AO389" i="21" s="1"/>
  <c r="AM389" i="21" a="1"/>
  <c r="AM389" i="21" s="1"/>
  <c r="AN221" i="21" a="1"/>
  <c r="AN221" i="21" s="1"/>
  <c r="AO221" i="21" a="1"/>
  <c r="AO221" i="21" s="1"/>
  <c r="AM221" i="21" a="1"/>
  <c r="AM221" i="21" s="1"/>
  <c r="AM552" i="21" a="1"/>
  <c r="AM552" i="21" s="1"/>
  <c r="AO552" i="21" a="1"/>
  <c r="AO552" i="21" s="1"/>
  <c r="AN552" i="21" a="1"/>
  <c r="AN552" i="21" s="1"/>
  <c r="BS585" i="21" a="1"/>
  <c r="BS585" i="21" s="1"/>
  <c r="BU585" i="21" a="1"/>
  <c r="BU585" i="21" s="1"/>
  <c r="BU580" i="21" a="1"/>
  <c r="BU580" i="21" s="1"/>
  <c r="BT580" i="21" a="1"/>
  <c r="BT580" i="21" s="1"/>
  <c r="BS580" i="21" a="1"/>
  <c r="BS580" i="21" s="1"/>
  <c r="AO213" i="21" a="1"/>
  <c r="AO213" i="21" s="1"/>
  <c r="AN213" i="21" a="1"/>
  <c r="AN213" i="21" s="1"/>
  <c r="AM213" i="21" a="1"/>
  <c r="AM213" i="21" s="1"/>
  <c r="BA576" i="21" a="1"/>
  <c r="BA576" i="21" s="1"/>
  <c r="AZ576" i="21" a="1"/>
  <c r="AZ576" i="21" s="1"/>
  <c r="AY576" i="21" a="1"/>
  <c r="AY576" i="21" s="1"/>
  <c r="AN461" i="21" a="1"/>
  <c r="AN461" i="21" s="1"/>
  <c r="AM461" i="21" a="1"/>
  <c r="AM461" i="21" s="1"/>
  <c r="AO461" i="21" a="1"/>
  <c r="AO461" i="21" s="1"/>
  <c r="AN550" i="21" a="1"/>
  <c r="AN550" i="21" s="1"/>
  <c r="AM550" i="21" a="1"/>
  <c r="AM550" i="21" s="1"/>
  <c r="AO550" i="21" a="1"/>
  <c r="AO550" i="21" s="1"/>
  <c r="AO137" i="21" a="1"/>
  <c r="AO137" i="21" s="1"/>
  <c r="AN137" i="21" a="1"/>
  <c r="AN137" i="21" s="1"/>
  <c r="AN271" i="21" a="1"/>
  <c r="AN271" i="21" s="1"/>
  <c r="AM271" i="21" a="1"/>
  <c r="AM271" i="21" s="1"/>
  <c r="AO271" i="21" a="1"/>
  <c r="AO271" i="21" s="1"/>
  <c r="AO337" i="21" a="1"/>
  <c r="AO337" i="21" s="1"/>
  <c r="AN337" i="21" a="1"/>
  <c r="AN337" i="21" s="1"/>
  <c r="AM337" i="21" a="1"/>
  <c r="AM337" i="21" s="1"/>
  <c r="AM374" i="21" a="1"/>
  <c r="AM374" i="21" s="1"/>
  <c r="AO374" i="21" a="1"/>
  <c r="AO374" i="21" s="1"/>
  <c r="AN374" i="21" a="1"/>
  <c r="AN374" i="21" s="1"/>
  <c r="AO365" i="21" a="1"/>
  <c r="AO365" i="21" s="1"/>
  <c r="AM365" i="21" a="1"/>
  <c r="AM365" i="21" s="1"/>
  <c r="AN365" i="21" a="1"/>
  <c r="AN365" i="21" s="1"/>
  <c r="AN467" i="21" a="1"/>
  <c r="AN467" i="21" s="1"/>
  <c r="BS123" i="21" a="1"/>
  <c r="BS123" i="21" s="1"/>
  <c r="BU123" i="21" a="1"/>
  <c r="BU123" i="21" s="1"/>
  <c r="BT123" i="21" a="1"/>
  <c r="BT123" i="21" s="1"/>
  <c r="AN364" i="21" a="1"/>
  <c r="AN364" i="21" s="1"/>
  <c r="AM364" i="21" a="1"/>
  <c r="AM364" i="21" s="1"/>
  <c r="AO364" i="21" a="1"/>
  <c r="AO364" i="21" s="1"/>
  <c r="AN510" i="21" a="1"/>
  <c r="AN510" i="21" s="1"/>
  <c r="AM510" i="21" a="1"/>
  <c r="AM510" i="21" s="1"/>
  <c r="AO556" i="21" a="1"/>
  <c r="AO556" i="21" s="1"/>
  <c r="AM556" i="21" a="1"/>
  <c r="AM556" i="21" s="1"/>
  <c r="AN556" i="21" a="1"/>
  <c r="AN556" i="21" s="1"/>
  <c r="AO208" i="21" a="1"/>
  <c r="AO208" i="21" s="1"/>
  <c r="AN454" i="21" a="1"/>
  <c r="AN454" i="21" s="1"/>
  <c r="AO454" i="21" a="1"/>
  <c r="AO454" i="21" s="1"/>
  <c r="AM454" i="21" a="1"/>
  <c r="AM454" i="21" s="1"/>
  <c r="AO204" i="21" a="1"/>
  <c r="AO204" i="21" s="1"/>
  <c r="AN204" i="21" a="1"/>
  <c r="AN204" i="21" s="1"/>
  <c r="AM204" i="21" a="1"/>
  <c r="AM204" i="21" s="1"/>
  <c r="AM448" i="21" a="1"/>
  <c r="AM448" i="21" s="1"/>
  <c r="AO448" i="21" a="1"/>
  <c r="AO448" i="21" s="1"/>
  <c r="AN448" i="21" a="1"/>
  <c r="AN448" i="21" s="1"/>
  <c r="AO511" i="21" a="1"/>
  <c r="AO511" i="21" s="1"/>
  <c r="AN511" i="21" a="1"/>
  <c r="AN511" i="21" s="1"/>
  <c r="AM511" i="21" a="1"/>
  <c r="AM511" i="21" s="1"/>
  <c r="AN375" i="21" a="1"/>
  <c r="AN375" i="21" s="1"/>
  <c r="AO375" i="21" a="1"/>
  <c r="AO375" i="21" s="1"/>
  <c r="AM375" i="21" a="1"/>
  <c r="AM375" i="21" s="1"/>
  <c r="AO464" i="21" a="1"/>
  <c r="AO464" i="21" s="1"/>
  <c r="AN464" i="21" a="1"/>
  <c r="AN464" i="21" s="1"/>
  <c r="AM464" i="21" a="1"/>
  <c r="AM464" i="21" s="1"/>
  <c r="BG193" i="21" a="1"/>
  <c r="BG193" i="21" s="1"/>
  <c r="BI193" i="21" a="1"/>
  <c r="BI193" i="21" s="1"/>
  <c r="BH193" i="21" a="1"/>
  <c r="BH193" i="21" s="1"/>
  <c r="AO303" i="21" a="1"/>
  <c r="AO303" i="21" s="1"/>
  <c r="AN303" i="21" a="1"/>
  <c r="AN303" i="21" s="1"/>
  <c r="AM303" i="21" a="1"/>
  <c r="AM303" i="21" s="1"/>
  <c r="AN247" i="21" a="1"/>
  <c r="AN247" i="21" s="1"/>
  <c r="AO247" i="21" a="1"/>
  <c r="AO247" i="21" s="1"/>
  <c r="AM247" i="21" a="1"/>
  <c r="AM247" i="21" s="1"/>
  <c r="AM261" i="21" a="1"/>
  <c r="AM261" i="21" s="1"/>
  <c r="AO261" i="21" a="1"/>
  <c r="AO261" i="21" s="1"/>
  <c r="AN261" i="21" a="1"/>
  <c r="AN261" i="21" s="1"/>
  <c r="AM462" i="21" a="1"/>
  <c r="AM462" i="21" s="1"/>
  <c r="AO462" i="21" a="1"/>
  <c r="AO462" i="21" s="1"/>
  <c r="AN462" i="21" a="1"/>
  <c r="AN462" i="21" s="1"/>
  <c r="AN531" i="21" a="1"/>
  <c r="AN531" i="21" s="1"/>
  <c r="AM531" i="21" a="1"/>
  <c r="AM531" i="21" s="1"/>
  <c r="AO531" i="21" a="1"/>
  <c r="AO531" i="21" s="1"/>
  <c r="AN217" i="21" a="1"/>
  <c r="AN217" i="21" s="1"/>
  <c r="AM217" i="21" a="1"/>
  <c r="AM217" i="21" s="1"/>
  <c r="AO217" i="21" a="1"/>
  <c r="AO217" i="21" s="1"/>
  <c r="AO444" i="21" a="1"/>
  <c r="AO444" i="21" s="1"/>
  <c r="AN444" i="21" a="1"/>
  <c r="AN444" i="21" s="1"/>
  <c r="AM444" i="21" a="1"/>
  <c r="AM444" i="21" s="1"/>
  <c r="AO267" i="21" a="1"/>
  <c r="AO267" i="21" s="1"/>
  <c r="AM267" i="21" a="1"/>
  <c r="AM267" i="21" s="1"/>
  <c r="AN267" i="21" a="1"/>
  <c r="AN267" i="21" s="1"/>
  <c r="AO433" i="21" a="1"/>
  <c r="AO433" i="21" s="1"/>
  <c r="AM433" i="21" a="1"/>
  <c r="AM433" i="21" s="1"/>
  <c r="AN433" i="21" a="1"/>
  <c r="AN433" i="21" s="1"/>
  <c r="AN269" i="21" a="1"/>
  <c r="AN269" i="21" s="1"/>
  <c r="AM269" i="21" a="1"/>
  <c r="AM269" i="21" s="1"/>
  <c r="AO269" i="21" a="1"/>
  <c r="AO269" i="21" s="1"/>
  <c r="AO291" i="21" a="1"/>
  <c r="AO291" i="21" s="1"/>
  <c r="AN291" i="21" a="1"/>
  <c r="AN291" i="21" s="1"/>
  <c r="AM291" i="21" a="1"/>
  <c r="AM291" i="21" s="1"/>
  <c r="BU574" i="21" a="1"/>
  <c r="BU574" i="21" s="1"/>
  <c r="BS574" i="21" a="1"/>
  <c r="BS574" i="21" s="1"/>
  <c r="AN264" i="21" a="1"/>
  <c r="AN264" i="21" s="1"/>
  <c r="AO264" i="21" a="1"/>
  <c r="AO264" i="21" s="1"/>
  <c r="AM264" i="21" a="1"/>
  <c r="AM264" i="21" s="1"/>
  <c r="AO488" i="21" a="1"/>
  <c r="AO488" i="21" s="1"/>
  <c r="AN488" i="21" a="1"/>
  <c r="AN488" i="21" s="1"/>
  <c r="AM488" i="21" a="1"/>
  <c r="AM488" i="21" s="1"/>
  <c r="AN211" i="21" a="1"/>
  <c r="AN211" i="21" s="1"/>
  <c r="AM211" i="21" a="1"/>
  <c r="AM211" i="21" s="1"/>
  <c r="AO211" i="21" a="1"/>
  <c r="AO211" i="21" s="1"/>
  <c r="AZ577" i="21" a="1"/>
  <c r="AZ577" i="21" s="1"/>
  <c r="AY577" i="21" a="1"/>
  <c r="AY577" i="21" s="1"/>
  <c r="BA577" i="21" a="1"/>
  <c r="BA577" i="21" s="1"/>
  <c r="AO223" i="21" a="1"/>
  <c r="AO223" i="21" s="1"/>
  <c r="AN223" i="21" a="1"/>
  <c r="AN223" i="21" s="1"/>
  <c r="AM223" i="21" a="1"/>
  <c r="AM223" i="21" s="1"/>
  <c r="AM392" i="21" a="1"/>
  <c r="AM392" i="21" s="1"/>
  <c r="AO392" i="21" a="1"/>
  <c r="AO392" i="21" s="1"/>
  <c r="AN392" i="21" a="1"/>
  <c r="AN392" i="21" s="1"/>
  <c r="AN515" i="21" a="1"/>
  <c r="AN515" i="21" s="1"/>
  <c r="AO515" i="21" a="1"/>
  <c r="AO515" i="21" s="1"/>
  <c r="AM515" i="21" a="1"/>
  <c r="AM515" i="21" s="1"/>
  <c r="AO443" i="21" a="1"/>
  <c r="AO443" i="21" s="1"/>
  <c r="AN443" i="21" a="1"/>
  <c r="AN443" i="21" s="1"/>
  <c r="AM443" i="21" a="1"/>
  <c r="AM443" i="21" s="1"/>
  <c r="AO484" i="21" a="1"/>
  <c r="AO484" i="21" s="1"/>
  <c r="AN484" i="21" a="1"/>
  <c r="AN484" i="21" s="1"/>
  <c r="AM484" i="21" a="1"/>
  <c r="AM484" i="21" s="1"/>
  <c r="AN245" i="21" a="1"/>
  <c r="AN245" i="21" s="1"/>
  <c r="AM245" i="21" a="1"/>
  <c r="AM245" i="21" s="1"/>
  <c r="AO245" i="21" a="1"/>
  <c r="AO245" i="21" s="1"/>
  <c r="AO398" i="21" a="1"/>
  <c r="AO398" i="21" s="1"/>
  <c r="AM398" i="21" a="1"/>
  <c r="AM398" i="21" s="1"/>
  <c r="AM287" i="21" a="1"/>
  <c r="AM287" i="21" s="1"/>
  <c r="AM260" i="21" a="1"/>
  <c r="AM260" i="21" s="1"/>
  <c r="AN463" i="21" a="1"/>
  <c r="AN463" i="21" s="1"/>
  <c r="AO463" i="21" a="1"/>
  <c r="AO463" i="21" s="1"/>
  <c r="AM463" i="21" a="1"/>
  <c r="AM463" i="21" s="1"/>
  <c r="BT196" i="21" a="1"/>
  <c r="BT196" i="21" s="1"/>
  <c r="BS196" i="21" a="1"/>
  <c r="BS196" i="21" s="1"/>
  <c r="BU196" i="21" a="1"/>
  <c r="BU196" i="21" s="1"/>
  <c r="AO310" i="21" a="1"/>
  <c r="AO310" i="21" s="1"/>
  <c r="AM310" i="21" a="1"/>
  <c r="AM310" i="21" s="1"/>
  <c r="AN310" i="21" a="1"/>
  <c r="AN310" i="21" s="1"/>
  <c r="BM561" i="21" a="1"/>
  <c r="BM561" i="21" s="1"/>
  <c r="BM512" i="21" a="1"/>
  <c r="BM512" i="21" s="1"/>
  <c r="BL475" i="21" a="1"/>
  <c r="BL475" i="21" s="1"/>
  <c r="BM432" i="21" a="1"/>
  <c r="BM432" i="21" s="1"/>
  <c r="BM417" i="21" a="1"/>
  <c r="BM417" i="21" s="1"/>
  <c r="BM411" i="21" a="1"/>
  <c r="BM411" i="21" s="1"/>
  <c r="BM348" i="21" a="1"/>
  <c r="BM348" i="21" s="1"/>
  <c r="BM589" i="21" a="1"/>
  <c r="BM589" i="21" s="1"/>
  <c r="BM575" i="21" a="1"/>
  <c r="BM575" i="21" s="1"/>
  <c r="BL561" i="21" a="1"/>
  <c r="BL561" i="21" s="1"/>
  <c r="BL512" i="21" a="1"/>
  <c r="BL512" i="21" s="1"/>
  <c r="BL432" i="21" a="1"/>
  <c r="BL432" i="21" s="1"/>
  <c r="BL417" i="21" a="1"/>
  <c r="BL417" i="21" s="1"/>
  <c r="BL411" i="21" a="1"/>
  <c r="BL411" i="21" s="1"/>
  <c r="BL348" i="21" a="1"/>
  <c r="BL348" i="21" s="1"/>
  <c r="BK430" i="21" a="1"/>
  <c r="BK430" i="21" s="1"/>
  <c r="BK360" i="21" a="1"/>
  <c r="BK360" i="21" s="1"/>
  <c r="BL575" i="21" a="1"/>
  <c r="BL575" i="21" s="1"/>
  <c r="BM554" i="21" a="1"/>
  <c r="BM554" i="21" s="1"/>
  <c r="BL589" i="21" a="1"/>
  <c r="BL589" i="21" s="1"/>
  <c r="BL554" i="21" a="1"/>
  <c r="BL554" i="21" s="1"/>
  <c r="BM425" i="21" a="1"/>
  <c r="BM425" i="21" s="1"/>
  <c r="BM378" i="21" a="1"/>
  <c r="BM378" i="21" s="1"/>
  <c r="BM568" i="21" a="1"/>
  <c r="BM568" i="21" s="1"/>
  <c r="BM504" i="21" a="1"/>
  <c r="BM504" i="21" s="1"/>
  <c r="BL446" i="21" a="1"/>
  <c r="BL446" i="21" s="1"/>
  <c r="BL425" i="21" a="1"/>
  <c r="BL425" i="21" s="1"/>
  <c r="BM403" i="21" a="1"/>
  <c r="BM403" i="21" s="1"/>
  <c r="BL378" i="21" a="1"/>
  <c r="BL378" i="21" s="1"/>
  <c r="BM583" i="21" a="1"/>
  <c r="BM583" i="21" s="1"/>
  <c r="BL568" i="21" a="1"/>
  <c r="BL568" i="21" s="1"/>
  <c r="BM547" i="21" a="1"/>
  <c r="BM547" i="21" s="1"/>
  <c r="BM542" i="21" a="1"/>
  <c r="BM542" i="21" s="1"/>
  <c r="BL504" i="21" a="1"/>
  <c r="BL504" i="21" s="1"/>
  <c r="BM439" i="21" a="1"/>
  <c r="BM439" i="21" s="1"/>
  <c r="BL403" i="21" a="1"/>
  <c r="BL403" i="21" s="1"/>
  <c r="BM365" i="21" a="1"/>
  <c r="BM365" i="21" s="1"/>
  <c r="BK395" i="21" a="1"/>
  <c r="BK395" i="21" s="1"/>
  <c r="BK366" i="21" a="1"/>
  <c r="BK366" i="21" s="1"/>
  <c r="BJ2" i="21"/>
  <c r="BL2" i="21" s="1" a="1"/>
  <c r="BL2" i="21" s="1"/>
  <c r="BM604" i="21" a="1"/>
  <c r="BM604" i="21" s="1"/>
  <c r="BL583" i="21" a="1"/>
  <c r="BL583" i="21" s="1"/>
  <c r="BL547" i="21" a="1"/>
  <c r="BL547" i="21" s="1"/>
  <c r="BL542" i="21" a="1"/>
  <c r="BL542" i="21" s="1"/>
  <c r="BL439" i="21" a="1"/>
  <c r="BL439" i="21" s="1"/>
  <c r="BL365" i="21" a="1"/>
  <c r="BL365" i="21" s="1"/>
  <c r="BK490" i="21" a="1"/>
  <c r="BK490" i="21" s="1"/>
  <c r="BM559" i="21" a="1"/>
  <c r="BM559" i="21" s="1"/>
  <c r="BL470" i="21" a="1"/>
  <c r="BL470" i="21" s="1"/>
  <c r="BL423" i="21" a="1"/>
  <c r="BL423" i="21" s="1"/>
  <c r="BM415" i="21" a="1"/>
  <c r="BM415" i="21" s="1"/>
  <c r="BM380" i="21" a="1"/>
  <c r="BM380" i="21" s="1"/>
  <c r="BM605" i="21" a="1"/>
  <c r="BM605" i="21" s="1"/>
  <c r="BM597" i="21" a="1"/>
  <c r="BM597" i="21" s="1"/>
  <c r="BL590" i="21" a="1"/>
  <c r="BL590" i="21" s="1"/>
  <c r="BL571" i="21" a="1"/>
  <c r="BL571" i="21" s="1"/>
  <c r="BL559" i="21" a="1"/>
  <c r="BL559" i="21" s="1"/>
  <c r="BL551" i="21" a="1"/>
  <c r="BL551" i="21" s="1"/>
  <c r="BM531" i="21" a="1"/>
  <c r="BM531" i="21" s="1"/>
  <c r="BM519" i="21" a="1"/>
  <c r="BM519" i="21" s="1"/>
  <c r="BM488" i="21" a="1"/>
  <c r="BM488" i="21" s="1"/>
  <c r="BM481" i="21" a="1"/>
  <c r="BM481" i="21" s="1"/>
  <c r="BM477" i="21" a="1"/>
  <c r="BM477" i="21" s="1"/>
  <c r="BM469" i="21" a="1"/>
  <c r="BM469" i="21" s="1"/>
  <c r="BL462" i="21" a="1"/>
  <c r="BL462" i="21" s="1"/>
  <c r="BM446" i="21" a="1"/>
  <c r="BM446" i="21" s="1"/>
  <c r="BM442" i="21" a="1"/>
  <c r="BM442" i="21" s="1"/>
  <c r="BM434" i="21" a="1"/>
  <c r="BM434" i="21" s="1"/>
  <c r="BM422" i="21" a="1"/>
  <c r="BM422" i="21" s="1"/>
  <c r="BL415" i="21" a="1"/>
  <c r="BL415" i="21" s="1"/>
  <c r="BM391" i="21" a="1"/>
  <c r="BM391" i="21" s="1"/>
  <c r="BL380" i="21" a="1"/>
  <c r="BL380" i="21" s="1"/>
  <c r="BL372" i="21" a="1"/>
  <c r="BL372" i="21" s="1"/>
  <c r="BJ345" i="21"/>
  <c r="BM345" i="21" s="1" a="1"/>
  <c r="BM345" i="21" s="1"/>
  <c r="BJ331" i="21"/>
  <c r="BJ394" i="21"/>
  <c r="BK394" i="21" s="1" a="1"/>
  <c r="BK394" i="21" s="1"/>
  <c r="BJ388" i="21"/>
  <c r="BM388" i="21" s="1" a="1"/>
  <c r="BM388" i="21" s="1"/>
  <c r="BJ383" i="21"/>
  <c r="BL383" i="21" s="1" a="1"/>
  <c r="BL383" i="21" s="1"/>
  <c r="BJ377" i="21"/>
  <c r="BJ370" i="21"/>
  <c r="BJ364" i="21"/>
  <c r="BM364" i="21" s="1" a="1"/>
  <c r="BM364" i="21" s="1"/>
  <c r="BJ359" i="21"/>
  <c r="BM359" i="21" s="1" a="1"/>
  <c r="BM359" i="21" s="1"/>
  <c r="BJ351" i="21"/>
  <c r="BM351" i="21" s="1" a="1"/>
  <c r="BM351" i="21" s="1"/>
  <c r="BJ344" i="21"/>
  <c r="BJ327" i="21"/>
  <c r="BM600" i="21" a="1"/>
  <c r="BM600" i="21" s="1"/>
  <c r="BL597" i="21" a="1"/>
  <c r="BL597" i="21" s="1"/>
  <c r="BL593" i="21" a="1"/>
  <c r="BL593" i="21" s="1"/>
  <c r="BM581" i="21" a="1"/>
  <c r="BM581" i="21" s="1"/>
  <c r="BL578" i="21" a="1"/>
  <c r="BL578" i="21" s="1"/>
  <c r="BL558" i="21" a="1"/>
  <c r="BL558" i="21" s="1"/>
  <c r="BM546" i="21" a="1"/>
  <c r="BM546" i="21" s="1"/>
  <c r="BM538" i="21" a="1"/>
  <c r="BM538" i="21" s="1"/>
  <c r="BM534" i="21" a="1"/>
  <c r="BM534" i="21" s="1"/>
  <c r="BM526" i="21" a="1"/>
  <c r="BM526" i="21" s="1"/>
  <c r="BM518" i="21" a="1"/>
  <c r="BM518" i="21" s="1"/>
  <c r="BM510" i="21" a="1"/>
  <c r="BM510" i="21" s="1"/>
  <c r="BM502" i="21" a="1"/>
  <c r="BM502" i="21" s="1"/>
  <c r="BL495" i="21" a="1"/>
  <c r="BL495" i="21" s="1"/>
  <c r="BL484" i="21" a="1"/>
  <c r="BL484" i="21" s="1"/>
  <c r="BM476" i="21" a="1"/>
  <c r="BM476" i="21" s="1"/>
  <c r="BL469" i="21" a="1"/>
  <c r="BL469" i="21" s="1"/>
  <c r="BM453" i="21" a="1"/>
  <c r="BM453" i="21" s="1"/>
  <c r="BM441" i="21" a="1"/>
  <c r="BM441" i="21" s="1"/>
  <c r="BL406" i="21" a="1"/>
  <c r="BL406" i="21" s="1"/>
  <c r="BM402" i="21" a="1"/>
  <c r="BM402" i="21" s="1"/>
  <c r="BM390" i="21" a="1"/>
  <c r="BM390" i="21" s="1"/>
  <c r="BL379" i="21" a="1"/>
  <c r="BL379" i="21" s="1"/>
  <c r="BJ393" i="21"/>
  <c r="BJ387" i="21"/>
  <c r="BK387" i="21" s="1" a="1"/>
  <c r="BK387" i="21" s="1"/>
  <c r="BJ376" i="21"/>
  <c r="BJ369" i="21"/>
  <c r="BJ363" i="21"/>
  <c r="BL363" i="21" s="1" a="1"/>
  <c r="BL363" i="21" s="1"/>
  <c r="BJ358" i="21"/>
  <c r="BJ323" i="21"/>
  <c r="BK323" i="21" s="1" a="1"/>
  <c r="BK323" i="21" s="1"/>
  <c r="BL477" i="21" a="1"/>
  <c r="BL477" i="21" s="1"/>
  <c r="BL600" i="21" a="1"/>
  <c r="BL600" i="21" s="1"/>
  <c r="BM592" i="21" a="1"/>
  <c r="BM592" i="21" s="1"/>
  <c r="BM573" i="21" a="1"/>
  <c r="BM573" i="21" s="1"/>
  <c r="BM553" i="21" a="1"/>
  <c r="BM553" i="21" s="1"/>
  <c r="BL538" i="21" a="1"/>
  <c r="BL538" i="21" s="1"/>
  <c r="BL534" i="21" a="1"/>
  <c r="BL534" i="21" s="1"/>
  <c r="BL526" i="21" a="1"/>
  <c r="BL526" i="21" s="1"/>
  <c r="BL518" i="21" a="1"/>
  <c r="BL518" i="21" s="1"/>
  <c r="BL510" i="21" a="1"/>
  <c r="BL510" i="21" s="1"/>
  <c r="BL502" i="21" a="1"/>
  <c r="BL502" i="21" s="1"/>
  <c r="BM483" i="21" a="1"/>
  <c r="BM483" i="21" s="1"/>
  <c r="BL476" i="21" a="1"/>
  <c r="BL476" i="21" s="1"/>
  <c r="BM460" i="21" a="1"/>
  <c r="BM460" i="21" s="1"/>
  <c r="BM456" i="21" a="1"/>
  <c r="BM456" i="21" s="1"/>
  <c r="BL453" i="21" a="1"/>
  <c r="BL453" i="21" s="1"/>
  <c r="BL441" i="21" a="1"/>
  <c r="BL441" i="21" s="1"/>
  <c r="BM413" i="21" a="1"/>
  <c r="BM413" i="21" s="1"/>
  <c r="BM409" i="21" a="1"/>
  <c r="BM409" i="21" s="1"/>
  <c r="BL402" i="21" a="1"/>
  <c r="BL402" i="21" s="1"/>
  <c r="BL390" i="21" a="1"/>
  <c r="BL390" i="21" s="1"/>
  <c r="BM366" i="21" a="1"/>
  <c r="BM366" i="21" s="1"/>
  <c r="BM347" i="21" a="1"/>
  <c r="BM347" i="21" s="1"/>
  <c r="BJ398" i="21"/>
  <c r="BM398" i="21" s="1" a="1"/>
  <c r="BM398" i="21" s="1"/>
  <c r="BJ382" i="21"/>
  <c r="BL382" i="21" s="1" a="1"/>
  <c r="BL382" i="21" s="1"/>
  <c r="BJ357" i="21"/>
  <c r="BL357" i="21" s="1" a="1"/>
  <c r="BL357" i="21" s="1"/>
  <c r="BJ350" i="21"/>
  <c r="BJ343" i="21"/>
  <c r="BK343" i="21" s="1" a="1"/>
  <c r="BK343" i="21" s="1"/>
  <c r="BJ319" i="21"/>
  <c r="BL319" i="21" s="1" a="1"/>
  <c r="BL319" i="21" s="1"/>
  <c r="BM593" i="21" a="1"/>
  <c r="BM593" i="21" s="1"/>
  <c r="BL519" i="21" a="1"/>
  <c r="BL519" i="21" s="1"/>
  <c r="BL442" i="21" a="1"/>
  <c r="BL442" i="21" s="1"/>
  <c r="BL391" i="21" a="1"/>
  <c r="BL391" i="21" s="1"/>
  <c r="BM599" i="21" a="1"/>
  <c r="BM599" i="21" s="1"/>
  <c r="BL592" i="21" a="1"/>
  <c r="BL592" i="21" s="1"/>
  <c r="BL581" i="21" a="1"/>
  <c r="BL581" i="21" s="1"/>
  <c r="BL573" i="21" a="1"/>
  <c r="BL573" i="21" s="1"/>
  <c r="BL553" i="21" a="1"/>
  <c r="BL553" i="21" s="1"/>
  <c r="BM541" i="21" a="1"/>
  <c r="BM541" i="21" s="1"/>
  <c r="BM533" i="21" a="1"/>
  <c r="BM533" i="21" s="1"/>
  <c r="BM525" i="21" a="1"/>
  <c r="BM525" i="21" s="1"/>
  <c r="BM505" i="21" a="1"/>
  <c r="BM505" i="21" s="1"/>
  <c r="BM490" i="21" a="1"/>
  <c r="BM490" i="21" s="1"/>
  <c r="BL460" i="21" a="1"/>
  <c r="BL460" i="21" s="1"/>
  <c r="BL456" i="21" a="1"/>
  <c r="BL456" i="21" s="1"/>
  <c r="BM448" i="21" a="1"/>
  <c r="BM448" i="21" s="1"/>
  <c r="BM436" i="21" a="1"/>
  <c r="BM436" i="21" s="1"/>
  <c r="BM428" i="21" a="1"/>
  <c r="BM428" i="21" s="1"/>
  <c r="BL413" i="21" a="1"/>
  <c r="BL413" i="21" s="1"/>
  <c r="BL409" i="21" a="1"/>
  <c r="BL409" i="21" s="1"/>
  <c r="BM401" i="21" a="1"/>
  <c r="BM401" i="21" s="1"/>
  <c r="BM354" i="21" a="1"/>
  <c r="BM354" i="21" s="1"/>
  <c r="BL347" i="21" a="1"/>
  <c r="BL347" i="21" s="1"/>
  <c r="BJ397" i="21"/>
  <c r="BL397" i="21" s="1" a="1"/>
  <c r="BL397" i="21" s="1"/>
  <c r="BJ392" i="21"/>
  <c r="BL392" i="21" s="1" a="1"/>
  <c r="BL392" i="21" s="1"/>
  <c r="BJ386" i="21"/>
  <c r="BL386" i="21" s="1" a="1"/>
  <c r="BL386" i="21" s="1"/>
  <c r="BJ381" i="21"/>
  <c r="BK381" i="21" s="1" a="1"/>
  <c r="BK381" i="21" s="1"/>
  <c r="BJ375" i="21"/>
  <c r="BJ368" i="21"/>
  <c r="BJ362" i="21"/>
  <c r="BL362" i="21" s="1" a="1"/>
  <c r="BL362" i="21" s="1"/>
  <c r="BJ356" i="21"/>
  <c r="BM356" i="21" s="1" a="1"/>
  <c r="BM356" i="21" s="1"/>
  <c r="BJ349" i="21"/>
  <c r="BJ342" i="21"/>
  <c r="BM342" i="21" s="1" a="1"/>
  <c r="BM342" i="21" s="1"/>
  <c r="BJ315" i="21"/>
  <c r="BK315" i="21" s="1" a="1"/>
  <c r="BK315" i="21" s="1"/>
  <c r="BM484" i="21" a="1"/>
  <c r="BM484" i="21" s="1"/>
  <c r="BL599" i="21" a="1"/>
  <c r="BL599" i="21" s="1"/>
  <c r="BM580" i="21" a="1"/>
  <c r="BM580" i="21" s="1"/>
  <c r="BM564" i="21" a="1"/>
  <c r="BM564" i="21" s="1"/>
  <c r="BM556" i="21" a="1"/>
  <c r="BM556" i="21" s="1"/>
  <c r="BL541" i="21" a="1"/>
  <c r="BL541" i="21" s="1"/>
  <c r="BL533" i="21" a="1"/>
  <c r="BL533" i="21" s="1"/>
  <c r="BL525" i="21" a="1"/>
  <c r="BL525" i="21" s="1"/>
  <c r="BL505" i="21" a="1"/>
  <c r="BL505" i="21" s="1"/>
  <c r="BM497" i="21" a="1"/>
  <c r="BM497" i="21" s="1"/>
  <c r="BL483" i="21" a="1"/>
  <c r="BL483" i="21" s="1"/>
  <c r="BM463" i="21" a="1"/>
  <c r="BM463" i="21" s="1"/>
  <c r="BM455" i="21" a="1"/>
  <c r="BM455" i="21" s="1"/>
  <c r="BL428" i="21" a="1"/>
  <c r="BL428" i="21" s="1"/>
  <c r="BM420" i="21" a="1"/>
  <c r="BM420" i="21" s="1"/>
  <c r="BM408" i="21" a="1"/>
  <c r="BM408" i="21" s="1"/>
  <c r="BL401" i="21" a="1"/>
  <c r="BL401" i="21" s="1"/>
  <c r="BM373" i="21" a="1"/>
  <c r="BM373" i="21" s="1"/>
  <c r="BL354" i="21" a="1"/>
  <c r="BL354" i="21" s="1"/>
  <c r="BM346" i="21" a="1"/>
  <c r="BM346" i="21" s="1"/>
  <c r="BW2" i="21" a="1"/>
  <c r="BW2" i="21" s="1"/>
  <c r="BX2" i="21" a="1"/>
  <c r="BX2" i="21" s="1"/>
  <c r="BY2" i="21" a="1"/>
  <c r="BY2" i="21" s="1"/>
  <c r="AW586" i="21" a="1"/>
  <c r="AW586" i="21" s="1"/>
  <c r="BG487" i="21" a="1"/>
  <c r="BG487" i="21" s="1"/>
  <c r="BI487" i="21" a="1"/>
  <c r="BI487" i="21" s="1"/>
  <c r="BH24" i="21" a="1"/>
  <c r="BH24" i="21" s="1"/>
  <c r="BG24" i="21" a="1"/>
  <c r="BG24" i="21" s="1"/>
  <c r="BA407" i="21" a="1"/>
  <c r="BA407" i="21" s="1"/>
  <c r="AZ407" i="21" a="1"/>
  <c r="AZ407" i="21" s="1"/>
  <c r="AY407" i="21" a="1"/>
  <c r="AY407" i="21" s="1"/>
  <c r="AP8" i="21"/>
  <c r="AS8" i="21" s="1" a="1"/>
  <c r="AS8" i="21" s="1"/>
  <c r="AP5" i="21"/>
  <c r="AS5" i="21" s="1" a="1"/>
  <c r="AS5" i="21" s="1"/>
  <c r="AP21" i="21"/>
  <c r="AP37" i="21"/>
  <c r="AQ37" i="21" s="1" a="1"/>
  <c r="AQ37" i="21" s="1"/>
  <c r="AP53" i="21"/>
  <c r="AQ53" i="21" s="1" a="1"/>
  <c r="AQ53" i="21" s="1"/>
  <c r="AP69" i="21"/>
  <c r="AR69" i="21" s="1" a="1"/>
  <c r="AR69" i="21" s="1"/>
  <c r="AP117" i="21"/>
  <c r="AS117" i="21" s="1" a="1"/>
  <c r="AS117" i="21" s="1"/>
  <c r="AP133" i="21"/>
  <c r="AS133" i="21" s="1" a="1"/>
  <c r="AS133" i="21" s="1"/>
  <c r="AP149" i="21"/>
  <c r="AS149" i="21" s="1" a="1"/>
  <c r="AS149" i="21" s="1"/>
  <c r="AP165" i="21"/>
  <c r="AR165" i="21" s="1" a="1"/>
  <c r="AR165" i="21" s="1"/>
  <c r="AP181" i="21"/>
  <c r="AR181" i="21" s="1" a="1"/>
  <c r="AR181" i="21" s="1"/>
  <c r="AP197" i="21"/>
  <c r="AP213" i="21"/>
  <c r="AQ213" i="21" s="1" a="1"/>
  <c r="AQ213" i="21" s="1"/>
  <c r="AP229" i="21"/>
  <c r="AR229" i="21" s="1" a="1"/>
  <c r="AR229" i="21" s="1"/>
  <c r="AP245" i="21"/>
  <c r="AQ245" i="21" s="1" a="1"/>
  <c r="AQ245" i="21" s="1"/>
  <c r="AP261" i="21"/>
  <c r="AS261" i="21" s="1" a="1"/>
  <c r="AS261" i="21" s="1"/>
  <c r="AP277" i="21"/>
  <c r="AR277" i="21" s="1" a="1"/>
  <c r="AR277" i="21" s="1"/>
  <c r="AP293" i="21"/>
  <c r="AQ293" i="21" s="1" a="1"/>
  <c r="AQ293" i="21" s="1"/>
  <c r="AP309" i="21"/>
  <c r="AR309" i="21" s="1" a="1"/>
  <c r="AR309" i="21" s="1"/>
  <c r="AP325" i="21"/>
  <c r="AR325" i="21" s="1" a="1"/>
  <c r="AR325" i="21" s="1"/>
  <c r="AP341" i="21"/>
  <c r="AP357" i="21"/>
  <c r="AR357" i="21" s="1" a="1"/>
  <c r="AR357" i="21" s="1"/>
  <c r="AP373" i="21"/>
  <c r="AQ373" i="21" s="1" a="1"/>
  <c r="AQ373" i="21" s="1"/>
  <c r="AP387" i="21"/>
  <c r="AS387" i="21" s="1" a="1"/>
  <c r="AS387" i="21" s="1"/>
  <c r="AP399" i="21"/>
  <c r="AP413" i="21"/>
  <c r="AP425" i="21"/>
  <c r="AP438" i="21"/>
  <c r="AS438" i="21" s="1" a="1"/>
  <c r="AS438" i="21" s="1"/>
  <c r="AP451" i="21"/>
  <c r="AP463" i="21"/>
  <c r="AP477" i="21"/>
  <c r="AR477" i="21" s="1" a="1"/>
  <c r="AR477" i="21" s="1"/>
  <c r="AP489" i="21"/>
  <c r="AP502" i="21"/>
  <c r="AP515" i="21"/>
  <c r="AQ515" i="21" s="1" a="1"/>
  <c r="AQ515" i="21" s="1"/>
  <c r="AP527" i="21"/>
  <c r="AQ527" i="21" s="1" a="1"/>
  <c r="AQ527" i="21" s="1"/>
  <c r="AP541" i="21"/>
  <c r="AP553" i="21"/>
  <c r="AS553" i="21" s="1" a="1"/>
  <c r="AS553" i="21" s="1"/>
  <c r="AP579" i="21"/>
  <c r="AP591" i="21"/>
  <c r="AS591" i="21" s="1" a="1"/>
  <c r="AS591" i="21" s="1"/>
  <c r="AP605" i="21"/>
  <c r="AR605" i="21" s="1" a="1"/>
  <c r="AR605" i="21" s="1"/>
  <c r="AP6" i="21"/>
  <c r="AP22" i="21"/>
  <c r="AS22" i="21" s="1" a="1"/>
  <c r="AS22" i="21" s="1"/>
  <c r="AP38" i="21"/>
  <c r="AR38" i="21" s="1" a="1"/>
  <c r="AR38" i="21" s="1"/>
  <c r="AP54" i="21"/>
  <c r="AQ54" i="21" s="1" a="1"/>
  <c r="AQ54" i="21" s="1"/>
  <c r="AP86" i="21"/>
  <c r="AP102" i="21"/>
  <c r="AR102" i="21" s="1" a="1"/>
  <c r="AR102" i="21" s="1"/>
  <c r="AP118" i="21"/>
  <c r="AQ118" i="21" s="1" a="1"/>
  <c r="AQ118" i="21" s="1"/>
  <c r="AP134" i="21"/>
  <c r="AP166" i="21"/>
  <c r="AP182" i="21"/>
  <c r="AR182" i="21" s="1" a="1"/>
  <c r="AR182" i="21" s="1"/>
  <c r="AP214" i="21"/>
  <c r="AP230" i="21"/>
  <c r="AP246" i="21"/>
  <c r="AP262" i="21"/>
  <c r="AP278" i="21"/>
  <c r="AS278" i="21" s="1" a="1"/>
  <c r="AS278" i="21" s="1"/>
  <c r="AP294" i="21"/>
  <c r="AR294" i="21" s="1" a="1"/>
  <c r="AR294" i="21" s="1"/>
  <c r="AP310" i="21"/>
  <c r="AQ310" i="21" s="1" a="1"/>
  <c r="AQ310" i="21" s="1"/>
  <c r="AP326" i="21"/>
  <c r="AR326" i="21" s="1" a="1"/>
  <c r="AR326" i="21" s="1"/>
  <c r="AP342" i="21"/>
  <c r="AP358" i="21"/>
  <c r="AS358" i="21" s="1" a="1"/>
  <c r="AS358" i="21" s="1"/>
  <c r="AP374" i="21"/>
  <c r="AQ374" i="21" s="1" a="1"/>
  <c r="AQ374" i="21" s="1"/>
  <c r="AP389" i="21"/>
  <c r="AP401" i="21"/>
  <c r="AP414" i="21"/>
  <c r="AR414" i="21" s="1" a="1"/>
  <c r="AR414" i="21" s="1"/>
  <c r="AP427" i="21"/>
  <c r="AQ427" i="21" s="1" a="1"/>
  <c r="AQ427" i="21" s="1"/>
  <c r="AP439" i="21"/>
  <c r="AQ439" i="21" s="1" a="1"/>
  <c r="AQ439" i="21" s="1"/>
  <c r="AP453" i="21"/>
  <c r="AS453" i="21" s="1" a="1"/>
  <c r="AS453" i="21" s="1"/>
  <c r="AP465" i="21"/>
  <c r="AQ465" i="21" s="1" a="1"/>
  <c r="AQ465" i="21" s="1"/>
  <c r="AP478" i="21"/>
  <c r="AP491" i="21"/>
  <c r="AR491" i="21" s="1" a="1"/>
  <c r="AR491" i="21" s="1"/>
  <c r="AP503" i="21"/>
  <c r="AP517" i="21"/>
  <c r="AP529" i="21"/>
  <c r="AS529" i="21" s="1" a="1"/>
  <c r="AS529" i="21" s="1"/>
  <c r="AP542" i="21"/>
  <c r="AS542" i="21" s="1" a="1"/>
  <c r="AS542" i="21" s="1"/>
  <c r="AP555" i="21"/>
  <c r="AP567" i="21"/>
  <c r="AR567" i="21" s="1" a="1"/>
  <c r="AR567" i="21" s="1"/>
  <c r="AP581" i="21"/>
  <c r="AQ581" i="21" s="1" a="1"/>
  <c r="AQ581" i="21" s="1"/>
  <c r="AP593" i="21"/>
  <c r="AS593" i="21" s="1" a="1"/>
  <c r="AS593" i="21" s="1"/>
  <c r="AP7" i="21"/>
  <c r="AP23" i="21"/>
  <c r="AP39" i="21"/>
  <c r="AP55" i="21"/>
  <c r="AQ55" i="21" s="1" a="1"/>
  <c r="AQ55" i="21" s="1"/>
  <c r="AP71" i="21"/>
  <c r="AS71" i="21" s="1" a="1"/>
  <c r="AS71" i="21" s="1"/>
  <c r="AP87" i="21"/>
  <c r="AP103" i="21"/>
  <c r="AP119" i="21"/>
  <c r="AP135" i="21"/>
  <c r="AP167" i="21"/>
  <c r="AS167" i="21" s="1" a="1"/>
  <c r="AS167" i="21" s="1"/>
  <c r="AP183" i="21"/>
  <c r="AQ183" i="21" s="1" a="1"/>
  <c r="AQ183" i="21" s="1"/>
  <c r="AP199" i="21"/>
  <c r="AP215" i="21"/>
  <c r="AQ215" i="21" s="1" a="1"/>
  <c r="AQ215" i="21" s="1"/>
  <c r="AP231" i="21"/>
  <c r="AP247" i="21"/>
  <c r="AS247" i="21" s="1" a="1"/>
  <c r="AS247" i="21" s="1"/>
  <c r="AP263" i="21"/>
  <c r="AQ263" i="21" s="1" a="1"/>
  <c r="AQ263" i="21" s="1"/>
  <c r="AP279" i="21"/>
  <c r="AR279" i="21" s="1" a="1"/>
  <c r="AR279" i="21" s="1"/>
  <c r="AP295" i="21"/>
  <c r="AP311" i="21"/>
  <c r="AQ311" i="21" s="1" a="1"/>
  <c r="AQ311" i="21" s="1"/>
  <c r="AP327" i="21"/>
  <c r="AP343" i="21"/>
  <c r="AP359" i="21"/>
  <c r="AP375" i="21"/>
  <c r="AP390" i="21"/>
  <c r="AP403" i="21"/>
  <c r="AS403" i="21" s="1" a="1"/>
  <c r="AS403" i="21" s="1"/>
  <c r="AP415" i="21"/>
  <c r="AP429" i="21"/>
  <c r="AR429" i="21" s="1" a="1"/>
  <c r="AR429" i="21" s="1"/>
  <c r="AP441" i="21"/>
  <c r="AP454" i="21"/>
  <c r="AP467" i="21"/>
  <c r="AP479" i="21"/>
  <c r="AS479" i="21" s="1" a="1"/>
  <c r="AS479" i="21" s="1"/>
  <c r="AP493" i="21"/>
  <c r="AR493" i="21" s="1" a="1"/>
  <c r="AR493" i="21" s="1"/>
  <c r="AP505" i="21"/>
  <c r="AP518" i="21"/>
  <c r="AR518" i="21" s="1" a="1"/>
  <c r="AR518" i="21" s="1"/>
  <c r="AP531" i="21"/>
  <c r="AS531" i="21" s="1" a="1"/>
  <c r="AS531" i="21" s="1"/>
  <c r="AP543" i="21"/>
  <c r="AQ543" i="21" s="1" a="1"/>
  <c r="AQ543" i="21" s="1"/>
  <c r="AP557" i="21"/>
  <c r="AR557" i="21" s="1" a="1"/>
  <c r="AR557" i="21" s="1"/>
  <c r="AP569" i="21"/>
  <c r="AS569" i="21" s="1" a="1"/>
  <c r="AS569" i="21" s="1"/>
  <c r="AP582" i="21"/>
  <c r="AR582" i="21" s="1" a="1"/>
  <c r="AR582" i="21" s="1"/>
  <c r="AP595" i="21"/>
  <c r="AQ595" i="21" s="1" a="1"/>
  <c r="AQ595" i="21" s="1"/>
  <c r="AP9" i="21"/>
  <c r="AQ9" i="21" s="1" a="1"/>
  <c r="AQ9" i="21" s="1"/>
  <c r="AP25" i="21"/>
  <c r="AR25" i="21" s="1" a="1"/>
  <c r="AR25" i="21" s="1"/>
  <c r="AP41" i="21"/>
  <c r="AP57" i="21"/>
  <c r="AP73" i="21"/>
  <c r="AP89" i="21"/>
  <c r="AQ89" i="21" s="1" a="1"/>
  <c r="AQ89" i="21" s="1"/>
  <c r="AP137" i="21"/>
  <c r="AS137" i="21" s="1" a="1"/>
  <c r="AS137" i="21" s="1"/>
  <c r="AP169" i="21"/>
  <c r="AR169" i="21" s="1" a="1"/>
  <c r="AR169" i="21" s="1"/>
  <c r="AP185" i="21"/>
  <c r="AQ185" i="21" s="1" a="1"/>
  <c r="AQ185" i="21" s="1"/>
  <c r="AP201" i="21"/>
  <c r="AP217" i="21"/>
  <c r="AP233" i="21"/>
  <c r="AQ233" i="21" s="1" a="1"/>
  <c r="AQ233" i="21" s="1"/>
  <c r="AP249" i="21"/>
  <c r="AQ249" i="21" s="1" a="1"/>
  <c r="AQ249" i="21" s="1"/>
  <c r="AP265" i="21"/>
  <c r="AP281" i="21"/>
  <c r="AR281" i="21" s="1" a="1"/>
  <c r="AR281" i="21" s="1"/>
  <c r="AP297" i="21"/>
  <c r="AP313" i="21"/>
  <c r="AP329" i="21"/>
  <c r="AR329" i="21" s="1" a="1"/>
  <c r="AR329" i="21" s="1"/>
  <c r="AP345" i="21"/>
  <c r="AP361" i="21"/>
  <c r="AR361" i="21" s="1" a="1"/>
  <c r="AR361" i="21" s="1"/>
  <c r="AP377" i="21"/>
  <c r="AP391" i="21"/>
  <c r="AP405" i="21"/>
  <c r="AP417" i="21"/>
  <c r="AP430" i="21"/>
  <c r="AR430" i="21" s="1" a="1"/>
  <c r="AR430" i="21" s="1"/>
  <c r="AP443" i="21"/>
  <c r="AP455" i="21"/>
  <c r="AQ455" i="21" s="1" a="1"/>
  <c r="AQ455" i="21" s="1"/>
  <c r="AP469" i="21"/>
  <c r="AQ469" i="21" s="1" a="1"/>
  <c r="AQ469" i="21" s="1"/>
  <c r="AP481" i="21"/>
  <c r="AP494" i="21"/>
  <c r="AR494" i="21" s="1" a="1"/>
  <c r="AR494" i="21" s="1"/>
  <c r="AP507" i="21"/>
  <c r="AS507" i="21" s="1" a="1"/>
  <c r="AS507" i="21" s="1"/>
  <c r="AP519" i="21"/>
  <c r="AQ519" i="21" s="1" a="1"/>
  <c r="AQ519" i="21" s="1"/>
  <c r="AP533" i="21"/>
  <c r="AP545" i="21"/>
  <c r="AR545" i="21" s="1" a="1"/>
  <c r="AR545" i="21" s="1"/>
  <c r="AP558" i="21"/>
  <c r="AP583" i="21"/>
  <c r="AP597" i="21"/>
  <c r="AP29" i="21"/>
  <c r="AR29" i="21" s="1" a="1"/>
  <c r="AR29" i="21" s="1"/>
  <c r="AP45" i="21"/>
  <c r="AP61" i="21"/>
  <c r="AR61" i="21" s="1" a="1"/>
  <c r="AR61" i="21" s="1"/>
  <c r="AP77" i="21"/>
  <c r="AP93" i="21"/>
  <c r="AP109" i="21"/>
  <c r="AR109" i="21" s="1" a="1"/>
  <c r="AR109" i="21" s="1"/>
  <c r="AP125" i="21"/>
  <c r="AR125" i="21" s="1" a="1"/>
  <c r="AR125" i="21" s="1"/>
  <c r="AP141" i="21"/>
  <c r="AP157" i="21"/>
  <c r="AQ157" i="21" s="1" a="1"/>
  <c r="AQ157" i="21" s="1"/>
  <c r="AP173" i="21"/>
  <c r="AP189" i="21"/>
  <c r="AS189" i="21" s="1" a="1"/>
  <c r="AS189" i="21" s="1"/>
  <c r="AP205" i="21"/>
  <c r="AP221" i="21"/>
  <c r="AQ221" i="21" s="1" a="1"/>
  <c r="AQ221" i="21" s="1"/>
  <c r="AP237" i="21"/>
  <c r="AP253" i="21"/>
  <c r="AR253" i="21" s="1" a="1"/>
  <c r="AR253" i="21" s="1"/>
  <c r="AP269" i="21"/>
  <c r="AP285" i="21"/>
  <c r="AR285" i="21" s="1" a="1"/>
  <c r="AR285" i="21" s="1"/>
  <c r="AP301" i="21"/>
  <c r="AR301" i="21" s="1" a="1"/>
  <c r="AR301" i="21" s="1"/>
  <c r="AP317" i="21"/>
  <c r="AP333" i="21"/>
  <c r="AR333" i="21" s="1" a="1"/>
  <c r="AR333" i="21" s="1"/>
  <c r="AP349" i="21"/>
  <c r="AP365" i="21"/>
  <c r="AR365" i="21" s="1" a="1"/>
  <c r="AR365" i="21" s="1"/>
  <c r="AP381" i="21"/>
  <c r="AQ381" i="21" s="1" a="1"/>
  <c r="AQ381" i="21" s="1"/>
  <c r="AP393" i="21"/>
  <c r="AQ393" i="21" s="1" a="1"/>
  <c r="AQ393" i="21" s="1"/>
  <c r="AP406" i="21"/>
  <c r="AQ406" i="21" s="1" a="1"/>
  <c r="AQ406" i="21" s="1"/>
  <c r="AP419" i="21"/>
  <c r="AP431" i="21"/>
  <c r="AR431" i="21" s="1" a="1"/>
  <c r="AR431" i="21" s="1"/>
  <c r="AP445" i="21"/>
  <c r="AR445" i="21" s="1" a="1"/>
  <c r="AR445" i="21" s="1"/>
  <c r="AP457" i="21"/>
  <c r="AP470" i="21"/>
  <c r="AP483" i="21"/>
  <c r="AP495" i="21"/>
  <c r="AP509" i="21"/>
  <c r="AP521" i="21"/>
  <c r="AR521" i="21" s="1" a="1"/>
  <c r="AR521" i="21" s="1"/>
  <c r="AP534" i="21"/>
  <c r="AS534" i="21" s="1" a="1"/>
  <c r="AS534" i="21" s="1"/>
  <c r="AP547" i="21"/>
  <c r="AP559" i="21"/>
  <c r="AP573" i="21"/>
  <c r="AP585" i="21"/>
  <c r="AS585" i="21" s="1" a="1"/>
  <c r="AS585" i="21" s="1"/>
  <c r="AP598" i="21"/>
  <c r="AQ598" i="21" s="1" a="1"/>
  <c r="AQ598" i="21" s="1"/>
  <c r="AP49" i="21"/>
  <c r="AP95" i="21"/>
  <c r="AS95" i="21" s="1" a="1"/>
  <c r="AS95" i="21" s="1"/>
  <c r="AP142" i="21"/>
  <c r="AR142" i="21" s="1" a="1"/>
  <c r="AR142" i="21" s="1"/>
  <c r="AP177" i="21"/>
  <c r="AS177" i="21" s="1" a="1"/>
  <c r="AS177" i="21" s="1"/>
  <c r="AP223" i="21"/>
  <c r="AP270" i="21"/>
  <c r="AS270" i="21" s="1" a="1"/>
  <c r="AS270" i="21" s="1"/>
  <c r="AP305" i="21"/>
  <c r="AS305" i="21" s="1" a="1"/>
  <c r="AS305" i="21" s="1"/>
  <c r="AP351" i="21"/>
  <c r="AR351" i="21" s="1" a="1"/>
  <c r="AR351" i="21" s="1"/>
  <c r="AP395" i="21"/>
  <c r="AR395" i="21" s="1" a="1"/>
  <c r="AR395" i="21" s="1"/>
  <c r="AP423" i="21"/>
  <c r="AP461" i="21"/>
  <c r="AP497" i="21"/>
  <c r="AP526" i="21"/>
  <c r="AR526" i="21" s="1" a="1"/>
  <c r="AR526" i="21" s="1"/>
  <c r="AP599" i="21"/>
  <c r="AR599" i="21" s="1" a="1"/>
  <c r="AR599" i="21" s="1"/>
  <c r="AP15" i="21"/>
  <c r="AQ15" i="21" s="1" a="1"/>
  <c r="AQ15" i="21" s="1"/>
  <c r="AP62" i="21"/>
  <c r="AP97" i="21"/>
  <c r="AP143" i="21"/>
  <c r="AP190" i="21"/>
  <c r="AS190" i="21" s="1" a="1"/>
  <c r="AS190" i="21" s="1"/>
  <c r="AP225" i="21"/>
  <c r="AP271" i="21"/>
  <c r="AS271" i="21" s="1" a="1"/>
  <c r="AS271" i="21" s="1"/>
  <c r="AP318" i="21"/>
  <c r="AQ318" i="21" s="1" a="1"/>
  <c r="AQ318" i="21" s="1"/>
  <c r="AP353" i="21"/>
  <c r="AR353" i="21" s="1" a="1"/>
  <c r="AR353" i="21" s="1"/>
  <c r="AP397" i="21"/>
  <c r="AP433" i="21"/>
  <c r="AS433" i="21" s="1" a="1"/>
  <c r="AS433" i="21" s="1"/>
  <c r="AP462" i="21"/>
  <c r="AS462" i="21" s="1" a="1"/>
  <c r="AS462" i="21" s="1"/>
  <c r="AP499" i="21"/>
  <c r="AP535" i="21"/>
  <c r="AQ535" i="21" s="1" a="1"/>
  <c r="AQ535" i="21" s="1"/>
  <c r="AP601" i="21"/>
  <c r="AR601" i="21" s="1" a="1"/>
  <c r="AR601" i="21" s="1"/>
  <c r="AP17" i="21"/>
  <c r="AQ17" i="21" s="1" a="1"/>
  <c r="AQ17" i="21" s="1"/>
  <c r="AP63" i="21"/>
  <c r="AP110" i="21"/>
  <c r="AR110" i="21" s="1" a="1"/>
  <c r="AR110" i="21" s="1"/>
  <c r="AP145" i="21"/>
  <c r="AS145" i="21" s="1" a="1"/>
  <c r="AS145" i="21" s="1"/>
  <c r="AP191" i="21"/>
  <c r="AP238" i="21"/>
  <c r="AS238" i="21" s="1" a="1"/>
  <c r="AS238" i="21" s="1"/>
  <c r="AP273" i="21"/>
  <c r="AQ273" i="21" s="1" a="1"/>
  <c r="AQ273" i="21" s="1"/>
  <c r="AP319" i="21"/>
  <c r="AP366" i="21"/>
  <c r="AP398" i="21"/>
  <c r="AP435" i="21"/>
  <c r="AP471" i="21"/>
  <c r="AR471" i="21" s="1" a="1"/>
  <c r="AR471" i="21" s="1"/>
  <c r="AP501" i="21"/>
  <c r="AS501" i="21" s="1" a="1"/>
  <c r="AS501" i="21" s="1"/>
  <c r="AP537" i="21"/>
  <c r="AP574" i="21"/>
  <c r="AP603" i="21"/>
  <c r="AR603" i="21" s="1" a="1"/>
  <c r="AR603" i="21" s="1"/>
  <c r="AP30" i="21"/>
  <c r="AP65" i="21"/>
  <c r="AQ65" i="21" s="1" a="1"/>
  <c r="AQ65" i="21" s="1"/>
  <c r="AP111" i="21"/>
  <c r="AQ111" i="21" s="1" a="1"/>
  <c r="AQ111" i="21" s="1"/>
  <c r="AP158" i="21"/>
  <c r="AR158" i="21" s="1" a="1"/>
  <c r="AR158" i="21" s="1"/>
  <c r="AP193" i="21"/>
  <c r="AS193" i="21" s="1" a="1"/>
  <c r="AS193" i="21" s="1"/>
  <c r="AP239" i="21"/>
  <c r="AQ239" i="21" s="1" a="1"/>
  <c r="AQ239" i="21" s="1"/>
  <c r="AP286" i="21"/>
  <c r="AQ286" i="21" s="1" a="1"/>
  <c r="AQ286" i="21" s="1"/>
  <c r="AP321" i="21"/>
  <c r="AP367" i="21"/>
  <c r="AP407" i="21"/>
  <c r="AP437" i="21"/>
  <c r="AP473" i="21"/>
  <c r="AR473" i="21" s="1" a="1"/>
  <c r="AR473" i="21" s="1"/>
  <c r="AP510" i="21"/>
  <c r="AS510" i="21" s="1" a="1"/>
  <c r="AS510" i="21" s="1"/>
  <c r="AP539" i="21"/>
  <c r="AR539" i="21" s="1" a="1"/>
  <c r="AR539" i="21" s="1"/>
  <c r="AP575" i="21"/>
  <c r="AS575" i="21" s="1" a="1"/>
  <c r="AS575" i="21" s="1"/>
  <c r="CO1" i="21"/>
  <c r="AP113" i="21"/>
  <c r="AS113" i="21" s="1" a="1"/>
  <c r="AS113" i="21" s="1"/>
  <c r="AP159" i="21"/>
  <c r="AP206" i="21"/>
  <c r="AQ206" i="21" s="1" a="1"/>
  <c r="AQ206" i="21" s="1"/>
  <c r="AP241" i="21"/>
  <c r="AP287" i="21"/>
  <c r="AP334" i="21"/>
  <c r="AP369" i="21"/>
  <c r="AP409" i="21"/>
  <c r="AP446" i="21"/>
  <c r="AS446" i="21" s="1" a="1"/>
  <c r="AS446" i="21" s="1"/>
  <c r="AP475" i="21"/>
  <c r="AP511" i="21"/>
  <c r="AP549" i="21"/>
  <c r="AR549" i="21" s="1" a="1"/>
  <c r="AR549" i="21" s="1"/>
  <c r="AP577" i="21"/>
  <c r="AS577" i="21" s="1" a="1"/>
  <c r="AS577" i="21" s="1"/>
  <c r="AO26" i="21" a="1"/>
  <c r="AO26" i="21" s="1"/>
  <c r="AN26" i="21" a="1"/>
  <c r="AN26" i="21" s="1"/>
  <c r="BW26" i="21" a="1"/>
  <c r="BW26" i="21" s="1"/>
  <c r="BY26" i="21" a="1"/>
  <c r="BY26" i="21" s="1"/>
  <c r="BX26" i="21" a="1"/>
  <c r="BX26" i="21" s="1"/>
  <c r="M566" i="21" a="1"/>
  <c r="M566" i="21" s="1"/>
  <c r="L566" i="21" a="1"/>
  <c r="L566" i="21" s="1"/>
  <c r="M554" i="21" a="1"/>
  <c r="M554" i="21" s="1"/>
  <c r="K554" i="21" a="1"/>
  <c r="K554" i="21" s="1"/>
  <c r="M462" i="21" a="1"/>
  <c r="M462" i="21" s="1"/>
  <c r="L462" i="21" a="1"/>
  <c r="L462" i="21" s="1"/>
  <c r="K462" i="21" a="1"/>
  <c r="K462" i="21" s="1"/>
  <c r="AP525" i="21"/>
  <c r="AP447" i="21"/>
  <c r="AP337" i="21"/>
  <c r="AS337" i="21" s="1" a="1"/>
  <c r="AS337" i="21" s="1"/>
  <c r="AP222" i="21"/>
  <c r="AQ222" i="21" s="1" a="1"/>
  <c r="AQ222" i="21" s="1"/>
  <c r="AP126" i="21"/>
  <c r="AR126" i="21" s="1" a="1"/>
  <c r="AR126" i="21" s="1"/>
  <c r="BV502" i="21"/>
  <c r="BY502" i="21" s="1" a="1"/>
  <c r="BY502" i="21" s="1"/>
  <c r="BV346" i="21"/>
  <c r="BV218" i="21"/>
  <c r="BY218" i="21" s="1" a="1"/>
  <c r="BY218" i="21" s="1"/>
  <c r="AP523" i="21"/>
  <c r="AS523" i="21" s="1" a="1"/>
  <c r="AS523" i="21" s="1"/>
  <c r="AP422" i="21"/>
  <c r="AS422" i="21" s="1" a="1"/>
  <c r="AS422" i="21" s="1"/>
  <c r="AP335" i="21"/>
  <c r="AP209" i="21"/>
  <c r="AP94" i="21"/>
  <c r="AS94" i="21" s="1" a="1"/>
  <c r="AS94" i="21" s="1"/>
  <c r="BV7" i="21"/>
  <c r="BY7" i="21" s="1" a="1"/>
  <c r="BY7" i="21" s="1"/>
  <c r="BV4" i="21"/>
  <c r="BX4" i="21" s="1" a="1"/>
  <c r="BX4" i="21" s="1"/>
  <c r="BV17" i="21"/>
  <c r="BX17" i="21" s="1" a="1"/>
  <c r="BX17" i="21" s="1"/>
  <c r="BV28" i="21"/>
  <c r="BY28" i="21" s="1" a="1"/>
  <c r="BY28" i="21" s="1"/>
  <c r="BV38" i="21"/>
  <c r="BX38" i="21" s="1" a="1"/>
  <c r="BX38" i="21" s="1"/>
  <c r="BV49" i="21"/>
  <c r="BX49" i="21" s="1" a="1"/>
  <c r="BX49" i="21" s="1"/>
  <c r="BV60" i="21"/>
  <c r="BV70" i="21"/>
  <c r="BX70" i="21" s="1" a="1"/>
  <c r="BX70" i="21" s="1"/>
  <c r="BV81" i="21"/>
  <c r="BV92" i="21"/>
  <c r="BW92" i="21" s="1" a="1"/>
  <c r="BW92" i="21" s="1"/>
  <c r="BV102" i="21"/>
  <c r="BW102" i="21" s="1" a="1"/>
  <c r="BW102" i="21" s="1"/>
  <c r="BV113" i="21"/>
  <c r="BV124" i="21"/>
  <c r="BY124" i="21" s="1" a="1"/>
  <c r="BY124" i="21" s="1"/>
  <c r="BV134" i="21"/>
  <c r="BV145" i="21"/>
  <c r="BX145" i="21" s="1" a="1"/>
  <c r="BX145" i="21" s="1"/>
  <c r="BV156" i="21"/>
  <c r="BX156" i="21" s="1" a="1"/>
  <c r="BX156" i="21" s="1"/>
  <c r="BV166" i="21"/>
  <c r="BW166" i="21" s="1" a="1"/>
  <c r="BW166" i="21" s="1"/>
  <c r="BV177" i="21"/>
  <c r="BV188" i="21"/>
  <c r="BX188" i="21" s="1" a="1"/>
  <c r="BX188" i="21" s="1"/>
  <c r="BV198" i="21"/>
  <c r="BV209" i="21"/>
  <c r="BV220" i="21"/>
  <c r="BW220" i="21" s="1" a="1"/>
  <c r="BW220" i="21" s="1"/>
  <c r="BV230" i="21"/>
  <c r="BW230" i="21" s="1" a="1"/>
  <c r="BW230" i="21" s="1"/>
  <c r="BV241" i="21"/>
  <c r="BY241" i="21" s="1" a="1"/>
  <c r="BY241" i="21" s="1"/>
  <c r="BV252" i="21"/>
  <c r="BV262" i="21"/>
  <c r="BV273" i="21"/>
  <c r="BY273" i="21" s="1" a="1"/>
  <c r="BY273" i="21" s="1"/>
  <c r="BV284" i="21"/>
  <c r="BY284" i="21" s="1" a="1"/>
  <c r="BY284" i="21" s="1"/>
  <c r="BV294" i="21"/>
  <c r="BX294" i="21" s="1" a="1"/>
  <c r="BX294" i="21" s="1"/>
  <c r="BV305" i="21"/>
  <c r="BY305" i="21" s="1" a="1"/>
  <c r="BY305" i="21" s="1"/>
  <c r="BV316" i="21"/>
  <c r="BX316" i="21" s="1" a="1"/>
  <c r="BX316" i="21" s="1"/>
  <c r="BV326" i="21"/>
  <c r="BY326" i="21" s="1" a="1"/>
  <c r="BY326" i="21" s="1"/>
  <c r="BV337" i="21"/>
  <c r="BW337" i="21" s="1" a="1"/>
  <c r="BW337" i="21" s="1"/>
  <c r="BV348" i="21"/>
  <c r="BX348" i="21" s="1" a="1"/>
  <c r="BX348" i="21" s="1"/>
  <c r="BV358" i="21"/>
  <c r="BX358" i="21" s="1" a="1"/>
  <c r="BX358" i="21" s="1"/>
  <c r="BV369" i="21"/>
  <c r="BX369" i="21" s="1" a="1"/>
  <c r="BX369" i="21" s="1"/>
  <c r="BV380" i="21"/>
  <c r="BV390" i="21"/>
  <c r="BV401" i="21"/>
  <c r="BY401" i="21" s="1" a="1"/>
  <c r="BY401" i="21" s="1"/>
  <c r="BV412" i="21"/>
  <c r="BY412" i="21" s="1" a="1"/>
  <c r="BY412" i="21" s="1"/>
  <c r="BV422" i="21"/>
  <c r="BX422" i="21" s="1" a="1"/>
  <c r="BX422" i="21" s="1"/>
  <c r="BV433" i="21"/>
  <c r="BV444" i="21"/>
  <c r="BX444" i="21" s="1" a="1"/>
  <c r="BX444" i="21" s="1"/>
  <c r="BV454" i="21"/>
  <c r="BX454" i="21" s="1" a="1"/>
  <c r="BX454" i="21" s="1"/>
  <c r="BV465" i="21"/>
  <c r="BV476" i="21"/>
  <c r="BY476" i="21" s="1" a="1"/>
  <c r="BY476" i="21" s="1"/>
  <c r="BV486" i="21"/>
  <c r="BX486" i="21" s="1" a="1"/>
  <c r="BX486" i="21" s="1"/>
  <c r="BV497" i="21"/>
  <c r="BV508" i="21"/>
  <c r="BW508" i="21" s="1" a="1"/>
  <c r="BW508" i="21" s="1"/>
  <c r="BV518" i="21"/>
  <c r="BV529" i="21"/>
  <c r="BV5" i="21"/>
  <c r="BY5" i="21" s="1" a="1"/>
  <c r="BY5" i="21" s="1"/>
  <c r="BV18" i="21"/>
  <c r="BV29" i="21"/>
  <c r="BW29" i="21" s="1" a="1"/>
  <c r="BW29" i="21" s="1"/>
  <c r="BV40" i="21"/>
  <c r="BV50" i="21"/>
  <c r="BW50" i="21" s="1" a="1"/>
  <c r="BW50" i="21" s="1"/>
  <c r="BV61" i="21"/>
  <c r="BV72" i="21"/>
  <c r="BW72" i="21" s="1" a="1"/>
  <c r="BW72" i="21" s="1"/>
  <c r="BV82" i="21"/>
  <c r="BV93" i="21"/>
  <c r="BW93" i="21" s="1" a="1"/>
  <c r="BW93" i="21" s="1"/>
  <c r="BV104" i="21"/>
  <c r="BW104" i="21" s="1" a="1"/>
  <c r="BW104" i="21" s="1"/>
  <c r="BV114" i="21"/>
  <c r="BW114" i="21" s="1" a="1"/>
  <c r="BW114" i="21" s="1"/>
  <c r="BV125" i="21"/>
  <c r="BV136" i="21"/>
  <c r="BV146" i="21"/>
  <c r="BY146" i="21" s="1" a="1"/>
  <c r="BY146" i="21" s="1"/>
  <c r="BV157" i="21"/>
  <c r="BV168" i="21"/>
  <c r="BX168" i="21" s="1" a="1"/>
  <c r="BX168" i="21" s="1"/>
  <c r="BV178" i="21"/>
  <c r="BV189" i="21"/>
  <c r="BV200" i="21"/>
  <c r="BV210" i="21"/>
  <c r="BY210" i="21" s="1" a="1"/>
  <c r="BY210" i="21" s="1"/>
  <c r="BV221" i="21"/>
  <c r="BV232" i="21"/>
  <c r="BX232" i="21" s="1" a="1"/>
  <c r="BX232" i="21" s="1"/>
  <c r="BV242" i="21"/>
  <c r="BW242" i="21" s="1" a="1"/>
  <c r="BW242" i="21" s="1"/>
  <c r="BV253" i="21"/>
  <c r="BV264" i="21"/>
  <c r="BW264" i="21" s="1" a="1"/>
  <c r="BW264" i="21" s="1"/>
  <c r="BV274" i="21"/>
  <c r="BX274" i="21" s="1" a="1"/>
  <c r="BX274" i="21" s="1"/>
  <c r="BV285" i="21"/>
  <c r="BV296" i="21"/>
  <c r="BX296" i="21" s="1" a="1"/>
  <c r="BX296" i="21" s="1"/>
  <c r="BV306" i="21"/>
  <c r="BW306" i="21" s="1" a="1"/>
  <c r="BW306" i="21" s="1"/>
  <c r="BV317" i="21"/>
  <c r="BV328" i="21"/>
  <c r="BV338" i="21"/>
  <c r="BW338" i="21" s="1" a="1"/>
  <c r="BW338" i="21" s="1"/>
  <c r="BV349" i="21"/>
  <c r="BV360" i="21"/>
  <c r="BY360" i="21" s="1" a="1"/>
  <c r="BY360" i="21" s="1"/>
  <c r="BV370" i="21"/>
  <c r="BV381" i="21"/>
  <c r="BY381" i="21" s="1" a="1"/>
  <c r="BY381" i="21" s="1"/>
  <c r="BV392" i="21"/>
  <c r="BY392" i="21" s="1" a="1"/>
  <c r="BY392" i="21" s="1"/>
  <c r="BV402" i="21"/>
  <c r="BW402" i="21" s="1" a="1"/>
  <c r="BW402" i="21" s="1"/>
  <c r="BV413" i="21"/>
  <c r="BW413" i="21" s="1" a="1"/>
  <c r="BW413" i="21" s="1"/>
  <c r="BV424" i="21"/>
  <c r="BY424" i="21" s="1" a="1"/>
  <c r="BY424" i="21" s="1"/>
  <c r="BV434" i="21"/>
  <c r="BV445" i="21"/>
  <c r="BV456" i="21"/>
  <c r="BX456" i="21" s="1" a="1"/>
  <c r="BX456" i="21" s="1"/>
  <c r="BV466" i="21"/>
  <c r="BV477" i="21"/>
  <c r="BX477" i="21" s="1" a="1"/>
  <c r="BX477" i="21" s="1"/>
  <c r="BV488" i="21"/>
  <c r="BV498" i="21"/>
  <c r="BX498" i="21" s="1" a="1"/>
  <c r="BX498" i="21" s="1"/>
  <c r="BV509" i="21"/>
  <c r="BV520" i="21"/>
  <c r="BW520" i="21" s="1" a="1"/>
  <c r="BW520" i="21" s="1"/>
  <c r="BV530" i="21"/>
  <c r="BV8" i="21"/>
  <c r="BY8" i="21" s="1" a="1"/>
  <c r="BY8" i="21" s="1"/>
  <c r="BV20" i="21"/>
  <c r="BY20" i="21" s="1" a="1"/>
  <c r="BY20" i="21" s="1"/>
  <c r="BV30" i="21"/>
  <c r="BV41" i="21"/>
  <c r="BW41" i="21" s="1" a="1"/>
  <c r="BW41" i="21" s="1"/>
  <c r="BV52" i="21"/>
  <c r="BY52" i="21" s="1" a="1"/>
  <c r="BY52" i="21" s="1"/>
  <c r="BV62" i="21"/>
  <c r="BY62" i="21" s="1" a="1"/>
  <c r="BY62" i="21" s="1"/>
  <c r="BV73" i="21"/>
  <c r="BX73" i="21" s="1" a="1"/>
  <c r="BX73" i="21" s="1"/>
  <c r="BV84" i="21"/>
  <c r="BW84" i="21" s="1" a="1"/>
  <c r="BW84" i="21" s="1"/>
  <c r="BV94" i="21"/>
  <c r="BY94" i="21" s="1" a="1"/>
  <c r="BY94" i="21" s="1"/>
  <c r="BV105" i="21"/>
  <c r="BW105" i="21" s="1" a="1"/>
  <c r="BW105" i="21" s="1"/>
  <c r="BV116" i="21"/>
  <c r="BW116" i="21" s="1" a="1"/>
  <c r="BW116" i="21" s="1"/>
  <c r="BV126" i="21"/>
  <c r="BV137" i="21"/>
  <c r="BV148" i="21"/>
  <c r="BY148" i="21" s="1" a="1"/>
  <c r="BY148" i="21" s="1"/>
  <c r="BV158" i="21"/>
  <c r="BX158" i="21" s="1" a="1"/>
  <c r="BX158" i="21" s="1"/>
  <c r="BV169" i="21"/>
  <c r="BV180" i="21"/>
  <c r="BW180" i="21" s="1" a="1"/>
  <c r="BW180" i="21" s="1"/>
  <c r="BV9" i="21"/>
  <c r="BY9" i="21" s="1" a="1"/>
  <c r="BY9" i="21" s="1"/>
  <c r="BV21" i="21"/>
  <c r="BW21" i="21" s="1" a="1"/>
  <c r="BW21" i="21" s="1"/>
  <c r="BV32" i="21"/>
  <c r="BY32" i="21" s="1" a="1"/>
  <c r="BY32" i="21" s="1"/>
  <c r="BV42" i="21"/>
  <c r="BW42" i="21" s="1" a="1"/>
  <c r="BW42" i="21" s="1"/>
  <c r="BV53" i="21"/>
  <c r="BV64" i="21"/>
  <c r="BW64" i="21" s="1" a="1"/>
  <c r="BW64" i="21" s="1"/>
  <c r="BV74" i="21"/>
  <c r="BW74" i="21" s="1" a="1"/>
  <c r="BW74" i="21" s="1"/>
  <c r="BV85" i="21"/>
  <c r="BV96" i="21"/>
  <c r="BV106" i="21"/>
  <c r="BY106" i="21" s="1" a="1"/>
  <c r="BY106" i="21" s="1"/>
  <c r="BV117" i="21"/>
  <c r="BX117" i="21" s="1" a="1"/>
  <c r="BX117" i="21" s="1"/>
  <c r="BV128" i="21"/>
  <c r="BV138" i="21"/>
  <c r="BV149" i="21"/>
  <c r="BV160" i="21"/>
  <c r="BV170" i="21"/>
  <c r="BY170" i="21" s="1" a="1"/>
  <c r="BY170" i="21" s="1"/>
  <c r="BV181" i="21"/>
  <c r="BV192" i="21"/>
  <c r="BV202" i="21"/>
  <c r="BV213" i="21"/>
  <c r="BY213" i="21" s="1" a="1"/>
  <c r="BY213" i="21" s="1"/>
  <c r="BV224" i="21"/>
  <c r="BX224" i="21" s="1" a="1"/>
  <c r="BX224" i="21" s="1"/>
  <c r="BV234" i="21"/>
  <c r="BW234" i="21" s="1" a="1"/>
  <c r="BW234" i="21" s="1"/>
  <c r="BV245" i="21"/>
  <c r="BV256" i="21"/>
  <c r="BV266" i="21"/>
  <c r="BV277" i="21"/>
  <c r="BW277" i="21" s="1" a="1"/>
  <c r="BW277" i="21" s="1"/>
  <c r="BV288" i="21"/>
  <c r="BV298" i="21"/>
  <c r="BY298" i="21" s="1" a="1"/>
  <c r="BY298" i="21" s="1"/>
  <c r="BV309" i="21"/>
  <c r="BV320" i="21"/>
  <c r="BV330" i="21"/>
  <c r="BV341" i="21"/>
  <c r="BX341" i="21" s="1" a="1"/>
  <c r="BX341" i="21" s="1"/>
  <c r="BV352" i="21"/>
  <c r="BV362" i="21"/>
  <c r="BX362" i="21" s="1" a="1"/>
  <c r="BX362" i="21" s="1"/>
  <c r="BV373" i="21"/>
  <c r="BW373" i="21" s="1" a="1"/>
  <c r="BW373" i="21" s="1"/>
  <c r="BV384" i="21"/>
  <c r="BX384" i="21" s="1" a="1"/>
  <c r="BX384" i="21" s="1"/>
  <c r="BV394" i="21"/>
  <c r="BY394" i="21" s="1" a="1"/>
  <c r="BY394" i="21" s="1"/>
  <c r="BV405" i="21"/>
  <c r="BV416" i="21"/>
  <c r="BW416" i="21" s="1" a="1"/>
  <c r="BW416" i="21" s="1"/>
  <c r="BV426" i="21"/>
  <c r="BV437" i="21"/>
  <c r="BW437" i="21" s="1" a="1"/>
  <c r="BW437" i="21" s="1"/>
  <c r="BV448" i="21"/>
  <c r="BV458" i="21"/>
  <c r="BV469" i="21"/>
  <c r="BV480" i="21"/>
  <c r="BY480" i="21" s="1" a="1"/>
  <c r="BY480" i="21" s="1"/>
  <c r="BV490" i="21"/>
  <c r="BV501" i="21"/>
  <c r="BV512" i="21"/>
  <c r="BX512" i="21" s="1" a="1"/>
  <c r="BX512" i="21" s="1"/>
  <c r="BV12" i="21"/>
  <c r="BY12" i="21" s="1" a="1"/>
  <c r="BY12" i="21" s="1"/>
  <c r="BV22" i="21"/>
  <c r="BY22" i="21" s="1" a="1"/>
  <c r="BY22" i="21" s="1"/>
  <c r="BV44" i="21"/>
  <c r="BW44" i="21" s="1" a="1"/>
  <c r="BW44" i="21" s="1"/>
  <c r="BV54" i="21"/>
  <c r="BV65" i="21"/>
  <c r="BX65" i="21" s="1" a="1"/>
  <c r="BX65" i="21" s="1"/>
  <c r="BV76" i="21"/>
  <c r="BX76" i="21" s="1" a="1"/>
  <c r="BX76" i="21" s="1"/>
  <c r="BV86" i="21"/>
  <c r="BV97" i="21"/>
  <c r="BY97" i="21" s="1" a="1"/>
  <c r="BY97" i="21" s="1"/>
  <c r="BV108" i="21"/>
  <c r="BW108" i="21" s="1" a="1"/>
  <c r="BW108" i="21" s="1"/>
  <c r="BV118" i="21"/>
  <c r="BY118" i="21" s="1" a="1"/>
  <c r="BY118" i="21" s="1"/>
  <c r="BV129" i="21"/>
  <c r="BV140" i="21"/>
  <c r="BV150" i="21"/>
  <c r="BV161" i="21"/>
  <c r="BV172" i="21"/>
  <c r="BW172" i="21" s="1" a="1"/>
  <c r="BW172" i="21" s="1"/>
  <c r="BV182" i="21"/>
  <c r="BX182" i="21" s="1" a="1"/>
  <c r="BX182" i="21" s="1"/>
  <c r="BV193" i="21"/>
  <c r="BV204" i="21"/>
  <c r="BY204" i="21" s="1" a="1"/>
  <c r="BY204" i="21" s="1"/>
  <c r="BV214" i="21"/>
  <c r="BV225" i="21"/>
  <c r="BY225" i="21" s="1" a="1"/>
  <c r="BY225" i="21" s="1"/>
  <c r="BV236" i="21"/>
  <c r="BX236" i="21" s="1" a="1"/>
  <c r="BX236" i="21" s="1"/>
  <c r="BV246" i="21"/>
  <c r="BY246" i="21" s="1" a="1"/>
  <c r="BY246" i="21" s="1"/>
  <c r="BV257" i="21"/>
  <c r="BV268" i="21"/>
  <c r="BW268" i="21" s="1" a="1"/>
  <c r="BW268" i="21" s="1"/>
  <c r="BV278" i="21"/>
  <c r="BW278" i="21" s="1" a="1"/>
  <c r="BW278" i="21" s="1"/>
  <c r="BV289" i="21"/>
  <c r="BV300" i="21"/>
  <c r="BV310" i="21"/>
  <c r="BV321" i="21"/>
  <c r="BY321" i="21" s="1" a="1"/>
  <c r="BY321" i="21" s="1"/>
  <c r="BV332" i="21"/>
  <c r="BW332" i="21" s="1" a="1"/>
  <c r="BW332" i="21" s="1"/>
  <c r="BV342" i="21"/>
  <c r="BV353" i="21"/>
  <c r="BV364" i="21"/>
  <c r="BV374" i="21"/>
  <c r="BX374" i="21" s="1" a="1"/>
  <c r="BX374" i="21" s="1"/>
  <c r="BV385" i="21"/>
  <c r="BV396" i="21"/>
  <c r="BY396" i="21" s="1" a="1"/>
  <c r="BY396" i="21" s="1"/>
  <c r="BV406" i="21"/>
  <c r="BX406" i="21" s="1" a="1"/>
  <c r="BX406" i="21" s="1"/>
  <c r="BV417" i="21"/>
  <c r="BW417" i="21" s="1" a="1"/>
  <c r="BW417" i="21" s="1"/>
  <c r="BV428" i="21"/>
  <c r="BV438" i="21"/>
  <c r="BW438" i="21" s="1" a="1"/>
  <c r="BW438" i="21" s="1"/>
  <c r="BV13" i="21"/>
  <c r="BW13" i="21" s="1" a="1"/>
  <c r="BW13" i="21" s="1"/>
  <c r="BV37" i="21"/>
  <c r="BY37" i="21" s="1" a="1"/>
  <c r="BY37" i="21" s="1"/>
  <c r="BV68" i="21"/>
  <c r="BV122" i="21"/>
  <c r="BX122" i="21" s="1" a="1"/>
  <c r="BX122" i="21" s="1"/>
  <c r="BV153" i="21"/>
  <c r="BY153" i="21" s="1" a="1"/>
  <c r="BY153" i="21" s="1"/>
  <c r="BV184" i="21"/>
  <c r="BY184" i="21" s="1" a="1"/>
  <c r="BY184" i="21" s="1"/>
  <c r="BV205" i="21"/>
  <c r="BW205" i="21" s="1" a="1"/>
  <c r="BW205" i="21" s="1"/>
  <c r="BV226" i="21"/>
  <c r="BW226" i="21" s="1" a="1"/>
  <c r="BW226" i="21" s="1"/>
  <c r="BV248" i="21"/>
  <c r="BV269" i="21"/>
  <c r="BW269" i="21" s="1" a="1"/>
  <c r="BW269" i="21" s="1"/>
  <c r="BV290" i="21"/>
  <c r="BV312" i="21"/>
  <c r="BV333" i="21"/>
  <c r="BV354" i="21"/>
  <c r="BX354" i="21" s="1" a="1"/>
  <c r="BX354" i="21" s="1"/>
  <c r="BV376" i="21"/>
  <c r="BV397" i="21"/>
  <c r="BV418" i="21"/>
  <c r="BV440" i="21"/>
  <c r="BW440" i="21" s="1" a="1"/>
  <c r="BW440" i="21" s="1"/>
  <c r="BV457" i="21"/>
  <c r="BV473" i="21"/>
  <c r="BV492" i="21"/>
  <c r="BV506" i="21"/>
  <c r="BV524" i="21"/>
  <c r="BY524" i="21" s="1" a="1"/>
  <c r="BY524" i="21" s="1"/>
  <c r="BV537" i="21"/>
  <c r="BW537" i="21" s="1" a="1"/>
  <c r="BW537" i="21" s="1"/>
  <c r="BV548" i="21"/>
  <c r="BX548" i="21" s="1" a="1"/>
  <c r="BX548" i="21" s="1"/>
  <c r="BV558" i="21"/>
  <c r="BY558" i="21" s="1" a="1"/>
  <c r="BY558" i="21" s="1"/>
  <c r="BV569" i="21"/>
  <c r="BW569" i="21" s="1" a="1"/>
  <c r="BW569" i="21" s="1"/>
  <c r="BV580" i="21"/>
  <c r="BV601" i="21"/>
  <c r="BV14" i="21"/>
  <c r="BX14" i="21" s="1" a="1"/>
  <c r="BX14" i="21" s="1"/>
  <c r="BV45" i="21"/>
  <c r="BV69" i="21"/>
  <c r="BX69" i="21" s="1" a="1"/>
  <c r="BX69" i="21" s="1"/>
  <c r="BV100" i="21"/>
  <c r="BX100" i="21" s="1" a="1"/>
  <c r="BX100" i="21" s="1"/>
  <c r="BV130" i="21"/>
  <c r="BV154" i="21"/>
  <c r="BY154" i="21" s="1" a="1"/>
  <c r="BY154" i="21" s="1"/>
  <c r="BV185" i="21"/>
  <c r="BX185" i="21" s="1" a="1"/>
  <c r="BX185" i="21" s="1"/>
  <c r="BV206" i="21"/>
  <c r="BV228" i="21"/>
  <c r="BX228" i="21" s="1" a="1"/>
  <c r="BX228" i="21" s="1"/>
  <c r="BV249" i="21"/>
  <c r="BV270" i="21"/>
  <c r="BV292" i="21"/>
  <c r="BV313" i="21"/>
  <c r="BW313" i="21" s="1" a="1"/>
  <c r="BW313" i="21" s="1"/>
  <c r="BV334" i="21"/>
  <c r="BV356" i="21"/>
  <c r="BX356" i="21" s="1" a="1"/>
  <c r="BX356" i="21" s="1"/>
  <c r="BV377" i="21"/>
  <c r="BV398" i="21"/>
  <c r="BV420" i="21"/>
  <c r="BV441" i="21"/>
  <c r="BV460" i="21"/>
  <c r="BW460" i="21" s="1" a="1"/>
  <c r="BW460" i="21" s="1"/>
  <c r="BV474" i="21"/>
  <c r="BY474" i="21" s="1" a="1"/>
  <c r="BY474" i="21" s="1"/>
  <c r="BV493" i="21"/>
  <c r="BV510" i="21"/>
  <c r="BV525" i="21"/>
  <c r="BV538" i="21"/>
  <c r="BY538" i="21" s="1" a="1"/>
  <c r="BY538" i="21" s="1"/>
  <c r="BV549" i="21"/>
  <c r="BV560" i="21"/>
  <c r="BY560" i="21" s="1" a="1"/>
  <c r="BY560" i="21" s="1"/>
  <c r="BV570" i="21"/>
  <c r="BW570" i="21" s="1" a="1"/>
  <c r="BW570" i="21" s="1"/>
  <c r="BV581" i="21"/>
  <c r="BY581" i="21" s="1" a="1"/>
  <c r="BY581" i="21" s="1"/>
  <c r="BV592" i="21"/>
  <c r="BX592" i="21" s="1" a="1"/>
  <c r="BX592" i="21" s="1"/>
  <c r="BV602" i="21"/>
  <c r="BV16" i="21"/>
  <c r="BV46" i="21"/>
  <c r="BX46" i="21" s="1" a="1"/>
  <c r="BX46" i="21" s="1"/>
  <c r="BV77" i="21"/>
  <c r="BV101" i="21"/>
  <c r="BV132" i="21"/>
  <c r="BV162" i="21"/>
  <c r="BX162" i="21" s="1" a="1"/>
  <c r="BX162" i="21" s="1"/>
  <c r="BV186" i="21"/>
  <c r="BV208" i="21"/>
  <c r="BW208" i="21" s="1" a="1"/>
  <c r="BW208" i="21" s="1"/>
  <c r="BV229" i="21"/>
  <c r="BW229" i="21" s="1" a="1"/>
  <c r="BW229" i="21" s="1"/>
  <c r="BV250" i="21"/>
  <c r="BW250" i="21" s="1" a="1"/>
  <c r="BW250" i="21" s="1"/>
  <c r="BV272" i="21"/>
  <c r="BV293" i="21"/>
  <c r="BX293" i="21" s="1" a="1"/>
  <c r="BX293" i="21" s="1"/>
  <c r="BV314" i="21"/>
  <c r="BY314" i="21" s="1" a="1"/>
  <c r="BY314" i="21" s="1"/>
  <c r="BV336" i="21"/>
  <c r="BW336" i="21" s="1" a="1"/>
  <c r="BW336" i="21" s="1"/>
  <c r="BV357" i="21"/>
  <c r="BW357" i="21" s="1" a="1"/>
  <c r="BW357" i="21" s="1"/>
  <c r="BV378" i="21"/>
  <c r="BV400" i="21"/>
  <c r="BV421" i="21"/>
  <c r="BW421" i="21" s="1" a="1"/>
  <c r="BW421" i="21" s="1"/>
  <c r="BV442" i="21"/>
  <c r="BV461" i="21"/>
  <c r="BY461" i="21" s="1" a="1"/>
  <c r="BY461" i="21" s="1"/>
  <c r="BV478" i="21"/>
  <c r="BY478" i="21" s="1" a="1"/>
  <c r="BY478" i="21" s="1"/>
  <c r="BV494" i="21"/>
  <c r="BV513" i="21"/>
  <c r="BV526" i="21"/>
  <c r="BV540" i="21"/>
  <c r="BV550" i="21"/>
  <c r="BW550" i="21" s="1" a="1"/>
  <c r="BW550" i="21" s="1"/>
  <c r="BV561" i="21"/>
  <c r="BV572" i="21"/>
  <c r="BX572" i="21" s="1" a="1"/>
  <c r="BX572" i="21" s="1"/>
  <c r="BV582" i="21"/>
  <c r="BX582" i="21" s="1" a="1"/>
  <c r="BX582" i="21" s="1"/>
  <c r="BV593" i="21"/>
  <c r="BV604" i="21"/>
  <c r="BV24" i="21"/>
  <c r="BX24" i="21" s="1" a="1"/>
  <c r="BX24" i="21" s="1"/>
  <c r="BV48" i="21"/>
  <c r="BX48" i="21" s="1" a="1"/>
  <c r="BX48" i="21" s="1"/>
  <c r="BV78" i="21"/>
  <c r="BY78" i="21" s="1" a="1"/>
  <c r="BY78" i="21" s="1"/>
  <c r="BV109" i="21"/>
  <c r="BW109" i="21" s="1" a="1"/>
  <c r="BW109" i="21" s="1"/>
  <c r="BV133" i="21"/>
  <c r="BY133" i="21" s="1" a="1"/>
  <c r="BY133" i="21" s="1"/>
  <c r="BV164" i="21"/>
  <c r="BV190" i="21"/>
  <c r="BV212" i="21"/>
  <c r="BV233" i="21"/>
  <c r="BY233" i="21" s="1" a="1"/>
  <c r="BY233" i="21" s="1"/>
  <c r="BV254" i="21"/>
  <c r="BY254" i="21" s="1" a="1"/>
  <c r="BY254" i="21" s="1"/>
  <c r="BV276" i="21"/>
  <c r="BX276" i="21" s="1" a="1"/>
  <c r="BX276" i="21" s="1"/>
  <c r="BV297" i="21"/>
  <c r="BV318" i="21"/>
  <c r="BV340" i="21"/>
  <c r="BW340" i="21" s="1" a="1"/>
  <c r="BW340" i="21" s="1"/>
  <c r="BV361" i="21"/>
  <c r="BW361" i="21" s="1" a="1"/>
  <c r="BW361" i="21" s="1"/>
  <c r="BV382" i="21"/>
  <c r="BY382" i="21" s="1" a="1"/>
  <c r="BY382" i="21" s="1"/>
  <c r="BV404" i="21"/>
  <c r="BX404" i="21" s="1" a="1"/>
  <c r="BX404" i="21" s="1"/>
  <c r="BV425" i="21"/>
  <c r="BY425" i="21" s="1" a="1"/>
  <c r="BY425" i="21" s="1"/>
  <c r="BV446" i="21"/>
  <c r="BV462" i="21"/>
  <c r="BX462" i="21" s="1" a="1"/>
  <c r="BX462" i="21" s="1"/>
  <c r="BV481" i="21"/>
  <c r="BV496" i="21"/>
  <c r="BV514" i="21"/>
  <c r="BY514" i="21" s="1" a="1"/>
  <c r="BY514" i="21" s="1"/>
  <c r="BV528" i="21"/>
  <c r="BX528" i="21" s="1" a="1"/>
  <c r="BX528" i="21" s="1"/>
  <c r="BV541" i="21"/>
  <c r="BW541" i="21" s="1" a="1"/>
  <c r="BW541" i="21" s="1"/>
  <c r="BV552" i="21"/>
  <c r="BV562" i="21"/>
  <c r="BX562" i="21" s="1" a="1"/>
  <c r="BX562" i="21" s="1"/>
  <c r="BV573" i="21"/>
  <c r="BV594" i="21"/>
  <c r="BV605" i="21"/>
  <c r="BV25" i="21"/>
  <c r="BV56" i="21"/>
  <c r="BV80" i="21"/>
  <c r="BV110" i="21"/>
  <c r="BV141" i="21"/>
  <c r="BY141" i="21" s="1" a="1"/>
  <c r="BY141" i="21" s="1"/>
  <c r="BV165" i="21"/>
  <c r="BV194" i="21"/>
  <c r="BV216" i="21"/>
  <c r="BW216" i="21" s="1" a="1"/>
  <c r="BW216" i="21" s="1"/>
  <c r="BV237" i="21"/>
  <c r="BV258" i="21"/>
  <c r="BY258" i="21" s="1" a="1"/>
  <c r="BY258" i="21" s="1"/>
  <c r="BV280" i="21"/>
  <c r="BV301" i="21"/>
  <c r="BX301" i="21" s="1" a="1"/>
  <c r="BX301" i="21" s="1"/>
  <c r="BV322" i="21"/>
  <c r="BW322" i="21" s="1" a="1"/>
  <c r="BW322" i="21" s="1"/>
  <c r="BV344" i="21"/>
  <c r="BV365" i="21"/>
  <c r="BV386" i="21"/>
  <c r="BV408" i="21"/>
  <c r="BV429" i="21"/>
  <c r="BY429" i="21" s="1" a="1"/>
  <c r="BY429" i="21" s="1"/>
  <c r="BV449" i="21"/>
  <c r="BW449" i="21" s="1" a="1"/>
  <c r="BW449" i="21" s="1"/>
  <c r="BV464" i="21"/>
  <c r="BY464" i="21" s="1" a="1"/>
  <c r="BY464" i="21" s="1"/>
  <c r="BV482" i="21"/>
  <c r="BY482" i="21" s="1" a="1"/>
  <c r="BY482" i="21" s="1"/>
  <c r="BV500" i="21"/>
  <c r="BV516" i="21"/>
  <c r="BV532" i="21"/>
  <c r="BV542" i="21"/>
  <c r="BV553" i="21"/>
  <c r="BV564" i="21"/>
  <c r="BX564" i="21" s="1" a="1"/>
  <c r="BX564" i="21" s="1"/>
  <c r="BV574" i="21"/>
  <c r="BV596" i="21"/>
  <c r="BV34" i="21"/>
  <c r="BX34" i="21" s="1" a="1"/>
  <c r="BX34" i="21" s="1"/>
  <c r="BV112" i="21"/>
  <c r="BY112" i="21" s="1" a="1"/>
  <c r="BY112" i="21" s="1"/>
  <c r="BV176" i="21"/>
  <c r="BY176" i="21" s="1" a="1"/>
  <c r="BY176" i="21" s="1"/>
  <c r="BV240" i="21"/>
  <c r="BW240" i="21" s="1" a="1"/>
  <c r="BW240" i="21" s="1"/>
  <c r="BV302" i="21"/>
  <c r="BV350" i="21"/>
  <c r="BV410" i="21"/>
  <c r="BX410" i="21" s="1" a="1"/>
  <c r="BX410" i="21" s="1"/>
  <c r="BV468" i="21"/>
  <c r="BW468" i="21" s="1" a="1"/>
  <c r="BW468" i="21" s="1"/>
  <c r="BV505" i="21"/>
  <c r="BW505" i="21" s="1" a="1"/>
  <c r="BW505" i="21" s="1"/>
  <c r="BV545" i="21"/>
  <c r="BX545" i="21" s="1" a="1"/>
  <c r="BX545" i="21" s="1"/>
  <c r="BV576" i="21"/>
  <c r="BX576" i="21" s="1" a="1"/>
  <c r="BX576" i="21" s="1"/>
  <c r="BV600" i="21"/>
  <c r="BY600" i="21" s="1" a="1"/>
  <c r="BY600" i="21" s="1"/>
  <c r="BV36" i="21"/>
  <c r="BV120" i="21"/>
  <c r="BW120" i="21" s="1" a="1"/>
  <c r="BW120" i="21" s="1"/>
  <c r="BV196" i="21"/>
  <c r="BV244" i="21"/>
  <c r="BW244" i="21" s="1" a="1"/>
  <c r="BW244" i="21" s="1"/>
  <c r="BV304" i="21"/>
  <c r="BX304" i="21" s="1" a="1"/>
  <c r="BX304" i="21" s="1"/>
  <c r="BV366" i="21"/>
  <c r="BX366" i="21" s="1" a="1"/>
  <c r="BX366" i="21" s="1"/>
  <c r="BV414" i="21"/>
  <c r="BV470" i="21"/>
  <c r="BW470" i="21" s="1" a="1"/>
  <c r="BW470" i="21" s="1"/>
  <c r="BV517" i="21"/>
  <c r="BV546" i="21"/>
  <c r="BW546" i="21" s="1" a="1"/>
  <c r="BW546" i="21" s="1"/>
  <c r="BV577" i="21"/>
  <c r="BW577" i="21" s="1" a="1"/>
  <c r="BW577" i="21" s="1"/>
  <c r="CV1" i="21"/>
  <c r="BV57" i="21"/>
  <c r="BV121" i="21"/>
  <c r="BW121" i="21" s="1" a="1"/>
  <c r="BW121" i="21" s="1"/>
  <c r="BV197" i="21"/>
  <c r="BX197" i="21" s="1" a="1"/>
  <c r="BX197" i="21" s="1"/>
  <c r="BV260" i="21"/>
  <c r="BY260" i="21" s="1" a="1"/>
  <c r="BY260" i="21" s="1"/>
  <c r="BV308" i="21"/>
  <c r="BY308" i="21" s="1" a="1"/>
  <c r="BY308" i="21" s="1"/>
  <c r="BV368" i="21"/>
  <c r="BW368" i="21" s="1" a="1"/>
  <c r="BW368" i="21" s="1"/>
  <c r="BV430" i="21"/>
  <c r="BY430" i="21" s="1" a="1"/>
  <c r="BY430" i="21" s="1"/>
  <c r="BV472" i="21"/>
  <c r="BW472" i="21" s="1" a="1"/>
  <c r="BW472" i="21" s="1"/>
  <c r="BV521" i="21"/>
  <c r="BX521" i="21" s="1" a="1"/>
  <c r="BX521" i="21" s="1"/>
  <c r="BV554" i="21"/>
  <c r="BY554" i="21" s="1" a="1"/>
  <c r="BY554" i="21" s="1"/>
  <c r="BV578" i="21"/>
  <c r="BV58" i="21"/>
  <c r="BV142" i="21"/>
  <c r="BV201" i="21"/>
  <c r="BW201" i="21" s="1" a="1"/>
  <c r="BW201" i="21" s="1"/>
  <c r="BV261" i="21"/>
  <c r="BX261" i="21" s="1" a="1"/>
  <c r="BX261" i="21" s="1"/>
  <c r="BV324" i="21"/>
  <c r="BV372" i="21"/>
  <c r="BV432" i="21"/>
  <c r="BX432" i="21" s="1" a="1"/>
  <c r="BX432" i="21" s="1"/>
  <c r="BV484" i="21"/>
  <c r="BW484" i="21" s="1" a="1"/>
  <c r="BW484" i="21" s="1"/>
  <c r="BV522" i="21"/>
  <c r="BV556" i="21"/>
  <c r="BW556" i="21" s="1" a="1"/>
  <c r="BW556" i="21" s="1"/>
  <c r="BV586" i="21"/>
  <c r="BY586" i="21" s="1" a="1"/>
  <c r="BY586" i="21" s="1"/>
  <c r="BV66" i="21"/>
  <c r="BW66" i="21" s="1" a="1"/>
  <c r="BW66" i="21" s="1"/>
  <c r="BV144" i="21"/>
  <c r="BY144" i="21" s="1" a="1"/>
  <c r="BY144" i="21" s="1"/>
  <c r="BV217" i="21"/>
  <c r="BV265" i="21"/>
  <c r="BX265" i="21" s="1" a="1"/>
  <c r="BX265" i="21" s="1"/>
  <c r="BV325" i="21"/>
  <c r="BX325" i="21" s="1" a="1"/>
  <c r="BX325" i="21" s="1"/>
  <c r="BV388" i="21"/>
  <c r="BY388" i="21" s="1" a="1"/>
  <c r="BY388" i="21" s="1"/>
  <c r="BV436" i="21"/>
  <c r="BY436" i="21" s="1" a="1"/>
  <c r="BY436" i="21" s="1"/>
  <c r="BV485" i="21"/>
  <c r="BV533" i="21"/>
  <c r="BW533" i="21" s="1" a="1"/>
  <c r="BW533" i="21" s="1"/>
  <c r="BV557" i="21"/>
  <c r="BY557" i="21" s="1" a="1"/>
  <c r="BY557" i="21" s="1"/>
  <c r="BV588" i="21"/>
  <c r="BY588" i="21" s="1" a="1"/>
  <c r="BY588" i="21" s="1"/>
  <c r="BS526" i="21" a="1"/>
  <c r="BS526" i="21" s="1"/>
  <c r="BU526" i="21" a="1"/>
  <c r="BU526" i="21" s="1"/>
  <c r="BT526" i="21" a="1"/>
  <c r="BT526" i="21" s="1"/>
  <c r="M598" i="21" a="1"/>
  <c r="M598" i="21" s="1"/>
  <c r="L598" i="21" a="1"/>
  <c r="L598" i="21" s="1"/>
  <c r="M589" i="21" a="1"/>
  <c r="M589" i="21" s="1"/>
  <c r="K589" i="21" a="1"/>
  <c r="K589" i="21" s="1"/>
  <c r="M501" i="21" a="1"/>
  <c r="M501" i="21" s="1"/>
  <c r="K501" i="21" a="1"/>
  <c r="K501" i="21" s="1"/>
  <c r="M478" i="21" a="1"/>
  <c r="M478" i="21" s="1"/>
  <c r="K478" i="21" a="1"/>
  <c r="K478" i="21" s="1"/>
  <c r="BD240" i="21" a="1"/>
  <c r="BD240" i="21" s="1"/>
  <c r="AO143" i="21" a="1"/>
  <c r="AO143" i="21" s="1"/>
  <c r="AR350" i="21" a="1"/>
  <c r="AR350" i="21" s="1"/>
  <c r="BS551" i="21" a="1"/>
  <c r="BS551" i="21" s="1"/>
  <c r="BS364" i="21" a="1"/>
  <c r="BS364" i="21" s="1"/>
  <c r="BW597" i="21" a="1"/>
  <c r="BW597" i="21" s="1"/>
  <c r="AN151" i="21" a="1"/>
  <c r="AN151" i="21" s="1"/>
  <c r="AM60" i="21" a="1"/>
  <c r="AM60" i="21" s="1"/>
  <c r="BH392" i="21" a="1"/>
  <c r="BH392" i="21" s="1"/>
  <c r="L478" i="21" a="1"/>
  <c r="L478" i="21" s="1"/>
  <c r="AP590" i="21"/>
  <c r="AS590" i="21" s="1" a="1"/>
  <c r="AS590" i="21" s="1"/>
  <c r="AP513" i="21"/>
  <c r="AP421" i="21"/>
  <c r="AP303" i="21"/>
  <c r="AR303" i="21" s="1" a="1"/>
  <c r="AR303" i="21" s="1"/>
  <c r="AP207" i="21"/>
  <c r="AP81" i="21"/>
  <c r="AS81" i="21" s="1" a="1"/>
  <c r="AS81" i="21" s="1"/>
  <c r="BV566" i="21"/>
  <c r="BX566" i="21" s="1" a="1"/>
  <c r="BX566" i="21" s="1"/>
  <c r="BV453" i="21"/>
  <c r="BV329" i="21"/>
  <c r="BY329" i="21" s="1" a="1"/>
  <c r="BY329" i="21" s="1"/>
  <c r="BV173" i="21"/>
  <c r="AV458" i="21" a="1"/>
  <c r="AV458" i="21" s="1"/>
  <c r="BS599" i="21" a="1"/>
  <c r="BS599" i="21" s="1"/>
  <c r="BE240" i="21" a="1"/>
  <c r="BE240" i="21" s="1"/>
  <c r="BC474" i="21" a="1"/>
  <c r="BC474" i="21" s="1"/>
  <c r="BT364" i="21" a="1"/>
  <c r="BT364" i="21" s="1"/>
  <c r="BC561" i="21" a="1"/>
  <c r="BC561" i="21" s="1"/>
  <c r="BD464" i="21" a="1"/>
  <c r="BD464" i="21" s="1"/>
  <c r="BC24" i="21" a="1"/>
  <c r="BC24" i="21" s="1"/>
  <c r="AO151" i="21" a="1"/>
  <c r="AO151" i="21" s="1"/>
  <c r="BE573" i="21" a="1"/>
  <c r="BE573" i="21" s="1"/>
  <c r="BD386" i="21" a="1"/>
  <c r="BD386" i="21" s="1"/>
  <c r="BC222" i="21" a="1"/>
  <c r="BC222" i="21" s="1"/>
  <c r="BD118" i="21" a="1"/>
  <c r="BD118" i="21" s="1"/>
  <c r="BI392" i="21" a="1"/>
  <c r="BI392" i="21" s="1"/>
  <c r="BI24" i="21" a="1"/>
  <c r="BI24" i="21" s="1"/>
  <c r="L589" i="21" a="1"/>
  <c r="L589" i="21" s="1"/>
  <c r="AP589" i="21"/>
  <c r="AP487" i="21"/>
  <c r="AS487" i="21" s="1" a="1"/>
  <c r="AS487" i="21" s="1"/>
  <c r="AP411" i="21"/>
  <c r="AP302" i="21"/>
  <c r="AP175" i="21"/>
  <c r="AP79" i="21"/>
  <c r="BV565" i="21"/>
  <c r="BY565" i="21" s="1" a="1"/>
  <c r="BY565" i="21" s="1"/>
  <c r="BV452" i="21"/>
  <c r="BV286" i="21"/>
  <c r="BW286" i="21" s="1" a="1"/>
  <c r="BW286" i="21" s="1"/>
  <c r="BV152" i="21"/>
  <c r="AW538" i="21" a="1"/>
  <c r="AW538" i="21" s="1"/>
  <c r="AV194" i="21" a="1"/>
  <c r="AV194" i="21" s="1"/>
  <c r="BD597" i="21" a="1"/>
  <c r="BD597" i="21" s="1"/>
  <c r="BT417" i="21" a="1"/>
  <c r="BT417" i="21" s="1"/>
  <c r="AN24" i="21" a="1"/>
  <c r="AN24" i="21" s="1"/>
  <c r="AM15" i="21" a="1"/>
  <c r="AM15" i="21" s="1"/>
  <c r="BD594" i="21" a="1"/>
  <c r="BD594" i="21" s="1"/>
  <c r="AW458" i="21" a="1"/>
  <c r="AW458" i="21" s="1"/>
  <c r="BE340" i="21" a="1"/>
  <c r="BE340" i="21" s="1"/>
  <c r="BT599" i="21" a="1"/>
  <c r="BT599" i="21" s="1"/>
  <c r="AZ600" i="21" a="1"/>
  <c r="AZ600" i="21" s="1"/>
  <c r="BD474" i="21" a="1"/>
  <c r="BD474" i="21" s="1"/>
  <c r="BS501" i="21" a="1"/>
  <c r="BS501" i="21" s="1"/>
  <c r="BS172" i="21" a="1"/>
  <c r="BS172" i="21" s="1"/>
  <c r="BU108" i="21" a="1"/>
  <c r="BU108" i="21" s="1"/>
  <c r="AY488" i="21" a="1"/>
  <c r="AY488" i="21" s="1"/>
  <c r="BA188" i="21" a="1"/>
  <c r="BA188" i="21" s="1"/>
  <c r="BD561" i="21" a="1"/>
  <c r="BD561" i="21" s="1"/>
  <c r="BE464" i="21" a="1"/>
  <c r="BE464" i="21" s="1"/>
  <c r="BD24" i="21" a="1"/>
  <c r="BD24" i="21" s="1"/>
  <c r="BY504" i="21" a="1"/>
  <c r="BY504" i="21" s="1"/>
  <c r="BE386" i="21" a="1"/>
  <c r="BE386" i="21" s="1"/>
  <c r="BD222" i="21" a="1"/>
  <c r="BD222" i="21" s="1"/>
  <c r="BC118" i="21" a="1"/>
  <c r="BC118" i="21" s="1"/>
  <c r="BP504" i="21" a="1"/>
  <c r="BP504" i="21" s="1"/>
  <c r="AV586" i="21" a="1"/>
  <c r="AV586" i="21" s="1"/>
  <c r="BH571" i="21" a="1"/>
  <c r="BH571" i="21" s="1"/>
  <c r="AP587" i="21"/>
  <c r="AQ587" i="21" s="1" a="1"/>
  <c r="AQ587" i="21" s="1"/>
  <c r="AP486" i="21"/>
  <c r="AP385" i="21"/>
  <c r="AQ385" i="21" s="1" a="1"/>
  <c r="AQ385" i="21" s="1"/>
  <c r="AP289" i="21"/>
  <c r="AP174" i="21"/>
  <c r="AP47" i="21"/>
  <c r="AS47" i="21" s="1" a="1"/>
  <c r="AS47" i="21" s="1"/>
  <c r="BV544" i="21"/>
  <c r="BV450" i="21"/>
  <c r="BV282" i="21"/>
  <c r="BW282" i="21" s="1" a="1"/>
  <c r="BW282" i="21" s="1"/>
  <c r="BV90" i="21"/>
  <c r="BY90" i="21" s="1" a="1"/>
  <c r="BY90" i="21" s="1"/>
  <c r="BX222" i="21" a="1"/>
  <c r="BX222" i="21" s="1"/>
  <c r="AV562" i="21" a="1"/>
  <c r="AV562" i="21" s="1"/>
  <c r="BS446" i="21" a="1"/>
  <c r="BS446" i="21" s="1"/>
  <c r="AZ528" i="21" a="1"/>
  <c r="AZ528" i="21" s="1"/>
  <c r="AZ149" i="21" a="1"/>
  <c r="AZ149" i="21" s="1"/>
  <c r="BE594" i="21" a="1"/>
  <c r="BE594" i="21" s="1"/>
  <c r="BP106" i="21" a="1"/>
  <c r="BP106" i="21" s="1"/>
  <c r="BU582" i="21" a="1"/>
  <c r="BU582" i="21" s="1"/>
  <c r="AU398" i="21" a="1"/>
  <c r="AU398" i="21" s="1"/>
  <c r="BU492" i="21" a="1"/>
  <c r="BU492" i="21" s="1"/>
  <c r="AY600" i="21" a="1"/>
  <c r="AY600" i="21" s="1"/>
  <c r="BT501" i="21" a="1"/>
  <c r="BT501" i="21" s="1"/>
  <c r="BS108" i="21" a="1"/>
  <c r="BS108" i="21" s="1"/>
  <c r="AN97" i="21" a="1"/>
  <c r="AN97" i="21" s="1"/>
  <c r="AZ488" i="21" a="1"/>
  <c r="AZ488" i="21" s="1"/>
  <c r="AM62" i="21" a="1"/>
  <c r="AM62" i="21" s="1"/>
  <c r="AY504" i="21" a="1"/>
  <c r="AY504" i="21" s="1"/>
  <c r="BQ504" i="21" a="1"/>
  <c r="BQ504" i="21" s="1"/>
  <c r="AV380" i="21" a="1"/>
  <c r="AV380" i="21" s="1"/>
  <c r="BI571" i="21" a="1"/>
  <c r="BI571" i="21" s="1"/>
  <c r="BH487" i="21" a="1"/>
  <c r="BH487" i="21" s="1"/>
  <c r="K566" i="21" a="1"/>
  <c r="K566" i="21" s="1"/>
  <c r="BG307" i="21" a="1"/>
  <c r="BG307" i="21" s="1"/>
  <c r="BI307" i="21" a="1"/>
  <c r="BI307" i="21" s="1"/>
  <c r="BI215" i="21" a="1"/>
  <c r="BI215" i="21" s="1"/>
  <c r="BH215" i="21" a="1"/>
  <c r="BH215" i="21" s="1"/>
  <c r="BG215" i="21" a="1"/>
  <c r="BG215" i="21" s="1"/>
  <c r="BA12" i="21" a="1"/>
  <c r="BA12" i="21" s="1"/>
  <c r="AZ12" i="21" a="1"/>
  <c r="AZ12" i="21" s="1"/>
  <c r="AP561" i="21"/>
  <c r="AS561" i="21" s="1" a="1"/>
  <c r="AS561" i="21" s="1"/>
  <c r="AP485" i="21"/>
  <c r="AS485" i="21" s="1" a="1"/>
  <c r="AS485" i="21" s="1"/>
  <c r="AP383" i="21"/>
  <c r="AP257" i="21"/>
  <c r="AS257" i="21" s="1" a="1"/>
  <c r="AS257" i="21" s="1"/>
  <c r="AP161" i="21"/>
  <c r="AP46" i="21"/>
  <c r="AQ46" i="21" s="1" a="1"/>
  <c r="AQ46" i="21" s="1"/>
  <c r="BV536" i="21"/>
  <c r="BX536" i="21" s="1" a="1"/>
  <c r="BX536" i="21" s="1"/>
  <c r="BV409" i="21"/>
  <c r="BW409" i="21" s="1" a="1"/>
  <c r="BW409" i="21" s="1"/>
  <c r="BV281" i="21"/>
  <c r="BV89" i="21"/>
  <c r="AM26" i="21" a="1"/>
  <c r="AM26" i="21" s="1"/>
  <c r="AV563" i="21" a="1"/>
  <c r="AV563" i="21" s="1"/>
  <c r="AV484" i="21" a="1"/>
  <c r="AV484" i="21" s="1"/>
  <c r="AU484" i="21" a="1"/>
  <c r="AU484" i="21" s="1"/>
  <c r="BH368" i="21" a="1"/>
  <c r="BH368" i="21" s="1"/>
  <c r="BG368" i="21" a="1"/>
  <c r="BG368" i="21" s="1"/>
  <c r="BA31" i="21" a="1"/>
  <c r="BA31" i="21" s="1"/>
  <c r="AZ31" i="21" a="1"/>
  <c r="AZ31" i="21" s="1"/>
  <c r="AP551" i="21"/>
  <c r="AP459" i="21"/>
  <c r="AP382" i="21"/>
  <c r="AR382" i="21" s="1" a="1"/>
  <c r="AR382" i="21" s="1"/>
  <c r="AP255" i="21"/>
  <c r="AP129" i="21"/>
  <c r="AP33" i="21"/>
  <c r="AS33" i="21" s="1" a="1"/>
  <c r="AS33" i="21" s="1"/>
  <c r="BV598" i="21"/>
  <c r="BW598" i="21" s="1" a="1"/>
  <c r="BW598" i="21" s="1"/>
  <c r="BV534" i="21"/>
  <c r="BY534" i="21" s="1" a="1"/>
  <c r="BY534" i="21" s="1"/>
  <c r="BV393" i="21"/>
  <c r="BY393" i="21" s="1" a="1"/>
  <c r="BY393" i="21" s="1"/>
  <c r="BV238" i="21"/>
  <c r="BX238" i="21" s="1" a="1"/>
  <c r="BX238" i="21" s="1"/>
  <c r="BV88" i="21"/>
  <c r="BX88" i="21" s="1" a="1"/>
  <c r="BX88" i="21" s="1"/>
  <c r="AT6" i="21"/>
  <c r="AT4" i="21"/>
  <c r="AV4" i="21" s="1" a="1"/>
  <c r="AV4" i="21" s="1"/>
  <c r="AT26" i="21"/>
  <c r="AT38" i="21"/>
  <c r="AW38" i="21" s="1" a="1"/>
  <c r="AW38" i="21" s="1"/>
  <c r="AT50" i="21"/>
  <c r="AU50" i="21" s="1" a="1"/>
  <c r="AU50" i="21" s="1"/>
  <c r="AT62" i="21"/>
  <c r="AV62" i="21" s="1" a="1"/>
  <c r="AV62" i="21" s="1"/>
  <c r="AT74" i="21"/>
  <c r="AT88" i="21"/>
  <c r="AU88" i="21" s="1" a="1"/>
  <c r="AU88" i="21" s="1"/>
  <c r="AT100" i="21"/>
  <c r="AT112" i="21"/>
  <c r="AW112" i="21" s="1" a="1"/>
  <c r="AW112" i="21" s="1"/>
  <c r="AT124" i="21"/>
  <c r="AW124" i="21" s="1" a="1"/>
  <c r="AW124" i="21" s="1"/>
  <c r="AT136" i="21"/>
  <c r="AU136" i="21" s="1" a="1"/>
  <c r="AU136" i="21" s="1"/>
  <c r="AT148" i="21"/>
  <c r="AV148" i="21" s="1" a="1"/>
  <c r="AV148" i="21" s="1"/>
  <c r="AT160" i="21"/>
  <c r="AU160" i="21" s="1" a="1"/>
  <c r="AU160" i="21" s="1"/>
  <c r="AT197" i="21"/>
  <c r="AT208" i="21"/>
  <c r="AV208" i="21" s="1" a="1"/>
  <c r="AV208" i="21" s="1"/>
  <c r="AT218" i="21"/>
  <c r="AW218" i="21" s="1" a="1"/>
  <c r="AW218" i="21" s="1"/>
  <c r="AT229" i="21"/>
  <c r="AT240" i="21"/>
  <c r="AW240" i="21" s="1" a="1"/>
  <c r="AW240" i="21" s="1"/>
  <c r="AT250" i="21"/>
  <c r="AV250" i="21" s="1" a="1"/>
  <c r="AV250" i="21" s="1"/>
  <c r="AT261" i="21"/>
  <c r="AV261" i="21" s="1" a="1"/>
  <c r="AV261" i="21" s="1"/>
  <c r="AT272" i="21"/>
  <c r="AW272" i="21" s="1" a="1"/>
  <c r="AW272" i="21" s="1"/>
  <c r="AT282" i="21"/>
  <c r="AW282" i="21" s="1" a="1"/>
  <c r="AW282" i="21" s="1"/>
  <c r="AT293" i="21"/>
  <c r="AW293" i="21" s="1" a="1"/>
  <c r="AW293" i="21" s="1"/>
  <c r="AT304" i="21"/>
  <c r="AT314" i="21"/>
  <c r="AW314" i="21" s="1" a="1"/>
  <c r="AW314" i="21" s="1"/>
  <c r="AT325" i="21"/>
  <c r="AT335" i="21"/>
  <c r="AW335" i="21" s="1" a="1"/>
  <c r="AW335" i="21" s="1"/>
  <c r="AT343" i="21"/>
  <c r="AU343" i="21" s="1" a="1"/>
  <c r="AU343" i="21" s="1"/>
  <c r="AT351" i="21"/>
  <c r="AT359" i="21"/>
  <c r="AW359" i="21" s="1" a="1"/>
  <c r="AW359" i="21" s="1"/>
  <c r="AT367" i="21"/>
  <c r="AV367" i="21" s="1" a="1"/>
  <c r="AV367" i="21" s="1"/>
  <c r="AT375" i="21"/>
  <c r="AU375" i="21" s="1" a="1"/>
  <c r="AU375" i="21" s="1"/>
  <c r="AT383" i="21"/>
  <c r="AW383" i="21" s="1" a="1"/>
  <c r="AW383" i="21" s="1"/>
  <c r="AT391" i="21"/>
  <c r="AT399" i="21"/>
  <c r="AU399" i="21" s="1" a="1"/>
  <c r="AU399" i="21" s="1"/>
  <c r="AT407" i="21"/>
  <c r="AW407" i="21" s="1" a="1"/>
  <c r="AW407" i="21" s="1"/>
  <c r="AT415" i="21"/>
  <c r="AU415" i="21" s="1" a="1"/>
  <c r="AU415" i="21" s="1"/>
  <c r="AT423" i="21"/>
  <c r="AW423" i="21" s="1" a="1"/>
  <c r="AW423" i="21" s="1"/>
  <c r="AT431" i="21"/>
  <c r="AT439" i="21"/>
  <c r="AU439" i="21" s="1" a="1"/>
  <c r="AU439" i="21" s="1"/>
  <c r="AT447" i="21"/>
  <c r="AT455" i="21"/>
  <c r="AU455" i="21" s="1" a="1"/>
  <c r="AU455" i="21" s="1"/>
  <c r="AT463" i="21"/>
  <c r="AT471" i="21"/>
  <c r="AW471" i="21" s="1" a="1"/>
  <c r="AW471" i="21" s="1"/>
  <c r="AT479" i="21"/>
  <c r="AT487" i="21"/>
  <c r="AU487" i="21" s="1" a="1"/>
  <c r="AU487" i="21" s="1"/>
  <c r="AT495" i="21"/>
  <c r="AT503" i="21"/>
  <c r="AU503" i="21" s="1" a="1"/>
  <c r="AU503" i="21" s="1"/>
  <c r="AT511" i="21"/>
  <c r="AW511" i="21" s="1" a="1"/>
  <c r="AW511" i="21" s="1"/>
  <c r="AT519" i="21"/>
  <c r="AU519" i="21" s="1" a="1"/>
  <c r="AU519" i="21" s="1"/>
  <c r="AT527" i="21"/>
  <c r="AT10" i="21"/>
  <c r="AU10" i="21" s="1" a="1"/>
  <c r="AU10" i="21" s="1"/>
  <c r="AT28" i="21"/>
  <c r="AT40" i="21"/>
  <c r="AT52" i="21"/>
  <c r="AV52" i="21" s="1" a="1"/>
  <c r="AV52" i="21" s="1"/>
  <c r="AT64" i="21"/>
  <c r="AW64" i="21" s="1" a="1"/>
  <c r="AW64" i="21" s="1"/>
  <c r="AT77" i="21"/>
  <c r="AU77" i="21" s="1" a="1"/>
  <c r="AU77" i="21" s="1"/>
  <c r="AT89" i="21"/>
  <c r="AT101" i="21"/>
  <c r="AT113" i="21"/>
  <c r="AV113" i="21" s="1" a="1"/>
  <c r="AV113" i="21" s="1"/>
  <c r="AT125" i="21"/>
  <c r="AW125" i="21" s="1" a="1"/>
  <c r="AW125" i="21" s="1"/>
  <c r="AT137" i="21"/>
  <c r="AU137" i="21" s="1" a="1"/>
  <c r="AU137" i="21" s="1"/>
  <c r="AT149" i="21"/>
  <c r="AW149" i="21" s="1" a="1"/>
  <c r="AW149" i="21" s="1"/>
  <c r="AT162" i="21"/>
  <c r="AV162" i="21" s="1" a="1"/>
  <c r="AV162" i="21" s="1"/>
  <c r="AT198" i="21"/>
  <c r="AT209" i="21"/>
  <c r="AV209" i="21" s="1" a="1"/>
  <c r="AV209" i="21" s="1"/>
  <c r="AT220" i="21"/>
  <c r="AV220" i="21" s="1" a="1"/>
  <c r="AV220" i="21" s="1"/>
  <c r="AT230" i="21"/>
  <c r="AW230" i="21" s="1" a="1"/>
  <c r="AW230" i="21" s="1"/>
  <c r="AT241" i="21"/>
  <c r="AT252" i="21"/>
  <c r="AT262" i="21"/>
  <c r="AT273" i="21"/>
  <c r="AW273" i="21" s="1" a="1"/>
  <c r="AW273" i="21" s="1"/>
  <c r="AT284" i="21"/>
  <c r="AT294" i="21"/>
  <c r="AT305" i="21"/>
  <c r="AV305" i="21" s="1" a="1"/>
  <c r="AV305" i="21" s="1"/>
  <c r="AT316" i="21"/>
  <c r="AV316" i="21" s="1" a="1"/>
  <c r="AV316" i="21" s="1"/>
  <c r="AT326" i="21"/>
  <c r="AT336" i="21"/>
  <c r="AV336" i="21" s="1" a="1"/>
  <c r="AV336" i="21" s="1"/>
  <c r="AT344" i="21"/>
  <c r="AU344" i="21" s="1" a="1"/>
  <c r="AU344" i="21" s="1"/>
  <c r="AT352" i="21"/>
  <c r="AT360" i="21"/>
  <c r="AT368" i="21"/>
  <c r="AT376" i="21"/>
  <c r="AT384" i="21"/>
  <c r="AV384" i="21" s="1" a="1"/>
  <c r="AV384" i="21" s="1"/>
  <c r="AT392" i="21"/>
  <c r="AT400" i="21"/>
  <c r="AT408" i="21"/>
  <c r="AV408" i="21" s="1" a="1"/>
  <c r="AV408" i="21" s="1"/>
  <c r="AT416" i="21"/>
  <c r="AW416" i="21" s="1" a="1"/>
  <c r="AW416" i="21" s="1"/>
  <c r="AT424" i="21"/>
  <c r="AW424" i="21" s="1" a="1"/>
  <c r="AW424" i="21" s="1"/>
  <c r="AT432" i="21"/>
  <c r="AV432" i="21" s="1" a="1"/>
  <c r="AV432" i="21" s="1"/>
  <c r="AT440" i="21"/>
  <c r="AT448" i="21"/>
  <c r="AW448" i="21" s="1" a="1"/>
  <c r="AW448" i="21" s="1"/>
  <c r="AT456" i="21"/>
  <c r="AT464" i="21"/>
  <c r="AV464" i="21" s="1" a="1"/>
  <c r="AV464" i="21" s="1"/>
  <c r="AT472" i="21"/>
  <c r="AW472" i="21" s="1" a="1"/>
  <c r="AW472" i="21" s="1"/>
  <c r="AT480" i="21"/>
  <c r="AW480" i="21" s="1" a="1"/>
  <c r="AW480" i="21" s="1"/>
  <c r="AT488" i="21"/>
  <c r="AT496" i="21"/>
  <c r="AT504" i="21"/>
  <c r="AV504" i="21" s="1" a="1"/>
  <c r="AV504" i="21" s="1"/>
  <c r="AT512" i="21"/>
  <c r="AW512" i="21" s="1" a="1"/>
  <c r="AW512" i="21" s="1"/>
  <c r="AT520" i="21"/>
  <c r="AV520" i="21" s="1" a="1"/>
  <c r="AV520" i="21" s="1"/>
  <c r="AT12" i="21"/>
  <c r="AV12" i="21" s="1" a="1"/>
  <c r="AV12" i="21" s="1"/>
  <c r="AT29" i="21"/>
  <c r="AW29" i="21" s="1" a="1"/>
  <c r="AW29" i="21" s="1"/>
  <c r="AT41" i="21"/>
  <c r="AU41" i="21" s="1" a="1"/>
  <c r="AU41" i="21" s="1"/>
  <c r="AT53" i="21"/>
  <c r="AT66" i="21"/>
  <c r="AU66" i="21" s="1" a="1"/>
  <c r="AU66" i="21" s="1"/>
  <c r="AT78" i="21"/>
  <c r="AV78" i="21" s="1" a="1"/>
  <c r="AV78" i="21" s="1"/>
  <c r="AT90" i="21"/>
  <c r="AV90" i="21" s="1" a="1"/>
  <c r="AV90" i="21" s="1"/>
  <c r="AT102" i="21"/>
  <c r="AT114" i="21"/>
  <c r="AT126" i="21"/>
  <c r="AT138" i="21"/>
  <c r="AW138" i="21" s="1" a="1"/>
  <c r="AW138" i="21" s="1"/>
  <c r="AT152" i="21"/>
  <c r="AT164" i="21"/>
  <c r="AV164" i="21" s="1" a="1"/>
  <c r="AV164" i="21" s="1"/>
  <c r="AT200" i="21"/>
  <c r="AT210" i="21"/>
  <c r="AW210" i="21" s="1" a="1"/>
  <c r="AW210" i="21" s="1"/>
  <c r="AT221" i="21"/>
  <c r="AW221" i="21" s="1" a="1"/>
  <c r="AW221" i="21" s="1"/>
  <c r="AT232" i="21"/>
  <c r="AT242" i="21"/>
  <c r="AU242" i="21" s="1" a="1"/>
  <c r="AU242" i="21" s="1"/>
  <c r="AT253" i="21"/>
  <c r="AT264" i="21"/>
  <c r="AT274" i="21"/>
  <c r="AU274" i="21" s="1" a="1"/>
  <c r="AU274" i="21" s="1"/>
  <c r="AT285" i="21"/>
  <c r="AW285" i="21" s="1" a="1"/>
  <c r="AW285" i="21" s="1"/>
  <c r="AT296" i="21"/>
  <c r="AW296" i="21" s="1" a="1"/>
  <c r="AW296" i="21" s="1"/>
  <c r="AT306" i="21"/>
  <c r="AV306" i="21" s="1" a="1"/>
  <c r="AV306" i="21" s="1"/>
  <c r="AT317" i="21"/>
  <c r="AW317" i="21" s="1" a="1"/>
  <c r="AW317" i="21" s="1"/>
  <c r="AT328" i="21"/>
  <c r="AT337" i="21"/>
  <c r="AU337" i="21" s="1" a="1"/>
  <c r="AU337" i="21" s="1"/>
  <c r="AT345" i="21"/>
  <c r="AW345" i="21" s="1" a="1"/>
  <c r="AW345" i="21" s="1"/>
  <c r="AT353" i="21"/>
  <c r="AT361" i="21"/>
  <c r="AT369" i="21"/>
  <c r="AU369" i="21" s="1" a="1"/>
  <c r="AU369" i="21" s="1"/>
  <c r="AT377" i="21"/>
  <c r="AV377" i="21" s="1" a="1"/>
  <c r="AV377" i="21" s="1"/>
  <c r="AT385" i="21"/>
  <c r="AU385" i="21" s="1" a="1"/>
  <c r="AU385" i="21" s="1"/>
  <c r="AT393" i="21"/>
  <c r="AW393" i="21" s="1" a="1"/>
  <c r="AW393" i="21" s="1"/>
  <c r="AT401" i="21"/>
  <c r="AT409" i="21"/>
  <c r="AT417" i="21"/>
  <c r="AV417" i="21" s="1" a="1"/>
  <c r="AV417" i="21" s="1"/>
  <c r="AT425" i="21"/>
  <c r="AT433" i="21"/>
  <c r="AT441" i="21"/>
  <c r="AV441" i="21" s="1" a="1"/>
  <c r="AV441" i="21" s="1"/>
  <c r="AT449" i="21"/>
  <c r="AV449" i="21" s="1" a="1"/>
  <c r="AV449" i="21" s="1"/>
  <c r="AT457" i="21"/>
  <c r="AW457" i="21" s="1" a="1"/>
  <c r="AW457" i="21" s="1"/>
  <c r="AT465" i="21"/>
  <c r="AU465" i="21" s="1" a="1"/>
  <c r="AU465" i="21" s="1"/>
  <c r="AT473" i="21"/>
  <c r="AU473" i="21" s="1" a="1"/>
  <c r="AU473" i="21" s="1"/>
  <c r="AT481" i="21"/>
  <c r="AT489" i="21"/>
  <c r="AT497" i="21"/>
  <c r="AV497" i="21" s="1" a="1"/>
  <c r="AV497" i="21" s="1"/>
  <c r="AT505" i="21"/>
  <c r="AT513" i="21"/>
  <c r="AT14" i="21"/>
  <c r="AT30" i="21"/>
  <c r="AW30" i="21" s="1" a="1"/>
  <c r="AW30" i="21" s="1"/>
  <c r="AT42" i="21"/>
  <c r="AW42" i="21" s="1" a="1"/>
  <c r="AW42" i="21" s="1"/>
  <c r="AT56" i="21"/>
  <c r="AW56" i="21" s="1" a="1"/>
  <c r="AW56" i="21" s="1"/>
  <c r="AT68" i="21"/>
  <c r="AU68" i="21" s="1" a="1"/>
  <c r="AU68" i="21" s="1"/>
  <c r="AT80" i="21"/>
  <c r="AV80" i="21" s="1" a="1"/>
  <c r="AV80" i="21" s="1"/>
  <c r="AT92" i="21"/>
  <c r="AW92" i="21" s="1" a="1"/>
  <c r="AW92" i="21" s="1"/>
  <c r="AT104" i="21"/>
  <c r="AV104" i="21" s="1" a="1"/>
  <c r="AV104" i="21" s="1"/>
  <c r="AT116" i="21"/>
  <c r="AT128" i="21"/>
  <c r="AU128" i="21" s="1" a="1"/>
  <c r="AU128" i="21" s="1"/>
  <c r="AT141" i="21"/>
  <c r="AT153" i="21"/>
  <c r="AV153" i="21" s="1" a="1"/>
  <c r="AV153" i="21" s="1"/>
  <c r="AT165" i="21"/>
  <c r="AU165" i="21" s="1" a="1"/>
  <c r="AU165" i="21" s="1"/>
  <c r="AT201" i="21"/>
  <c r="AU201" i="21" s="1" a="1"/>
  <c r="AU201" i="21" s="1"/>
  <c r="AT212" i="21"/>
  <c r="AW212" i="21" s="1" a="1"/>
  <c r="AW212" i="21" s="1"/>
  <c r="AT222" i="21"/>
  <c r="AW222" i="21" s="1" a="1"/>
  <c r="AW222" i="21" s="1"/>
  <c r="AT233" i="21"/>
  <c r="AV233" i="21" s="1" a="1"/>
  <c r="AV233" i="21" s="1"/>
  <c r="AT244" i="21"/>
  <c r="AV244" i="21" s="1" a="1"/>
  <c r="AV244" i="21" s="1"/>
  <c r="AT254" i="21"/>
  <c r="AW254" i="21" s="1" a="1"/>
  <c r="AW254" i="21" s="1"/>
  <c r="AT265" i="21"/>
  <c r="AV265" i="21" s="1" a="1"/>
  <c r="AV265" i="21" s="1"/>
  <c r="AT276" i="21"/>
  <c r="AT286" i="21"/>
  <c r="AV286" i="21" s="1" a="1"/>
  <c r="AV286" i="21" s="1"/>
  <c r="AT297" i="21"/>
  <c r="AT308" i="21"/>
  <c r="AW308" i="21" s="1" a="1"/>
  <c r="AW308" i="21" s="1"/>
  <c r="AT318" i="21"/>
  <c r="AW318" i="21" s="1" a="1"/>
  <c r="AW318" i="21" s="1"/>
  <c r="AT329" i="21"/>
  <c r="AV329" i="21" s="1" a="1"/>
  <c r="AV329" i="21" s="1"/>
  <c r="AT338" i="21"/>
  <c r="AT346" i="21"/>
  <c r="AW346" i="21" s="1" a="1"/>
  <c r="AW346" i="21" s="1"/>
  <c r="AT354" i="21"/>
  <c r="AW354" i="21" s="1" a="1"/>
  <c r="AW354" i="21" s="1"/>
  <c r="AT362" i="21"/>
  <c r="AV362" i="21" s="1" a="1"/>
  <c r="AV362" i="21" s="1"/>
  <c r="AT370" i="21"/>
  <c r="AU370" i="21" s="1" a="1"/>
  <c r="AU370" i="21" s="1"/>
  <c r="AT378" i="21"/>
  <c r="AT386" i="21"/>
  <c r="AT394" i="21"/>
  <c r="AT402" i="21"/>
  <c r="AU402" i="21" s="1" a="1"/>
  <c r="AU402" i="21" s="1"/>
  <c r="AT410" i="21"/>
  <c r="AT418" i="21"/>
  <c r="AT426" i="21"/>
  <c r="AV426" i="21" s="1" a="1"/>
  <c r="AV426" i="21" s="1"/>
  <c r="AT434" i="21"/>
  <c r="AT442" i="21"/>
  <c r="AT16" i="21"/>
  <c r="AW16" i="21" s="1" a="1"/>
  <c r="AW16" i="21" s="1"/>
  <c r="AT32" i="21"/>
  <c r="AT45" i="21"/>
  <c r="AW45" i="21" s="1" a="1"/>
  <c r="AW45" i="21" s="1"/>
  <c r="AT57" i="21"/>
  <c r="AV57" i="21" s="1" a="1"/>
  <c r="AV57" i="21" s="1"/>
  <c r="AT69" i="21"/>
  <c r="AV69" i="21" s="1" a="1"/>
  <c r="AV69" i="21" s="1"/>
  <c r="AT81" i="21"/>
  <c r="AV81" i="21" s="1" a="1"/>
  <c r="AV81" i="21" s="1"/>
  <c r="AT93" i="21"/>
  <c r="AT105" i="21"/>
  <c r="AW105" i="21" s="1" a="1"/>
  <c r="AW105" i="21" s="1"/>
  <c r="AT117" i="21"/>
  <c r="AT130" i="21"/>
  <c r="AW130" i="21" s="1" a="1"/>
  <c r="AW130" i="21" s="1"/>
  <c r="AT154" i="21"/>
  <c r="AT166" i="21"/>
  <c r="AV166" i="21" s="1" a="1"/>
  <c r="AV166" i="21" s="1"/>
  <c r="AT178" i="21"/>
  <c r="AW178" i="21" s="1" a="1"/>
  <c r="AW178" i="21" s="1"/>
  <c r="AT202" i="21"/>
  <c r="AV202" i="21" s="1" a="1"/>
  <c r="AV202" i="21" s="1"/>
  <c r="AT213" i="21"/>
  <c r="AT224" i="21"/>
  <c r="AT234" i="21"/>
  <c r="AV234" i="21" s="1" a="1"/>
  <c r="AV234" i="21" s="1"/>
  <c r="AT245" i="21"/>
  <c r="AV245" i="21" s="1" a="1"/>
  <c r="AV245" i="21" s="1"/>
  <c r="AT256" i="21"/>
  <c r="AT266" i="21"/>
  <c r="AU266" i="21" s="1" a="1"/>
  <c r="AU266" i="21" s="1"/>
  <c r="AT277" i="21"/>
  <c r="AT288" i="21"/>
  <c r="AU288" i="21" s="1" a="1"/>
  <c r="AU288" i="21" s="1"/>
  <c r="AT298" i="21"/>
  <c r="AT309" i="21"/>
  <c r="AV309" i="21" s="1" a="1"/>
  <c r="AV309" i="21" s="1"/>
  <c r="AT320" i="21"/>
  <c r="AV320" i="21" s="1" a="1"/>
  <c r="AV320" i="21" s="1"/>
  <c r="AT330" i="21"/>
  <c r="AT339" i="21"/>
  <c r="AV339" i="21" s="1" a="1"/>
  <c r="AV339" i="21" s="1"/>
  <c r="AT347" i="21"/>
  <c r="AT355" i="21"/>
  <c r="AT363" i="21"/>
  <c r="AW363" i="21" s="1" a="1"/>
  <c r="AW363" i="21" s="1"/>
  <c r="AT371" i="21"/>
  <c r="AT379" i="21"/>
  <c r="AV379" i="21" s="1" a="1"/>
  <c r="AV379" i="21" s="1"/>
  <c r="AT387" i="21"/>
  <c r="AU387" i="21" s="1" a="1"/>
  <c r="AU387" i="21" s="1"/>
  <c r="AT395" i="21"/>
  <c r="AW395" i="21" s="1" a="1"/>
  <c r="AW395" i="21" s="1"/>
  <c r="AT403" i="21"/>
  <c r="AT411" i="21"/>
  <c r="AT419" i="21"/>
  <c r="AU419" i="21" s="1" a="1"/>
  <c r="AU419" i="21" s="1"/>
  <c r="AT427" i="21"/>
  <c r="AT435" i="21"/>
  <c r="AU435" i="21" s="1" a="1"/>
  <c r="AU435" i="21" s="1"/>
  <c r="AT443" i="21"/>
  <c r="BF51" i="21"/>
  <c r="BI51" i="21" s="1" a="1"/>
  <c r="BI51" i="21" s="1"/>
  <c r="BF5" i="21"/>
  <c r="BI5" i="21" s="1" a="1"/>
  <c r="BI5" i="21" s="1"/>
  <c r="AL12" i="21"/>
  <c r="AN12" i="21" s="1" a="1"/>
  <c r="AN12" i="21" s="1"/>
  <c r="BF599" i="21"/>
  <c r="BG599" i="21" s="1" a="1"/>
  <c r="BG599" i="21" s="1"/>
  <c r="BF581" i="21"/>
  <c r="BI581" i="21" s="1" a="1"/>
  <c r="BI581" i="21" s="1"/>
  <c r="BF563" i="21"/>
  <c r="BF547" i="21"/>
  <c r="BI547" i="21" s="1" a="1"/>
  <c r="BI547" i="21" s="1"/>
  <c r="BF529" i="21"/>
  <c r="BF512" i="21"/>
  <c r="BF496" i="21"/>
  <c r="BH496" i="21" s="1" a="1"/>
  <c r="BH496" i="21" s="1"/>
  <c r="BF475" i="21"/>
  <c r="BF457" i="21"/>
  <c r="BG457" i="21" s="1" a="1"/>
  <c r="BG457" i="21" s="1"/>
  <c r="BF437" i="21"/>
  <c r="BI437" i="21" s="1" a="1"/>
  <c r="BI437" i="21" s="1"/>
  <c r="BF419" i="21"/>
  <c r="BH419" i="21" s="1" a="1"/>
  <c r="BH419" i="21" s="1"/>
  <c r="BF399" i="21"/>
  <c r="BF381" i="21"/>
  <c r="BF359" i="21"/>
  <c r="BI359" i="21" s="1" a="1"/>
  <c r="BI359" i="21" s="1"/>
  <c r="BF341" i="21"/>
  <c r="BF320" i="21"/>
  <c r="BI320" i="21" s="1" a="1"/>
  <c r="BI320" i="21" s="1"/>
  <c r="BF303" i="21"/>
  <c r="BF281" i="21"/>
  <c r="BI281" i="21" s="1" a="1"/>
  <c r="BI281" i="21" s="1"/>
  <c r="BF264" i="21"/>
  <c r="BF243" i="21"/>
  <c r="BF223" i="21"/>
  <c r="BG223" i="21" s="1" a="1"/>
  <c r="BG223" i="21" s="1"/>
  <c r="BF203" i="21"/>
  <c r="BF179" i="21"/>
  <c r="BG179" i="21" s="1" a="1"/>
  <c r="BG179" i="21" s="1"/>
  <c r="BF155" i="21"/>
  <c r="BG155" i="21" s="1" a="1"/>
  <c r="BG155" i="21" s="1"/>
  <c r="BF129" i="21"/>
  <c r="BF103" i="21"/>
  <c r="BF75" i="21"/>
  <c r="BF37" i="21"/>
  <c r="BG37" i="21" s="1" a="1"/>
  <c r="BG37" i="21" s="1"/>
  <c r="AX3" i="21"/>
  <c r="AZ3" i="21" s="1" a="1"/>
  <c r="AZ3" i="21" s="1"/>
  <c r="BB129" i="21"/>
  <c r="BB104" i="21"/>
  <c r="BD104" i="21" s="1" a="1"/>
  <c r="BD104" i="21" s="1"/>
  <c r="BB73" i="21"/>
  <c r="BB40" i="21"/>
  <c r="BD40" i="21" s="1" a="1"/>
  <c r="BD40" i="21" s="1"/>
  <c r="BB6" i="21"/>
  <c r="BC6" i="21" s="1" a="1"/>
  <c r="BC6" i="21" s="1"/>
  <c r="AL92" i="21"/>
  <c r="AM92" i="21" s="1" a="1"/>
  <c r="AM92" i="21" s="1"/>
  <c r="AL84" i="21"/>
  <c r="AL75" i="21"/>
  <c r="AO75" i="21" s="1" a="1"/>
  <c r="AO75" i="21" s="1"/>
  <c r="AL66" i="21"/>
  <c r="AL57" i="21"/>
  <c r="AN57" i="21" s="1" a="1"/>
  <c r="AN57" i="21" s="1"/>
  <c r="AL48" i="21"/>
  <c r="AO48" i="21" s="1" a="1"/>
  <c r="AO48" i="21" s="1"/>
  <c r="AL39" i="21"/>
  <c r="AL20" i="21"/>
  <c r="AM20" i="21" s="1" a="1"/>
  <c r="AM20" i="21" s="1"/>
  <c r="AL10" i="21"/>
  <c r="BF597" i="21"/>
  <c r="BI597" i="21" s="1" a="1"/>
  <c r="BI597" i="21" s="1"/>
  <c r="BF561" i="21"/>
  <c r="BG561" i="21" s="1" a="1"/>
  <c r="BG561" i="21" s="1"/>
  <c r="BF545" i="21"/>
  <c r="BF527" i="21"/>
  <c r="BF511" i="21"/>
  <c r="BF495" i="21"/>
  <c r="BF473" i="21"/>
  <c r="BF456" i="21"/>
  <c r="BG456" i="21" s="1" a="1"/>
  <c r="BG456" i="21" s="1"/>
  <c r="BF435" i="21"/>
  <c r="BH435" i="21" s="1" a="1"/>
  <c r="BH435" i="21" s="1"/>
  <c r="BF417" i="21"/>
  <c r="BF397" i="21"/>
  <c r="BF376" i="21"/>
  <c r="BF357" i="21"/>
  <c r="BH357" i="21" s="1" a="1"/>
  <c r="BH357" i="21" s="1"/>
  <c r="BF337" i="21"/>
  <c r="BF319" i="21"/>
  <c r="BI319" i="21" s="1" a="1"/>
  <c r="BI319" i="21" s="1"/>
  <c r="BF299" i="21"/>
  <c r="BH299" i="21" s="1" a="1"/>
  <c r="BH299" i="21" s="1"/>
  <c r="BF280" i="21"/>
  <c r="BG280" i="21" s="1" a="1"/>
  <c r="BG280" i="21" s="1"/>
  <c r="BF261" i="21"/>
  <c r="BI261" i="21" s="1" a="1"/>
  <c r="BI261" i="21" s="1"/>
  <c r="BF240" i="21"/>
  <c r="BG240" i="21" s="1" a="1"/>
  <c r="BG240" i="21" s="1"/>
  <c r="BF219" i="21"/>
  <c r="BF200" i="21"/>
  <c r="BI200" i="21" s="1" a="1"/>
  <c r="BI200" i="21" s="1"/>
  <c r="BF177" i="21"/>
  <c r="BF153" i="21"/>
  <c r="BG153" i="21" s="1" a="1"/>
  <c r="BG153" i="21" s="1"/>
  <c r="BF128" i="21"/>
  <c r="BG128" i="21" s="1" a="1"/>
  <c r="BG128" i="21" s="1"/>
  <c r="BF101" i="21"/>
  <c r="BF65" i="21"/>
  <c r="BF31" i="21"/>
  <c r="BF593" i="21"/>
  <c r="BH593" i="21" s="1" a="1"/>
  <c r="BH593" i="21" s="1"/>
  <c r="BF560" i="21"/>
  <c r="BF543" i="21"/>
  <c r="BF525" i="21"/>
  <c r="BH525" i="21" s="1" a="1"/>
  <c r="BH525" i="21" s="1"/>
  <c r="BF509" i="21"/>
  <c r="BF491" i="21"/>
  <c r="BF472" i="21"/>
  <c r="BH472" i="21" s="1" a="1"/>
  <c r="BH472" i="21" s="1"/>
  <c r="BF453" i="21"/>
  <c r="BH453" i="21" s="1" a="1"/>
  <c r="BH453" i="21" s="1"/>
  <c r="BF433" i="21"/>
  <c r="BG433" i="21" s="1" a="1"/>
  <c r="BG433" i="21" s="1"/>
  <c r="BF415" i="21"/>
  <c r="BG415" i="21" s="1" a="1"/>
  <c r="BG415" i="21" s="1"/>
  <c r="BF393" i="21"/>
  <c r="BH393" i="21" s="1" a="1"/>
  <c r="BH393" i="21" s="1"/>
  <c r="BF373" i="21"/>
  <c r="BF355" i="21"/>
  <c r="BI355" i="21" s="1" a="1"/>
  <c r="BI355" i="21" s="1"/>
  <c r="BF335" i="21"/>
  <c r="BH335" i="21" s="1" a="1"/>
  <c r="BH335" i="21" s="1"/>
  <c r="BF317" i="21"/>
  <c r="BF296" i="21"/>
  <c r="BH296" i="21" s="1" a="1"/>
  <c r="BH296" i="21" s="1"/>
  <c r="BF279" i="21"/>
  <c r="BH279" i="21" s="1" a="1"/>
  <c r="BH279" i="21" s="1"/>
  <c r="BF256" i="21"/>
  <c r="BG256" i="21" s="1" a="1"/>
  <c r="BG256" i="21" s="1"/>
  <c r="BF239" i="21"/>
  <c r="BF217" i="21"/>
  <c r="BF197" i="21"/>
  <c r="BI197" i="21" s="1" a="1"/>
  <c r="BI197" i="21" s="1"/>
  <c r="BF175" i="21"/>
  <c r="BI175" i="21" s="1" a="1"/>
  <c r="BI175" i="21" s="1"/>
  <c r="BF152" i="21"/>
  <c r="BI152" i="21" s="1" a="1"/>
  <c r="BI152" i="21" s="1"/>
  <c r="BF127" i="21"/>
  <c r="BG127" i="21" s="1" a="1"/>
  <c r="BG127" i="21" s="1"/>
  <c r="BF91" i="21"/>
  <c r="BI91" i="21" s="1" a="1"/>
  <c r="BI91" i="21" s="1"/>
  <c r="BF64" i="21"/>
  <c r="BI64" i="21" s="1" a="1"/>
  <c r="BI64" i="21" s="1"/>
  <c r="BF27" i="21"/>
  <c r="BI27" i="21" s="1" a="1"/>
  <c r="BI27" i="21" s="1"/>
  <c r="AX141" i="21"/>
  <c r="AX127" i="21"/>
  <c r="AX116" i="21"/>
  <c r="AX100" i="21"/>
  <c r="AY100" i="21" s="1" a="1"/>
  <c r="AY100" i="21" s="1"/>
  <c r="AX84" i="21"/>
  <c r="BA84" i="21" s="1" a="1"/>
  <c r="BA84" i="21" s="1"/>
  <c r="AX68" i="21"/>
  <c r="AX52" i="21"/>
  <c r="BA52" i="21" s="1" a="1"/>
  <c r="BA52" i="21" s="1"/>
  <c r="AX36" i="21"/>
  <c r="AY36" i="21" s="1" a="1"/>
  <c r="AY36" i="21" s="1"/>
  <c r="AX18" i="21"/>
  <c r="BB550" i="21"/>
  <c r="BE550" i="21" s="1" a="1"/>
  <c r="BE550" i="21" s="1"/>
  <c r="BB538" i="21"/>
  <c r="BB526" i="21"/>
  <c r="BC526" i="21" s="1" a="1"/>
  <c r="BC526" i="21" s="1"/>
  <c r="BB514" i="21"/>
  <c r="BE514" i="21" s="1" a="1"/>
  <c r="BE514" i="21" s="1"/>
  <c r="BB501" i="21"/>
  <c r="BB489" i="21"/>
  <c r="BE489" i="21" s="1" a="1"/>
  <c r="BE489" i="21" s="1"/>
  <c r="BB477" i="21"/>
  <c r="BE477" i="21" s="1" a="1"/>
  <c r="BE477" i="21" s="1"/>
  <c r="BB465" i="21"/>
  <c r="BB453" i="21"/>
  <c r="BB441" i="21"/>
  <c r="BC441" i="21" s="1" a="1"/>
  <c r="BC441" i="21" s="1"/>
  <c r="BB429" i="21"/>
  <c r="BB414" i="21"/>
  <c r="BB401" i="21"/>
  <c r="BE401" i="21" s="1" a="1"/>
  <c r="BE401" i="21" s="1"/>
  <c r="BB388" i="21"/>
  <c r="BC388" i="21" s="1" a="1"/>
  <c r="BC388" i="21" s="1"/>
  <c r="BB372" i="21"/>
  <c r="BE372" i="21" s="1" a="1"/>
  <c r="BE372" i="21" s="1"/>
  <c r="BB358" i="21"/>
  <c r="BE358" i="21" s="1" a="1"/>
  <c r="BE358" i="21" s="1"/>
  <c r="BB345" i="21"/>
  <c r="BE345" i="21" s="1" a="1"/>
  <c r="BE345" i="21" s="1"/>
  <c r="BB329" i="21"/>
  <c r="BE329" i="21" s="1" a="1"/>
  <c r="BE329" i="21" s="1"/>
  <c r="BB316" i="21"/>
  <c r="BB302" i="21"/>
  <c r="BB286" i="21"/>
  <c r="BC286" i="21" s="1" a="1"/>
  <c r="BC286" i="21" s="1"/>
  <c r="BB273" i="21"/>
  <c r="BB260" i="21"/>
  <c r="BE260" i="21" s="1" a="1"/>
  <c r="BE260" i="21" s="1"/>
  <c r="BB244" i="21"/>
  <c r="BB230" i="21"/>
  <c r="BB212" i="21"/>
  <c r="BD212" i="21" s="1" a="1"/>
  <c r="BD212" i="21" s="1"/>
  <c r="BB196" i="21"/>
  <c r="BB177" i="21"/>
  <c r="BB152" i="21"/>
  <c r="BD152" i="21" s="1" a="1"/>
  <c r="BD152" i="21" s="1"/>
  <c r="BB125" i="21"/>
  <c r="BC125" i="21" s="1" a="1"/>
  <c r="BC125" i="21" s="1"/>
  <c r="BB94" i="21"/>
  <c r="BC94" i="21" s="1" a="1"/>
  <c r="BC94" i="21" s="1"/>
  <c r="BB66" i="21"/>
  <c r="BE66" i="21" s="1" a="1"/>
  <c r="BE66" i="21" s="1"/>
  <c r="BB33" i="21"/>
  <c r="AL570" i="21"/>
  <c r="AN570" i="21" s="1" a="1"/>
  <c r="AN570" i="21" s="1"/>
  <c r="AL562" i="21"/>
  <c r="AL554" i="21"/>
  <c r="AN554" i="21" s="1" a="1"/>
  <c r="AN554" i="21" s="1"/>
  <c r="AL546" i="21"/>
  <c r="AO546" i="21" s="1" a="1"/>
  <c r="AO546" i="21" s="1"/>
  <c r="AL538" i="21"/>
  <c r="AN538" i="21" s="1" a="1"/>
  <c r="AN538" i="21" s="1"/>
  <c r="AL530" i="21"/>
  <c r="AN530" i="21" s="1" a="1"/>
  <c r="AN530" i="21" s="1"/>
  <c r="AL522" i="21"/>
  <c r="AO522" i="21" s="1" a="1"/>
  <c r="AO522" i="21" s="1"/>
  <c r="AL514" i="21"/>
  <c r="AM514" i="21" s="1" a="1"/>
  <c r="AM514" i="21" s="1"/>
  <c r="AL506" i="21"/>
  <c r="AL498" i="21"/>
  <c r="AL490" i="21"/>
  <c r="AL482" i="21"/>
  <c r="AL474" i="21"/>
  <c r="AO474" i="21" s="1" a="1"/>
  <c r="AO474" i="21" s="1"/>
  <c r="AL466" i="21"/>
  <c r="AM466" i="21" s="1" a="1"/>
  <c r="AM466" i="21" s="1"/>
  <c r="AL458" i="21"/>
  <c r="AL450" i="21"/>
  <c r="AO450" i="21" s="1" a="1"/>
  <c r="AO450" i="21" s="1"/>
  <c r="AL442" i="21"/>
  <c r="AL434" i="21"/>
  <c r="AM434" i="21" s="1" a="1"/>
  <c r="AM434" i="21" s="1"/>
  <c r="AL426" i="21"/>
  <c r="AO426" i="21" s="1" a="1"/>
  <c r="AO426" i="21" s="1"/>
  <c r="AL418" i="21"/>
  <c r="AM418" i="21" s="1" a="1"/>
  <c r="AM418" i="21" s="1"/>
  <c r="AL410" i="21"/>
  <c r="AN410" i="21" s="1" a="1"/>
  <c r="AN410" i="21" s="1"/>
  <c r="AL402" i="21"/>
  <c r="AL394" i="21"/>
  <c r="AM394" i="21" s="1" a="1"/>
  <c r="AM394" i="21" s="1"/>
  <c r="AL386" i="21"/>
  <c r="AO386" i="21" s="1" a="1"/>
  <c r="AO386" i="21" s="1"/>
  <c r="AL378" i="21"/>
  <c r="AL370" i="21"/>
  <c r="AN370" i="21" s="1" a="1"/>
  <c r="AN370" i="21" s="1"/>
  <c r="AL362" i="21"/>
  <c r="AL354" i="21"/>
  <c r="AN354" i="21" s="1" a="1"/>
  <c r="AN354" i="21" s="1"/>
  <c r="AL346" i="21"/>
  <c r="AL338" i="21"/>
  <c r="AN338" i="21" s="1" a="1"/>
  <c r="AN338" i="21" s="1"/>
  <c r="AL330" i="21"/>
  <c r="AO330" i="21" s="1" a="1"/>
  <c r="AO330" i="21" s="1"/>
  <c r="AL322" i="21"/>
  <c r="AL314" i="21"/>
  <c r="AL306" i="21"/>
  <c r="AN306" i="21" s="1" a="1"/>
  <c r="AN306" i="21" s="1"/>
  <c r="AL298" i="21"/>
  <c r="AL290" i="21"/>
  <c r="AO290" i="21" s="1" a="1"/>
  <c r="AO290" i="21" s="1"/>
  <c r="AL282" i="21"/>
  <c r="AN282" i="21" s="1" a="1"/>
  <c r="AN282" i="21" s="1"/>
  <c r="AL274" i="21"/>
  <c r="AN274" i="21" s="1" a="1"/>
  <c r="AN274" i="21" s="1"/>
  <c r="AL266" i="21"/>
  <c r="AL258" i="21"/>
  <c r="AO258" i="21" s="1" a="1"/>
  <c r="AO258" i="21" s="1"/>
  <c r="AL250" i="21"/>
  <c r="AL242" i="21"/>
  <c r="AN242" i="21" s="1" a="1"/>
  <c r="AN242" i="21" s="1"/>
  <c r="AL234" i="21"/>
  <c r="AL226" i="21"/>
  <c r="AM226" i="21" s="1" a="1"/>
  <c r="AM226" i="21" s="1"/>
  <c r="AL218" i="21"/>
  <c r="AM218" i="21" s="1" a="1"/>
  <c r="AM218" i="21" s="1"/>
  <c r="AL210" i="21"/>
  <c r="AM210" i="21" s="1" a="1"/>
  <c r="AM210" i="21" s="1"/>
  <c r="AL202" i="21"/>
  <c r="AM202" i="21" s="1" a="1"/>
  <c r="AM202" i="21" s="1"/>
  <c r="AL194" i="21"/>
  <c r="AO194" i="21" s="1" a="1"/>
  <c r="AO194" i="21" s="1"/>
  <c r="AL186" i="21"/>
  <c r="AL170" i="21"/>
  <c r="AM170" i="21" s="1" a="1"/>
  <c r="AM170" i="21" s="1"/>
  <c r="AL162" i="21"/>
  <c r="AL154" i="21"/>
  <c r="AL138" i="21"/>
  <c r="AO138" i="21" s="1" a="1"/>
  <c r="AO138" i="21" s="1"/>
  <c r="AL130" i="21"/>
  <c r="AO130" i="21" s="1" a="1"/>
  <c r="AO130" i="21" s="1"/>
  <c r="AL122" i="21"/>
  <c r="AM122" i="21" s="1" a="1"/>
  <c r="AM122" i="21" s="1"/>
  <c r="AL114" i="21"/>
  <c r="AO114" i="21" s="1" a="1"/>
  <c r="AO114" i="21" s="1"/>
  <c r="AL98" i="21"/>
  <c r="AL90" i="21"/>
  <c r="AN90" i="21" s="1" a="1"/>
  <c r="AN90" i="21" s="1"/>
  <c r="AL82" i="21"/>
  <c r="AN82" i="21" s="1" a="1"/>
  <c r="AN82" i="21" s="1"/>
  <c r="AL73" i="21"/>
  <c r="AN73" i="21" s="1" a="1"/>
  <c r="AN73" i="21" s="1"/>
  <c r="AL64" i="21"/>
  <c r="AL55" i="21"/>
  <c r="AL46" i="21"/>
  <c r="AO46" i="21" s="1" a="1"/>
  <c r="AO46" i="21" s="1"/>
  <c r="AL36" i="21"/>
  <c r="AL27" i="21"/>
  <c r="AM27" i="21" s="1" a="1"/>
  <c r="AM27" i="21" s="1"/>
  <c r="AL8" i="21"/>
  <c r="AG536" i="21" a="1"/>
  <c r="AG536" i="21" s="1"/>
  <c r="AE536" i="21" a="1"/>
  <c r="AE536" i="21" s="1"/>
  <c r="AG477" i="21" a="1"/>
  <c r="AG477" i="21" s="1"/>
  <c r="AE477" i="21" a="1"/>
  <c r="AE477" i="21" s="1"/>
  <c r="AG312" i="21" a="1"/>
  <c r="AG312" i="21" s="1"/>
  <c r="AF312" i="21" a="1"/>
  <c r="AF312" i="21" s="1"/>
  <c r="AE312" i="21" a="1"/>
  <c r="AE312" i="21" s="1"/>
  <c r="G187" i="21" a="1"/>
  <c r="G187" i="21" s="1"/>
  <c r="I187" i="21" a="1"/>
  <c r="I187" i="21" s="1"/>
  <c r="AG326" i="21" a="1"/>
  <c r="AG326" i="21" s="1"/>
  <c r="AE326" i="21" a="1"/>
  <c r="AE326" i="21" s="1"/>
  <c r="Q366" i="21" a="1"/>
  <c r="Q366" i="21" s="1"/>
  <c r="P366" i="21" a="1"/>
  <c r="P366" i="21" s="1"/>
  <c r="AF326" i="21" a="1"/>
  <c r="AF326" i="21" s="1"/>
  <c r="AF413" i="21" a="1"/>
  <c r="AF413" i="21" s="1"/>
  <c r="AG413" i="21" a="1"/>
  <c r="AG413" i="21" s="1"/>
  <c r="AG225" i="21" a="1"/>
  <c r="AG225" i="21" s="1"/>
  <c r="AE225" i="21" a="1"/>
  <c r="AE225" i="21" s="1"/>
  <c r="AF225" i="21" a="1"/>
  <c r="AF225" i="21" s="1"/>
  <c r="BN536" i="21"/>
  <c r="BO536" i="21" s="1" a="1"/>
  <c r="BO536" i="21" s="1"/>
  <c r="BN472" i="21"/>
  <c r="BN408" i="21"/>
  <c r="BQ408" i="21" s="1" a="1"/>
  <c r="BQ408" i="21" s="1"/>
  <c r="BN344" i="21"/>
  <c r="BN280" i="21"/>
  <c r="BQ280" i="21" s="1" a="1"/>
  <c r="BQ280" i="21" s="1"/>
  <c r="BN216" i="21"/>
  <c r="BQ216" i="21" s="1" a="1"/>
  <c r="BQ216" i="21" s="1"/>
  <c r="BN152" i="21"/>
  <c r="BO152" i="21" s="1" a="1"/>
  <c r="BO152" i="21" s="1"/>
  <c r="BN80" i="21"/>
  <c r="BZ585" i="21"/>
  <c r="CC585" i="21" s="1" a="1"/>
  <c r="CC585" i="21" s="1"/>
  <c r="BZ560" i="21"/>
  <c r="BZ529" i="21"/>
  <c r="CB529" i="21" s="1" a="1"/>
  <c r="CB529" i="21" s="1"/>
  <c r="BZ496" i="21"/>
  <c r="CB496" i="21" s="1" a="1"/>
  <c r="CB496" i="21" s="1"/>
  <c r="BZ463" i="21"/>
  <c r="CC463" i="21" s="1" a="1"/>
  <c r="CC463" i="21" s="1"/>
  <c r="BZ431" i="21"/>
  <c r="CC431" i="21" s="1" a="1"/>
  <c r="CC431" i="21" s="1"/>
  <c r="BZ391" i="21"/>
  <c r="BZ345" i="21"/>
  <c r="CC345" i="21" s="1" a="1"/>
  <c r="CC345" i="21" s="1"/>
  <c r="BZ303" i="21"/>
  <c r="CC303" i="21" s="1" a="1"/>
  <c r="CC303" i="21" s="1"/>
  <c r="BZ256" i="21"/>
  <c r="CA256" i="21" s="1" a="1"/>
  <c r="CA256" i="21" s="1"/>
  <c r="BZ203" i="21"/>
  <c r="CB203" i="21" s="1" a="1"/>
  <c r="CB203" i="21" s="1"/>
  <c r="BZ156" i="21"/>
  <c r="CA156" i="21" s="1" a="1"/>
  <c r="CA156" i="21" s="1"/>
  <c r="BZ110" i="21"/>
  <c r="BZ57" i="21"/>
  <c r="BZ10" i="21"/>
  <c r="J46" i="21"/>
  <c r="J11" i="21"/>
  <c r="G574" i="21" a="1"/>
  <c r="G574" i="21" s="1"/>
  <c r="G432" i="21" a="1"/>
  <c r="G432" i="21" s="1"/>
  <c r="G403" i="21" a="1"/>
  <c r="G403" i="21" s="1"/>
  <c r="AG244" i="21" a="1"/>
  <c r="AG244" i="21" s="1"/>
  <c r="AE244" i="21" a="1"/>
  <c r="AE244" i="21" s="1"/>
  <c r="AF244" i="21" a="1"/>
  <c r="AF244" i="21" s="1"/>
  <c r="AG18" i="21" a="1"/>
  <c r="AG18" i="21" s="1"/>
  <c r="AF18" i="21" a="1"/>
  <c r="AF18" i="21" s="1"/>
  <c r="BR335" i="21"/>
  <c r="BS335" i="21" s="1" a="1"/>
  <c r="BS335" i="21" s="1"/>
  <c r="BR321" i="21"/>
  <c r="BR308" i="21"/>
  <c r="BR296" i="21"/>
  <c r="BR283" i="21"/>
  <c r="BR271" i="21"/>
  <c r="BT271" i="21" s="1" a="1"/>
  <c r="BT271" i="21" s="1"/>
  <c r="BR257" i="21"/>
  <c r="BR244" i="21"/>
  <c r="BR232" i="21"/>
  <c r="BU232" i="21" s="1" a="1"/>
  <c r="BU232" i="21" s="1"/>
  <c r="BR219" i="21"/>
  <c r="BR207" i="21"/>
  <c r="BS207" i="21" s="1" a="1"/>
  <c r="BS207" i="21" s="1"/>
  <c r="BR193" i="21"/>
  <c r="BR180" i="21"/>
  <c r="BT180" i="21" s="1" a="1"/>
  <c r="BT180" i="21" s="1"/>
  <c r="BR168" i="21"/>
  <c r="BT168" i="21" s="1" a="1"/>
  <c r="BT168" i="21" s="1"/>
  <c r="BR155" i="21"/>
  <c r="BR143" i="21"/>
  <c r="BR129" i="21"/>
  <c r="BU129" i="21" s="1" a="1"/>
  <c r="BU129" i="21" s="1"/>
  <c r="BR116" i="21"/>
  <c r="BR104" i="21"/>
  <c r="BR91" i="21"/>
  <c r="BR79" i="21"/>
  <c r="BR65" i="21"/>
  <c r="BT65" i="21" s="1" a="1"/>
  <c r="BT65" i="21" s="1"/>
  <c r="BR52" i="21"/>
  <c r="BR40" i="21"/>
  <c r="BU40" i="21" s="1" a="1"/>
  <c r="BU40" i="21" s="1"/>
  <c r="BR27" i="21"/>
  <c r="BR15" i="21"/>
  <c r="BS15" i="21" s="1" a="1"/>
  <c r="BS15" i="21" s="1"/>
  <c r="BN592" i="21"/>
  <c r="BN528" i="21"/>
  <c r="BN464" i="21"/>
  <c r="BN400" i="21"/>
  <c r="BQ400" i="21" s="1" a="1"/>
  <c r="BQ400" i="21" s="1"/>
  <c r="BN336" i="21"/>
  <c r="BN272" i="21"/>
  <c r="BP272" i="21" s="1" a="1"/>
  <c r="BP272" i="21" s="1"/>
  <c r="BN208" i="21"/>
  <c r="BN138" i="21"/>
  <c r="BP138" i="21" s="1" a="1"/>
  <c r="BP138" i="21" s="1"/>
  <c r="BN74" i="21"/>
  <c r="BP74" i="21" s="1" a="1"/>
  <c r="BP74" i="21" s="1"/>
  <c r="BN10" i="21"/>
  <c r="BQ10" i="21" s="1" a="1"/>
  <c r="BQ10" i="21" s="1"/>
  <c r="BZ584" i="21"/>
  <c r="BZ559" i="21"/>
  <c r="CC559" i="21" s="1" a="1"/>
  <c r="CC559" i="21" s="1"/>
  <c r="BZ527" i="21"/>
  <c r="BZ495" i="21"/>
  <c r="CA495" i="21" s="1" a="1"/>
  <c r="CA495" i="21" s="1"/>
  <c r="BZ456" i="21"/>
  <c r="CC456" i="21" s="1" a="1"/>
  <c r="CC456" i="21" s="1"/>
  <c r="BZ424" i="21"/>
  <c r="CC424" i="21" s="1" a="1"/>
  <c r="CC424" i="21" s="1"/>
  <c r="BZ385" i="21"/>
  <c r="BZ344" i="21"/>
  <c r="BZ302" i="21"/>
  <c r="CC302" i="21" s="1" a="1"/>
  <c r="CC302" i="21" s="1"/>
  <c r="BZ249" i="21"/>
  <c r="CB249" i="21" s="1" a="1"/>
  <c r="CB249" i="21" s="1"/>
  <c r="BZ202" i="21"/>
  <c r="CA202" i="21" s="1" a="1"/>
  <c r="CA202" i="21" s="1"/>
  <c r="BZ155" i="21"/>
  <c r="BZ103" i="21"/>
  <c r="CB103" i="21" s="1" a="1"/>
  <c r="CB103" i="21" s="1"/>
  <c r="BZ56" i="21"/>
  <c r="CA56" i="21" s="1" a="1"/>
  <c r="CA56" i="21" s="1"/>
  <c r="BZ9" i="21"/>
  <c r="J44" i="21"/>
  <c r="M44" i="21" s="1" a="1"/>
  <c r="M44" i="21" s="1"/>
  <c r="J6" i="21"/>
  <c r="L6" i="21" s="1" a="1"/>
  <c r="L6" i="21" s="1"/>
  <c r="G562" i="21" a="1"/>
  <c r="G562" i="21" s="1"/>
  <c r="G507" i="21" a="1"/>
  <c r="G507" i="21" s="1"/>
  <c r="G468" i="21" a="1"/>
  <c r="G468" i="21" s="1"/>
  <c r="G431" i="21" a="1"/>
  <c r="G431" i="21" s="1"/>
  <c r="G402" i="21" a="1"/>
  <c r="G402" i="21" s="1"/>
  <c r="G270" i="21" a="1"/>
  <c r="G270" i="21" s="1"/>
  <c r="G215" i="21" a="1"/>
  <c r="G215" i="21" s="1"/>
  <c r="G205" i="21" a="1"/>
  <c r="G205" i="21" s="1"/>
  <c r="I491" i="21" a="1"/>
  <c r="I491" i="21" s="1"/>
  <c r="G13" i="21" a="1"/>
  <c r="G13" i="21" s="1"/>
  <c r="I13" i="21" a="1"/>
  <c r="I13" i="21" s="1"/>
  <c r="AG508" i="21" a="1"/>
  <c r="AG508" i="21" s="1"/>
  <c r="AF508" i="21" a="1"/>
  <c r="AF508" i="21" s="1"/>
  <c r="AG426" i="21" a="1"/>
  <c r="AG426" i="21" s="1"/>
  <c r="AF426" i="21" a="1"/>
  <c r="AF426" i="21" s="1"/>
  <c r="AG61" i="21" a="1"/>
  <c r="AG61" i="21" s="1"/>
  <c r="AE61" i="21" a="1"/>
  <c r="AE61" i="21" s="1"/>
  <c r="AF61" i="21" a="1"/>
  <c r="AF61" i="21" s="1"/>
  <c r="Q604" i="21" a="1"/>
  <c r="Q604" i="21" s="1"/>
  <c r="P604" i="21" a="1"/>
  <c r="P604" i="21" s="1"/>
  <c r="Q562" i="21" a="1"/>
  <c r="Q562" i="21" s="1"/>
  <c r="P562" i="21" a="1"/>
  <c r="P562" i="21" s="1"/>
  <c r="Q539" i="21" a="1"/>
  <c r="Q539" i="21" s="1"/>
  <c r="P539" i="21" a="1"/>
  <c r="P539" i="21" s="1"/>
  <c r="F32" i="21"/>
  <c r="H32" i="21" s="1" a="1"/>
  <c r="H32" i="21" s="1"/>
  <c r="F41" i="21"/>
  <c r="F57" i="21"/>
  <c r="G57" i="21" s="1" a="1"/>
  <c r="G57" i="21" s="1"/>
  <c r="F75" i="21"/>
  <c r="G75" i="21" s="1" a="1"/>
  <c r="G75" i="21" s="1"/>
  <c r="F84" i="21"/>
  <c r="I84" i="21" s="1" a="1"/>
  <c r="I84" i="21" s="1"/>
  <c r="F94" i="21"/>
  <c r="F6" i="21"/>
  <c r="I6" i="21" s="1" a="1"/>
  <c r="I6" i="21" s="1"/>
  <c r="F16" i="21"/>
  <c r="G16" i="21" s="1" a="1"/>
  <c r="G16" i="21" s="1"/>
  <c r="F24" i="21"/>
  <c r="I24" i="21" s="1" a="1"/>
  <c r="I24" i="21" s="1"/>
  <c r="F33" i="21"/>
  <c r="I33" i="21" s="1" a="1"/>
  <c r="I33" i="21" s="1"/>
  <c r="F50" i="21"/>
  <c r="H50" i="21" s="1" a="1"/>
  <c r="H50" i="21" s="1"/>
  <c r="F58" i="21"/>
  <c r="F68" i="21"/>
  <c r="F77" i="21"/>
  <c r="F85" i="21"/>
  <c r="G85" i="21" s="1" a="1"/>
  <c r="G85" i="21" s="1"/>
  <c r="F95" i="21"/>
  <c r="F102" i="21"/>
  <c r="F128" i="21"/>
  <c r="I128" i="21" s="1" a="1"/>
  <c r="I128" i="21" s="1"/>
  <c r="F138" i="21"/>
  <c r="F146" i="21"/>
  <c r="G146" i="21" s="1" a="1"/>
  <c r="G146" i="21" s="1"/>
  <c r="F155" i="21"/>
  <c r="F163" i="21"/>
  <c r="H163" i="21" s="1" a="1"/>
  <c r="H163" i="21" s="1"/>
  <c r="F179" i="21"/>
  <c r="I179" i="21" s="1" a="1"/>
  <c r="I179" i="21" s="1"/>
  <c r="F195" i="21"/>
  <c r="I195" i="21" s="1" a="1"/>
  <c r="I195" i="21" s="1"/>
  <c r="F202" i="21"/>
  <c r="F210" i="21"/>
  <c r="I210" i="21" s="1" a="1"/>
  <c r="I210" i="21" s="1"/>
  <c r="F218" i="21"/>
  <c r="G218" i="21" s="1" a="1"/>
  <c r="G218" i="21" s="1"/>
  <c r="F227" i="21"/>
  <c r="H227" i="21" s="1" a="1"/>
  <c r="H227" i="21" s="1"/>
  <c r="F243" i="21"/>
  <c r="I243" i="21" s="1" a="1"/>
  <c r="I243" i="21" s="1"/>
  <c r="F252" i="21"/>
  <c r="F260" i="21"/>
  <c r="I260" i="21" s="1" a="1"/>
  <c r="I260" i="21" s="1"/>
  <c r="F267" i="21"/>
  <c r="F275" i="21"/>
  <c r="G275" i="21" s="1" a="1"/>
  <c r="G275" i="21" s="1"/>
  <c r="F284" i="21"/>
  <c r="I284" i="21" s="1" a="1"/>
  <c r="I284" i="21" s="1"/>
  <c r="F293" i="21"/>
  <c r="F301" i="21"/>
  <c r="I301" i="21" s="1" a="1"/>
  <c r="I301" i="21" s="1"/>
  <c r="F310" i="21"/>
  <c r="G310" i="21" s="1" a="1"/>
  <c r="G310" i="21" s="1"/>
  <c r="F318" i="21"/>
  <c r="F327" i="21"/>
  <c r="G327" i="21" s="1" a="1"/>
  <c r="G327" i="21" s="1"/>
  <c r="F334" i="21"/>
  <c r="F343" i="21"/>
  <c r="I343" i="21" s="1" a="1"/>
  <c r="I343" i="21" s="1"/>
  <c r="F351" i="21"/>
  <c r="F361" i="21"/>
  <c r="F367" i="21"/>
  <c r="I367" i="21" s="1" a="1"/>
  <c r="I367" i="21" s="1"/>
  <c r="F383" i="21"/>
  <c r="H383" i="21" s="1" a="1"/>
  <c r="H383" i="21" s="1"/>
  <c r="F393" i="21"/>
  <c r="H393" i="21" s="1" a="1"/>
  <c r="H393" i="21" s="1"/>
  <c r="F400" i="21"/>
  <c r="H400" i="21" s="1" a="1"/>
  <c r="H400" i="21" s="1"/>
  <c r="F409" i="21"/>
  <c r="F418" i="21"/>
  <c r="G418" i="21" s="1" a="1"/>
  <c r="G418" i="21" s="1"/>
  <c r="F427" i="21"/>
  <c r="AE566" i="21" a="1"/>
  <c r="AE566" i="21" s="1"/>
  <c r="AE496" i="21" a="1"/>
  <c r="AE496" i="21" s="1"/>
  <c r="AF592" i="21" a="1"/>
  <c r="AF592" i="21" s="1"/>
  <c r="AG601" i="21" a="1"/>
  <c r="AG601" i="21" s="1"/>
  <c r="AF601" i="21" a="1"/>
  <c r="AF601" i="21" s="1"/>
  <c r="AF506" i="21" a="1"/>
  <c r="AF506" i="21" s="1"/>
  <c r="AG506" i="21" a="1"/>
  <c r="AG506" i="21" s="1"/>
  <c r="AG101" i="21" a="1"/>
  <c r="AG101" i="21" s="1"/>
  <c r="AF101" i="21" a="1"/>
  <c r="AF101" i="21" s="1"/>
  <c r="AE101" i="21" a="1"/>
  <c r="AE101" i="21" s="1"/>
  <c r="BR344" i="21"/>
  <c r="BR331" i="21"/>
  <c r="BR319" i="21"/>
  <c r="BR305" i="21"/>
  <c r="BU305" i="21" s="1" a="1"/>
  <c r="BU305" i="21" s="1"/>
  <c r="BR292" i="21"/>
  <c r="BU292" i="21" s="1" a="1"/>
  <c r="BU292" i="21" s="1"/>
  <c r="BR280" i="21"/>
  <c r="BU280" i="21" s="1" a="1"/>
  <c r="BU280" i="21" s="1"/>
  <c r="BR267" i="21"/>
  <c r="BR255" i="21"/>
  <c r="BR241" i="21"/>
  <c r="BU241" i="21" s="1" a="1"/>
  <c r="BU241" i="21" s="1"/>
  <c r="BR228" i="21"/>
  <c r="BU228" i="21" s="1" a="1"/>
  <c r="BU228" i="21" s="1"/>
  <c r="BR216" i="21"/>
  <c r="BR203" i="21"/>
  <c r="BR191" i="21"/>
  <c r="BS191" i="21" s="1" a="1"/>
  <c r="BS191" i="21" s="1"/>
  <c r="BR177" i="21"/>
  <c r="BS177" i="21" s="1" a="1"/>
  <c r="BS177" i="21" s="1"/>
  <c r="BR152" i="21"/>
  <c r="BR139" i="21"/>
  <c r="BT139" i="21" s="1" a="1"/>
  <c r="BT139" i="21" s="1"/>
  <c r="BR127" i="21"/>
  <c r="BT127" i="21" s="1" a="1"/>
  <c r="BT127" i="21" s="1"/>
  <c r="BR113" i="21"/>
  <c r="BU113" i="21" s="1" a="1"/>
  <c r="BU113" i="21" s="1"/>
  <c r="BR100" i="21"/>
  <c r="BS100" i="21" s="1" a="1"/>
  <c r="BS100" i="21" s="1"/>
  <c r="BR88" i="21"/>
  <c r="BU88" i="21" s="1" a="1"/>
  <c r="BU88" i="21" s="1"/>
  <c r="BR75" i="21"/>
  <c r="BS75" i="21" s="1" a="1"/>
  <c r="BS75" i="21" s="1"/>
  <c r="BR49" i="21"/>
  <c r="BU49" i="21" s="1" a="1"/>
  <c r="BU49" i="21" s="1"/>
  <c r="BR36" i="21"/>
  <c r="BR24" i="21"/>
  <c r="BT24" i="21" s="1" a="1"/>
  <c r="BT24" i="21" s="1"/>
  <c r="BR10" i="21"/>
  <c r="BN577" i="21"/>
  <c r="BN513" i="21"/>
  <c r="BO513" i="21" s="1" a="1"/>
  <c r="BO513" i="21" s="1"/>
  <c r="BN449" i="21"/>
  <c r="BP449" i="21" s="1" a="1"/>
  <c r="BP449" i="21" s="1"/>
  <c r="BN385" i="21"/>
  <c r="BO385" i="21" s="1" a="1"/>
  <c r="BO385" i="21" s="1"/>
  <c r="BN321" i="21"/>
  <c r="BP321" i="21" s="1" a="1"/>
  <c r="BP321" i="21" s="1"/>
  <c r="BN249" i="21"/>
  <c r="BP249" i="21" s="1" a="1"/>
  <c r="BP249" i="21" s="1"/>
  <c r="BN185" i="21"/>
  <c r="BO185" i="21" s="1" a="1"/>
  <c r="BO185" i="21" s="1"/>
  <c r="BN121" i="21"/>
  <c r="BN57" i="21"/>
  <c r="BQ57" i="21" s="1" a="1"/>
  <c r="BQ57" i="21" s="1"/>
  <c r="BZ601" i="21"/>
  <c r="CB601" i="21" s="1" a="1"/>
  <c r="CB601" i="21" s="1"/>
  <c r="BZ577" i="21"/>
  <c r="CC577" i="21" s="1" a="1"/>
  <c r="CC577" i="21" s="1"/>
  <c r="BZ545" i="21"/>
  <c r="CC545" i="21" s="1" a="1"/>
  <c r="CC545" i="21" s="1"/>
  <c r="BZ519" i="21"/>
  <c r="CA519" i="21" s="1" a="1"/>
  <c r="CA519" i="21" s="1"/>
  <c r="BZ481" i="21"/>
  <c r="CB481" i="21" s="1" a="1"/>
  <c r="CB481" i="21" s="1"/>
  <c r="BZ449" i="21"/>
  <c r="CA449" i="21" s="1" a="1"/>
  <c r="CA449" i="21" s="1"/>
  <c r="BZ415" i="21"/>
  <c r="BZ369" i="21"/>
  <c r="CC369" i="21" s="1" a="1"/>
  <c r="CC369" i="21" s="1"/>
  <c r="BZ328" i="21"/>
  <c r="CA328" i="21" s="1" a="1"/>
  <c r="CA328" i="21" s="1"/>
  <c r="BZ283" i="21"/>
  <c r="CA283" i="21" s="1" a="1"/>
  <c r="CA283" i="21" s="1"/>
  <c r="BZ231" i="21"/>
  <c r="CA231" i="21" s="1" a="1"/>
  <c r="CA231" i="21" s="1"/>
  <c r="BZ184" i="21"/>
  <c r="BZ137" i="21"/>
  <c r="BZ84" i="21"/>
  <c r="BZ38" i="21"/>
  <c r="CA38" i="21" s="1" a="1"/>
  <c r="CA38" i="21" s="1"/>
  <c r="G569" i="21" a="1"/>
  <c r="G569" i="21" s="1"/>
  <c r="G494" i="21" a="1"/>
  <c r="G494" i="21" s="1"/>
  <c r="G440" i="21" a="1"/>
  <c r="G440" i="21" s="1"/>
  <c r="AG541" i="21" a="1"/>
  <c r="AG541" i="21" s="1"/>
  <c r="AE541" i="21" a="1"/>
  <c r="AE541" i="21" s="1"/>
  <c r="AG442" i="21" a="1"/>
  <c r="AG442" i="21" s="1"/>
  <c r="AE442" i="21" a="1"/>
  <c r="AE442" i="21" s="1"/>
  <c r="AF360" i="21" a="1"/>
  <c r="AF360" i="21" s="1"/>
  <c r="AE360" i="21" a="1"/>
  <c r="AE360" i="21" s="1"/>
  <c r="AF296" i="21" a="1"/>
  <c r="AF296" i="21" s="1"/>
  <c r="AG296" i="21" a="1"/>
  <c r="AG296" i="21" s="1"/>
  <c r="AE296" i="21" a="1"/>
  <c r="AE296" i="21" s="1"/>
  <c r="BR343" i="21"/>
  <c r="BR329" i="21"/>
  <c r="BS329" i="21" s="1" a="1"/>
  <c r="BS329" i="21" s="1"/>
  <c r="BR316" i="21"/>
  <c r="BU316" i="21" s="1" a="1"/>
  <c r="BU316" i="21" s="1"/>
  <c r="BR304" i="21"/>
  <c r="BR291" i="21"/>
  <c r="BR279" i="21"/>
  <c r="BS279" i="21" s="1" a="1"/>
  <c r="BS279" i="21" s="1"/>
  <c r="BR265" i="21"/>
  <c r="BS265" i="21" s="1" a="1"/>
  <c r="BS265" i="21" s="1"/>
  <c r="BR252" i="21"/>
  <c r="BU252" i="21" s="1" a="1"/>
  <c r="BU252" i="21" s="1"/>
  <c r="BR240" i="21"/>
  <c r="BS240" i="21" s="1" a="1"/>
  <c r="BS240" i="21" s="1"/>
  <c r="BR227" i="21"/>
  <c r="BU227" i="21" s="1" a="1"/>
  <c r="BU227" i="21" s="1"/>
  <c r="BR215" i="21"/>
  <c r="BT215" i="21" s="1" a="1"/>
  <c r="BT215" i="21" s="1"/>
  <c r="BR201" i="21"/>
  <c r="BU201" i="21" s="1" a="1"/>
  <c r="BU201" i="21" s="1"/>
  <c r="BR188" i="21"/>
  <c r="BT188" i="21" s="1" a="1"/>
  <c r="BT188" i="21" s="1"/>
  <c r="BR176" i="21"/>
  <c r="BS176" i="21" s="1" a="1"/>
  <c r="BS176" i="21" s="1"/>
  <c r="BR151" i="21"/>
  <c r="BR137" i="21"/>
  <c r="BT137" i="21" s="1" a="1"/>
  <c r="BT137" i="21" s="1"/>
  <c r="BR124" i="21"/>
  <c r="BR112" i="21"/>
  <c r="BU112" i="21" s="1" a="1"/>
  <c r="BU112" i="21" s="1"/>
  <c r="BR99" i="21"/>
  <c r="BR87" i="21"/>
  <c r="BR73" i="21"/>
  <c r="BT73" i="21" s="1" a="1"/>
  <c r="BT73" i="21" s="1"/>
  <c r="BR60" i="21"/>
  <c r="BS60" i="21" s="1" a="1"/>
  <c r="BS60" i="21" s="1"/>
  <c r="BR48" i="21"/>
  <c r="BR35" i="21"/>
  <c r="BR23" i="21"/>
  <c r="BR8" i="21"/>
  <c r="BN505" i="21"/>
  <c r="BN441" i="21"/>
  <c r="BP441" i="21" s="1" a="1"/>
  <c r="BP441" i="21" s="1"/>
  <c r="BN377" i="21"/>
  <c r="BO377" i="21" s="1" a="1"/>
  <c r="BO377" i="21" s="1"/>
  <c r="BN312" i="21"/>
  <c r="BP312" i="21" s="1" a="1"/>
  <c r="BP312" i="21" s="1"/>
  <c r="BN248" i="21"/>
  <c r="BO248" i="21" s="1" a="1"/>
  <c r="BO248" i="21" s="1"/>
  <c r="BN184" i="21"/>
  <c r="BN120" i="21"/>
  <c r="BN56" i="21"/>
  <c r="BZ600" i="21"/>
  <c r="BZ575" i="21"/>
  <c r="BZ544" i="21"/>
  <c r="BZ513" i="21"/>
  <c r="BZ479" i="21"/>
  <c r="CB479" i="21" s="1" a="1"/>
  <c r="CB479" i="21" s="1"/>
  <c r="BZ447" i="21"/>
  <c r="BZ409" i="21"/>
  <c r="BZ368" i="21"/>
  <c r="CA368" i="21" s="1" a="1"/>
  <c r="CA368" i="21" s="1"/>
  <c r="BZ327" i="21"/>
  <c r="CC327" i="21" s="1" a="1"/>
  <c r="CC327" i="21" s="1"/>
  <c r="BZ276" i="21"/>
  <c r="CC276" i="21" s="1" a="1"/>
  <c r="CC276" i="21" s="1"/>
  <c r="BZ230" i="21"/>
  <c r="CB230" i="21" s="1" a="1"/>
  <c r="CB230" i="21" s="1"/>
  <c r="BZ183" i="21"/>
  <c r="BZ130" i="21"/>
  <c r="BZ83" i="21"/>
  <c r="BZ36" i="21"/>
  <c r="J56" i="21"/>
  <c r="L56" i="21" s="1" a="1"/>
  <c r="L56" i="21" s="1"/>
  <c r="J38" i="21"/>
  <c r="M38" i="21" s="1" a="1"/>
  <c r="M38" i="21" s="1"/>
  <c r="G605" i="21" a="1"/>
  <c r="G605" i="21" s="1"/>
  <c r="G568" i="21" a="1"/>
  <c r="G568" i="21" s="1"/>
  <c r="G527" i="21" a="1"/>
  <c r="G527" i="21" s="1"/>
  <c r="G514" i="21" a="1"/>
  <c r="G514" i="21" s="1"/>
  <c r="G482" i="21" a="1"/>
  <c r="G482" i="21" s="1"/>
  <c r="G439" i="21" a="1"/>
  <c r="G439" i="21" s="1"/>
  <c r="G375" i="21" a="1"/>
  <c r="G375" i="21" s="1"/>
  <c r="G365" i="21" a="1"/>
  <c r="G365" i="21" s="1"/>
  <c r="G337" i="21" a="1"/>
  <c r="G337" i="21" s="1"/>
  <c r="G290" i="21" a="1"/>
  <c r="G290" i="21" s="1"/>
  <c r="G223" i="21" a="1"/>
  <c r="G223" i="21" s="1"/>
  <c r="F34" i="21"/>
  <c r="F22" i="21"/>
  <c r="I22" i="21" s="1" a="1"/>
  <c r="I22" i="21" s="1"/>
  <c r="F10" i="21"/>
  <c r="AE592" i="21" a="1"/>
  <c r="AE592" i="21" s="1"/>
  <c r="AG556" i="21" a="1"/>
  <c r="AG556" i="21" s="1"/>
  <c r="AF556" i="21" a="1"/>
  <c r="AF556" i="21" s="1"/>
  <c r="AE556" i="21" a="1"/>
  <c r="AE556" i="21" s="1"/>
  <c r="AG521" i="21" a="1"/>
  <c r="AG521" i="21" s="1"/>
  <c r="AE521" i="21" a="1"/>
  <c r="AE521" i="21" s="1"/>
  <c r="AG457" i="21" a="1"/>
  <c r="AG457" i="21" s="1"/>
  <c r="AE457" i="21" a="1"/>
  <c r="AE457" i="21" s="1"/>
  <c r="AF457" i="21" a="1"/>
  <c r="AF457" i="21" s="1"/>
  <c r="AG377" i="21" a="1"/>
  <c r="AG377" i="21" s="1"/>
  <c r="AF377" i="21" a="1"/>
  <c r="AF377" i="21" s="1"/>
  <c r="AE377" i="21" a="1"/>
  <c r="AE377" i="21" s="1"/>
  <c r="AG170" i="21" a="1"/>
  <c r="AG170" i="21" s="1"/>
  <c r="AE170" i="21" a="1"/>
  <c r="AE170" i="21" s="1"/>
  <c r="Q226" i="21" a="1"/>
  <c r="Q226" i="21" s="1"/>
  <c r="P226" i="21" a="1"/>
  <c r="P226" i="21" s="1"/>
  <c r="AG438" i="21" a="1"/>
  <c r="AG438" i="21" s="1"/>
  <c r="Q452" i="21" a="1"/>
  <c r="Q452" i="21" s="1"/>
  <c r="P452" i="21" a="1"/>
  <c r="P452" i="21" s="1"/>
  <c r="P424" i="21" a="1"/>
  <c r="P424" i="21" s="1"/>
  <c r="Q424" i="21" a="1"/>
  <c r="Q424" i="21" s="1"/>
  <c r="Q396" i="21" a="1"/>
  <c r="Q396" i="21" s="1"/>
  <c r="P396" i="21" a="1"/>
  <c r="P396" i="21" s="1"/>
  <c r="U90" i="21" a="1"/>
  <c r="U90" i="21" s="1"/>
  <c r="T90" i="21" a="1"/>
  <c r="T90" i="21" s="1"/>
  <c r="S90" i="21" a="1"/>
  <c r="S90" i="21" s="1"/>
  <c r="Q354" i="21" a="1"/>
  <c r="Q354" i="21" s="1"/>
  <c r="P354" i="21" a="1"/>
  <c r="P354" i="21" s="1"/>
  <c r="Q198" i="21" a="1"/>
  <c r="Q198" i="21" s="1"/>
  <c r="P198" i="21" a="1"/>
  <c r="P198" i="21" s="1"/>
  <c r="P56" i="21" a="1"/>
  <c r="P56" i="21" s="1"/>
  <c r="Q56" i="21" a="1"/>
  <c r="Q56" i="21" s="1"/>
  <c r="P558" i="21" a="1"/>
  <c r="P558" i="21" s="1"/>
  <c r="Q558" i="21" a="1"/>
  <c r="Q558" i="21" s="1"/>
  <c r="Q470" i="21" a="1"/>
  <c r="Q470" i="21" s="1"/>
  <c r="P470" i="21" a="1"/>
  <c r="P470" i="21" s="1"/>
  <c r="Q388" i="21" a="1"/>
  <c r="Q388" i="21" s="1"/>
  <c r="P388" i="21" a="1"/>
  <c r="P388" i="21" s="1"/>
  <c r="AF585" i="21" a="1"/>
  <c r="AF585" i="21" s="1"/>
  <c r="AF538" i="21" a="1"/>
  <c r="AF538" i="21" s="1"/>
  <c r="AF489" i="21" a="1"/>
  <c r="AF489" i="21" s="1"/>
  <c r="AF406" i="21" a="1"/>
  <c r="AF406" i="21" s="1"/>
  <c r="AF129" i="21" a="1"/>
  <c r="AF129" i="21" s="1"/>
  <c r="Q554" i="21" a="1"/>
  <c r="Q554" i="21" s="1"/>
  <c r="P554" i="21" a="1"/>
  <c r="P554" i="21" s="1"/>
  <c r="Q268" i="21" a="1"/>
  <c r="Q268" i="21" s="1"/>
  <c r="P268" i="21" a="1"/>
  <c r="P268" i="21" s="1"/>
  <c r="Q170" i="21" a="1"/>
  <c r="Q170" i="21" s="1"/>
  <c r="P170" i="21" a="1"/>
  <c r="P170" i="21" s="1"/>
  <c r="AF224" i="21" a="1"/>
  <c r="AF224" i="21" s="1"/>
  <c r="AF98" i="21" a="1"/>
  <c r="AF98" i="21" s="1"/>
  <c r="Z579" i="21"/>
  <c r="AB579" i="21" s="1" a="1"/>
  <c r="AB579" i="21" s="1"/>
  <c r="Z372" i="21"/>
  <c r="AC372" i="21" s="1" a="1"/>
  <c r="AC372" i="21" s="1"/>
  <c r="AD54" i="21"/>
  <c r="AE54" i="21" s="1" a="1"/>
  <c r="AE54" i="21" s="1"/>
  <c r="AD82" i="21"/>
  <c r="AD110" i="21"/>
  <c r="AG110" i="21" s="1" a="1"/>
  <c r="AG110" i="21" s="1"/>
  <c r="AD146" i="21"/>
  <c r="AG146" i="21" s="1" a="1"/>
  <c r="AG146" i="21" s="1"/>
  <c r="AD196" i="21"/>
  <c r="AD5" i="21"/>
  <c r="AG5" i="21" s="1" a="1"/>
  <c r="AG5" i="21" s="1"/>
  <c r="AD33" i="21"/>
  <c r="AE33" i="21" s="1" a="1"/>
  <c r="AE33" i="21" s="1"/>
  <c r="AD58" i="21"/>
  <c r="AD86" i="21"/>
  <c r="AD122" i="21"/>
  <c r="AE122" i="21" s="1" a="1"/>
  <c r="AE122" i="21" s="1"/>
  <c r="AD150" i="21"/>
  <c r="AD169" i="21"/>
  <c r="AD185" i="21"/>
  <c r="AD201" i="21"/>
  <c r="AG201" i="21" s="1" a="1"/>
  <c r="AG201" i="21" s="1"/>
  <c r="Q4" i="21" a="1"/>
  <c r="Q4" i="21" s="1"/>
  <c r="P4" i="21" a="1"/>
  <c r="P4" i="21" s="1"/>
  <c r="AE538" i="21" a="1"/>
  <c r="AE538" i="21" s="1"/>
  <c r="AE520" i="21" a="1"/>
  <c r="AE520" i="21" s="1"/>
  <c r="AE372" i="21" a="1"/>
  <c r="AE372" i="21" s="1"/>
  <c r="AE310" i="21" a="1"/>
  <c r="AE310" i="21" s="1"/>
  <c r="AE290" i="21" a="1"/>
  <c r="AE290" i="21" s="1"/>
  <c r="AE209" i="21" a="1"/>
  <c r="AE209" i="21" s="1"/>
  <c r="AE94" i="21" a="1"/>
  <c r="AE94" i="21" s="1"/>
  <c r="AF580" i="21" a="1"/>
  <c r="AF580" i="21" s="1"/>
  <c r="AF502" i="21" a="1"/>
  <c r="AF502" i="21" s="1"/>
  <c r="AF481" i="21" a="1"/>
  <c r="AF481" i="21" s="1"/>
  <c r="AF450" i="21" a="1"/>
  <c r="AF450" i="21" s="1"/>
  <c r="AF372" i="21" a="1"/>
  <c r="AF372" i="21" s="1"/>
  <c r="AF313" i="21" a="1"/>
  <c r="AF313" i="21" s="1"/>
  <c r="AF294" i="21" a="1"/>
  <c r="AF294" i="21" s="1"/>
  <c r="AF240" i="21" a="1"/>
  <c r="AF240" i="21" s="1"/>
  <c r="AF177" i="21" a="1"/>
  <c r="AF177" i="21" s="1"/>
  <c r="AF157" i="21" a="1"/>
  <c r="AF157" i="21" s="1"/>
  <c r="AF125" i="21" a="1"/>
  <c r="AF125" i="21" s="1"/>
  <c r="AF94" i="21" a="1"/>
  <c r="AF94" i="21" s="1"/>
  <c r="Z534" i="21"/>
  <c r="AC534" i="21" s="1" a="1"/>
  <c r="AC534" i="21" s="1"/>
  <c r="Z319" i="21"/>
  <c r="AD593" i="21"/>
  <c r="AD578" i="21"/>
  <c r="AD558" i="21"/>
  <c r="AD544" i="21"/>
  <c r="AD529" i="21"/>
  <c r="AD513" i="21"/>
  <c r="AE513" i="21" s="1" a="1"/>
  <c r="AE513" i="21" s="1"/>
  <c r="AD497" i="21"/>
  <c r="AG497" i="21" s="1" a="1"/>
  <c r="AG497" i="21" s="1"/>
  <c r="AD461" i="21"/>
  <c r="AE461" i="21" s="1" a="1"/>
  <c r="AE461" i="21" s="1"/>
  <c r="AD430" i="21"/>
  <c r="AD417" i="21"/>
  <c r="AG417" i="21" s="1" a="1"/>
  <c r="AG417" i="21" s="1"/>
  <c r="AD400" i="21"/>
  <c r="AE400" i="21" s="1" a="1"/>
  <c r="AE400" i="21" s="1"/>
  <c r="AD378" i="21"/>
  <c r="AD365" i="21"/>
  <c r="AD344" i="21"/>
  <c r="AF344" i="21" s="1" a="1"/>
  <c r="AF344" i="21" s="1"/>
  <c r="AD330" i="21"/>
  <c r="AF330" i="21" s="1" a="1"/>
  <c r="AF330" i="21" s="1"/>
  <c r="AD317" i="21"/>
  <c r="AE317" i="21" s="1" a="1"/>
  <c r="AE317" i="21" s="1"/>
  <c r="AD297" i="21"/>
  <c r="AG297" i="21" s="1" a="1"/>
  <c r="AG297" i="21" s="1"/>
  <c r="AD282" i="21"/>
  <c r="AF282" i="21" s="1" a="1"/>
  <c r="AF282" i="21" s="1"/>
  <c r="AD265" i="21"/>
  <c r="AF265" i="21" s="1" a="1"/>
  <c r="AF265" i="21" s="1"/>
  <c r="AD246" i="21"/>
  <c r="AD230" i="21"/>
  <c r="AF230" i="21" s="1" a="1"/>
  <c r="AF230" i="21" s="1"/>
  <c r="AD194" i="21"/>
  <c r="AG194" i="21" s="1" a="1"/>
  <c r="AG194" i="21" s="1"/>
  <c r="AD173" i="21"/>
  <c r="AE173" i="21" s="1" a="1"/>
  <c r="AE173" i="21" s="1"/>
  <c r="AD152" i="21"/>
  <c r="AD109" i="21"/>
  <c r="AD70" i="21"/>
  <c r="AG70" i="21" s="1" a="1"/>
  <c r="AG70" i="21" s="1"/>
  <c r="AD34" i="21"/>
  <c r="AG34" i="21" s="1" a="1"/>
  <c r="AG34" i="21" s="1"/>
  <c r="P570" i="21" a="1"/>
  <c r="P570" i="21" s="1"/>
  <c r="P531" i="21" a="1"/>
  <c r="P531" i="21" s="1"/>
  <c r="Q374" i="21" a="1"/>
  <c r="Q374" i="21" s="1"/>
  <c r="P374" i="21" a="1"/>
  <c r="P374" i="21" s="1"/>
  <c r="Q252" i="21" a="1"/>
  <c r="Q252" i="21" s="1"/>
  <c r="P252" i="21" a="1"/>
  <c r="P252" i="21" s="1"/>
  <c r="Q144" i="21" a="1"/>
  <c r="Q144" i="21" s="1"/>
  <c r="P144" i="21" a="1"/>
  <c r="P144" i="21" s="1"/>
  <c r="AE552" i="21" a="1"/>
  <c r="AE552" i="21" s="1"/>
  <c r="AE309" i="21" a="1"/>
  <c r="AE309" i="21" s="1"/>
  <c r="AE208" i="21" a="1"/>
  <c r="AE208" i="21" s="1"/>
  <c r="AF600" i="21" a="1"/>
  <c r="AF600" i="21" s="1"/>
  <c r="AF476" i="21" a="1"/>
  <c r="AF476" i="21" s="1"/>
  <c r="AF425" i="21" a="1"/>
  <c r="AF425" i="21" s="1"/>
  <c r="AF238" i="21" a="1"/>
  <c r="AF238" i="21" s="1"/>
  <c r="AF57" i="21" a="1"/>
  <c r="AF57" i="21" s="1"/>
  <c r="Z533" i="21"/>
  <c r="Z308" i="21"/>
  <c r="AA308" i="21" s="1" a="1"/>
  <c r="AA308" i="21" s="1"/>
  <c r="P484" i="21" a="1"/>
  <c r="P484" i="21" s="1"/>
  <c r="N468" i="21"/>
  <c r="Q468" i="21" s="1" a="1"/>
  <c r="Q468" i="21" s="1"/>
  <c r="N459" i="21"/>
  <c r="O459" i="21" s="1" a="1"/>
  <c r="O459" i="21" s="1"/>
  <c r="N451" i="21"/>
  <c r="P451" i="21" s="1" a="1"/>
  <c r="P451" i="21" s="1"/>
  <c r="N444" i="21"/>
  <c r="N430" i="21"/>
  <c r="Q430" i="21" s="1" a="1"/>
  <c r="Q430" i="21" s="1"/>
  <c r="N423" i="21"/>
  <c r="N416" i="21"/>
  <c r="O416" i="21" s="1" a="1"/>
  <c r="O416" i="21" s="1"/>
  <c r="N410" i="21"/>
  <c r="N380" i="21"/>
  <c r="Q380" i="21" s="1" a="1"/>
  <c r="Q380" i="21" s="1"/>
  <c r="N372" i="21"/>
  <c r="P372" i="21" s="1" a="1"/>
  <c r="P372" i="21" s="1"/>
  <c r="N364" i="21"/>
  <c r="N340" i="21"/>
  <c r="Q340" i="21" s="1" a="1"/>
  <c r="Q340" i="21" s="1"/>
  <c r="N324" i="21"/>
  <c r="O324" i="21" s="1" a="1"/>
  <c r="O324" i="21" s="1"/>
  <c r="N308" i="21"/>
  <c r="O308" i="21" s="1" a="1"/>
  <c r="O308" i="21" s="1"/>
  <c r="N296" i="21"/>
  <c r="N280" i="21"/>
  <c r="N267" i="21"/>
  <c r="Q267" i="21" s="1" a="1"/>
  <c r="Q267" i="21" s="1"/>
  <c r="N250" i="21"/>
  <c r="Q250" i="21" s="1" a="1"/>
  <c r="Q250" i="21" s="1"/>
  <c r="N224" i="21"/>
  <c r="Q224" i="21" s="1" a="1"/>
  <c r="Q224" i="21" s="1"/>
  <c r="N196" i="21"/>
  <c r="N168" i="21"/>
  <c r="Q168" i="21" s="1" a="1"/>
  <c r="Q168" i="21" s="1"/>
  <c r="N142" i="21"/>
  <c r="P142" i="21" s="1" a="1"/>
  <c r="P142" i="21" s="1"/>
  <c r="N84" i="21"/>
  <c r="Q84" i="21" s="1" a="1"/>
  <c r="Q84" i="21" s="1"/>
  <c r="N52" i="21"/>
  <c r="Q52" i="21" s="1" a="1"/>
  <c r="Q52" i="21" s="1"/>
  <c r="N20" i="21"/>
  <c r="P20" i="21" s="1" a="1"/>
  <c r="P20" i="21" s="1"/>
  <c r="U157" i="21" a="1"/>
  <c r="U157" i="21" s="1"/>
  <c r="T157" i="21" a="1"/>
  <c r="T157" i="21" s="1"/>
  <c r="S157" i="21" a="1"/>
  <c r="S157" i="21" s="1"/>
  <c r="P550" i="21" a="1"/>
  <c r="P550" i="21" s="1"/>
  <c r="Q590" i="21" a="1"/>
  <c r="Q590" i="21" s="1"/>
  <c r="Q474" i="21" a="1"/>
  <c r="Q474" i="21" s="1"/>
  <c r="N467" i="21"/>
  <c r="N458" i="21"/>
  <c r="N436" i="21"/>
  <c r="Q436" i="21" s="1" a="1"/>
  <c r="Q436" i="21" s="1"/>
  <c r="N422" i="21"/>
  <c r="N408" i="21"/>
  <c r="O408" i="21" s="1" a="1"/>
  <c r="O408" i="21" s="1"/>
  <c r="N402" i="21"/>
  <c r="N395" i="21"/>
  <c r="P395" i="21" s="1" a="1"/>
  <c r="P395" i="21" s="1"/>
  <c r="N387" i="21"/>
  <c r="N379" i="21"/>
  <c r="Q379" i="21" s="1" a="1"/>
  <c r="Q379" i="21" s="1"/>
  <c r="N371" i="21"/>
  <c r="Q371" i="21" s="1" a="1"/>
  <c r="Q371" i="21" s="1"/>
  <c r="N352" i="21"/>
  <c r="N336" i="21"/>
  <c r="N323" i="21"/>
  <c r="Q323" i="21" s="1" a="1"/>
  <c r="Q323" i="21" s="1"/>
  <c r="N307" i="21"/>
  <c r="N295" i="21"/>
  <c r="N279" i="21"/>
  <c r="Q279" i="21" s="1" a="1"/>
  <c r="Q279" i="21" s="1"/>
  <c r="N263" i="21"/>
  <c r="Q263" i="21" s="1" a="1"/>
  <c r="Q263" i="21" s="1"/>
  <c r="N222" i="21"/>
  <c r="N194" i="21"/>
  <c r="N166" i="21"/>
  <c r="P166" i="21" s="1" a="1"/>
  <c r="P166" i="21" s="1"/>
  <c r="N140" i="21"/>
  <c r="P140" i="21" s="1" a="1"/>
  <c r="P140" i="21" s="1"/>
  <c r="N112" i="21"/>
  <c r="N82" i="21"/>
  <c r="N50" i="21"/>
  <c r="O50" i="21" s="1" a="1"/>
  <c r="O50" i="21" s="1"/>
  <c r="N6" i="21"/>
  <c r="U243" i="21" a="1"/>
  <c r="U243" i="21" s="1"/>
  <c r="T243" i="21" a="1"/>
  <c r="T243" i="21" s="1"/>
  <c r="U233" i="21" a="1"/>
  <c r="U233" i="21" s="1"/>
  <c r="S233" i="21" a="1"/>
  <c r="S233" i="21" s="1"/>
  <c r="Q456" i="21" a="1"/>
  <c r="Q456" i="21" s="1"/>
  <c r="N415" i="21"/>
  <c r="N400" i="21"/>
  <c r="N394" i="21"/>
  <c r="O394" i="21" s="1" a="1"/>
  <c r="O394" i="21" s="1"/>
  <c r="N386" i="21"/>
  <c r="Q378" i="21" a="1"/>
  <c r="Q378" i="21" s="1"/>
  <c r="Q370" i="21" a="1"/>
  <c r="Q370" i="21" s="1"/>
  <c r="N363" i="21"/>
  <c r="Q363" i="21" s="1" a="1"/>
  <c r="Q363" i="21" s="1"/>
  <c r="N351" i="21"/>
  <c r="O351" i="21" s="1" a="1"/>
  <c r="O351" i="21" s="1"/>
  <c r="N335" i="21"/>
  <c r="O335" i="21" s="1" a="1"/>
  <c r="O335" i="21" s="1"/>
  <c r="N322" i="21"/>
  <c r="N306" i="21"/>
  <c r="N290" i="21"/>
  <c r="P290" i="21" s="1" a="1"/>
  <c r="P290" i="21" s="1"/>
  <c r="N278" i="21"/>
  <c r="N262" i="21"/>
  <c r="Q262" i="21" s="1" a="1"/>
  <c r="Q262" i="21" s="1"/>
  <c r="N214" i="21"/>
  <c r="N156" i="21"/>
  <c r="O156" i="21" s="1" a="1"/>
  <c r="O156" i="21" s="1"/>
  <c r="N130" i="21"/>
  <c r="N102" i="21"/>
  <c r="N70" i="21"/>
  <c r="O70" i="21" s="1" a="1"/>
  <c r="O70" i="21" s="1"/>
  <c r="N38" i="21"/>
  <c r="U371" i="21" a="1"/>
  <c r="U371" i="21" s="1"/>
  <c r="T371" i="21" a="1"/>
  <c r="T371" i="21" s="1"/>
  <c r="S371" i="21" a="1"/>
  <c r="S371" i="21" s="1"/>
  <c r="U361" i="21" a="1"/>
  <c r="U361" i="21" s="1"/>
  <c r="T361" i="21" a="1"/>
  <c r="T361" i="21" s="1"/>
  <c r="S361" i="21" a="1"/>
  <c r="S361" i="21" s="1"/>
  <c r="U352" i="21" a="1"/>
  <c r="U352" i="21" s="1"/>
  <c r="T352" i="21" a="1"/>
  <c r="T352" i="21" s="1"/>
  <c r="S352" i="21" a="1"/>
  <c r="S352" i="21" s="1"/>
  <c r="N8" i="21"/>
  <c r="Q8" i="21" s="1" a="1"/>
  <c r="Q8" i="21" s="1"/>
  <c r="N40" i="21"/>
  <c r="P40" i="21" s="1" a="1"/>
  <c r="P40" i="21" s="1"/>
  <c r="N58" i="21"/>
  <c r="O58" i="21" s="1" a="1"/>
  <c r="O58" i="21" s="1"/>
  <c r="N72" i="21"/>
  <c r="P72" i="21" s="1" a="1"/>
  <c r="P72" i="21" s="1"/>
  <c r="N90" i="21"/>
  <c r="N104" i="21"/>
  <c r="N118" i="21"/>
  <c r="N132" i="21"/>
  <c r="Q132" i="21" s="1" a="1"/>
  <c r="Q132" i="21" s="1"/>
  <c r="N146" i="21"/>
  <c r="O146" i="21" s="1" a="1"/>
  <c r="O146" i="21" s="1"/>
  <c r="N158" i="21"/>
  <c r="N174" i="21"/>
  <c r="O174" i="21" s="1" a="1"/>
  <c r="O174" i="21" s="1"/>
  <c r="N186" i="21"/>
  <c r="N202" i="21"/>
  <c r="O202" i="21" s="1" a="1"/>
  <c r="O202" i="21" s="1"/>
  <c r="N216" i="21"/>
  <c r="N242" i="21"/>
  <c r="P242" i="21" s="1" a="1"/>
  <c r="P242" i="21" s="1"/>
  <c r="N255" i="21"/>
  <c r="N264" i="21"/>
  <c r="P264" i="21" s="1" a="1"/>
  <c r="P264" i="21" s="1"/>
  <c r="N282" i="21"/>
  <c r="Q282" i="21" s="1" a="1"/>
  <c r="Q282" i="21" s="1"/>
  <c r="N291" i="21"/>
  <c r="N300" i="21"/>
  <c r="N310" i="21"/>
  <c r="P310" i="21" s="1" a="1"/>
  <c r="P310" i="21" s="1"/>
  <c r="N319" i="21"/>
  <c r="Q319" i="21" s="1" a="1"/>
  <c r="Q319" i="21" s="1"/>
  <c r="N328" i="21"/>
  <c r="N346" i="21"/>
  <c r="N355" i="21"/>
  <c r="Q355" i="21" s="1" a="1"/>
  <c r="Q355" i="21" s="1"/>
  <c r="N10" i="21"/>
  <c r="N26" i="21"/>
  <c r="N42" i="21"/>
  <c r="O42" i="21" s="1" a="1"/>
  <c r="O42" i="21" s="1"/>
  <c r="N60" i="21"/>
  <c r="P60" i="21" s="1" a="1"/>
  <c r="P60" i="21" s="1"/>
  <c r="N74" i="21"/>
  <c r="N92" i="21"/>
  <c r="N106" i="21"/>
  <c r="Q106" i="21" s="1" a="1"/>
  <c r="Q106" i="21" s="1"/>
  <c r="N120" i="21"/>
  <c r="O120" i="21" s="1" a="1"/>
  <c r="O120" i="21" s="1"/>
  <c r="N134" i="21"/>
  <c r="N148" i="21"/>
  <c r="N160" i="21"/>
  <c r="P160" i="21" s="1" a="1"/>
  <c r="P160" i="21" s="1"/>
  <c r="N176" i="21"/>
  <c r="P176" i="21" s="1" a="1"/>
  <c r="P176" i="21" s="1"/>
  <c r="N188" i="21"/>
  <c r="N204" i="21"/>
  <c r="Q204" i="21" s="1" a="1"/>
  <c r="Q204" i="21" s="1"/>
  <c r="N230" i="21"/>
  <c r="P230" i="21" s="1" a="1"/>
  <c r="P230" i="21" s="1"/>
  <c r="N244" i="21"/>
  <c r="P244" i="21" s="1" a="1"/>
  <c r="P244" i="21" s="1"/>
  <c r="N256" i="21"/>
  <c r="P256" i="21" s="1" a="1"/>
  <c r="P256" i="21" s="1"/>
  <c r="N274" i="21"/>
  <c r="N283" i="21"/>
  <c r="P283" i="21" s="1" a="1"/>
  <c r="P283" i="21" s="1"/>
  <c r="N292" i="21"/>
  <c r="O292" i="21" s="1" a="1"/>
  <c r="O292" i="21" s="1"/>
  <c r="N302" i="21"/>
  <c r="N311" i="21"/>
  <c r="Q311" i="21" s="1" a="1"/>
  <c r="Q311" i="21" s="1"/>
  <c r="N320" i="21"/>
  <c r="O320" i="21" s="1" a="1"/>
  <c r="O320" i="21" s="1"/>
  <c r="N338" i="21"/>
  <c r="Q338" i="21" s="1" a="1"/>
  <c r="Q338" i="21" s="1"/>
  <c r="N347" i="21"/>
  <c r="P347" i="21" s="1" a="1"/>
  <c r="P347" i="21" s="1"/>
  <c r="N356" i="21"/>
  <c r="N12" i="21"/>
  <c r="N28" i="21"/>
  <c r="Q28" i="21" s="1" a="1"/>
  <c r="Q28" i="21" s="1"/>
  <c r="N44" i="21"/>
  <c r="N62" i="21"/>
  <c r="Q62" i="21" s="1" a="1"/>
  <c r="Q62" i="21" s="1"/>
  <c r="N76" i="21"/>
  <c r="N94" i="21"/>
  <c r="P94" i="21" s="1" a="1"/>
  <c r="P94" i="21" s="1"/>
  <c r="N108" i="21"/>
  <c r="N136" i="21"/>
  <c r="N162" i="21"/>
  <c r="N190" i="21"/>
  <c r="O190" i="21" s="1" a="1"/>
  <c r="O190" i="21" s="1"/>
  <c r="N206" i="21"/>
  <c r="O206" i="21" s="1" a="1"/>
  <c r="O206" i="21" s="1"/>
  <c r="N218" i="21"/>
  <c r="Q218" i="21" s="1" a="1"/>
  <c r="Q218" i="21" s="1"/>
  <c r="N232" i="21"/>
  <c r="P232" i="21" s="1" a="1"/>
  <c r="P232" i="21" s="1"/>
  <c r="N246" i="21"/>
  <c r="N266" i="21"/>
  <c r="P266" i="21" s="1" a="1"/>
  <c r="P266" i="21" s="1"/>
  <c r="N275" i="21"/>
  <c r="P275" i="21" s="1" a="1"/>
  <c r="P275" i="21" s="1"/>
  <c r="N284" i="21"/>
  <c r="N294" i="21"/>
  <c r="N303" i="21"/>
  <c r="N312" i="21"/>
  <c r="O312" i="21" s="1" a="1"/>
  <c r="O312" i="21" s="1"/>
  <c r="N330" i="21"/>
  <c r="Q330" i="21" s="1" a="1"/>
  <c r="Q330" i="21" s="1"/>
  <c r="N339" i="21"/>
  <c r="P339" i="21" s="1" a="1"/>
  <c r="P339" i="21" s="1"/>
  <c r="N348" i="21"/>
  <c r="N14" i="21"/>
  <c r="P14" i="21" s="1" a="1"/>
  <c r="P14" i="21" s="1"/>
  <c r="N30" i="21"/>
  <c r="N46" i="21"/>
  <c r="N64" i="21"/>
  <c r="N78" i="21"/>
  <c r="P78" i="21" s="1" a="1"/>
  <c r="P78" i="21" s="1"/>
  <c r="N96" i="21"/>
  <c r="N110" i="21"/>
  <c r="N122" i="21"/>
  <c r="N138" i="21"/>
  <c r="N150" i="21"/>
  <c r="N164" i="21"/>
  <c r="O164" i="21" s="1" a="1"/>
  <c r="O164" i="21" s="1"/>
  <c r="N178" i="21"/>
  <c r="N192" i="21"/>
  <c r="Q192" i="21" s="1" a="1"/>
  <c r="Q192" i="21" s="1"/>
  <c r="N208" i="21"/>
  <c r="Q208" i="21" s="1" a="1"/>
  <c r="Q208" i="21" s="1"/>
  <c r="N220" i="21"/>
  <c r="N234" i="21"/>
  <c r="P234" i="21" s="1" a="1"/>
  <c r="P234" i="21" s="1"/>
  <c r="N248" i="21"/>
  <c r="N18" i="21"/>
  <c r="O18" i="21" s="1" a="1"/>
  <c r="O18" i="21" s="1"/>
  <c r="N556" i="21"/>
  <c r="N542" i="21"/>
  <c r="N534" i="21"/>
  <c r="Q534" i="21" s="1" a="1"/>
  <c r="Q534" i="21" s="1"/>
  <c r="N526" i="21"/>
  <c r="P526" i="21" s="1" a="1"/>
  <c r="P526" i="21" s="1"/>
  <c r="N511" i="21"/>
  <c r="N503" i="21"/>
  <c r="N495" i="21"/>
  <c r="P495" i="21" s="1" a="1"/>
  <c r="P495" i="21" s="1"/>
  <c r="N488" i="21"/>
  <c r="N479" i="21"/>
  <c r="O479" i="21" s="1" a="1"/>
  <c r="O479" i="21" s="1"/>
  <c r="N463" i="21"/>
  <c r="O463" i="21" s="1" a="1"/>
  <c r="O463" i="21" s="1"/>
  <c r="N455" i="21"/>
  <c r="P455" i="21" s="1" a="1"/>
  <c r="P455" i="21" s="1"/>
  <c r="N448" i="21"/>
  <c r="N442" i="21"/>
  <c r="O442" i="21" s="1" a="1"/>
  <c r="O442" i="21" s="1"/>
  <c r="N434" i="21"/>
  <c r="Q434" i="21" s="1" a="1"/>
  <c r="Q434" i="21" s="1"/>
  <c r="N427" i="21"/>
  <c r="N419" i="21"/>
  <c r="P419" i="21" s="1" a="1"/>
  <c r="P419" i="21" s="1"/>
  <c r="N412" i="21"/>
  <c r="Q412" i="21" s="1" a="1"/>
  <c r="Q412" i="21" s="1"/>
  <c r="N406" i="21"/>
  <c r="N391" i="21"/>
  <c r="Q391" i="21" s="1" a="1"/>
  <c r="Q391" i="21" s="1"/>
  <c r="N384" i="21"/>
  <c r="N376" i="21"/>
  <c r="N368" i="21"/>
  <c r="N360" i="21"/>
  <c r="N332" i="21"/>
  <c r="Q332" i="21" s="1" a="1"/>
  <c r="Q332" i="21" s="1"/>
  <c r="N316" i="21"/>
  <c r="N304" i="21"/>
  <c r="Q304" i="21" s="1" a="1"/>
  <c r="Q304" i="21" s="1"/>
  <c r="N288" i="21"/>
  <c r="N272" i="21"/>
  <c r="P272" i="21" s="1" a="1"/>
  <c r="P272" i="21" s="1"/>
  <c r="N259" i="21"/>
  <c r="N238" i="21"/>
  <c r="Q238" i="21" s="1" a="1"/>
  <c r="Q238" i="21" s="1"/>
  <c r="N210" i="21"/>
  <c r="O210" i="21" s="1" a="1"/>
  <c r="O210" i="21" s="1"/>
  <c r="N182" i="21"/>
  <c r="N126" i="21"/>
  <c r="Q126" i="21" s="1" a="1"/>
  <c r="Q126" i="21" s="1"/>
  <c r="N100" i="21"/>
  <c r="N68" i="21"/>
  <c r="O68" i="21" s="1" a="1"/>
  <c r="O68" i="21" s="1"/>
  <c r="N34" i="21"/>
  <c r="U570" i="21" a="1"/>
  <c r="U570" i="21" s="1"/>
  <c r="T570" i="21" a="1"/>
  <c r="T570" i="21" s="1"/>
  <c r="N440" i="21"/>
  <c r="Q440" i="21" s="1" a="1"/>
  <c r="Q440" i="21" s="1"/>
  <c r="N432" i="21"/>
  <c r="N426" i="21"/>
  <c r="P426" i="21" s="1" a="1"/>
  <c r="P426" i="21" s="1"/>
  <c r="N398" i="21"/>
  <c r="N390" i="21"/>
  <c r="O390" i="21" s="1" a="1"/>
  <c r="O390" i="21" s="1"/>
  <c r="N367" i="21"/>
  <c r="N359" i="21"/>
  <c r="N344" i="21"/>
  <c r="O344" i="21" s="1" a="1"/>
  <c r="O344" i="21" s="1"/>
  <c r="N331" i="21"/>
  <c r="N315" i="21"/>
  <c r="P315" i="21" s="1" a="1"/>
  <c r="P315" i="21" s="1"/>
  <c r="N299" i="21"/>
  <c r="N287" i="21"/>
  <c r="N271" i="21"/>
  <c r="N258" i="21"/>
  <c r="N236" i="21"/>
  <c r="Q236" i="21" s="1" a="1"/>
  <c r="Q236" i="21" s="1"/>
  <c r="N180" i="21"/>
  <c r="Q180" i="21" s="1" a="1"/>
  <c r="Q180" i="21" s="1"/>
  <c r="N152" i="21"/>
  <c r="N124" i="21"/>
  <c r="P124" i="21" s="1" a="1"/>
  <c r="P124" i="21" s="1"/>
  <c r="N98" i="21"/>
  <c r="N66" i="21"/>
  <c r="N32" i="21"/>
  <c r="Q32" i="21" s="1" a="1"/>
  <c r="Q32" i="21" s="1"/>
  <c r="U578" i="21" a="1"/>
  <c r="U578" i="21" s="1"/>
  <c r="S578" i="21" a="1"/>
  <c r="S578" i="21" s="1"/>
  <c r="P472" i="21" a="1"/>
  <c r="P472" i="21" s="1"/>
  <c r="P399" i="21" a="1"/>
  <c r="P399" i="21" s="1"/>
  <c r="N555" i="21"/>
  <c r="O555" i="21" s="1" a="1"/>
  <c r="O555" i="21" s="1"/>
  <c r="N532" i="21"/>
  <c r="P532" i="21" s="1" a="1"/>
  <c r="P532" i="21" s="1"/>
  <c r="N523" i="21"/>
  <c r="N515" i="21"/>
  <c r="P515" i="21" s="1" a="1"/>
  <c r="P515" i="21" s="1"/>
  <c r="N508" i="21"/>
  <c r="N494" i="21"/>
  <c r="N486" i="21"/>
  <c r="Q486" i="21" s="1" a="1"/>
  <c r="Q486" i="21" s="1"/>
  <c r="N476" i="21"/>
  <c r="O476" i="21" s="1" a="1"/>
  <c r="O476" i="21" s="1"/>
  <c r="N462" i="21"/>
  <c r="N447" i="21"/>
  <c r="N439" i="21"/>
  <c r="N431" i="21"/>
  <c r="N418" i="21"/>
  <c r="Q418" i="21" s="1" a="1"/>
  <c r="Q418" i="21" s="1"/>
  <c r="N411" i="21"/>
  <c r="N404" i="21"/>
  <c r="P404" i="21" s="1" a="1"/>
  <c r="P404" i="21" s="1"/>
  <c r="N383" i="21"/>
  <c r="N375" i="21"/>
  <c r="Q375" i="21" s="1" a="1"/>
  <c r="Q375" i="21" s="1"/>
  <c r="N358" i="21"/>
  <c r="Q358" i="21" s="1" a="1"/>
  <c r="Q358" i="21" s="1"/>
  <c r="N343" i="21"/>
  <c r="P343" i="21" s="1" a="1"/>
  <c r="P343" i="21" s="1"/>
  <c r="N327" i="21"/>
  <c r="P327" i="21" s="1" a="1"/>
  <c r="P327" i="21" s="1"/>
  <c r="N314" i="21"/>
  <c r="N298" i="21"/>
  <c r="N286" i="21"/>
  <c r="N270" i="21"/>
  <c r="N254" i="21"/>
  <c r="Q254" i="21" s="1" a="1"/>
  <c r="Q254" i="21" s="1"/>
  <c r="N228" i="21"/>
  <c r="P228" i="21" s="1" a="1"/>
  <c r="P228" i="21" s="1"/>
  <c r="N200" i="21"/>
  <c r="O200" i="21" s="1" a="1"/>
  <c r="O200" i="21" s="1"/>
  <c r="N172" i="21"/>
  <c r="N116" i="21"/>
  <c r="P116" i="21" s="1" a="1"/>
  <c r="P116" i="21" s="1"/>
  <c r="N88" i="21"/>
  <c r="Q88" i="21" s="1" a="1"/>
  <c r="Q88" i="21" s="1"/>
  <c r="N24" i="21"/>
  <c r="Q24" i="21" s="1" a="1"/>
  <c r="Q24" i="21" s="1"/>
  <c r="U131" i="21" a="1"/>
  <c r="U131" i="21" s="1"/>
  <c r="T131" i="21" a="1"/>
  <c r="T131" i="21" s="1"/>
  <c r="U423" i="21" a="1"/>
  <c r="U423" i="21" s="1"/>
  <c r="T423" i="21" a="1"/>
  <c r="T423" i="21" s="1"/>
  <c r="U387" i="21" a="1"/>
  <c r="U387" i="21" s="1"/>
  <c r="T387" i="21" a="1"/>
  <c r="T387" i="21" s="1"/>
  <c r="U169" i="21" a="1"/>
  <c r="U169" i="21" s="1"/>
  <c r="T169" i="21" a="1"/>
  <c r="T169" i="21" s="1"/>
  <c r="U130" i="21" a="1"/>
  <c r="U130" i="21" s="1"/>
  <c r="T130" i="21" a="1"/>
  <c r="T130" i="21" s="1"/>
  <c r="U439" i="21" a="1"/>
  <c r="U439" i="21" s="1"/>
  <c r="T439" i="21" a="1"/>
  <c r="T439" i="21" s="1"/>
  <c r="U28" i="21" a="1"/>
  <c r="U28" i="21" s="1"/>
  <c r="T28" i="21" a="1"/>
  <c r="T28" i="21" s="1"/>
  <c r="Y576" i="21" a="1"/>
  <c r="Y576" i="21" s="1"/>
  <c r="X576" i="21" a="1"/>
  <c r="X576" i="21" s="1"/>
  <c r="W576" i="21" a="1"/>
  <c r="W576" i="21" s="1"/>
  <c r="Y186" i="21" a="1"/>
  <c r="Y186" i="21" s="1"/>
  <c r="X186" i="21" a="1"/>
  <c r="X186" i="21" s="1"/>
  <c r="W186" i="21" a="1"/>
  <c r="W186" i="21" s="1"/>
  <c r="Y90" i="21" a="1"/>
  <c r="Y90" i="21" s="1"/>
  <c r="X90" i="21" a="1"/>
  <c r="X90" i="21" s="1"/>
  <c r="W90" i="21" a="1"/>
  <c r="W90" i="21" s="1"/>
  <c r="U523" i="21" a="1"/>
  <c r="U523" i="21" s="1"/>
  <c r="T523" i="21" a="1"/>
  <c r="T523" i="21" s="1"/>
  <c r="U493" i="21" a="1"/>
  <c r="U493" i="21" s="1"/>
  <c r="T493" i="21" a="1"/>
  <c r="T493" i="21" s="1"/>
  <c r="U485" i="21" a="1"/>
  <c r="U485" i="21" s="1"/>
  <c r="T485" i="21" a="1"/>
  <c r="T485" i="21" s="1"/>
  <c r="S454" i="21" a="1"/>
  <c r="S454" i="21" s="1"/>
  <c r="T454" i="21" a="1"/>
  <c r="T454" i="21" s="1"/>
  <c r="U292" i="21" a="1"/>
  <c r="U292" i="21" s="1"/>
  <c r="T292" i="21" a="1"/>
  <c r="T292" i="21" s="1"/>
  <c r="U280" i="21" a="1"/>
  <c r="U280" i="21" s="1"/>
  <c r="T280" i="21" a="1"/>
  <c r="T280" i="21" s="1"/>
  <c r="U101" i="21" a="1"/>
  <c r="U101" i="21" s="1"/>
  <c r="T101" i="21" a="1"/>
  <c r="T101" i="21" s="1"/>
  <c r="Y597" i="21" a="1"/>
  <c r="Y597" i="21" s="1"/>
  <c r="W597" i="21" a="1"/>
  <c r="W597" i="21" s="1"/>
  <c r="X597" i="21" a="1"/>
  <c r="X597" i="21" s="1"/>
  <c r="T579" i="21" a="1"/>
  <c r="T579" i="21" s="1"/>
  <c r="U539" i="21" a="1"/>
  <c r="U539" i="21" s="1"/>
  <c r="T539" i="21" a="1"/>
  <c r="T539" i="21" s="1"/>
  <c r="U522" i="21" a="1"/>
  <c r="U522" i="21" s="1"/>
  <c r="U500" i="21" a="1"/>
  <c r="U500" i="21" s="1"/>
  <c r="T500" i="21" a="1"/>
  <c r="T500" i="21" s="1"/>
  <c r="U468" i="21" a="1"/>
  <c r="U468" i="21" s="1"/>
  <c r="T468" i="21" a="1"/>
  <c r="T468" i="21" s="1"/>
  <c r="U327" i="21" a="1"/>
  <c r="U327" i="21" s="1"/>
  <c r="T327" i="21" a="1"/>
  <c r="T327" i="21" s="1"/>
  <c r="U319" i="21" a="1"/>
  <c r="U319" i="21" s="1"/>
  <c r="U279" i="21" a="1"/>
  <c r="U279" i="21" s="1"/>
  <c r="T279" i="21" a="1"/>
  <c r="T279" i="21" s="1"/>
  <c r="U181" i="21" a="1"/>
  <c r="U181" i="21" s="1"/>
  <c r="T181" i="21" a="1"/>
  <c r="T181" i="21" s="1"/>
  <c r="U216" i="21" a="1"/>
  <c r="U216" i="21" s="1"/>
  <c r="T216" i="21" a="1"/>
  <c r="T216" i="21" s="1"/>
  <c r="U206" i="21" a="1"/>
  <c r="U206" i="21" s="1"/>
  <c r="U59" i="21" a="1"/>
  <c r="U59" i="21" s="1"/>
  <c r="Y489" i="21" a="1"/>
  <c r="Y489" i="21" s="1"/>
  <c r="X489" i="21" a="1"/>
  <c r="X489" i="21" s="1"/>
  <c r="Y596" i="21" a="1"/>
  <c r="Y596" i="21" s="1"/>
  <c r="Y556" i="21" a="1"/>
  <c r="Y556" i="21" s="1"/>
  <c r="X556" i="21" a="1"/>
  <c r="X556" i="21" s="1"/>
  <c r="X523" i="21" a="1"/>
  <c r="X523" i="21" s="1"/>
  <c r="Y523" i="21" a="1"/>
  <c r="Y523" i="21" s="1"/>
  <c r="X603" i="21" a="1"/>
  <c r="X603" i="21" s="1"/>
  <c r="Y603" i="21" a="1"/>
  <c r="Y603" i="21" s="1"/>
  <c r="Y480" i="21" a="1"/>
  <c r="Y480" i="21" s="1"/>
  <c r="W480" i="21" a="1"/>
  <c r="W480" i="21" s="1"/>
  <c r="X480" i="21" a="1"/>
  <c r="X480" i="21" s="1"/>
  <c r="R2" i="21"/>
  <c r="S2" i="21" s="1" a="1"/>
  <c r="S2" i="21" s="1"/>
  <c r="R23" i="21"/>
  <c r="U23" i="21" s="1" a="1"/>
  <c r="U23" i="21" s="1"/>
  <c r="R45" i="21"/>
  <c r="U45" i="21" s="1" a="1"/>
  <c r="U45" i="21" s="1"/>
  <c r="R66" i="21"/>
  <c r="S66" i="21" s="1" a="1"/>
  <c r="S66" i="21" s="1"/>
  <c r="R80" i="21"/>
  <c r="R92" i="21"/>
  <c r="T92" i="21" s="1" a="1"/>
  <c r="T92" i="21" s="1"/>
  <c r="R125" i="21"/>
  <c r="U125" i="21" s="1" a="1"/>
  <c r="U125" i="21" s="1"/>
  <c r="R140" i="21"/>
  <c r="R151" i="21"/>
  <c r="U151" i="21" s="1" a="1"/>
  <c r="U151" i="21" s="1"/>
  <c r="R162" i="21"/>
  <c r="R183" i="21"/>
  <c r="R193" i="21"/>
  <c r="T193" i="21" s="1" a="1"/>
  <c r="T193" i="21" s="1"/>
  <c r="R205" i="21"/>
  <c r="R212" i="21"/>
  <c r="R221" i="21"/>
  <c r="U221" i="21" s="1" a="1"/>
  <c r="U221" i="21" s="1"/>
  <c r="R230" i="21"/>
  <c r="R237" i="21"/>
  <c r="T237" i="21" s="1" a="1"/>
  <c r="T237" i="21" s="1"/>
  <c r="R244" i="21"/>
  <c r="U244" i="21" s="1" a="1"/>
  <c r="U244" i="21" s="1"/>
  <c r="R254" i="21"/>
  <c r="R261" i="21"/>
  <c r="S261" i="21" s="1" a="1"/>
  <c r="S261" i="21" s="1"/>
  <c r="R268" i="21"/>
  <c r="R278" i="21"/>
  <c r="R288" i="21"/>
  <c r="R297" i="21"/>
  <c r="R305" i="21"/>
  <c r="W596" i="21" a="1"/>
  <c r="W596" i="21" s="1"/>
  <c r="X428" i="21" a="1"/>
  <c r="X428" i="21" s="1"/>
  <c r="X595" i="21" a="1"/>
  <c r="X595" i="21" s="1"/>
  <c r="Y595" i="21" a="1"/>
  <c r="Y595" i="21" s="1"/>
  <c r="Y584" i="21" a="1"/>
  <c r="Y584" i="21" s="1"/>
  <c r="X584" i="21" a="1"/>
  <c r="X584" i="21" s="1"/>
  <c r="U366" i="21" a="1"/>
  <c r="U366" i="21" s="1"/>
  <c r="U331" i="21" a="1"/>
  <c r="U331" i="21" s="1"/>
  <c r="R139" i="21"/>
  <c r="R108" i="21"/>
  <c r="R86" i="21"/>
  <c r="S86" i="21" s="1" a="1"/>
  <c r="S86" i="21" s="1"/>
  <c r="R70" i="21"/>
  <c r="R48" i="21"/>
  <c r="T48" i="21" s="1" a="1"/>
  <c r="T48" i="21" s="1"/>
  <c r="R18" i="21"/>
  <c r="S18" i="21" s="1" a="1"/>
  <c r="S18" i="21" s="1"/>
  <c r="W604" i="21" a="1"/>
  <c r="W604" i="21" s="1"/>
  <c r="W428" i="21" a="1"/>
  <c r="W428" i="21" s="1"/>
  <c r="W60" i="21" a="1"/>
  <c r="W60" i="21" s="1"/>
  <c r="Y583" i="21" a="1"/>
  <c r="Y583" i="21" s="1"/>
  <c r="X583" i="21" a="1"/>
  <c r="X583" i="21" s="1"/>
  <c r="Y382" i="21" a="1"/>
  <c r="Y382" i="21" s="1"/>
  <c r="X382" i="21" a="1"/>
  <c r="X382" i="21" s="1"/>
  <c r="Y148" i="21" a="1"/>
  <c r="Y148" i="21" s="1"/>
  <c r="W148" i="21" a="1"/>
  <c r="W148" i="21" s="1"/>
  <c r="R95" i="21"/>
  <c r="R82" i="21"/>
  <c r="R44" i="21"/>
  <c r="T44" i="21" s="1" a="1"/>
  <c r="T44" i="21" s="1"/>
  <c r="R17" i="21"/>
  <c r="W603" i="21" a="1"/>
  <c r="W603" i="21" s="1"/>
  <c r="W556" i="21" a="1"/>
  <c r="W556" i="21" s="1"/>
  <c r="W537" i="21" a="1"/>
  <c r="W537" i="21" s="1"/>
  <c r="W507" i="21" a="1"/>
  <c r="W507" i="21" s="1"/>
  <c r="W40" i="21" a="1"/>
  <c r="W40" i="21" s="1"/>
  <c r="X268" i="21" a="1"/>
  <c r="X268" i="21" s="1"/>
  <c r="R185" i="21"/>
  <c r="U185" i="21" s="1" a="1"/>
  <c r="U185" i="21" s="1"/>
  <c r="R175" i="21"/>
  <c r="R160" i="21"/>
  <c r="R147" i="21"/>
  <c r="S147" i="21" s="1" a="1"/>
  <c r="S147" i="21" s="1"/>
  <c r="R135" i="21"/>
  <c r="R118" i="21"/>
  <c r="R104" i="21"/>
  <c r="R81" i="21"/>
  <c r="S81" i="21" s="1" a="1"/>
  <c r="S81" i="21" s="1"/>
  <c r="R65" i="21"/>
  <c r="R38" i="21"/>
  <c r="R16" i="21"/>
  <c r="U16" i="21" s="1" a="1"/>
  <c r="U16" i="21" s="1"/>
  <c r="X563" i="21" a="1"/>
  <c r="X563" i="21" s="1"/>
  <c r="Y563" i="21" a="1"/>
  <c r="Y563" i="21" s="1"/>
  <c r="W563" i="21" a="1"/>
  <c r="W563" i="21" s="1"/>
  <c r="Y495" i="21" a="1"/>
  <c r="Y495" i="21" s="1"/>
  <c r="X495" i="21" a="1"/>
  <c r="X495" i="21" s="1"/>
  <c r="R184" i="21"/>
  <c r="S184" i="21" s="1" a="1"/>
  <c r="S184" i="21" s="1"/>
  <c r="R171" i="21"/>
  <c r="R146" i="21"/>
  <c r="T146" i="21" s="1" a="1"/>
  <c r="T146" i="21" s="1"/>
  <c r="R132" i="21"/>
  <c r="T132" i="21" s="1" a="1"/>
  <c r="T132" i="21" s="1"/>
  <c r="R117" i="21"/>
  <c r="S117" i="21" s="1" a="1"/>
  <c r="S117" i="21" s="1"/>
  <c r="R94" i="21"/>
  <c r="T94" i="21" s="1" a="1"/>
  <c r="T94" i="21" s="1"/>
  <c r="R60" i="21"/>
  <c r="T60" i="21" s="1" a="1"/>
  <c r="T60" i="21" s="1"/>
  <c r="R34" i="21"/>
  <c r="R13" i="21"/>
  <c r="U13" i="21" s="1" a="1"/>
  <c r="U13" i="21" s="1"/>
  <c r="W268" i="21" a="1"/>
  <c r="W268" i="21" s="1"/>
  <c r="Y543" i="21" a="1"/>
  <c r="Y543" i="21" s="1"/>
  <c r="X543" i="21" a="1"/>
  <c r="X543" i="21" s="1"/>
  <c r="V2" i="21"/>
  <c r="X2" i="21" s="1" a="1"/>
  <c r="X2" i="21" s="1"/>
  <c r="V102" i="21"/>
  <c r="Y102" i="21" s="1" a="1"/>
  <c r="Y102" i="21" s="1"/>
  <c r="V150" i="21"/>
  <c r="V171" i="21"/>
  <c r="X171" i="21" s="1" a="1"/>
  <c r="X171" i="21" s="1"/>
  <c r="V196" i="21"/>
  <c r="Y196" i="21" s="1" a="1"/>
  <c r="Y196" i="21" s="1"/>
  <c r="V251" i="21"/>
  <c r="V275" i="21"/>
  <c r="V299" i="21"/>
  <c r="V316" i="21"/>
  <c r="X316" i="21" s="1" a="1"/>
  <c r="X316" i="21" s="1"/>
  <c r="V323" i="21"/>
  <c r="V332" i="21"/>
  <c r="Y332" i="21" s="1" a="1"/>
  <c r="Y332" i="21" s="1"/>
  <c r="V340" i="21"/>
  <c r="V354" i="21"/>
  <c r="V363" i="21"/>
  <c r="V370" i="21"/>
  <c r="V385" i="21"/>
  <c r="X385" i="21" s="1" a="1"/>
  <c r="X385" i="21" s="1"/>
  <c r="V400" i="21"/>
  <c r="V417" i="21"/>
  <c r="W417" i="21" s="1" a="1"/>
  <c r="W417" i="21" s="1"/>
  <c r="V425" i="21"/>
  <c r="Y425" i="21" s="1" a="1"/>
  <c r="Y425" i="21" s="1"/>
  <c r="V440" i="21"/>
  <c r="V446" i="21"/>
  <c r="V460" i="21"/>
  <c r="V476" i="21"/>
  <c r="V483" i="21"/>
  <c r="W483" i="21" s="1" a="1"/>
  <c r="W483" i="21" s="1"/>
  <c r="V491" i="21"/>
  <c r="V504" i="21"/>
  <c r="V509" i="21"/>
  <c r="W509" i="21" s="1" a="1"/>
  <c r="W509" i="21" s="1"/>
  <c r="V514" i="21"/>
  <c r="V519" i="21"/>
  <c r="X519" i="21" s="1" a="1"/>
  <c r="X519" i="21" s="1"/>
  <c r="V529" i="21"/>
  <c r="V534" i="21"/>
  <c r="V539" i="21"/>
  <c r="V553" i="21"/>
  <c r="X553" i="21" s="1" a="1"/>
  <c r="X553" i="21" s="1"/>
  <c r="V568" i="21"/>
  <c r="V573" i="21"/>
  <c r="Y573" i="21" s="1" a="1"/>
  <c r="Y573" i="21" s="1"/>
  <c r="V578" i="21"/>
  <c r="W578" i="21" s="1" a="1"/>
  <c r="W578" i="21" s="1"/>
  <c r="V588" i="21"/>
  <c r="V594" i="21"/>
  <c r="X594" i="21" s="1" a="1"/>
  <c r="X594" i="21" s="1"/>
  <c r="V9" i="21"/>
  <c r="W9" i="21" s="1" a="1"/>
  <c r="W9" i="21" s="1"/>
  <c r="V69" i="21"/>
  <c r="V105" i="21"/>
  <c r="Y105" i="21" s="1" a="1"/>
  <c r="Y105" i="21" s="1"/>
  <c r="V133" i="21"/>
  <c r="V153" i="21"/>
  <c r="V174" i="21"/>
  <c r="W174" i="21" s="1" a="1"/>
  <c r="W174" i="21" s="1"/>
  <c r="V197" i="21"/>
  <c r="Y197" i="21" s="1" a="1"/>
  <c r="Y197" i="21" s="1"/>
  <c r="V224" i="21"/>
  <c r="Y224" i="21" s="1" a="1"/>
  <c r="Y224" i="21" s="1"/>
  <c r="V252" i="21"/>
  <c r="V304" i="21"/>
  <c r="V317" i="21"/>
  <c r="V325" i="21"/>
  <c r="V334" i="21"/>
  <c r="X334" i="21" s="1" a="1"/>
  <c r="X334" i="21" s="1"/>
  <c r="V348" i="21"/>
  <c r="V355" i="21"/>
  <c r="W355" i="21" s="1" a="1"/>
  <c r="W355" i="21" s="1"/>
  <c r="V371" i="21"/>
  <c r="V377" i="21"/>
  <c r="Y377" i="21" s="1" a="1"/>
  <c r="Y377" i="21" s="1"/>
  <c r="V394" i="21"/>
  <c r="Y394" i="21" s="1" a="1"/>
  <c r="Y394" i="21" s="1"/>
  <c r="V409" i="21"/>
  <c r="V432" i="21"/>
  <c r="V448" i="21"/>
  <c r="V454" i="21"/>
  <c r="V462" i="21"/>
  <c r="Y462" i="21" s="1" a="1"/>
  <c r="Y462" i="21" s="1"/>
  <c r="V469" i="21"/>
  <c r="X469" i="21" s="1" a="1"/>
  <c r="X469" i="21" s="1"/>
  <c r="V484" i="21"/>
  <c r="V497" i="21"/>
  <c r="Y497" i="21" s="1" a="1"/>
  <c r="Y497" i="21" s="1"/>
  <c r="V505" i="21"/>
  <c r="W505" i="21" s="1" a="1"/>
  <c r="W505" i="21" s="1"/>
  <c r="V510" i="21"/>
  <c r="V524" i="21"/>
  <c r="V530" i="21"/>
  <c r="X530" i="21" s="1" a="1"/>
  <c r="X530" i="21" s="1"/>
  <c r="V544" i="21"/>
  <c r="V549" i="21"/>
  <c r="Y549" i="21" s="1" a="1"/>
  <c r="Y549" i="21" s="1"/>
  <c r="V554" i="21"/>
  <c r="V559" i="21"/>
  <c r="V564" i="21"/>
  <c r="V569" i="21"/>
  <c r="V574" i="21"/>
  <c r="W574" i="21" s="1" a="1"/>
  <c r="W574" i="21" s="1"/>
  <c r="V19" i="21"/>
  <c r="Y19" i="21" s="1" a="1"/>
  <c r="Y19" i="21" s="1"/>
  <c r="V76" i="21"/>
  <c r="V111" i="21"/>
  <c r="V134" i="21"/>
  <c r="V154" i="21"/>
  <c r="V198" i="21"/>
  <c r="Y198" i="21" s="1" a="1"/>
  <c r="Y198" i="21" s="1"/>
  <c r="V228" i="21"/>
  <c r="X228" i="21" s="1" a="1"/>
  <c r="X228" i="21" s="1"/>
  <c r="V256" i="21"/>
  <c r="W256" i="21" s="1" a="1"/>
  <c r="W256" i="21" s="1"/>
  <c r="V276" i="21"/>
  <c r="V307" i="21"/>
  <c r="Y307" i="21" s="1" a="1"/>
  <c r="Y307" i="21" s="1"/>
  <c r="V318" i="21"/>
  <c r="W318" i="21" s="1" a="1"/>
  <c r="W318" i="21" s="1"/>
  <c r="V326" i="21"/>
  <c r="W326" i="21" s="1" a="1"/>
  <c r="W326" i="21" s="1"/>
  <c r="V335" i="21"/>
  <c r="Y335" i="21" s="1" a="1"/>
  <c r="Y335" i="21" s="1"/>
  <c r="V341" i="21"/>
  <c r="X341" i="21" s="1" a="1"/>
  <c r="X341" i="21" s="1"/>
  <c r="V349" i="21"/>
  <c r="V357" i="21"/>
  <c r="V364" i="21"/>
  <c r="W364" i="21" s="1" a="1"/>
  <c r="W364" i="21" s="1"/>
  <c r="V372" i="21"/>
  <c r="V380" i="21"/>
  <c r="V386" i="21"/>
  <c r="Y386" i="21" s="1" a="1"/>
  <c r="Y386" i="21" s="1"/>
  <c r="V395" i="21"/>
  <c r="W395" i="21" s="1" a="1"/>
  <c r="W395" i="21" s="1"/>
  <c r="V402" i="21"/>
  <c r="V418" i="21"/>
  <c r="V426" i="21"/>
  <c r="V434" i="21"/>
  <c r="Y434" i="21" s="1" a="1"/>
  <c r="Y434" i="21" s="1"/>
  <c r="V441" i="21"/>
  <c r="V455" i="21"/>
  <c r="V463" i="21"/>
  <c r="V471" i="21"/>
  <c r="W471" i="21" s="1" a="1"/>
  <c r="W471" i="21" s="1"/>
  <c r="V477" i="21"/>
  <c r="V492" i="21"/>
  <c r="X492" i="21" s="1" a="1"/>
  <c r="X492" i="21" s="1"/>
  <c r="V499" i="21"/>
  <c r="W499" i="21" s="1" a="1"/>
  <c r="W499" i="21" s="1"/>
  <c r="V506" i="21"/>
  <c r="Y506" i="21" s="1" a="1"/>
  <c r="Y506" i="21" s="1"/>
  <c r="V515" i="21"/>
  <c r="V520" i="21"/>
  <c r="X520" i="21" s="1" a="1"/>
  <c r="X520" i="21" s="1"/>
  <c r="V525" i="21"/>
  <c r="V535" i="21"/>
  <c r="V540" i="21"/>
  <c r="Y540" i="21" s="1" a="1"/>
  <c r="Y540" i="21" s="1"/>
  <c r="V550" i="21"/>
  <c r="V560" i="21"/>
  <c r="W560" i="21" s="1" a="1"/>
  <c r="W560" i="21" s="1"/>
  <c r="V570" i="21"/>
  <c r="V25" i="21"/>
  <c r="Y25" i="21" s="1" a="1"/>
  <c r="Y25" i="21" s="1"/>
  <c r="V77" i="21"/>
  <c r="X77" i="21" s="1" a="1"/>
  <c r="X77" i="21" s="1"/>
  <c r="V112" i="21"/>
  <c r="X112" i="21" s="1" a="1"/>
  <c r="X112" i="21" s="1"/>
  <c r="V138" i="21"/>
  <c r="V159" i="21"/>
  <c r="V175" i="21"/>
  <c r="V202" i="21"/>
  <c r="V232" i="21"/>
  <c r="W232" i="21" s="1" a="1"/>
  <c r="W232" i="21" s="1"/>
  <c r="V259" i="21"/>
  <c r="V280" i="21"/>
  <c r="X280" i="21" s="1" a="1"/>
  <c r="X280" i="21" s="1"/>
  <c r="V311" i="21"/>
  <c r="V320" i="21"/>
  <c r="W320" i="21" s="1" a="1"/>
  <c r="W320" i="21" s="1"/>
  <c r="V327" i="21"/>
  <c r="V343" i="21"/>
  <c r="V358" i="21"/>
  <c r="W358" i="21" s="1" a="1"/>
  <c r="W358" i="21" s="1"/>
  <c r="V366" i="21"/>
  <c r="Y366" i="21" s="1" a="1"/>
  <c r="Y366" i="21" s="1"/>
  <c r="V381" i="21"/>
  <c r="V387" i="21"/>
  <c r="Y387" i="21" s="1" a="1"/>
  <c r="Y387" i="21" s="1"/>
  <c r="V403" i="21"/>
  <c r="Y403" i="21" s="1" a="1"/>
  <c r="Y403" i="21" s="1"/>
  <c r="V412" i="21"/>
  <c r="Y412" i="21" s="1" a="1"/>
  <c r="Y412" i="21" s="1"/>
  <c r="V419" i="21"/>
  <c r="V427" i="21"/>
  <c r="V435" i="21"/>
  <c r="V449" i="21"/>
  <c r="V464" i="21"/>
  <c r="V479" i="21"/>
  <c r="V485" i="21"/>
  <c r="X485" i="21" s="1" a="1"/>
  <c r="X485" i="21" s="1"/>
  <c r="V500" i="21"/>
  <c r="V511" i="21"/>
  <c r="V516" i="21"/>
  <c r="V526" i="21"/>
  <c r="Y526" i="21" s="1" a="1"/>
  <c r="Y526" i="21" s="1"/>
  <c r="V531" i="21"/>
  <c r="Y531" i="21" s="1" a="1"/>
  <c r="Y531" i="21" s="1"/>
  <c r="V545" i="21"/>
  <c r="V555" i="21"/>
  <c r="Y555" i="21" s="1" a="1"/>
  <c r="Y555" i="21" s="1"/>
  <c r="V565" i="21"/>
  <c r="X565" i="21" s="1" a="1"/>
  <c r="X565" i="21" s="1"/>
  <c r="V575" i="21"/>
  <c r="V580" i="21"/>
  <c r="Y580" i="21" s="1" a="1"/>
  <c r="Y580" i="21" s="1"/>
  <c r="V585" i="21"/>
  <c r="Y585" i="21" s="1" a="1"/>
  <c r="Y585" i="21" s="1"/>
  <c r="V600" i="21"/>
  <c r="Y600" i="21" s="1" a="1"/>
  <c r="Y600" i="21" s="1"/>
  <c r="V605" i="21"/>
  <c r="Y605" i="21" s="1" a="1"/>
  <c r="Y605" i="21" s="1"/>
  <c r="V32" i="21"/>
  <c r="V89" i="21"/>
  <c r="X89" i="21" s="1" a="1"/>
  <c r="X89" i="21" s="1"/>
  <c r="V116" i="21"/>
  <c r="V139" i="21"/>
  <c r="X139" i="21" s="1" a="1"/>
  <c r="X139" i="21" s="1"/>
  <c r="V160" i="21"/>
  <c r="V181" i="21"/>
  <c r="V207" i="21"/>
  <c r="V235" i="21"/>
  <c r="V284" i="21"/>
  <c r="V329" i="21"/>
  <c r="Y329" i="21" s="1" a="1"/>
  <c r="Y329" i="21" s="1"/>
  <c r="V336" i="21"/>
  <c r="Y336" i="21" s="1" a="1"/>
  <c r="Y336" i="21" s="1"/>
  <c r="V350" i="21"/>
  <c r="W350" i="21" s="1" a="1"/>
  <c r="W350" i="21" s="1"/>
  <c r="V359" i="21"/>
  <c r="V367" i="21"/>
  <c r="V373" i="21"/>
  <c r="Y373" i="21" s="1" a="1"/>
  <c r="Y373" i="21" s="1"/>
  <c r="V389" i="21"/>
  <c r="X389" i="21" s="1" a="1"/>
  <c r="X389" i="21" s="1"/>
  <c r="V396" i="21"/>
  <c r="V404" i="21"/>
  <c r="Y404" i="21" s="1" a="1"/>
  <c r="Y404" i="21" s="1"/>
  <c r="V413" i="21"/>
  <c r="V421" i="21"/>
  <c r="V444" i="21"/>
  <c r="X444" i="21" s="1" a="1"/>
  <c r="X444" i="21" s="1"/>
  <c r="V457" i="21"/>
  <c r="V579" i="21"/>
  <c r="Y579" i="21" s="1" a="1"/>
  <c r="Y579" i="21" s="1"/>
  <c r="V571" i="21"/>
  <c r="X571" i="21" s="1" a="1"/>
  <c r="X571" i="21" s="1"/>
  <c r="V561" i="21"/>
  <c r="V551" i="21"/>
  <c r="V541" i="21"/>
  <c r="V521" i="21"/>
  <c r="V487" i="21"/>
  <c r="Y487" i="21" s="1" a="1"/>
  <c r="Y487" i="21" s="1"/>
  <c r="V472" i="21"/>
  <c r="V453" i="21"/>
  <c r="V436" i="21"/>
  <c r="V416" i="21"/>
  <c r="V393" i="21"/>
  <c r="V375" i="21"/>
  <c r="V353" i="21"/>
  <c r="Y353" i="21" s="1" a="1"/>
  <c r="Y353" i="21" s="1"/>
  <c r="V331" i="21"/>
  <c r="W331" i="21" s="1" a="1"/>
  <c r="W331" i="21" s="1"/>
  <c r="V312" i="21"/>
  <c r="V243" i="21"/>
  <c r="V170" i="21"/>
  <c r="X170" i="21" s="1" a="1"/>
  <c r="X170" i="21" s="1"/>
  <c r="V577" i="21"/>
  <c r="V558" i="21"/>
  <c r="X558" i="21" s="1" a="1"/>
  <c r="X558" i="21" s="1"/>
  <c r="V548" i="21"/>
  <c r="V496" i="21"/>
  <c r="V481" i="21"/>
  <c r="Y481" i="21" s="1" a="1"/>
  <c r="Y481" i="21" s="1"/>
  <c r="V468" i="21"/>
  <c r="X468" i="21" s="1" a="1"/>
  <c r="X468" i="21" s="1"/>
  <c r="V451" i="21"/>
  <c r="V431" i="21"/>
  <c r="W431" i="21" s="1" a="1"/>
  <c r="W431" i="21" s="1"/>
  <c r="V414" i="21"/>
  <c r="X414" i="21" s="1" a="1"/>
  <c r="X414" i="21" s="1"/>
  <c r="V391" i="21"/>
  <c r="V352" i="21"/>
  <c r="V330" i="21"/>
  <c r="V296" i="21"/>
  <c r="X296" i="21" s="1" a="1"/>
  <c r="X296" i="21" s="1"/>
  <c r="V240" i="21"/>
  <c r="V165" i="21"/>
  <c r="V101" i="21"/>
  <c r="W101" i="21" s="1" a="1"/>
  <c r="W101" i="21" s="1"/>
  <c r="W185" i="21" a="1"/>
  <c r="W185" i="21" s="1"/>
  <c r="X593" i="21" a="1"/>
  <c r="X593" i="21" s="1"/>
  <c r="X437" i="21" a="1"/>
  <c r="X437" i="21" s="1"/>
  <c r="X313" i="21" a="1"/>
  <c r="X313" i="21" s="1"/>
  <c r="X184" i="21" a="1"/>
  <c r="X184" i="21" s="1"/>
  <c r="X128" i="21" a="1"/>
  <c r="X128" i="21" s="1"/>
  <c r="V598" i="21"/>
  <c r="W598" i="21" s="1" a="1"/>
  <c r="W598" i="21" s="1"/>
  <c r="V592" i="21"/>
  <c r="V567" i="21"/>
  <c r="W567" i="21" s="1" a="1"/>
  <c r="W567" i="21" s="1"/>
  <c r="V557" i="21"/>
  <c r="V547" i="21"/>
  <c r="X547" i="21" s="1" a="1"/>
  <c r="X547" i="21" s="1"/>
  <c r="V538" i="21"/>
  <c r="X538" i="21" s="1" a="1"/>
  <c r="X538" i="21" s="1"/>
  <c r="V528" i="21"/>
  <c r="W528" i="21" s="1" a="1"/>
  <c r="W528" i="21" s="1"/>
  <c r="V518" i="21"/>
  <c r="W518" i="21" s="1" a="1"/>
  <c r="W518" i="21" s="1"/>
  <c r="V508" i="21"/>
  <c r="Y508" i="21" s="1" a="1"/>
  <c r="Y508" i="21" s="1"/>
  <c r="V467" i="21"/>
  <c r="Y467" i="21" s="1" a="1"/>
  <c r="Y467" i="21" s="1"/>
  <c r="V450" i="21"/>
  <c r="V430" i="21"/>
  <c r="Y430" i="21" s="1" a="1"/>
  <c r="Y430" i="21" s="1"/>
  <c r="V408" i="21"/>
  <c r="V390" i="21"/>
  <c r="V368" i="21"/>
  <c r="V345" i="21"/>
  <c r="V292" i="21"/>
  <c r="V218" i="21"/>
  <c r="V164" i="21"/>
  <c r="V99" i="21"/>
  <c r="Y322" i="21" a="1"/>
  <c r="Y322" i="21" s="1"/>
  <c r="W322" i="21" a="1"/>
  <c r="W322" i="21" s="1"/>
  <c r="X322" i="21" a="1"/>
  <c r="X322" i="21" s="1"/>
  <c r="M330" i="21" a="1"/>
  <c r="M330" i="21" s="1"/>
  <c r="K330" i="21" a="1"/>
  <c r="K330" i="21" s="1"/>
  <c r="G583" i="21" a="1"/>
  <c r="G583" i="21" s="1"/>
  <c r="I583" i="21" a="1"/>
  <c r="I583" i="21" s="1"/>
  <c r="H583" i="21" a="1"/>
  <c r="H583" i="21" s="1"/>
  <c r="I575" i="21" a="1"/>
  <c r="I575" i="21" s="1"/>
  <c r="G575" i="21" a="1"/>
  <c r="G575" i="21" s="1"/>
  <c r="H575" i="21" a="1"/>
  <c r="H575" i="21" s="1"/>
  <c r="I535" i="21" a="1"/>
  <c r="I535" i="21" s="1"/>
  <c r="G535" i="21" a="1"/>
  <c r="G535" i="21" s="1"/>
  <c r="H535" i="21" a="1"/>
  <c r="H535" i="21" s="1"/>
  <c r="I528" i="21" a="1"/>
  <c r="I528" i="21" s="1"/>
  <c r="G528" i="21" a="1"/>
  <c r="G528" i="21" s="1"/>
  <c r="H528" i="21" a="1"/>
  <c r="H528" i="21" s="1"/>
  <c r="I515" i="21" a="1"/>
  <c r="I515" i="21" s="1"/>
  <c r="G515" i="21" a="1"/>
  <c r="G515" i="21" s="1"/>
  <c r="H515" i="21" a="1"/>
  <c r="H515" i="21" s="1"/>
  <c r="I508" i="21" a="1"/>
  <c r="I508" i="21" s="1"/>
  <c r="G508" i="21" a="1"/>
  <c r="G508" i="21" s="1"/>
  <c r="I455" i="21" a="1"/>
  <c r="I455" i="21" s="1"/>
  <c r="G455" i="21" a="1"/>
  <c r="G455" i="21" s="1"/>
  <c r="H455" i="21" a="1"/>
  <c r="H455" i="21" s="1"/>
  <c r="I447" i="21" a="1"/>
  <c r="I447" i="21" s="1"/>
  <c r="G447" i="21" a="1"/>
  <c r="G447" i="21" s="1"/>
  <c r="H447" i="21" a="1"/>
  <c r="H447" i="21" s="1"/>
  <c r="P603" i="21" a="1"/>
  <c r="P603" i="21" s="1"/>
  <c r="Q603" i="21" a="1"/>
  <c r="Q603" i="21" s="1"/>
  <c r="AJ185" i="21" a="1"/>
  <c r="AJ185" i="21" s="1"/>
  <c r="AI185" i="21" a="1"/>
  <c r="AI185" i="21" s="1"/>
  <c r="AK185" i="21" a="1"/>
  <c r="AK185" i="21" s="1"/>
  <c r="M465" i="21" a="1"/>
  <c r="M465" i="21" s="1"/>
  <c r="K465" i="21" a="1"/>
  <c r="K465" i="21" s="1"/>
  <c r="L465" i="21" a="1"/>
  <c r="L465" i="21" s="1"/>
  <c r="I589" i="21" a="1"/>
  <c r="I589" i="21" s="1"/>
  <c r="G589" i="21" a="1"/>
  <c r="G589" i="21" s="1"/>
  <c r="M581" i="21" a="1"/>
  <c r="M581" i="21" s="1"/>
  <c r="L581" i="21" a="1"/>
  <c r="L581" i="21" s="1"/>
  <c r="AI37" i="21" a="1"/>
  <c r="AI37" i="21" s="1"/>
  <c r="AK37" i="21" a="1"/>
  <c r="AK37" i="21" s="1"/>
  <c r="M224" i="21" a="1"/>
  <c r="M224" i="21" s="1"/>
  <c r="K224" i="21" a="1"/>
  <c r="K224" i="21" s="1"/>
  <c r="L224" i="21" a="1"/>
  <c r="L224" i="21" s="1"/>
  <c r="AH103" i="21"/>
  <c r="AH595" i="21"/>
  <c r="AI595" i="21" s="1" a="1"/>
  <c r="AI595" i="21" s="1"/>
  <c r="AH67" i="21"/>
  <c r="AH575" i="21"/>
  <c r="AH4" i="21"/>
  <c r="AH17" i="21"/>
  <c r="AI17" i="21" s="1" a="1"/>
  <c r="AI17" i="21" s="1"/>
  <c r="AH29" i="21"/>
  <c r="AH43" i="21"/>
  <c r="AI43" i="21" s="1" a="1"/>
  <c r="AI43" i="21" s="1"/>
  <c r="AH55" i="21"/>
  <c r="AH68" i="21"/>
  <c r="AK68" i="21" s="1" a="1"/>
  <c r="AK68" i="21" s="1"/>
  <c r="AH81" i="21"/>
  <c r="AJ81" i="21" s="1" a="1"/>
  <c r="AJ81" i="21" s="1"/>
  <c r="AH107" i="21"/>
  <c r="AK107" i="21" s="1" a="1"/>
  <c r="AK107" i="21" s="1"/>
  <c r="AH119" i="21"/>
  <c r="AI119" i="21" s="1" a="1"/>
  <c r="AI119" i="21" s="1"/>
  <c r="AH132" i="21"/>
  <c r="AH145" i="21"/>
  <c r="AK145" i="21" s="1" a="1"/>
  <c r="AK145" i="21" s="1"/>
  <c r="AH157" i="21"/>
  <c r="AH171" i="21"/>
  <c r="AH183" i="21"/>
  <c r="AH196" i="21"/>
  <c r="AJ196" i="21" s="1" a="1"/>
  <c r="AJ196" i="21" s="1"/>
  <c r="AH567" i="21"/>
  <c r="AK567" i="21" s="1" a="1"/>
  <c r="AK567" i="21" s="1"/>
  <c r="AH580" i="21"/>
  <c r="AH593" i="21"/>
  <c r="AH605" i="21"/>
  <c r="AH5" i="21"/>
  <c r="AH19" i="21"/>
  <c r="AH31" i="21"/>
  <c r="AH44" i="21"/>
  <c r="AH57" i="21"/>
  <c r="AH69" i="21"/>
  <c r="AH83" i="21"/>
  <c r="AI83" i="21" s="1" a="1"/>
  <c r="AI83" i="21" s="1"/>
  <c r="AH108" i="21"/>
  <c r="AH121" i="21"/>
  <c r="AI121" i="21" s="1" a="1"/>
  <c r="AI121" i="21" s="1"/>
  <c r="AH133" i="21"/>
  <c r="AK133" i="21" s="1" a="1"/>
  <c r="AK133" i="21" s="1"/>
  <c r="AH147" i="21"/>
  <c r="AI147" i="21" s="1" a="1"/>
  <c r="AI147" i="21" s="1"/>
  <c r="AH7" i="21"/>
  <c r="AH20" i="21"/>
  <c r="AH33" i="21"/>
  <c r="AH45" i="21"/>
  <c r="AH59" i="21"/>
  <c r="AK59" i="21" s="1" a="1"/>
  <c r="AK59" i="21" s="1"/>
  <c r="AH71" i="21"/>
  <c r="AH84" i="21"/>
  <c r="AH97" i="21"/>
  <c r="AH109" i="21"/>
  <c r="AH123" i="21"/>
  <c r="AI123" i="21" s="1" a="1"/>
  <c r="AI123" i="21" s="1"/>
  <c r="AH135" i="21"/>
  <c r="AH148" i="21"/>
  <c r="AK148" i="21" s="1" a="1"/>
  <c r="AK148" i="21" s="1"/>
  <c r="AH21" i="21"/>
  <c r="AH35" i="21"/>
  <c r="AH47" i="21"/>
  <c r="AH60" i="21"/>
  <c r="AH73" i="21"/>
  <c r="AI73" i="21" s="1" a="1"/>
  <c r="AI73" i="21" s="1"/>
  <c r="AH85" i="21"/>
  <c r="AH99" i="21"/>
  <c r="AJ99" i="21" s="1" a="1"/>
  <c r="AJ99" i="21" s="1"/>
  <c r="AH111" i="21"/>
  <c r="AH124" i="21"/>
  <c r="AI124" i="21" s="1" a="1"/>
  <c r="AI124" i="21" s="1"/>
  <c r="AH137" i="21"/>
  <c r="AH149" i="21"/>
  <c r="AI149" i="21" s="1" a="1"/>
  <c r="AI149" i="21" s="1"/>
  <c r="AH163" i="21"/>
  <c r="AK163" i="21" s="1" a="1"/>
  <c r="AK163" i="21" s="1"/>
  <c r="AH175" i="21"/>
  <c r="AH188" i="21"/>
  <c r="AH201" i="21"/>
  <c r="AH572" i="21"/>
  <c r="AH585" i="21"/>
  <c r="AH597" i="21"/>
  <c r="AK597" i="21" s="1" a="1"/>
  <c r="AK597" i="21" s="1"/>
  <c r="AH11" i="21"/>
  <c r="AK11" i="21" s="1" a="1"/>
  <c r="AK11" i="21" s="1"/>
  <c r="AH23" i="21"/>
  <c r="AK23" i="21" s="1" a="1"/>
  <c r="AK23" i="21" s="1"/>
  <c r="AH36" i="21"/>
  <c r="AH49" i="21"/>
  <c r="AH61" i="21"/>
  <c r="AH87" i="21"/>
  <c r="AH100" i="21"/>
  <c r="AK100" i="21" s="1" a="1"/>
  <c r="AK100" i="21" s="1"/>
  <c r="AH113" i="21"/>
  <c r="AH125" i="21"/>
  <c r="AH139" i="21"/>
  <c r="AH151" i="21"/>
  <c r="AH164" i="21"/>
  <c r="AH177" i="21"/>
  <c r="AK177" i="21" s="1" a="1"/>
  <c r="AK177" i="21" s="1"/>
  <c r="AH189" i="21"/>
  <c r="AH573" i="21"/>
  <c r="AK573" i="21" s="1" a="1"/>
  <c r="AK573" i="21" s="1"/>
  <c r="AH587" i="21"/>
  <c r="AJ587" i="21" s="1" a="1"/>
  <c r="AJ587" i="21" s="1"/>
  <c r="AH599" i="21"/>
  <c r="AH3" i="21"/>
  <c r="AI3" i="21" s="1" a="1"/>
  <c r="AI3" i="21" s="1"/>
  <c r="AH39" i="21"/>
  <c r="AI39" i="21" s="1" a="1"/>
  <c r="AI39" i="21" s="1"/>
  <c r="AH76" i="21"/>
  <c r="AH105" i="21"/>
  <c r="AH141" i="21"/>
  <c r="AH167" i="21"/>
  <c r="AH187" i="21"/>
  <c r="AJ187" i="21" s="1" a="1"/>
  <c r="AJ187" i="21" s="1"/>
  <c r="AH577" i="21"/>
  <c r="AH596" i="21"/>
  <c r="AH12" i="21"/>
  <c r="AK12" i="21" s="1" a="1"/>
  <c r="AK12" i="21" s="1"/>
  <c r="AH41" i="21"/>
  <c r="AH77" i="21"/>
  <c r="AH115" i="21"/>
  <c r="AI115" i="21" s="1" a="1"/>
  <c r="AI115" i="21" s="1"/>
  <c r="AH143" i="21"/>
  <c r="AH169" i="21"/>
  <c r="AH191" i="21"/>
  <c r="AH579" i="21"/>
  <c r="AH601" i="21"/>
  <c r="AJ601" i="21" s="1" a="1"/>
  <c r="AJ601" i="21" s="1"/>
  <c r="AH13" i="21"/>
  <c r="AH51" i="21"/>
  <c r="AH79" i="21"/>
  <c r="AH116" i="21"/>
  <c r="AK116" i="21" s="1" a="1"/>
  <c r="AK116" i="21" s="1"/>
  <c r="AH153" i="21"/>
  <c r="AI153" i="21" s="1" a="1"/>
  <c r="AI153" i="21" s="1"/>
  <c r="AH172" i="21"/>
  <c r="AH193" i="21"/>
  <c r="AJ193" i="21" s="1" a="1"/>
  <c r="AJ193" i="21" s="1"/>
  <c r="AH563" i="21"/>
  <c r="AH581" i="21"/>
  <c r="AH603" i="21"/>
  <c r="AH15" i="21"/>
  <c r="AH52" i="21"/>
  <c r="AH89" i="21"/>
  <c r="AK89" i="21" s="1" a="1"/>
  <c r="AK89" i="21" s="1"/>
  <c r="AH117" i="21"/>
  <c r="AH155" i="21"/>
  <c r="AH173" i="21"/>
  <c r="AK173" i="21" s="1" a="1"/>
  <c r="AK173" i="21" s="1"/>
  <c r="AH195" i="21"/>
  <c r="AI195" i="21" s="1" a="1"/>
  <c r="AI195" i="21" s="1"/>
  <c r="AH564" i="21"/>
  <c r="AH583" i="21"/>
  <c r="AH604" i="21"/>
  <c r="AH25" i="21"/>
  <c r="AJ25" i="21" s="1" a="1"/>
  <c r="AJ25" i="21" s="1"/>
  <c r="AH53" i="21"/>
  <c r="AI53" i="21" s="1" a="1"/>
  <c r="AI53" i="21" s="1"/>
  <c r="AH91" i="21"/>
  <c r="AK91" i="21" s="1" a="1"/>
  <c r="AK91" i="21" s="1"/>
  <c r="AH127" i="21"/>
  <c r="AJ127" i="21" s="1" a="1"/>
  <c r="AJ127" i="21" s="1"/>
  <c r="AH156" i="21"/>
  <c r="AK156" i="21" s="1" a="1"/>
  <c r="AK156" i="21" s="1"/>
  <c r="AH179" i="21"/>
  <c r="AH197" i="21"/>
  <c r="AH565" i="21"/>
  <c r="AH588" i="21"/>
  <c r="AH27" i="21"/>
  <c r="AI27" i="21" s="1" a="1"/>
  <c r="AI27" i="21" s="1"/>
  <c r="AH63" i="21"/>
  <c r="AH92" i="21"/>
  <c r="AK92" i="21" s="1" a="1"/>
  <c r="AK92" i="21" s="1"/>
  <c r="AH129" i="21"/>
  <c r="AH159" i="21"/>
  <c r="AH180" i="21"/>
  <c r="AK180" i="21" s="1" a="1"/>
  <c r="AK180" i="21" s="1"/>
  <c r="AH199" i="21"/>
  <c r="AH569" i="21"/>
  <c r="AH589" i="21"/>
  <c r="AH28" i="21"/>
  <c r="AH65" i="21"/>
  <c r="AK65" i="21" s="1" a="1"/>
  <c r="AK65" i="21" s="1"/>
  <c r="AH101" i="21"/>
  <c r="AK101" i="21" s="1" a="1"/>
  <c r="AK101" i="21" s="1"/>
  <c r="AH131" i="21"/>
  <c r="AH161" i="21"/>
  <c r="AJ161" i="21" s="1" a="1"/>
  <c r="AJ161" i="21" s="1"/>
  <c r="AH181" i="21"/>
  <c r="AJ181" i="21" s="1" a="1"/>
  <c r="AJ181" i="21" s="1"/>
  <c r="AH571" i="21"/>
  <c r="AH591" i="21"/>
  <c r="G441" i="21" a="1"/>
  <c r="G441" i="21" s="1"/>
  <c r="I441" i="21" a="1"/>
  <c r="I441" i="21" s="1"/>
  <c r="I433" i="21" a="1"/>
  <c r="I433" i="21" s="1"/>
  <c r="G433" i="21" a="1"/>
  <c r="G433" i="21" s="1"/>
  <c r="I426" i="21" a="1"/>
  <c r="I426" i="21" s="1"/>
  <c r="G426" i="21" a="1"/>
  <c r="G426" i="21" s="1"/>
  <c r="I274" i="21" a="1"/>
  <c r="I274" i="21" s="1"/>
  <c r="G274" i="21" a="1"/>
  <c r="G274" i="21" s="1"/>
  <c r="I266" i="21" a="1"/>
  <c r="I266" i="21" s="1"/>
  <c r="G266" i="21" a="1"/>
  <c r="G266" i="21" s="1"/>
  <c r="I259" i="21" a="1"/>
  <c r="I259" i="21" s="1"/>
  <c r="G259" i="21" a="1"/>
  <c r="G259" i="21" s="1"/>
  <c r="I588" i="21" a="1"/>
  <c r="I588" i="21" s="1"/>
  <c r="G588" i="21" a="1"/>
  <c r="G588" i="21" s="1"/>
  <c r="I582" i="21" a="1"/>
  <c r="I582" i="21" s="1"/>
  <c r="G582" i="21" a="1"/>
  <c r="G582" i="21" s="1"/>
  <c r="I273" i="21" a="1"/>
  <c r="I273" i="21" s="1"/>
  <c r="G273" i="21" a="1"/>
  <c r="G273" i="21" s="1"/>
  <c r="I258" i="21" a="1"/>
  <c r="I258" i="21" s="1"/>
  <c r="G258" i="21" a="1"/>
  <c r="G258" i="21" s="1"/>
  <c r="I250" i="21" a="1"/>
  <c r="I250" i="21" s="1"/>
  <c r="G250" i="21" a="1"/>
  <c r="G250" i="21" s="1"/>
  <c r="Y488" i="21" a="1"/>
  <c r="Y488" i="21" s="1"/>
  <c r="X488" i="21" a="1"/>
  <c r="X488" i="21" s="1"/>
  <c r="W488" i="21" a="1"/>
  <c r="W488" i="21" s="1"/>
  <c r="AX110" i="21"/>
  <c r="AX102" i="21"/>
  <c r="AX94" i="21"/>
  <c r="AY94" i="21" s="1" a="1"/>
  <c r="AY94" i="21" s="1"/>
  <c r="AX86" i="21"/>
  <c r="AX78" i="21"/>
  <c r="AX70" i="21"/>
  <c r="BA70" i="21" s="1" a="1"/>
  <c r="BA70" i="21" s="1"/>
  <c r="AX62" i="21"/>
  <c r="AY62" i="21" s="1" a="1"/>
  <c r="AY62" i="21" s="1"/>
  <c r="AX54" i="21"/>
  <c r="AX46" i="21"/>
  <c r="AX38" i="21"/>
  <c r="AX30" i="21"/>
  <c r="AX20" i="21"/>
  <c r="AX11" i="21"/>
  <c r="AX2" i="21"/>
  <c r="BB229" i="21"/>
  <c r="BB218" i="21"/>
  <c r="BB208" i="21"/>
  <c r="BC208" i="21" s="1" a="1"/>
  <c r="BC208" i="21" s="1"/>
  <c r="BB197" i="21"/>
  <c r="BB186" i="21"/>
  <c r="BD186" i="21" s="1" a="1"/>
  <c r="BD186" i="21" s="1"/>
  <c r="BB173" i="21"/>
  <c r="BD173" i="21" s="1" a="1"/>
  <c r="BD173" i="21" s="1"/>
  <c r="BB140" i="21"/>
  <c r="BC140" i="21" s="1" a="1"/>
  <c r="BC140" i="21" s="1"/>
  <c r="BB124" i="21"/>
  <c r="BB105" i="21"/>
  <c r="BD105" i="21" s="1" a="1"/>
  <c r="BD105" i="21" s="1"/>
  <c r="BB88" i="21"/>
  <c r="BC88" i="21" s="1" a="1"/>
  <c r="BC88" i="21" s="1"/>
  <c r="BB72" i="21"/>
  <c r="BB54" i="21"/>
  <c r="BC54" i="21" s="1" a="1"/>
  <c r="BC54" i="21" s="1"/>
  <c r="BB38" i="21"/>
  <c r="BE38" i="21" s="1" a="1"/>
  <c r="BE38" i="21" s="1"/>
  <c r="BB20" i="21"/>
  <c r="G331" i="21" a="1"/>
  <c r="G331" i="21" s="1"/>
  <c r="I331" i="21" a="1"/>
  <c r="I331" i="21" s="1"/>
  <c r="I324" i="21" a="1"/>
  <c r="I324" i="21" s="1"/>
  <c r="G324" i="21" a="1"/>
  <c r="G324" i="21" s="1"/>
  <c r="I316" i="21" a="1"/>
  <c r="I316" i="21" s="1"/>
  <c r="G316" i="21" a="1"/>
  <c r="G316" i="21" s="1"/>
  <c r="I272" i="21" a="1"/>
  <c r="I272" i="21" s="1"/>
  <c r="G272" i="21" a="1"/>
  <c r="G272" i="21" s="1"/>
  <c r="I51" i="21" a="1"/>
  <c r="I51" i="21" s="1"/>
  <c r="G51" i="21" a="1"/>
  <c r="G51" i="21" s="1"/>
  <c r="I44" i="21" a="1"/>
  <c r="I44" i="21" s="1"/>
  <c r="G44" i="21" a="1"/>
  <c r="G44" i="21" s="1"/>
  <c r="BB7" i="21"/>
  <c r="BE7" i="21" s="1" a="1"/>
  <c r="BE7" i="21" s="1"/>
  <c r="BB10" i="21"/>
  <c r="BD10" i="21" s="1" a="1"/>
  <c r="BD10" i="21" s="1"/>
  <c r="BB21" i="21"/>
  <c r="BB32" i="21"/>
  <c r="BD32" i="21" s="1" a="1"/>
  <c r="BD32" i="21" s="1"/>
  <c r="BB42" i="21"/>
  <c r="BD42" i="21" s="1" a="1"/>
  <c r="BD42" i="21" s="1"/>
  <c r="BB53" i="21"/>
  <c r="BB64" i="21"/>
  <c r="BB74" i="21"/>
  <c r="BB85" i="21"/>
  <c r="BB96" i="21"/>
  <c r="BB106" i="21"/>
  <c r="BC106" i="21" s="1" a="1"/>
  <c r="BC106" i="21" s="1"/>
  <c r="BB117" i="21"/>
  <c r="BB128" i="21"/>
  <c r="BB138" i="21"/>
  <c r="BB149" i="21"/>
  <c r="BB160" i="21"/>
  <c r="BE160" i="21" s="1" a="1"/>
  <c r="BE160" i="21" s="1"/>
  <c r="BB170" i="21"/>
  <c r="BB181" i="21"/>
  <c r="BC181" i="21" s="1" a="1"/>
  <c r="BC181" i="21" s="1"/>
  <c r="BB4" i="21"/>
  <c r="BD4" i="21" s="1" a="1"/>
  <c r="BD4" i="21" s="1"/>
  <c r="BB14" i="21"/>
  <c r="BB25" i="21"/>
  <c r="BE25" i="21" s="1" a="1"/>
  <c r="BE25" i="21" s="1"/>
  <c r="BB36" i="21"/>
  <c r="BB46" i="21"/>
  <c r="BB57" i="21"/>
  <c r="BB68" i="21"/>
  <c r="BB78" i="21"/>
  <c r="BB89" i="21"/>
  <c r="BB100" i="21"/>
  <c r="BD100" i="21" s="1" a="1"/>
  <c r="BD100" i="21" s="1"/>
  <c r="BB110" i="21"/>
  <c r="BD110" i="21" s="1" a="1"/>
  <c r="BD110" i="21" s="1"/>
  <c r="BB121" i="21"/>
  <c r="BB132" i="21"/>
  <c r="BB142" i="21"/>
  <c r="BB153" i="21"/>
  <c r="BB164" i="21"/>
  <c r="BB5" i="21"/>
  <c r="BE5" i="21" s="1" a="1"/>
  <c r="BE5" i="21" s="1"/>
  <c r="BB16" i="21"/>
  <c r="BC16" i="21" s="1" a="1"/>
  <c r="BC16" i="21" s="1"/>
  <c r="BB26" i="21"/>
  <c r="BB37" i="21"/>
  <c r="BB48" i="21"/>
  <c r="BC48" i="21" s="1" a="1"/>
  <c r="BC48" i="21" s="1"/>
  <c r="BB58" i="21"/>
  <c r="BE58" i="21" s="1" a="1"/>
  <c r="BE58" i="21" s="1"/>
  <c r="BB69" i="21"/>
  <c r="BD69" i="21" s="1" a="1"/>
  <c r="BD69" i="21" s="1"/>
  <c r="BB80" i="21"/>
  <c r="BB90" i="21"/>
  <c r="BB101" i="21"/>
  <c r="BD101" i="21" s="1" a="1"/>
  <c r="BD101" i="21" s="1"/>
  <c r="BB112" i="21"/>
  <c r="BE112" i="21" s="1" a="1"/>
  <c r="BE112" i="21" s="1"/>
  <c r="BB122" i="21"/>
  <c r="BE122" i="21" s="1" a="1"/>
  <c r="BE122" i="21" s="1"/>
  <c r="BB133" i="21"/>
  <c r="BB144" i="21"/>
  <c r="BB154" i="21"/>
  <c r="BB165" i="21"/>
  <c r="BB176" i="21"/>
  <c r="BZ576" i="21"/>
  <c r="CB576" i="21" s="1" a="1"/>
  <c r="CB576" i="21" s="1"/>
  <c r="BZ553" i="21"/>
  <c r="BZ535" i="21"/>
  <c r="CB535" i="21" s="1" a="1"/>
  <c r="CB535" i="21" s="1"/>
  <c r="BZ512" i="21"/>
  <c r="CA512" i="21" s="1" a="1"/>
  <c r="CA512" i="21" s="1"/>
  <c r="BZ489" i="21"/>
  <c r="BZ471" i="21"/>
  <c r="CC471" i="21" s="1" a="1"/>
  <c r="CC471" i="21" s="1"/>
  <c r="BZ448" i="21"/>
  <c r="BZ425" i="21"/>
  <c r="BZ407" i="21"/>
  <c r="BZ384" i="21"/>
  <c r="CB384" i="21" s="1" a="1"/>
  <c r="CB384" i="21" s="1"/>
  <c r="BZ361" i="21"/>
  <c r="CA361" i="21" s="1" a="1"/>
  <c r="CA361" i="21" s="1"/>
  <c r="BZ343" i="21"/>
  <c r="CC343" i="21" s="1" a="1"/>
  <c r="CC343" i="21" s="1"/>
  <c r="BZ320" i="21"/>
  <c r="BZ295" i="21"/>
  <c r="BZ274" i="21"/>
  <c r="CB274" i="21" s="1" a="1"/>
  <c r="CB274" i="21" s="1"/>
  <c r="BZ248" i="21"/>
  <c r="CC248" i="21" s="1" a="1"/>
  <c r="CC248" i="21" s="1"/>
  <c r="BZ222" i="21"/>
  <c r="CB222" i="21" s="1" a="1"/>
  <c r="CB222" i="21" s="1"/>
  <c r="BZ201" i="21"/>
  <c r="CC201" i="21" s="1" a="1"/>
  <c r="CC201" i="21" s="1"/>
  <c r="BZ175" i="21"/>
  <c r="BZ148" i="21"/>
  <c r="BZ128" i="21"/>
  <c r="BZ102" i="21"/>
  <c r="BZ75" i="21"/>
  <c r="CA75" i="21" s="1" a="1"/>
  <c r="CA75" i="21" s="1"/>
  <c r="BZ55" i="21"/>
  <c r="BZ28" i="21"/>
  <c r="CC28" i="21" s="1" a="1"/>
  <c r="CC28" i="21" s="1"/>
  <c r="I346" i="21" a="1"/>
  <c r="I346" i="21" s="1"/>
  <c r="G346" i="21" a="1"/>
  <c r="G346" i="21" s="1"/>
  <c r="I338" i="21" a="1"/>
  <c r="I338" i="21" s="1"/>
  <c r="G338" i="21" a="1"/>
  <c r="G338" i="21" s="1"/>
  <c r="I125" i="21" a="1"/>
  <c r="I125" i="21" s="1"/>
  <c r="G125" i="21" a="1"/>
  <c r="G125" i="21" s="1"/>
  <c r="I117" i="21" a="1"/>
  <c r="I117" i="21" s="1"/>
  <c r="I108" i="21" a="1"/>
  <c r="I108" i="21" s="1"/>
  <c r="G108" i="21" a="1"/>
  <c r="G108" i="21" s="1"/>
  <c r="I7" i="21" a="1"/>
  <c r="I7" i="21" s="1"/>
  <c r="G7" i="21" a="1"/>
  <c r="G7" i="21" s="1"/>
  <c r="AC507" i="21" a="1"/>
  <c r="AC507" i="21" s="1"/>
  <c r="AB507" i="21" a="1"/>
  <c r="AB507" i="21" s="1"/>
  <c r="AA507" i="21" a="1"/>
  <c r="AA507" i="21" s="1"/>
  <c r="AC272" i="21" a="1"/>
  <c r="AC272" i="21" s="1"/>
  <c r="AA272" i="21" a="1"/>
  <c r="AA272" i="21" s="1"/>
  <c r="AB272" i="21" a="1"/>
  <c r="AB272" i="21" s="1"/>
  <c r="BZ5" i="21"/>
  <c r="BZ3" i="21"/>
  <c r="CB3" i="21" s="1" a="1"/>
  <c r="CB3" i="21" s="1"/>
  <c r="BZ12" i="21"/>
  <c r="BZ22" i="21"/>
  <c r="CA22" i="21" s="1" a="1"/>
  <c r="CA22" i="21" s="1"/>
  <c r="BZ31" i="21"/>
  <c r="CA31" i="21" s="1" a="1"/>
  <c r="CA31" i="21" s="1"/>
  <c r="BZ40" i="21"/>
  <c r="BZ58" i="21"/>
  <c r="CA58" i="21" s="1" a="1"/>
  <c r="CA58" i="21" s="1"/>
  <c r="BZ67" i="21"/>
  <c r="BZ76" i="21"/>
  <c r="BZ86" i="21"/>
  <c r="CC86" i="21" s="1" a="1"/>
  <c r="CC86" i="21" s="1"/>
  <c r="BZ95" i="21"/>
  <c r="BZ104" i="21"/>
  <c r="CC104" i="21" s="1" a="1"/>
  <c r="CC104" i="21" s="1"/>
  <c r="BZ113" i="21"/>
  <c r="BZ122" i="21"/>
  <c r="BZ131" i="21"/>
  <c r="BZ140" i="21"/>
  <c r="BZ150" i="21"/>
  <c r="CA150" i="21" s="1" a="1"/>
  <c r="CA150" i="21" s="1"/>
  <c r="BZ159" i="21"/>
  <c r="BZ168" i="21"/>
  <c r="BZ177" i="21"/>
  <c r="CA177" i="21" s="1" a="1"/>
  <c r="CA177" i="21" s="1"/>
  <c r="BZ186" i="21"/>
  <c r="BZ195" i="21"/>
  <c r="BZ204" i="21"/>
  <c r="CC204" i="21" s="1" a="1"/>
  <c r="CC204" i="21" s="1"/>
  <c r="BZ214" i="21"/>
  <c r="BZ223" i="21"/>
  <c r="BZ232" i="21"/>
  <c r="BZ241" i="21"/>
  <c r="BZ250" i="21"/>
  <c r="CA250" i="21" s="1" a="1"/>
  <c r="CA250" i="21" s="1"/>
  <c r="BZ259" i="21"/>
  <c r="CA259" i="21" s="1" a="1"/>
  <c r="CA259" i="21" s="1"/>
  <c r="BZ268" i="21"/>
  <c r="CC268" i="21" s="1" a="1"/>
  <c r="CC268" i="21" s="1"/>
  <c r="BZ278" i="21"/>
  <c r="CA278" i="21" s="1" a="1"/>
  <c r="CA278" i="21" s="1"/>
  <c r="BZ287" i="21"/>
  <c r="CA287" i="21" s="1" a="1"/>
  <c r="CA287" i="21" s="1"/>
  <c r="BZ296" i="21"/>
  <c r="CC296" i="21" s="1" a="1"/>
  <c r="CC296" i="21" s="1"/>
  <c r="BZ305" i="21"/>
  <c r="CC305" i="21" s="1" a="1"/>
  <c r="CC305" i="21" s="1"/>
  <c r="BZ314" i="21"/>
  <c r="BZ322" i="21"/>
  <c r="BZ330" i="21"/>
  <c r="BZ338" i="21"/>
  <c r="CB338" i="21" s="1" a="1"/>
  <c r="CB338" i="21" s="1"/>
  <c r="BZ346" i="21"/>
  <c r="BZ354" i="21"/>
  <c r="BZ362" i="21"/>
  <c r="CA362" i="21" s="1" a="1"/>
  <c r="CA362" i="21" s="1"/>
  <c r="BZ370" i="21"/>
  <c r="CA370" i="21" s="1" a="1"/>
  <c r="CA370" i="21" s="1"/>
  <c r="BZ378" i="21"/>
  <c r="BZ386" i="21"/>
  <c r="CA386" i="21" s="1" a="1"/>
  <c r="CA386" i="21" s="1"/>
  <c r="BZ394" i="21"/>
  <c r="BZ402" i="21"/>
  <c r="CA402" i="21" s="1" a="1"/>
  <c r="CA402" i="21" s="1"/>
  <c r="BZ410" i="21"/>
  <c r="CB410" i="21" s="1" a="1"/>
  <c r="CB410" i="21" s="1"/>
  <c r="BZ418" i="21"/>
  <c r="CC418" i="21" s="1" a="1"/>
  <c r="CC418" i="21" s="1"/>
  <c r="BZ426" i="21"/>
  <c r="BZ434" i="21"/>
  <c r="CA434" i="21" s="1" a="1"/>
  <c r="CA434" i="21" s="1"/>
  <c r="BZ442" i="21"/>
  <c r="BZ450" i="21"/>
  <c r="CB450" i="21" s="1" a="1"/>
  <c r="CB450" i="21" s="1"/>
  <c r="BZ458" i="21"/>
  <c r="BZ466" i="21"/>
  <c r="CB466" i="21" s="1" a="1"/>
  <c r="CB466" i="21" s="1"/>
  <c r="BZ474" i="21"/>
  <c r="BZ482" i="21"/>
  <c r="BZ490" i="21"/>
  <c r="BZ498" i="21"/>
  <c r="BZ506" i="21"/>
  <c r="CC506" i="21" s="1" a="1"/>
  <c r="CC506" i="21" s="1"/>
  <c r="BZ514" i="21"/>
  <c r="CC514" i="21" s="1" a="1"/>
  <c r="CC514" i="21" s="1"/>
  <c r="BZ522" i="21"/>
  <c r="BZ530" i="21"/>
  <c r="BZ538" i="21"/>
  <c r="BZ546" i="21"/>
  <c r="CA546" i="21" s="1" a="1"/>
  <c r="CA546" i="21" s="1"/>
  <c r="BZ554" i="21"/>
  <c r="CA554" i="21" s="1" a="1"/>
  <c r="CA554" i="21" s="1"/>
  <c r="BZ562" i="21"/>
  <c r="BZ570" i="21"/>
  <c r="BZ578" i="21"/>
  <c r="BZ586" i="21"/>
  <c r="BZ594" i="21"/>
  <c r="BZ602" i="21"/>
  <c r="CC602" i="21" s="1" a="1"/>
  <c r="CC602" i="21" s="1"/>
  <c r="BZ4" i="21"/>
  <c r="CC4" i="21" s="1" a="1"/>
  <c r="CC4" i="21" s="1"/>
  <c r="BZ14" i="21"/>
  <c r="BZ23" i="21"/>
  <c r="BZ41" i="21"/>
  <c r="BZ59" i="21"/>
  <c r="CB59" i="21" s="1" a="1"/>
  <c r="CB59" i="21" s="1"/>
  <c r="BZ68" i="21"/>
  <c r="CB68" i="21" s="1" a="1"/>
  <c r="CB68" i="21" s="1"/>
  <c r="BZ78" i="21"/>
  <c r="BZ87" i="21"/>
  <c r="CC87" i="21" s="1" a="1"/>
  <c r="CC87" i="21" s="1"/>
  <c r="BZ96" i="21"/>
  <c r="BZ105" i="21"/>
  <c r="CA105" i="21" s="1" a="1"/>
  <c r="CA105" i="21" s="1"/>
  <c r="BZ114" i="21"/>
  <c r="BZ123" i="21"/>
  <c r="CA123" i="21" s="1" a="1"/>
  <c r="CA123" i="21" s="1"/>
  <c r="BZ132" i="21"/>
  <c r="CA132" i="21" s="1" a="1"/>
  <c r="CA132" i="21" s="1"/>
  <c r="BZ142" i="21"/>
  <c r="BZ151" i="21"/>
  <c r="BZ160" i="21"/>
  <c r="BZ169" i="21"/>
  <c r="CA169" i="21" s="1" a="1"/>
  <c r="CA169" i="21" s="1"/>
  <c r="BZ178" i="21"/>
  <c r="CC178" i="21" s="1" a="1"/>
  <c r="CC178" i="21" s="1"/>
  <c r="BZ187" i="21"/>
  <c r="BZ196" i="21"/>
  <c r="CC196" i="21" s="1" a="1"/>
  <c r="CC196" i="21" s="1"/>
  <c r="BZ206" i="21"/>
  <c r="CC206" i="21" s="1" a="1"/>
  <c r="CC206" i="21" s="1"/>
  <c r="BZ215" i="21"/>
  <c r="BZ224" i="21"/>
  <c r="BZ233" i="21"/>
  <c r="CC233" i="21" s="1" a="1"/>
  <c r="CC233" i="21" s="1"/>
  <c r="BZ242" i="21"/>
  <c r="BZ251" i="21"/>
  <c r="BZ260" i="21"/>
  <c r="CC260" i="21" s="1" a="1"/>
  <c r="CC260" i="21" s="1"/>
  <c r="BZ270" i="21"/>
  <c r="BZ279" i="21"/>
  <c r="CC279" i="21" s="1" a="1"/>
  <c r="CC279" i="21" s="1"/>
  <c r="BZ288" i="21"/>
  <c r="CC288" i="21" s="1" a="1"/>
  <c r="CC288" i="21" s="1"/>
  <c r="BZ297" i="21"/>
  <c r="CA297" i="21" s="1" a="1"/>
  <c r="CA297" i="21" s="1"/>
  <c r="BZ306" i="21"/>
  <c r="BZ315" i="21"/>
  <c r="BZ323" i="21"/>
  <c r="BZ331" i="21"/>
  <c r="CC331" i="21" s="1" a="1"/>
  <c r="CC331" i="21" s="1"/>
  <c r="BZ339" i="21"/>
  <c r="BZ347" i="21"/>
  <c r="BZ355" i="21"/>
  <c r="CB355" i="21" s="1" a="1"/>
  <c r="CB355" i="21" s="1"/>
  <c r="BZ363" i="21"/>
  <c r="BZ371" i="21"/>
  <c r="BZ379" i="21"/>
  <c r="BZ387" i="21"/>
  <c r="CA387" i="21" s="1" a="1"/>
  <c r="CA387" i="21" s="1"/>
  <c r="BZ395" i="21"/>
  <c r="BZ403" i="21"/>
  <c r="BZ411" i="21"/>
  <c r="BZ419" i="21"/>
  <c r="CC419" i="21" s="1" a="1"/>
  <c r="CC419" i="21" s="1"/>
  <c r="BZ427" i="21"/>
  <c r="CC427" i="21" s="1" a="1"/>
  <c r="CC427" i="21" s="1"/>
  <c r="BZ435" i="21"/>
  <c r="CA435" i="21" s="1" a="1"/>
  <c r="CA435" i="21" s="1"/>
  <c r="BZ443" i="21"/>
  <c r="BZ451" i="21"/>
  <c r="BZ459" i="21"/>
  <c r="BZ467" i="21"/>
  <c r="CA467" i="21" s="1" a="1"/>
  <c r="CA467" i="21" s="1"/>
  <c r="BZ475" i="21"/>
  <c r="BZ483" i="21"/>
  <c r="BZ491" i="21"/>
  <c r="BZ499" i="21"/>
  <c r="BZ507" i="21"/>
  <c r="BZ515" i="21"/>
  <c r="BZ523" i="21"/>
  <c r="BZ531" i="21"/>
  <c r="BZ539" i="21"/>
  <c r="BZ547" i="21"/>
  <c r="BZ555" i="21"/>
  <c r="BZ563" i="21"/>
  <c r="BZ571" i="21"/>
  <c r="BZ579" i="21"/>
  <c r="BZ587" i="21"/>
  <c r="BZ595" i="21"/>
  <c r="CA595" i="21" s="1" a="1"/>
  <c r="CA595" i="21" s="1"/>
  <c r="BZ603" i="21"/>
  <c r="BZ6" i="21"/>
  <c r="BZ15" i="21"/>
  <c r="CC15" i="21" s="1" a="1"/>
  <c r="CC15" i="21" s="1"/>
  <c r="BZ24" i="21"/>
  <c r="CB24" i="21" s="1" a="1"/>
  <c r="CB24" i="21" s="1"/>
  <c r="BZ33" i="21"/>
  <c r="BZ42" i="21"/>
  <c r="BZ51" i="21"/>
  <c r="CB51" i="21" s="1" a="1"/>
  <c r="CB51" i="21" s="1"/>
  <c r="BZ60" i="21"/>
  <c r="CC60" i="21" s="1" a="1"/>
  <c r="CC60" i="21" s="1"/>
  <c r="BZ70" i="21"/>
  <c r="CC70" i="21" s="1" a="1"/>
  <c r="CC70" i="21" s="1"/>
  <c r="BZ79" i="21"/>
  <c r="CC79" i="21" s="1" a="1"/>
  <c r="CC79" i="21" s="1"/>
  <c r="BZ88" i="21"/>
  <c r="CB88" i="21" s="1" a="1"/>
  <c r="CB88" i="21" s="1"/>
  <c r="BZ97" i="21"/>
  <c r="BZ106" i="21"/>
  <c r="CC106" i="21" s="1" a="1"/>
  <c r="CC106" i="21" s="1"/>
  <c r="BZ115" i="21"/>
  <c r="BZ124" i="21"/>
  <c r="BZ134" i="21"/>
  <c r="BZ143" i="21"/>
  <c r="BZ152" i="21"/>
  <c r="CB152" i="21" s="1" a="1"/>
  <c r="CB152" i="21" s="1"/>
  <c r="BZ161" i="21"/>
  <c r="BZ170" i="21"/>
  <c r="BZ179" i="21"/>
  <c r="CB179" i="21" s="1" a="1"/>
  <c r="CB179" i="21" s="1"/>
  <c r="BZ188" i="21"/>
  <c r="CB188" i="21" s="1" a="1"/>
  <c r="CB188" i="21" s="1"/>
  <c r="BZ198" i="21"/>
  <c r="CB198" i="21" s="1" a="1"/>
  <c r="CB198" i="21" s="1"/>
  <c r="BZ207" i="21"/>
  <c r="BZ216" i="21"/>
  <c r="BZ225" i="21"/>
  <c r="CA225" i="21" s="1" a="1"/>
  <c r="CA225" i="21" s="1"/>
  <c r="BZ234" i="21"/>
  <c r="CB234" i="21" s="1" a="1"/>
  <c r="CB234" i="21" s="1"/>
  <c r="BZ243" i="21"/>
  <c r="BZ252" i="21"/>
  <c r="BZ262" i="21"/>
  <c r="CA262" i="21" s="1" a="1"/>
  <c r="CA262" i="21" s="1"/>
  <c r="BZ271" i="21"/>
  <c r="BZ280" i="21"/>
  <c r="BZ289" i="21"/>
  <c r="BZ298" i="21"/>
  <c r="BZ307" i="21"/>
  <c r="CC307" i="21" s="1" a="1"/>
  <c r="CC307" i="21" s="1"/>
  <c r="BZ316" i="21"/>
  <c r="CA316" i="21" s="1" a="1"/>
  <c r="CA316" i="21" s="1"/>
  <c r="BZ324" i="21"/>
  <c r="CC324" i="21" s="1" a="1"/>
  <c r="CC324" i="21" s="1"/>
  <c r="BZ332" i="21"/>
  <c r="BZ340" i="21"/>
  <c r="BZ348" i="21"/>
  <c r="CA348" i="21" s="1" a="1"/>
  <c r="CA348" i="21" s="1"/>
  <c r="BZ356" i="21"/>
  <c r="BZ364" i="21"/>
  <c r="BZ372" i="21"/>
  <c r="BZ380" i="21"/>
  <c r="CA380" i="21" s="1" a="1"/>
  <c r="CA380" i="21" s="1"/>
  <c r="BZ388" i="21"/>
  <c r="BZ396" i="21"/>
  <c r="CB396" i="21" s="1" a="1"/>
  <c r="CB396" i="21" s="1"/>
  <c r="BZ404" i="21"/>
  <c r="BZ412" i="21"/>
  <c r="BZ420" i="21"/>
  <c r="BZ428" i="21"/>
  <c r="BZ436" i="21"/>
  <c r="CC436" i="21" s="1" a="1"/>
  <c r="CC436" i="21" s="1"/>
  <c r="BZ444" i="21"/>
  <c r="BZ452" i="21"/>
  <c r="BZ460" i="21"/>
  <c r="BZ468" i="21"/>
  <c r="BZ476" i="21"/>
  <c r="CA476" i="21" s="1" a="1"/>
  <c r="CA476" i="21" s="1"/>
  <c r="BZ484" i="21"/>
  <c r="BZ492" i="21"/>
  <c r="CA492" i="21" s="1" a="1"/>
  <c r="CA492" i="21" s="1"/>
  <c r="BZ500" i="21"/>
  <c r="BZ508" i="21"/>
  <c r="CC508" i="21" s="1" a="1"/>
  <c r="CC508" i="21" s="1"/>
  <c r="BZ516" i="21"/>
  <c r="CC516" i="21" s="1" a="1"/>
  <c r="CC516" i="21" s="1"/>
  <c r="BZ524" i="21"/>
  <c r="CA524" i="21" s="1" a="1"/>
  <c r="CA524" i="21" s="1"/>
  <c r="BZ532" i="21"/>
  <c r="BZ540" i="21"/>
  <c r="BZ548" i="21"/>
  <c r="BZ556" i="21"/>
  <c r="BZ564" i="21"/>
  <c r="CA564" i="21" s="1" a="1"/>
  <c r="CA564" i="21" s="1"/>
  <c r="BZ572" i="21"/>
  <c r="BZ580" i="21"/>
  <c r="CA580" i="21" s="1" a="1"/>
  <c r="CA580" i="21" s="1"/>
  <c r="BZ588" i="21"/>
  <c r="BZ596" i="21"/>
  <c r="CB596" i="21" s="1" a="1"/>
  <c r="CB596" i="21" s="1"/>
  <c r="BZ604" i="21"/>
  <c r="BZ16" i="21"/>
  <c r="BZ25" i="21"/>
  <c r="BZ34" i="21"/>
  <c r="CC34" i="21" s="1" a="1"/>
  <c r="CC34" i="21" s="1"/>
  <c r="BZ43" i="21"/>
  <c r="BZ52" i="21"/>
  <c r="BZ62" i="21"/>
  <c r="BZ71" i="21"/>
  <c r="CC71" i="21" s="1" a="1"/>
  <c r="CC71" i="21" s="1"/>
  <c r="BZ80" i="21"/>
  <c r="BZ89" i="21"/>
  <c r="BZ98" i="21"/>
  <c r="BZ107" i="21"/>
  <c r="BZ116" i="21"/>
  <c r="CA116" i="21" s="1" a="1"/>
  <c r="CA116" i="21" s="1"/>
  <c r="BZ126" i="21"/>
  <c r="BZ135" i="21"/>
  <c r="BZ144" i="21"/>
  <c r="BZ153" i="21"/>
  <c r="BZ162" i="21"/>
  <c r="CC162" i="21" s="1" a="1"/>
  <c r="CC162" i="21" s="1"/>
  <c r="BZ171" i="21"/>
  <c r="BZ180" i="21"/>
  <c r="BZ190" i="21"/>
  <c r="BZ199" i="21"/>
  <c r="CC199" i="21" s="1" a="1"/>
  <c r="CC199" i="21" s="1"/>
  <c r="BZ208" i="21"/>
  <c r="CB208" i="21" s="1" a="1"/>
  <c r="CB208" i="21" s="1"/>
  <c r="BZ217" i="21"/>
  <c r="BZ226" i="21"/>
  <c r="CC226" i="21" s="1" a="1"/>
  <c r="CC226" i="21" s="1"/>
  <c r="BZ235" i="21"/>
  <c r="BZ244" i="21"/>
  <c r="BZ254" i="21"/>
  <c r="BZ263" i="21"/>
  <c r="BZ272" i="21"/>
  <c r="BZ281" i="21"/>
  <c r="BZ290" i="21"/>
  <c r="BZ299" i="21"/>
  <c r="BZ308" i="21"/>
  <c r="CB308" i="21" s="1" a="1"/>
  <c r="CB308" i="21" s="1"/>
  <c r="BZ317" i="21"/>
  <c r="CA317" i="21" s="1" a="1"/>
  <c r="CA317" i="21" s="1"/>
  <c r="BZ325" i="21"/>
  <c r="CC325" i="21" s="1" a="1"/>
  <c r="CC325" i="21" s="1"/>
  <c r="BZ333" i="21"/>
  <c r="BZ341" i="21"/>
  <c r="BZ349" i="21"/>
  <c r="BZ357" i="21"/>
  <c r="BZ365" i="21"/>
  <c r="BZ373" i="21"/>
  <c r="BZ381" i="21"/>
  <c r="BZ389" i="21"/>
  <c r="BZ397" i="21"/>
  <c r="BZ405" i="21"/>
  <c r="BZ413" i="21"/>
  <c r="CA413" i="21" s="1" a="1"/>
  <c r="CA413" i="21" s="1"/>
  <c r="BZ421" i="21"/>
  <c r="CA421" i="21" s="1" a="1"/>
  <c r="CA421" i="21" s="1"/>
  <c r="BZ429" i="21"/>
  <c r="BZ437" i="21"/>
  <c r="CC437" i="21" s="1" a="1"/>
  <c r="CC437" i="21" s="1"/>
  <c r="BZ445" i="21"/>
  <c r="BZ453" i="21"/>
  <c r="BZ461" i="21"/>
  <c r="CB461" i="21" s="1" a="1"/>
  <c r="CB461" i="21" s="1"/>
  <c r="BZ469" i="21"/>
  <c r="CB469" i="21" s="1" a="1"/>
  <c r="CB469" i="21" s="1"/>
  <c r="BZ477" i="21"/>
  <c r="CA477" i="21" s="1" a="1"/>
  <c r="CA477" i="21" s="1"/>
  <c r="BZ485" i="21"/>
  <c r="BZ493" i="21"/>
  <c r="BZ501" i="21"/>
  <c r="BZ509" i="21"/>
  <c r="CC509" i="21" s="1" a="1"/>
  <c r="CC509" i="21" s="1"/>
  <c r="BZ517" i="21"/>
  <c r="BZ525" i="21"/>
  <c r="BZ533" i="21"/>
  <c r="BZ541" i="21"/>
  <c r="BZ549" i="21"/>
  <c r="CB549" i="21" s="1" a="1"/>
  <c r="CB549" i="21" s="1"/>
  <c r="BZ557" i="21"/>
  <c r="BZ565" i="21"/>
  <c r="CC565" i="21" s="1" a="1"/>
  <c r="CC565" i="21" s="1"/>
  <c r="BZ573" i="21"/>
  <c r="BZ581" i="21"/>
  <c r="CC581" i="21" s="1" a="1"/>
  <c r="CC581" i="21" s="1"/>
  <c r="BZ589" i="21"/>
  <c r="BZ597" i="21"/>
  <c r="BZ605" i="21"/>
  <c r="CC605" i="21" s="1" a="1"/>
  <c r="CC605" i="21" s="1"/>
  <c r="BZ8" i="21"/>
  <c r="CA8" i="21" s="1" a="1"/>
  <c r="CA8" i="21" s="1"/>
  <c r="BZ26" i="21"/>
  <c r="BZ35" i="21"/>
  <c r="CA35" i="21" s="1" a="1"/>
  <c r="CA35" i="21" s="1"/>
  <c r="BZ44" i="21"/>
  <c r="BZ54" i="21"/>
  <c r="CC54" i="21" s="1" a="1"/>
  <c r="CC54" i="21" s="1"/>
  <c r="BZ63" i="21"/>
  <c r="CA63" i="21" s="1" a="1"/>
  <c r="CA63" i="21" s="1"/>
  <c r="BZ72" i="21"/>
  <c r="CC72" i="21" s="1" a="1"/>
  <c r="CC72" i="21" s="1"/>
  <c r="BZ81" i="21"/>
  <c r="BZ90" i="21"/>
  <c r="BZ99" i="21"/>
  <c r="BZ108" i="21"/>
  <c r="BZ118" i="21"/>
  <c r="CC118" i="21" s="1" a="1"/>
  <c r="CC118" i="21" s="1"/>
  <c r="BZ127" i="21"/>
  <c r="CB127" i="21" s="1" a="1"/>
  <c r="CB127" i="21" s="1"/>
  <c r="BZ136" i="21"/>
  <c r="CB136" i="21" s="1" a="1"/>
  <c r="CB136" i="21" s="1"/>
  <c r="BZ145" i="21"/>
  <c r="BZ154" i="21"/>
  <c r="BZ163" i="21"/>
  <c r="BZ172" i="21"/>
  <c r="BZ182" i="21"/>
  <c r="CC182" i="21" s="1" a="1"/>
  <c r="CC182" i="21" s="1"/>
  <c r="BZ191" i="21"/>
  <c r="BZ200" i="21"/>
  <c r="BZ209" i="21"/>
  <c r="CA209" i="21" s="1" a="1"/>
  <c r="CA209" i="21" s="1"/>
  <c r="BZ218" i="21"/>
  <c r="CA218" i="21" s="1" a="1"/>
  <c r="CA218" i="21" s="1"/>
  <c r="BZ227" i="21"/>
  <c r="CC227" i="21" s="1" a="1"/>
  <c r="CC227" i="21" s="1"/>
  <c r="BZ236" i="21"/>
  <c r="BZ246" i="21"/>
  <c r="BZ255" i="21"/>
  <c r="CA255" i="21" s="1" a="1"/>
  <c r="CA255" i="21" s="1"/>
  <c r="BZ264" i="21"/>
  <c r="BZ273" i="21"/>
  <c r="BZ282" i="21"/>
  <c r="BZ291" i="21"/>
  <c r="BZ300" i="21"/>
  <c r="BZ310" i="21"/>
  <c r="CC310" i="21" s="1" a="1"/>
  <c r="CC310" i="21" s="1"/>
  <c r="BZ318" i="21"/>
  <c r="BZ326" i="21"/>
  <c r="BZ334" i="21"/>
  <c r="CA334" i="21" s="1" a="1"/>
  <c r="CA334" i="21" s="1"/>
  <c r="BZ342" i="21"/>
  <c r="BZ350" i="21"/>
  <c r="CA350" i="21" s="1" a="1"/>
  <c r="CA350" i="21" s="1"/>
  <c r="BZ358" i="21"/>
  <c r="BZ366" i="21"/>
  <c r="BZ374" i="21"/>
  <c r="CC374" i="21" s="1" a="1"/>
  <c r="CC374" i="21" s="1"/>
  <c r="BZ382" i="21"/>
  <c r="CC382" i="21" s="1" a="1"/>
  <c r="CC382" i="21" s="1"/>
  <c r="BZ390" i="21"/>
  <c r="CB390" i="21" s="1" a="1"/>
  <c r="CB390" i="21" s="1"/>
  <c r="BZ398" i="21"/>
  <c r="BZ406" i="21"/>
  <c r="BZ414" i="21"/>
  <c r="BZ422" i="21"/>
  <c r="BZ430" i="21"/>
  <c r="BZ438" i="21"/>
  <c r="CC438" i="21" s="1" a="1"/>
  <c r="CC438" i="21" s="1"/>
  <c r="BZ446" i="21"/>
  <c r="CA446" i="21" s="1" a="1"/>
  <c r="CA446" i="21" s="1"/>
  <c r="BZ454" i="21"/>
  <c r="CA454" i="21" s="1" a="1"/>
  <c r="CA454" i="21" s="1"/>
  <c r="BZ462" i="21"/>
  <c r="BZ470" i="21"/>
  <c r="BZ478" i="21"/>
  <c r="BZ486" i="21"/>
  <c r="CB486" i="21" s="1" a="1"/>
  <c r="CB486" i="21" s="1"/>
  <c r="BZ494" i="21"/>
  <c r="BZ502" i="21"/>
  <c r="CB502" i="21" s="1" a="1"/>
  <c r="CB502" i="21" s="1"/>
  <c r="BZ510" i="21"/>
  <c r="BZ518" i="21"/>
  <c r="BZ526" i="21"/>
  <c r="CA526" i="21" s="1" a="1"/>
  <c r="CA526" i="21" s="1"/>
  <c r="BZ534" i="21"/>
  <c r="CB534" i="21" s="1" a="1"/>
  <c r="CB534" i="21" s="1"/>
  <c r="BZ542" i="21"/>
  <c r="BZ550" i="21"/>
  <c r="BZ558" i="21"/>
  <c r="BZ566" i="21"/>
  <c r="BZ574" i="21"/>
  <c r="BZ582" i="21"/>
  <c r="CB582" i="21" s="1" a="1"/>
  <c r="CB582" i="21" s="1"/>
  <c r="BZ590" i="21"/>
  <c r="BZ598" i="21"/>
  <c r="I355" i="21" a="1"/>
  <c r="I355" i="21" s="1"/>
  <c r="G355" i="21" a="1"/>
  <c r="G355" i="21" s="1"/>
  <c r="I124" i="21" a="1"/>
  <c r="I124" i="21" s="1"/>
  <c r="G124" i="21" a="1"/>
  <c r="G124" i="21" s="1"/>
  <c r="AT161" i="21"/>
  <c r="AT150" i="21"/>
  <c r="AV150" i="21" s="1" a="1"/>
  <c r="AV150" i="21" s="1"/>
  <c r="AT140" i="21"/>
  <c r="AT129" i="21"/>
  <c r="AV129" i="21" s="1" a="1"/>
  <c r="AV129" i="21" s="1"/>
  <c r="AT118" i="21"/>
  <c r="AT108" i="21"/>
  <c r="AT97" i="21"/>
  <c r="AT86" i="21"/>
  <c r="AT76" i="21"/>
  <c r="AT65" i="21"/>
  <c r="AV65" i="21" s="1" a="1"/>
  <c r="AV65" i="21" s="1"/>
  <c r="AT54" i="21"/>
  <c r="AV54" i="21" s="1" a="1"/>
  <c r="AV54" i="21" s="1"/>
  <c r="AT44" i="21"/>
  <c r="AT33" i="21"/>
  <c r="AU33" i="21" s="1" a="1"/>
  <c r="AU33" i="21" s="1"/>
  <c r="AT22" i="21"/>
  <c r="AW22" i="21" s="1" a="1"/>
  <c r="AW22" i="21" s="1"/>
  <c r="AT9" i="21"/>
  <c r="BF481" i="21"/>
  <c r="BH481" i="21" s="1" a="1"/>
  <c r="BH481" i="21" s="1"/>
  <c r="BF463" i="21"/>
  <c r="BF447" i="21"/>
  <c r="BF431" i="21"/>
  <c r="BF411" i="21"/>
  <c r="BG411" i="21" s="1" a="1"/>
  <c r="BG411" i="21" s="1"/>
  <c r="BF395" i="21"/>
  <c r="BF379" i="21"/>
  <c r="BF360" i="21"/>
  <c r="BF344" i="21"/>
  <c r="BG344" i="21" s="1" a="1"/>
  <c r="BG344" i="21" s="1"/>
  <c r="BF328" i="21"/>
  <c r="BI328" i="21" s="1" a="1"/>
  <c r="BI328" i="21" s="1"/>
  <c r="BF309" i="21"/>
  <c r="BF293" i="21"/>
  <c r="BF277" i="21"/>
  <c r="BF257" i="21"/>
  <c r="BF241" i="21"/>
  <c r="BH241" i="21" s="1" a="1"/>
  <c r="BH241" i="21" s="1"/>
  <c r="BF225" i="21"/>
  <c r="BF207" i="21"/>
  <c r="BF187" i="21"/>
  <c r="BF167" i="21"/>
  <c r="BG167" i="21" s="1" a="1"/>
  <c r="BG167" i="21" s="1"/>
  <c r="BF145" i="21"/>
  <c r="BH145" i="21" s="1" a="1"/>
  <c r="BH145" i="21" s="1"/>
  <c r="BF120" i="21"/>
  <c r="BI120" i="21" s="1" a="1"/>
  <c r="BI120" i="21" s="1"/>
  <c r="BF95" i="21"/>
  <c r="BF69" i="21"/>
  <c r="BF43" i="21"/>
  <c r="BH43" i="21" s="1" a="1"/>
  <c r="BH43" i="21" s="1"/>
  <c r="BF17" i="21"/>
  <c r="AX411" i="21"/>
  <c r="AX403" i="21"/>
  <c r="AX395" i="21"/>
  <c r="AX387" i="21"/>
  <c r="AX379" i="21"/>
  <c r="AX371" i="21"/>
  <c r="AX363" i="21"/>
  <c r="AZ363" i="21" s="1" a="1"/>
  <c r="AZ363" i="21" s="1"/>
  <c r="AX355" i="21"/>
  <c r="AY355" i="21" s="1" a="1"/>
  <c r="AY355" i="21" s="1"/>
  <c r="AX347" i="21"/>
  <c r="AX339" i="21"/>
  <c r="AX331" i="21"/>
  <c r="AX323" i="21"/>
  <c r="BA323" i="21" s="1" a="1"/>
  <c r="BA323" i="21" s="1"/>
  <c r="AX315" i="21"/>
  <c r="BA315" i="21" s="1" a="1"/>
  <c r="BA315" i="21" s="1"/>
  <c r="AX307" i="21"/>
  <c r="AX299" i="21"/>
  <c r="AX291" i="21"/>
  <c r="AY291" i="21" s="1" a="1"/>
  <c r="AY291" i="21" s="1"/>
  <c r="AX283" i="21"/>
  <c r="AX275" i="21"/>
  <c r="AX267" i="21"/>
  <c r="BA267" i="21" s="1" a="1"/>
  <c r="BA267" i="21" s="1"/>
  <c r="AX259" i="21"/>
  <c r="AY259" i="21" s="1" a="1"/>
  <c r="AY259" i="21" s="1"/>
  <c r="AX251" i="21"/>
  <c r="AX243" i="21"/>
  <c r="BA243" i="21" s="1" a="1"/>
  <c r="BA243" i="21" s="1"/>
  <c r="AX235" i="21"/>
  <c r="BA235" i="21" s="1" a="1"/>
  <c r="BA235" i="21" s="1"/>
  <c r="AX227" i="21"/>
  <c r="AX219" i="21"/>
  <c r="AY219" i="21" s="1" a="1"/>
  <c r="AY219" i="21" s="1"/>
  <c r="AX211" i="21"/>
  <c r="AX203" i="21"/>
  <c r="AX195" i="21"/>
  <c r="AX187" i="21"/>
  <c r="AX179" i="21"/>
  <c r="AX171" i="21"/>
  <c r="BA171" i="21" s="1" a="1"/>
  <c r="BA171" i="21" s="1"/>
  <c r="AX163" i="21"/>
  <c r="AX155" i="21"/>
  <c r="AX147" i="21"/>
  <c r="AX131" i="21"/>
  <c r="AY131" i="21" s="1" a="1"/>
  <c r="AY131" i="21" s="1"/>
  <c r="AX123" i="21"/>
  <c r="BA123" i="21" s="1" a="1"/>
  <c r="BA123" i="21" s="1"/>
  <c r="AX115" i="21"/>
  <c r="BA115" i="21" s="1" a="1"/>
  <c r="BA115" i="21" s="1"/>
  <c r="AX107" i="21"/>
  <c r="BA107" i="21" s="1" a="1"/>
  <c r="BA107" i="21" s="1"/>
  <c r="AX99" i="21"/>
  <c r="AX91" i="21"/>
  <c r="AX75" i="21"/>
  <c r="AX67" i="21"/>
  <c r="AZ67" i="21" s="1" a="1"/>
  <c r="AZ67" i="21" s="1"/>
  <c r="AX59" i="21"/>
  <c r="AZ59" i="21" s="1" a="1"/>
  <c r="AZ59" i="21" s="1"/>
  <c r="AX51" i="21"/>
  <c r="AX43" i="21"/>
  <c r="AX35" i="21"/>
  <c r="AX26" i="21"/>
  <c r="AX17" i="21"/>
  <c r="AX8" i="21"/>
  <c r="BB598" i="21"/>
  <c r="BB588" i="21"/>
  <c r="BC588" i="21" s="1" a="1"/>
  <c r="BC588" i="21" s="1"/>
  <c r="BB577" i="21"/>
  <c r="BB566" i="21"/>
  <c r="BB556" i="21"/>
  <c r="BC556" i="21" s="1" a="1"/>
  <c r="BC556" i="21" s="1"/>
  <c r="BB545" i="21"/>
  <c r="BB534" i="21"/>
  <c r="BC534" i="21" s="1" a="1"/>
  <c r="BC534" i="21" s="1"/>
  <c r="BB524" i="21"/>
  <c r="BB513" i="21"/>
  <c r="BB502" i="21"/>
  <c r="BB492" i="21"/>
  <c r="BD492" i="21" s="1" a="1"/>
  <c r="BD492" i="21" s="1"/>
  <c r="BB481" i="21"/>
  <c r="BE481" i="21" s="1" a="1"/>
  <c r="BE481" i="21" s="1"/>
  <c r="BB470" i="21"/>
  <c r="BB460" i="21"/>
  <c r="BB449" i="21"/>
  <c r="BE449" i="21" s="1" a="1"/>
  <c r="BE449" i="21" s="1"/>
  <c r="BB438" i="21"/>
  <c r="BB428" i="21"/>
  <c r="BB417" i="21"/>
  <c r="BB406" i="21"/>
  <c r="BB396" i="21"/>
  <c r="BD396" i="21" s="1" a="1"/>
  <c r="BD396" i="21" s="1"/>
  <c r="BB385" i="21"/>
  <c r="BB374" i="21"/>
  <c r="BB364" i="21"/>
  <c r="BB353" i="21"/>
  <c r="BB342" i="21"/>
  <c r="BB332" i="21"/>
  <c r="BB321" i="21"/>
  <c r="BC321" i="21" s="1" a="1"/>
  <c r="BC321" i="21" s="1"/>
  <c r="BB310" i="21"/>
  <c r="BB300" i="21"/>
  <c r="BB289" i="21"/>
  <c r="BB278" i="21"/>
  <c r="BB268" i="21"/>
  <c r="BB257" i="21"/>
  <c r="BD257" i="21" s="1" a="1"/>
  <c r="BD257" i="21" s="1"/>
  <c r="BB246" i="21"/>
  <c r="BB236" i="21"/>
  <c r="BB225" i="21"/>
  <c r="BD225" i="21" s="1" a="1"/>
  <c r="BD225" i="21" s="1"/>
  <c r="BB214" i="21"/>
  <c r="BE214" i="21" s="1" a="1"/>
  <c r="BE214" i="21" s="1"/>
  <c r="BB204" i="21"/>
  <c r="BB193" i="21"/>
  <c r="BB182" i="21"/>
  <c r="BB168" i="21"/>
  <c r="BB150" i="21"/>
  <c r="BE150" i="21" s="1" a="1"/>
  <c r="BE150" i="21" s="1"/>
  <c r="BB134" i="21"/>
  <c r="BD134" i="21" s="1" a="1"/>
  <c r="BD134" i="21" s="1"/>
  <c r="BB116" i="21"/>
  <c r="BE116" i="21" s="1" a="1"/>
  <c r="BE116" i="21" s="1"/>
  <c r="BB98" i="21"/>
  <c r="BD98" i="21" s="1" a="1"/>
  <c r="BD98" i="21" s="1"/>
  <c r="BB82" i="21"/>
  <c r="BB65" i="21"/>
  <c r="BD65" i="21" s="1" a="1"/>
  <c r="BD65" i="21" s="1"/>
  <c r="BB49" i="21"/>
  <c r="BB30" i="21"/>
  <c r="BB13" i="21"/>
  <c r="BZ592" i="21"/>
  <c r="BZ569" i="21"/>
  <c r="BZ551" i="21"/>
  <c r="BZ528" i="21"/>
  <c r="CA528" i="21" s="1" a="1"/>
  <c r="CA528" i="21" s="1"/>
  <c r="BZ505" i="21"/>
  <c r="BZ487" i="21"/>
  <c r="BZ464" i="21"/>
  <c r="BZ441" i="21"/>
  <c r="BZ423" i="21"/>
  <c r="CA423" i="21" s="1" a="1"/>
  <c r="CA423" i="21" s="1"/>
  <c r="BZ400" i="21"/>
  <c r="CC400" i="21" s="1" a="1"/>
  <c r="CC400" i="21" s="1"/>
  <c r="BZ377" i="21"/>
  <c r="BZ359" i="21"/>
  <c r="BZ336" i="21"/>
  <c r="CC336" i="21" s="1" a="1"/>
  <c r="CC336" i="21" s="1"/>
  <c r="BZ313" i="21"/>
  <c r="BZ292" i="21"/>
  <c r="BZ266" i="21"/>
  <c r="BZ240" i="21"/>
  <c r="BZ219" i="21"/>
  <c r="BZ193" i="21"/>
  <c r="BZ167" i="21"/>
  <c r="CC167" i="21" s="1" a="1"/>
  <c r="CC167" i="21" s="1"/>
  <c r="BZ146" i="21"/>
  <c r="BZ120" i="21"/>
  <c r="CA120" i="21" s="1" a="1"/>
  <c r="CA120" i="21" s="1"/>
  <c r="BZ94" i="21"/>
  <c r="BZ73" i="21"/>
  <c r="CB73" i="21" s="1" a="1"/>
  <c r="CB73" i="21" s="1"/>
  <c r="BZ47" i="21"/>
  <c r="CB47" i="21" s="1" a="1"/>
  <c r="CB47" i="21" s="1"/>
  <c r="BZ20" i="21"/>
  <c r="I369" i="21" a="1"/>
  <c r="I369" i="21" s="1"/>
  <c r="G369" i="21" a="1"/>
  <c r="G369" i="21" s="1"/>
  <c r="I362" i="21" a="1"/>
  <c r="I362" i="21" s="1"/>
  <c r="G362" i="21" a="1"/>
  <c r="G362" i="21" s="1"/>
  <c r="I354" i="21" a="1"/>
  <c r="I354" i="21" s="1"/>
  <c r="G354" i="21" a="1"/>
  <c r="G354" i="21" s="1"/>
  <c r="G173" i="21" a="1"/>
  <c r="G173" i="21" s="1"/>
  <c r="I173" i="21" a="1"/>
  <c r="I173" i="21" s="1"/>
  <c r="I80" i="21" a="1"/>
  <c r="I80" i="21" s="1"/>
  <c r="G80" i="21" a="1"/>
  <c r="G80" i="21" s="1"/>
  <c r="AT20" i="21"/>
  <c r="AT8" i="21"/>
  <c r="BF40" i="21"/>
  <c r="BF15" i="21"/>
  <c r="AX154" i="21"/>
  <c r="BA154" i="21" s="1" a="1"/>
  <c r="BA154" i="21" s="1"/>
  <c r="AX146" i="21"/>
  <c r="AX138" i="21"/>
  <c r="AX130" i="21"/>
  <c r="AX122" i="21"/>
  <c r="AZ122" i="21" s="1" a="1"/>
  <c r="AZ122" i="21" s="1"/>
  <c r="AX114" i="21"/>
  <c r="AX106" i="21"/>
  <c r="AX98" i="21"/>
  <c r="AY98" i="21" s="1" a="1"/>
  <c r="AY98" i="21" s="1"/>
  <c r="AX90" i="21"/>
  <c r="BA90" i="21" s="1" a="1"/>
  <c r="BA90" i="21" s="1"/>
  <c r="AX74" i="21"/>
  <c r="BA74" i="21" s="1" a="1"/>
  <c r="BA74" i="21" s="1"/>
  <c r="AX66" i="21"/>
  <c r="AZ66" i="21" s="1" a="1"/>
  <c r="AZ66" i="21" s="1"/>
  <c r="AX58" i="21"/>
  <c r="AX50" i="21"/>
  <c r="AX42" i="21"/>
  <c r="AX25" i="21"/>
  <c r="AX16" i="21"/>
  <c r="AX7" i="21"/>
  <c r="BB416" i="21"/>
  <c r="BB405" i="21"/>
  <c r="BB394" i="21"/>
  <c r="BB384" i="21"/>
  <c r="BB373" i="21"/>
  <c r="BB362" i="21"/>
  <c r="BB352" i="21"/>
  <c r="BB341" i="21"/>
  <c r="BB330" i="21"/>
  <c r="BD330" i="21" s="1" a="1"/>
  <c r="BD330" i="21" s="1"/>
  <c r="BB320" i="21"/>
  <c r="BB309" i="21"/>
  <c r="BB298" i="21"/>
  <c r="BB288" i="21"/>
  <c r="BB277" i="21"/>
  <c r="BB266" i="21"/>
  <c r="BB256" i="21"/>
  <c r="BB245" i="21"/>
  <c r="BD245" i="21" s="1" a="1"/>
  <c r="BD245" i="21" s="1"/>
  <c r="BB234" i="21"/>
  <c r="BB224" i="21"/>
  <c r="BB213" i="21"/>
  <c r="BB202" i="21"/>
  <c r="BC202" i="21" s="1" a="1"/>
  <c r="BC202" i="21" s="1"/>
  <c r="BB192" i="21"/>
  <c r="BB180" i="21"/>
  <c r="BD180" i="21" s="1" a="1"/>
  <c r="BD180" i="21" s="1"/>
  <c r="BB166" i="21"/>
  <c r="BD166" i="21" s="1" a="1"/>
  <c r="BD166" i="21" s="1"/>
  <c r="BB148" i="21"/>
  <c r="BE148" i="21" s="1" a="1"/>
  <c r="BE148" i="21" s="1"/>
  <c r="BB130" i="21"/>
  <c r="BB114" i="21"/>
  <c r="BE114" i="21" s="1" a="1"/>
  <c r="BE114" i="21" s="1"/>
  <c r="BB97" i="21"/>
  <c r="BB81" i="21"/>
  <c r="BB62" i="21"/>
  <c r="BB45" i="21"/>
  <c r="BB29" i="21"/>
  <c r="BB12" i="21"/>
  <c r="BE12" i="21" s="1" a="1"/>
  <c r="BE12" i="21" s="1"/>
  <c r="BZ399" i="21"/>
  <c r="BZ376" i="21"/>
  <c r="BZ353" i="21"/>
  <c r="CC353" i="21" s="1" a="1"/>
  <c r="CC353" i="21" s="1"/>
  <c r="BZ335" i="21"/>
  <c r="BZ312" i="21"/>
  <c r="BZ286" i="21"/>
  <c r="CC286" i="21" s="1" a="1"/>
  <c r="CC286" i="21" s="1"/>
  <c r="BZ265" i="21"/>
  <c r="BZ239" i="21"/>
  <c r="BZ212" i="21"/>
  <c r="CB212" i="21" s="1" a="1"/>
  <c r="CB212" i="21" s="1"/>
  <c r="BZ192" i="21"/>
  <c r="BZ166" i="21"/>
  <c r="BZ139" i="21"/>
  <c r="BZ119" i="21"/>
  <c r="BZ92" i="21"/>
  <c r="CC92" i="21" s="1" a="1"/>
  <c r="CC92" i="21" s="1"/>
  <c r="BZ66" i="21"/>
  <c r="BZ46" i="21"/>
  <c r="CA46" i="21" s="1" a="1"/>
  <c r="CA46" i="21" s="1"/>
  <c r="BZ19" i="21"/>
  <c r="I517" i="21" a="1"/>
  <c r="I517" i="21" s="1"/>
  <c r="G517" i="21" a="1"/>
  <c r="G517" i="21" s="1"/>
  <c r="I497" i="21" a="1"/>
  <c r="I497" i="21" s="1"/>
  <c r="G497" i="21" a="1"/>
  <c r="G497" i="21" s="1"/>
  <c r="I490" i="21" a="1"/>
  <c r="I490" i="21" s="1"/>
  <c r="G490" i="21" a="1"/>
  <c r="G490" i="21" s="1"/>
  <c r="I435" i="21" a="1"/>
  <c r="I435" i="21" s="1"/>
  <c r="G435" i="21" a="1"/>
  <c r="G435" i="21" s="1"/>
  <c r="I419" i="21" a="1"/>
  <c r="I419" i="21" s="1"/>
  <c r="G419" i="21" a="1"/>
  <c r="G419" i="21" s="1"/>
  <c r="I352" i="21" a="1"/>
  <c r="I352" i="21" s="1"/>
  <c r="G352" i="21" a="1"/>
  <c r="G352" i="21" s="1"/>
  <c r="G181" i="21" a="1"/>
  <c r="G181" i="21" s="1"/>
  <c r="I181" i="21" a="1"/>
  <c r="I181" i="21" s="1"/>
  <c r="I140" i="21" a="1"/>
  <c r="I140" i="21" s="1"/>
  <c r="G140" i="21" a="1"/>
  <c r="G140" i="21" s="1"/>
  <c r="AT18" i="21"/>
  <c r="AV18" i="21" s="1" a="1"/>
  <c r="AV18" i="21" s="1"/>
  <c r="BF39" i="21"/>
  <c r="BF13" i="21"/>
  <c r="BG13" i="21" s="1" a="1"/>
  <c r="BG13" i="21" s="1"/>
  <c r="AX153" i="21"/>
  <c r="AX145" i="21"/>
  <c r="AX137" i="21"/>
  <c r="AX129" i="21"/>
  <c r="AX121" i="21"/>
  <c r="AY121" i="21" s="1" a="1"/>
  <c r="AY121" i="21" s="1"/>
  <c r="AX113" i="21"/>
  <c r="AX105" i="21"/>
  <c r="AX97" i="21"/>
  <c r="AX89" i="21"/>
  <c r="AX81" i="21"/>
  <c r="AX73" i="21"/>
  <c r="BA73" i="21" s="1" a="1"/>
  <c r="BA73" i="21" s="1"/>
  <c r="AX57" i="21"/>
  <c r="AX49" i="21"/>
  <c r="BA49" i="21" s="1" a="1"/>
  <c r="BA49" i="21" s="1"/>
  <c r="AX41" i="21"/>
  <c r="BA41" i="21" s="1" a="1"/>
  <c r="BA41" i="21" s="1"/>
  <c r="AX33" i="21"/>
  <c r="AZ33" i="21" s="1" a="1"/>
  <c r="AZ33" i="21" s="1"/>
  <c r="AX24" i="21"/>
  <c r="AX15" i="21"/>
  <c r="AX6" i="21"/>
  <c r="AZ6" i="21" s="1" a="1"/>
  <c r="AZ6" i="21" s="1"/>
  <c r="BB77" i="21"/>
  <c r="BE77" i="21" s="1" a="1"/>
  <c r="BE77" i="21" s="1"/>
  <c r="BB61" i="21"/>
  <c r="BB44" i="21"/>
  <c r="BD44" i="21" s="1" a="1"/>
  <c r="BD44" i="21" s="1"/>
  <c r="BB28" i="21"/>
  <c r="BC28" i="21" s="1" a="1"/>
  <c r="BC28" i="21" s="1"/>
  <c r="BB9" i="21"/>
  <c r="BZ521" i="21"/>
  <c r="CA521" i="21" s="1" a="1"/>
  <c r="CA521" i="21" s="1"/>
  <c r="BZ503" i="21"/>
  <c r="CA503" i="21" s="1" a="1"/>
  <c r="CA503" i="21" s="1"/>
  <c r="BZ480" i="21"/>
  <c r="BZ457" i="21"/>
  <c r="CA457" i="21" s="1" a="1"/>
  <c r="CA457" i="21" s="1"/>
  <c r="BZ439" i="21"/>
  <c r="BZ416" i="21"/>
  <c r="BZ393" i="21"/>
  <c r="CB393" i="21" s="1" a="1"/>
  <c r="CB393" i="21" s="1"/>
  <c r="BZ375" i="21"/>
  <c r="BZ352" i="21"/>
  <c r="BZ329" i="21"/>
  <c r="BZ311" i="21"/>
  <c r="BZ284" i="21"/>
  <c r="CB284" i="21" s="1" a="1"/>
  <c r="CB284" i="21" s="1"/>
  <c r="BZ258" i="21"/>
  <c r="BZ238" i="21"/>
  <c r="BZ211" i="21"/>
  <c r="BZ185" i="21"/>
  <c r="BZ164" i="21"/>
  <c r="BZ138" i="21"/>
  <c r="BZ112" i="21"/>
  <c r="BZ91" i="21"/>
  <c r="BZ65" i="21"/>
  <c r="BZ39" i="21"/>
  <c r="CC39" i="21" s="1" a="1"/>
  <c r="CC39" i="21" s="1"/>
  <c r="BZ18" i="21"/>
  <c r="CB18" i="21" s="1" a="1"/>
  <c r="CB18" i="21" s="1"/>
  <c r="I576" i="21" a="1"/>
  <c r="I576" i="21" s="1"/>
  <c r="G576" i="21" a="1"/>
  <c r="G576" i="21" s="1"/>
  <c r="I522" i="21" a="1"/>
  <c r="I522" i="21" s="1"/>
  <c r="G522" i="21" a="1"/>
  <c r="G522" i="21" s="1"/>
  <c r="I516" i="21" a="1"/>
  <c r="I516" i="21" s="1"/>
  <c r="G516" i="21" a="1"/>
  <c r="G516" i="21" s="1"/>
  <c r="I496" i="21" a="1"/>
  <c r="I496" i="21" s="1"/>
  <c r="G496" i="21" a="1"/>
  <c r="G496" i="21" s="1"/>
  <c r="I434" i="21" a="1"/>
  <c r="I434" i="21" s="1"/>
  <c r="G434" i="21" a="1"/>
  <c r="G434" i="21" s="1"/>
  <c r="I180" i="21" a="1"/>
  <c r="I180" i="21" s="1"/>
  <c r="G180" i="21" a="1"/>
  <c r="G180" i="21" s="1"/>
  <c r="AL11" i="21"/>
  <c r="AL2" i="21"/>
  <c r="AO2" i="21" s="1" a="1"/>
  <c r="AO2" i="21" s="1"/>
  <c r="BR422" i="21"/>
  <c r="BS422" i="21" s="1" a="1"/>
  <c r="BS422" i="21" s="1"/>
  <c r="BR414" i="21"/>
  <c r="BR406" i="21"/>
  <c r="BS406" i="21" s="1" a="1"/>
  <c r="BS406" i="21" s="1"/>
  <c r="BR398" i="21"/>
  <c r="BU398" i="21" s="1" a="1"/>
  <c r="BU398" i="21" s="1"/>
  <c r="BR390" i="21"/>
  <c r="BS390" i="21" s="1" a="1"/>
  <c r="BS390" i="21" s="1"/>
  <c r="BR382" i="21"/>
  <c r="BR374" i="21"/>
  <c r="BU374" i="21" s="1" a="1"/>
  <c r="BU374" i="21" s="1"/>
  <c r="BR366" i="21"/>
  <c r="BR358" i="21"/>
  <c r="BR350" i="21"/>
  <c r="BR342" i="21"/>
  <c r="BT342" i="21" s="1" a="1"/>
  <c r="BT342" i="21" s="1"/>
  <c r="BR334" i="21"/>
  <c r="BU334" i="21" s="1" a="1"/>
  <c r="BU334" i="21" s="1"/>
  <c r="BR326" i="21"/>
  <c r="BR318" i="21"/>
  <c r="BT318" i="21" s="1" a="1"/>
  <c r="BT318" i="21" s="1"/>
  <c r="BR310" i="21"/>
  <c r="BR302" i="21"/>
  <c r="BR294" i="21"/>
  <c r="BR286" i="21"/>
  <c r="BR278" i="21"/>
  <c r="BT278" i="21" s="1" a="1"/>
  <c r="BT278" i="21" s="1"/>
  <c r="BR270" i="21"/>
  <c r="BR262" i="21"/>
  <c r="BR254" i="21"/>
  <c r="BR246" i="21"/>
  <c r="BR238" i="21"/>
  <c r="BR230" i="21"/>
  <c r="BU230" i="21" s="1" a="1"/>
  <c r="BU230" i="21" s="1"/>
  <c r="BR222" i="21"/>
  <c r="BR214" i="21"/>
  <c r="BR206" i="21"/>
  <c r="BS206" i="21" s="1" a="1"/>
  <c r="BS206" i="21" s="1"/>
  <c r="BR198" i="21"/>
  <c r="BR190" i="21"/>
  <c r="BR182" i="21"/>
  <c r="BT182" i="21" s="1" a="1"/>
  <c r="BT182" i="21" s="1"/>
  <c r="BR174" i="21"/>
  <c r="BR166" i="21"/>
  <c r="BR158" i="21"/>
  <c r="BU158" i="21" s="1" a="1"/>
  <c r="BU158" i="21" s="1"/>
  <c r="BR150" i="21"/>
  <c r="BU150" i="21" s="1" a="1"/>
  <c r="BU150" i="21" s="1"/>
  <c r="BR142" i="21"/>
  <c r="BT142" i="21" s="1" a="1"/>
  <c r="BT142" i="21" s="1"/>
  <c r="BR134" i="21"/>
  <c r="BR126" i="21"/>
  <c r="BS126" i="21" s="1" a="1"/>
  <c r="BS126" i="21" s="1"/>
  <c r="BR118" i="21"/>
  <c r="BR110" i="21"/>
  <c r="BR102" i="21"/>
  <c r="BR94" i="21"/>
  <c r="BR86" i="21"/>
  <c r="BR78" i="21"/>
  <c r="BR70" i="21"/>
  <c r="BR54" i="21"/>
  <c r="BR46" i="21"/>
  <c r="BR38" i="21"/>
  <c r="BU38" i="21" s="1" a="1"/>
  <c r="BU38" i="21" s="1"/>
  <c r="BR30" i="21"/>
  <c r="BU30" i="21" s="1" a="1"/>
  <c r="BU30" i="21" s="1"/>
  <c r="BR22" i="21"/>
  <c r="BR14" i="21"/>
  <c r="BS14" i="21" s="1" a="1"/>
  <c r="BS14" i="21" s="1"/>
  <c r="BR4" i="21"/>
  <c r="J2" i="21"/>
  <c r="J7" i="21"/>
  <c r="J15" i="21"/>
  <c r="J23" i="21"/>
  <c r="K23" i="21" s="1" a="1"/>
  <c r="K23" i="21" s="1"/>
  <c r="J31" i="21"/>
  <c r="J59" i="21"/>
  <c r="J70" i="21"/>
  <c r="J80" i="21"/>
  <c r="M80" i="21" s="1" a="1"/>
  <c r="M80" i="21" s="1"/>
  <c r="J88" i="21"/>
  <c r="K88" i="21" s="1" a="1"/>
  <c r="K88" i="21" s="1"/>
  <c r="J94" i="21"/>
  <c r="J101" i="21"/>
  <c r="J106" i="21"/>
  <c r="M106" i="21" s="1" a="1"/>
  <c r="M106" i="21" s="1"/>
  <c r="J112" i="21"/>
  <c r="J118" i="21"/>
  <c r="J124" i="21"/>
  <c r="J148" i="21"/>
  <c r="J160" i="21"/>
  <c r="M160" i="21" s="1" a="1"/>
  <c r="M160" i="21" s="1"/>
  <c r="J166" i="21"/>
  <c r="J172" i="21"/>
  <c r="M172" i="21" s="1" a="1"/>
  <c r="M172" i="21" s="1"/>
  <c r="J195" i="21"/>
  <c r="K195" i="21" s="1" a="1"/>
  <c r="K195" i="21" s="1"/>
  <c r="J201" i="21"/>
  <c r="K201" i="21" s="1" a="1"/>
  <c r="K201" i="21" s="1"/>
  <c r="J207" i="21"/>
  <c r="J213" i="21"/>
  <c r="M213" i="21" s="1" a="1"/>
  <c r="M213" i="21" s="1"/>
  <c r="J219" i="21"/>
  <c r="J232" i="21"/>
  <c r="J238" i="21"/>
  <c r="J244" i="21"/>
  <c r="J249" i="21"/>
  <c r="J255" i="21"/>
  <c r="J259" i="21"/>
  <c r="J263" i="21"/>
  <c r="L263" i="21" s="1" a="1"/>
  <c r="L263" i="21" s="1"/>
  <c r="J267" i="21"/>
  <c r="M267" i="21" s="1" a="1"/>
  <c r="M267" i="21" s="1"/>
  <c r="J271" i="21"/>
  <c r="L271" i="21" s="1" a="1"/>
  <c r="L271" i="21" s="1"/>
  <c r="J275" i="21"/>
  <c r="J279" i="21"/>
  <c r="M279" i="21" s="1" a="1"/>
  <c r="M279" i="21" s="1"/>
  <c r="J283" i="21"/>
  <c r="M283" i="21" s="1" a="1"/>
  <c r="M283" i="21" s="1"/>
  <c r="J287" i="21"/>
  <c r="M287" i="21" s="1" a="1"/>
  <c r="M287" i="21" s="1"/>
  <c r="J291" i="21"/>
  <c r="J295" i="21"/>
  <c r="J299" i="21"/>
  <c r="J303" i="21"/>
  <c r="L303" i="21" s="1" a="1"/>
  <c r="L303" i="21" s="1"/>
  <c r="J307" i="21"/>
  <c r="M307" i="21" s="1" a="1"/>
  <c r="M307" i="21" s="1"/>
  <c r="J311" i="21"/>
  <c r="L311" i="21" s="1" a="1"/>
  <c r="L311" i="21" s="1"/>
  <c r="J315" i="21"/>
  <c r="K315" i="21" s="1" a="1"/>
  <c r="K315" i="21" s="1"/>
  <c r="J319" i="21"/>
  <c r="K319" i="21" s="1" a="1"/>
  <c r="K319" i="21" s="1"/>
  <c r="J323" i="21"/>
  <c r="L323" i="21" s="1" a="1"/>
  <c r="L323" i="21" s="1"/>
  <c r="J327" i="21"/>
  <c r="J331" i="21"/>
  <c r="M331" i="21" s="1" a="1"/>
  <c r="M331" i="21" s="1"/>
  <c r="J335" i="21"/>
  <c r="L335" i="21" s="1" a="1"/>
  <c r="L335" i="21" s="1"/>
  <c r="J339" i="21"/>
  <c r="J343" i="21"/>
  <c r="J347" i="21"/>
  <c r="J351" i="21"/>
  <c r="J355" i="21"/>
  <c r="M355" i="21" s="1" a="1"/>
  <c r="M355" i="21" s="1"/>
  <c r="J359" i="21"/>
  <c r="J363" i="21"/>
  <c r="J367" i="21"/>
  <c r="J371" i="21"/>
  <c r="J375" i="21"/>
  <c r="J379" i="21"/>
  <c r="J383" i="21"/>
  <c r="M383" i="21" s="1" a="1"/>
  <c r="M383" i="21" s="1"/>
  <c r="J387" i="21"/>
  <c r="J391" i="21"/>
  <c r="L391" i="21" s="1" a="1"/>
  <c r="L391" i="21" s="1"/>
  <c r="J395" i="21"/>
  <c r="K395" i="21" s="1" a="1"/>
  <c r="K395" i="21" s="1"/>
  <c r="J399" i="21"/>
  <c r="J403" i="21"/>
  <c r="J407" i="21"/>
  <c r="M407" i="21" s="1" a="1"/>
  <c r="M407" i="21" s="1"/>
  <c r="J411" i="21"/>
  <c r="M411" i="21" s="1" a="1"/>
  <c r="M411" i="21" s="1"/>
  <c r="J415" i="21"/>
  <c r="J419" i="21"/>
  <c r="J423" i="21"/>
  <c r="J427" i="21"/>
  <c r="J431" i="21"/>
  <c r="K431" i="21" s="1" a="1"/>
  <c r="K431" i="21" s="1"/>
  <c r="J435" i="21"/>
  <c r="L435" i="21" s="1" a="1"/>
  <c r="L435" i="21" s="1"/>
  <c r="J439" i="21"/>
  <c r="J443" i="21"/>
  <c r="J447" i="21"/>
  <c r="J451" i="21"/>
  <c r="J455" i="21"/>
  <c r="L455" i="21" s="1" a="1"/>
  <c r="L455" i="21" s="1"/>
  <c r="J459" i="21"/>
  <c r="J463" i="21"/>
  <c r="J467" i="21"/>
  <c r="M467" i="21" s="1" a="1"/>
  <c r="M467" i="21" s="1"/>
  <c r="J471" i="21"/>
  <c r="J475" i="21"/>
  <c r="K475" i="21" s="1" a="1"/>
  <c r="K475" i="21" s="1"/>
  <c r="J479" i="21"/>
  <c r="J483" i="21"/>
  <c r="J487" i="21"/>
  <c r="M487" i="21" s="1" a="1"/>
  <c r="M487" i="21" s="1"/>
  <c r="J491" i="21"/>
  <c r="M491" i="21" s="1" a="1"/>
  <c r="M491" i="21" s="1"/>
  <c r="J495" i="21"/>
  <c r="L495" i="21" s="1" a="1"/>
  <c r="L495" i="21" s="1"/>
  <c r="J499" i="21"/>
  <c r="L499" i="21" s="1" a="1"/>
  <c r="L499" i="21" s="1"/>
  <c r="J503" i="21"/>
  <c r="J507" i="21"/>
  <c r="J511" i="21"/>
  <c r="J515" i="21"/>
  <c r="J519" i="21"/>
  <c r="J523" i="21"/>
  <c r="M523" i="21" s="1" a="1"/>
  <c r="M523" i="21" s="1"/>
  <c r="J527" i="21"/>
  <c r="J531" i="21"/>
  <c r="J535" i="21"/>
  <c r="J539" i="21"/>
  <c r="J543" i="21"/>
  <c r="M543" i="21" s="1" a="1"/>
  <c r="M543" i="21" s="1"/>
  <c r="J547" i="21"/>
  <c r="J551" i="21"/>
  <c r="J555" i="21"/>
  <c r="J559" i="21"/>
  <c r="J563" i="21"/>
  <c r="J567" i="21"/>
  <c r="J571" i="21"/>
  <c r="L571" i="21" s="1" a="1"/>
  <c r="L571" i="21" s="1"/>
  <c r="J575" i="21"/>
  <c r="L575" i="21" s="1" a="1"/>
  <c r="L575" i="21" s="1"/>
  <c r="J579" i="21"/>
  <c r="J583" i="21"/>
  <c r="J587" i="21"/>
  <c r="J591" i="21"/>
  <c r="M591" i="21" s="1" a="1"/>
  <c r="M591" i="21" s="1"/>
  <c r="J50" i="21"/>
  <c r="J60" i="21"/>
  <c r="M60" i="21" s="1" a="1"/>
  <c r="M60" i="21" s="1"/>
  <c r="J71" i="21"/>
  <c r="J82" i="21"/>
  <c r="J89" i="21"/>
  <c r="J95" i="21"/>
  <c r="M95" i="21" s="1" a="1"/>
  <c r="M95" i="21" s="1"/>
  <c r="J107" i="21"/>
  <c r="L107" i="21" s="1" a="1"/>
  <c r="L107" i="21" s="1"/>
  <c r="J113" i="21"/>
  <c r="J119" i="21"/>
  <c r="J125" i="21"/>
  <c r="J130" i="21"/>
  <c r="J136" i="21"/>
  <c r="J142" i="21"/>
  <c r="K142" i="21" s="1" a="1"/>
  <c r="K142" i="21" s="1"/>
  <c r="J149" i="21"/>
  <c r="M149" i="21" s="1" a="1"/>
  <c r="M149" i="21" s="1"/>
  <c r="J154" i="21"/>
  <c r="M154" i="21" s="1" a="1"/>
  <c r="M154" i="21" s="1"/>
  <c r="J161" i="21"/>
  <c r="J167" i="21"/>
  <c r="J173" i="21"/>
  <c r="M173" i="21" s="1" a="1"/>
  <c r="M173" i="21" s="1"/>
  <c r="J178" i="21"/>
  <c r="J184" i="21"/>
  <c r="J190" i="21"/>
  <c r="J196" i="21"/>
  <c r="J220" i="21"/>
  <c r="J226" i="21"/>
  <c r="L226" i="21" s="1" a="1"/>
  <c r="L226" i="21" s="1"/>
  <c r="J233" i="21"/>
  <c r="L233" i="21" s="1" a="1"/>
  <c r="L233" i="21" s="1"/>
  <c r="J239" i="21"/>
  <c r="J245" i="21"/>
  <c r="M245" i="21" s="1" a="1"/>
  <c r="M245" i="21" s="1"/>
  <c r="J250" i="21"/>
  <c r="J8" i="21"/>
  <c r="J16" i="21"/>
  <c r="J24" i="21"/>
  <c r="J32" i="21"/>
  <c r="J40" i="21"/>
  <c r="J51" i="21"/>
  <c r="M51" i="21" s="1" a="1"/>
  <c r="M51" i="21" s="1"/>
  <c r="J62" i="21"/>
  <c r="J83" i="21"/>
  <c r="J96" i="21"/>
  <c r="J102" i="21"/>
  <c r="J108" i="21"/>
  <c r="K108" i="21" s="1" a="1"/>
  <c r="K108" i="21" s="1"/>
  <c r="J131" i="21"/>
  <c r="J137" i="21"/>
  <c r="J143" i="21"/>
  <c r="J155" i="21"/>
  <c r="M155" i="21" s="1" a="1"/>
  <c r="M155" i="21" s="1"/>
  <c r="J179" i="21"/>
  <c r="J185" i="21"/>
  <c r="K185" i="21" s="1" a="1"/>
  <c r="K185" i="21" s="1"/>
  <c r="J191" i="21"/>
  <c r="M191" i="21" s="1" a="1"/>
  <c r="M191" i="21" s="1"/>
  <c r="J197" i="21"/>
  <c r="J202" i="21"/>
  <c r="K202" i="21" s="1" a="1"/>
  <c r="K202" i="21" s="1"/>
  <c r="J208" i="21"/>
  <c r="J214" i="21"/>
  <c r="M214" i="21" s="1" a="1"/>
  <c r="M214" i="21" s="1"/>
  <c r="J221" i="21"/>
  <c r="M221" i="21" s="1" a="1"/>
  <c r="M221" i="21" s="1"/>
  <c r="J227" i="21"/>
  <c r="J251" i="21"/>
  <c r="L251" i="21" s="1" a="1"/>
  <c r="L251" i="21" s="1"/>
  <c r="J256" i="21"/>
  <c r="J260" i="21"/>
  <c r="J264" i="21"/>
  <c r="M264" i="21" s="1" a="1"/>
  <c r="M264" i="21" s="1"/>
  <c r="J268" i="21"/>
  <c r="J272" i="21"/>
  <c r="J276" i="21"/>
  <c r="J280" i="21"/>
  <c r="K280" i="21" s="1" a="1"/>
  <c r="K280" i="21" s="1"/>
  <c r="J284" i="21"/>
  <c r="J288" i="21"/>
  <c r="K288" i="21" s="1" a="1"/>
  <c r="K288" i="21" s="1"/>
  <c r="J292" i="21"/>
  <c r="J296" i="21"/>
  <c r="K296" i="21" s="1" a="1"/>
  <c r="K296" i="21" s="1"/>
  <c r="J300" i="21"/>
  <c r="M300" i="21" s="1" a="1"/>
  <c r="M300" i="21" s="1"/>
  <c r="J304" i="21"/>
  <c r="J308" i="21"/>
  <c r="J312" i="21"/>
  <c r="L312" i="21" s="1" a="1"/>
  <c r="L312" i="21" s="1"/>
  <c r="J316" i="21"/>
  <c r="J320" i="21"/>
  <c r="K320" i="21" s="1" a="1"/>
  <c r="K320" i="21" s="1"/>
  <c r="J324" i="21"/>
  <c r="L324" i="21" s="1" a="1"/>
  <c r="L324" i="21" s="1"/>
  <c r="J328" i="21"/>
  <c r="J332" i="21"/>
  <c r="J336" i="21"/>
  <c r="K336" i="21" s="1" a="1"/>
  <c r="K336" i="21" s="1"/>
  <c r="J340" i="21"/>
  <c r="K340" i="21" s="1" a="1"/>
  <c r="K340" i="21" s="1"/>
  <c r="J344" i="21"/>
  <c r="J348" i="21"/>
  <c r="J352" i="21"/>
  <c r="J356" i="21"/>
  <c r="J360" i="21"/>
  <c r="J364" i="21"/>
  <c r="J368" i="21"/>
  <c r="M368" i="21" s="1" a="1"/>
  <c r="M368" i="21" s="1"/>
  <c r="J372" i="21"/>
  <c r="J376" i="21"/>
  <c r="J380" i="21"/>
  <c r="L380" i="21" s="1" a="1"/>
  <c r="L380" i="21" s="1"/>
  <c r="J384" i="21"/>
  <c r="J388" i="21"/>
  <c r="J392" i="21"/>
  <c r="J396" i="21"/>
  <c r="M396" i="21" s="1" a="1"/>
  <c r="M396" i="21" s="1"/>
  <c r="J400" i="21"/>
  <c r="M400" i="21" s="1" a="1"/>
  <c r="M400" i="21" s="1"/>
  <c r="J404" i="21"/>
  <c r="L404" i="21" s="1" a="1"/>
  <c r="L404" i="21" s="1"/>
  <c r="J408" i="21"/>
  <c r="K408" i="21" s="1" a="1"/>
  <c r="K408" i="21" s="1"/>
  <c r="J412" i="21"/>
  <c r="J416" i="21"/>
  <c r="J420" i="21"/>
  <c r="J424" i="21"/>
  <c r="J428" i="21"/>
  <c r="M428" i="21" s="1" a="1"/>
  <c r="M428" i="21" s="1"/>
  <c r="J432" i="21"/>
  <c r="J436" i="21"/>
  <c r="J440" i="21"/>
  <c r="J444" i="21"/>
  <c r="J448" i="21"/>
  <c r="J452" i="21"/>
  <c r="J456" i="21"/>
  <c r="J460" i="21"/>
  <c r="J464" i="21"/>
  <c r="K464" i="21" s="1" a="1"/>
  <c r="K464" i="21" s="1"/>
  <c r="J468" i="21"/>
  <c r="J472" i="21"/>
  <c r="J476" i="21"/>
  <c r="J480" i="21"/>
  <c r="K480" i="21" s="1" a="1"/>
  <c r="K480" i="21" s="1"/>
  <c r="J484" i="21"/>
  <c r="M484" i="21" s="1" a="1"/>
  <c r="M484" i="21" s="1"/>
  <c r="J488" i="21"/>
  <c r="J492" i="21"/>
  <c r="J496" i="21"/>
  <c r="L496" i="21" s="1" a="1"/>
  <c r="L496" i="21" s="1"/>
  <c r="J500" i="21"/>
  <c r="J504" i="21"/>
  <c r="M504" i="21" s="1" a="1"/>
  <c r="M504" i="21" s="1"/>
  <c r="J508" i="21"/>
  <c r="J512" i="21"/>
  <c r="J516" i="21"/>
  <c r="J520" i="21"/>
  <c r="J524" i="21"/>
  <c r="J528" i="21"/>
  <c r="K528" i="21" s="1" a="1"/>
  <c r="K528" i="21" s="1"/>
  <c r="J532" i="21"/>
  <c r="J536" i="21"/>
  <c r="M536" i="21" s="1" a="1"/>
  <c r="M536" i="21" s="1"/>
  <c r="J540" i="21"/>
  <c r="J544" i="21"/>
  <c r="M544" i="21" s="1" a="1"/>
  <c r="M544" i="21" s="1"/>
  <c r="J548" i="21"/>
  <c r="J552" i="21"/>
  <c r="L552" i="21" s="1" a="1"/>
  <c r="L552" i="21" s="1"/>
  <c r="J556" i="21"/>
  <c r="J560" i="21"/>
  <c r="J564" i="21"/>
  <c r="J568" i="21"/>
  <c r="J572" i="21"/>
  <c r="J576" i="21"/>
  <c r="J580" i="21"/>
  <c r="J584" i="21"/>
  <c r="J588" i="21"/>
  <c r="K588" i="21" s="1" a="1"/>
  <c r="K588" i="21" s="1"/>
  <c r="J592" i="21"/>
  <c r="L592" i="21" s="1" a="1"/>
  <c r="L592" i="21" s="1"/>
  <c r="I595" i="21" a="1"/>
  <c r="I595" i="21" s="1"/>
  <c r="G595" i="21" a="1"/>
  <c r="G595" i="21" s="1"/>
  <c r="I547" i="21" a="1"/>
  <c r="I547" i="21" s="1"/>
  <c r="G547" i="21" a="1"/>
  <c r="G547" i="21" s="1"/>
  <c r="I540" i="21" a="1"/>
  <c r="I540" i="21" s="1"/>
  <c r="G540" i="21" a="1"/>
  <c r="G540" i="21" s="1"/>
  <c r="I534" i="21" a="1"/>
  <c r="I534" i="21" s="1"/>
  <c r="G534" i="21" a="1"/>
  <c r="G534" i="21" s="1"/>
  <c r="I467" i="21" a="1"/>
  <c r="I467" i="21" s="1"/>
  <c r="G467" i="21" a="1"/>
  <c r="G467" i="21" s="1"/>
  <c r="I460" i="21" a="1"/>
  <c r="I460" i="21" s="1"/>
  <c r="G460" i="21" a="1"/>
  <c r="G460" i="21" s="1"/>
  <c r="I454" i="21" a="1"/>
  <c r="I454" i="21" s="1"/>
  <c r="G454" i="21" a="1"/>
  <c r="G454" i="21" s="1"/>
  <c r="I446" i="21" a="1"/>
  <c r="I446" i="21" s="1"/>
  <c r="G446" i="21" a="1"/>
  <c r="G446" i="21" s="1"/>
  <c r="I186" i="21" a="1"/>
  <c r="I186" i="21" s="1"/>
  <c r="G186" i="21" a="1"/>
  <c r="G186" i="21" s="1"/>
  <c r="I147" i="21" a="1"/>
  <c r="I147" i="21" s="1"/>
  <c r="G147" i="21" a="1"/>
  <c r="G147" i="21" s="1"/>
  <c r="I139" i="21" a="1"/>
  <c r="I139" i="21" s="1"/>
  <c r="I130" i="21" a="1"/>
  <c r="I130" i="21" s="1"/>
  <c r="G130" i="21" a="1"/>
  <c r="G130" i="21" s="1"/>
  <c r="AC137" i="21" a="1"/>
  <c r="AC137" i="21" s="1"/>
  <c r="AA137" i="21" a="1"/>
  <c r="AA137" i="21" s="1"/>
  <c r="AB137" i="21" a="1"/>
  <c r="AB137" i="21" s="1"/>
  <c r="BV10" i="21"/>
  <c r="BR421" i="21"/>
  <c r="BS421" i="21" s="1" a="1"/>
  <c r="BS421" i="21" s="1"/>
  <c r="BR413" i="21"/>
  <c r="BR405" i="21"/>
  <c r="BR397" i="21"/>
  <c r="BS397" i="21" s="1" a="1"/>
  <c r="BS397" i="21" s="1"/>
  <c r="BR389" i="21"/>
  <c r="BU389" i="21" s="1" a="1"/>
  <c r="BU389" i="21" s="1"/>
  <c r="BR381" i="21"/>
  <c r="BS381" i="21" s="1" a="1"/>
  <c r="BS381" i="21" s="1"/>
  <c r="BR373" i="21"/>
  <c r="BS373" i="21" s="1" a="1"/>
  <c r="BS373" i="21" s="1"/>
  <c r="BR365" i="21"/>
  <c r="BR357" i="21"/>
  <c r="BT357" i="21" s="1" a="1"/>
  <c r="BT357" i="21" s="1"/>
  <c r="BR349" i="21"/>
  <c r="BS349" i="21" s="1" a="1"/>
  <c r="BS349" i="21" s="1"/>
  <c r="BR341" i="21"/>
  <c r="BT341" i="21" s="1" a="1"/>
  <c r="BT341" i="21" s="1"/>
  <c r="BR333" i="21"/>
  <c r="BR325" i="21"/>
  <c r="BR317" i="21"/>
  <c r="BR309" i="21"/>
  <c r="BR301" i="21"/>
  <c r="BR293" i="21"/>
  <c r="BS293" i="21" s="1" a="1"/>
  <c r="BS293" i="21" s="1"/>
  <c r="BR285" i="21"/>
  <c r="BR277" i="21"/>
  <c r="BS277" i="21" s="1" a="1"/>
  <c r="BS277" i="21" s="1"/>
  <c r="BR269" i="21"/>
  <c r="BR261" i="21"/>
  <c r="BS261" i="21" s="1" a="1"/>
  <c r="BS261" i="21" s="1"/>
  <c r="BR253" i="21"/>
  <c r="BS253" i="21" s="1" a="1"/>
  <c r="BS253" i="21" s="1"/>
  <c r="BR245" i="21"/>
  <c r="BR237" i="21"/>
  <c r="BS237" i="21" s="1" a="1"/>
  <c r="BS237" i="21" s="1"/>
  <c r="BR229" i="21"/>
  <c r="BR221" i="21"/>
  <c r="BS221" i="21" s="1" a="1"/>
  <c r="BS221" i="21" s="1"/>
  <c r="BR213" i="21"/>
  <c r="BS213" i="21" s="1" a="1"/>
  <c r="BS213" i="21" s="1"/>
  <c r="BR205" i="21"/>
  <c r="BR197" i="21"/>
  <c r="BT197" i="21" s="1" a="1"/>
  <c r="BT197" i="21" s="1"/>
  <c r="BR189" i="21"/>
  <c r="BU189" i="21" s="1" a="1"/>
  <c r="BU189" i="21" s="1"/>
  <c r="BR181" i="21"/>
  <c r="BR173" i="21"/>
  <c r="BR165" i="21"/>
  <c r="BR157" i="21"/>
  <c r="BR149" i="21"/>
  <c r="BU149" i="21" s="1" a="1"/>
  <c r="BU149" i="21" s="1"/>
  <c r="BR133" i="21"/>
  <c r="BR125" i="21"/>
  <c r="BR117" i="21"/>
  <c r="BR109" i="21"/>
  <c r="BS109" i="21" s="1" a="1"/>
  <c r="BS109" i="21" s="1"/>
  <c r="BR101" i="21"/>
  <c r="BR93" i="21"/>
  <c r="BR85" i="21"/>
  <c r="BU85" i="21" s="1" a="1"/>
  <c r="BU85" i="21" s="1"/>
  <c r="BR77" i="21"/>
  <c r="BR69" i="21"/>
  <c r="BR61" i="21"/>
  <c r="BR53" i="21"/>
  <c r="BT53" i="21" s="1" a="1"/>
  <c r="BT53" i="21" s="1"/>
  <c r="BR45" i="21"/>
  <c r="BR37" i="21"/>
  <c r="BR29" i="21"/>
  <c r="BR21" i="21"/>
  <c r="BR12" i="21"/>
  <c r="BR3" i="21"/>
  <c r="J12" i="21"/>
  <c r="K12" i="21" s="1" a="1"/>
  <c r="K12" i="21" s="1"/>
  <c r="I594" i="21" a="1"/>
  <c r="I594" i="21" s="1"/>
  <c r="G594" i="21" a="1"/>
  <c r="G594" i="21" s="1"/>
  <c r="I546" i="21" a="1"/>
  <c r="I546" i="21" s="1"/>
  <c r="G546" i="21" a="1"/>
  <c r="G546" i="21" s="1"/>
  <c r="I539" i="21" a="1"/>
  <c r="I539" i="21" s="1"/>
  <c r="I526" i="21" a="1"/>
  <c r="I526" i="21" s="1"/>
  <c r="G526" i="21" a="1"/>
  <c r="G526" i="21" s="1"/>
  <c r="I466" i="21" a="1"/>
  <c r="I466" i="21" s="1"/>
  <c r="G466" i="21" a="1"/>
  <c r="G466" i="21" s="1"/>
  <c r="I398" i="21" a="1"/>
  <c r="I398" i="21" s="1"/>
  <c r="G398" i="21" a="1"/>
  <c r="G398" i="21" s="1"/>
  <c r="I382" i="21" a="1"/>
  <c r="I382" i="21" s="1"/>
  <c r="G382" i="21" a="1"/>
  <c r="G382" i="21" s="1"/>
  <c r="I222" i="21" a="1"/>
  <c r="I222" i="21" s="1"/>
  <c r="G222" i="21" a="1"/>
  <c r="G222" i="21" s="1"/>
  <c r="AC135" i="21" a="1"/>
  <c r="AC135" i="21" s="1"/>
  <c r="AB135" i="21" a="1"/>
  <c r="AB135" i="21" s="1"/>
  <c r="AA135" i="21" a="1"/>
  <c r="AA135" i="21" s="1"/>
  <c r="I558" i="21" a="1"/>
  <c r="I558" i="21" s="1"/>
  <c r="G558" i="21" a="1"/>
  <c r="G558" i="21" s="1"/>
  <c r="I486" i="21" a="1"/>
  <c r="I486" i="21" s="1"/>
  <c r="G486" i="21" a="1"/>
  <c r="G486" i="21" s="1"/>
  <c r="I413" i="21" a="1"/>
  <c r="I413" i="21" s="1"/>
  <c r="G413" i="21" a="1"/>
  <c r="G413" i="21" s="1"/>
  <c r="I406" i="21" a="1"/>
  <c r="I406" i="21" s="1"/>
  <c r="G406" i="21" a="1"/>
  <c r="G406" i="21" s="1"/>
  <c r="I397" i="21" a="1"/>
  <c r="I397" i="21" s="1"/>
  <c r="G397" i="21" a="1"/>
  <c r="G397" i="21" s="1"/>
  <c r="I390" i="21" a="1"/>
  <c r="I390" i="21" s="1"/>
  <c r="G390" i="21" a="1"/>
  <c r="G390" i="21" s="1"/>
  <c r="I302" i="21" a="1"/>
  <c r="I302" i="21" s="1"/>
  <c r="G302" i="21" a="1"/>
  <c r="G302" i="21" s="1"/>
  <c r="I286" i="21" a="1"/>
  <c r="I286" i="21" s="1"/>
  <c r="G286" i="21" a="1"/>
  <c r="G286" i="21" s="1"/>
  <c r="I230" i="21" a="1"/>
  <c r="I230" i="21" s="1"/>
  <c r="G230" i="21" a="1"/>
  <c r="G230" i="21" s="1"/>
  <c r="I206" i="21" a="1"/>
  <c r="I206" i="21" s="1"/>
  <c r="G206" i="21" a="1"/>
  <c r="G206" i="21" s="1"/>
  <c r="I161" i="21" a="1"/>
  <c r="I161" i="21" s="1"/>
  <c r="I154" i="21" a="1"/>
  <c r="I154" i="21" s="1"/>
  <c r="G154" i="21" a="1"/>
  <c r="G154" i="21" s="1"/>
  <c r="I29" i="21" a="1"/>
  <c r="I29" i="21" s="1"/>
  <c r="G29" i="21" a="1"/>
  <c r="G29" i="21" s="1"/>
  <c r="AC426" i="21" a="1"/>
  <c r="AC426" i="21" s="1"/>
  <c r="AB426" i="21" a="1"/>
  <c r="AB426" i="21" s="1"/>
  <c r="AC76" i="21" a="1"/>
  <c r="AC76" i="21" s="1"/>
  <c r="AB76" i="21" a="1"/>
  <c r="AB76" i="21" s="1"/>
  <c r="AA76" i="21" a="1"/>
  <c r="AA76" i="21" s="1"/>
  <c r="I571" i="21" a="1"/>
  <c r="I571" i="21" s="1"/>
  <c r="G571" i="21" a="1"/>
  <c r="G571" i="21" s="1"/>
  <c r="I478" i="21" a="1"/>
  <c r="I478" i="21" s="1"/>
  <c r="G478" i="21" a="1"/>
  <c r="G478" i="21" s="1"/>
  <c r="I421" i="21" a="1"/>
  <c r="I421" i="21" s="1"/>
  <c r="G421" i="21" a="1"/>
  <c r="G421" i="21" s="1"/>
  <c r="I412" i="21" a="1"/>
  <c r="I412" i="21" s="1"/>
  <c r="G412" i="21" a="1"/>
  <c r="G412" i="21" s="1"/>
  <c r="I404" i="21" a="1"/>
  <c r="I404" i="21" s="1"/>
  <c r="G404" i="21" a="1"/>
  <c r="G404" i="21" s="1"/>
  <c r="I396" i="21" a="1"/>
  <c r="I396" i="21" s="1"/>
  <c r="G396" i="21" a="1"/>
  <c r="G396" i="21" s="1"/>
  <c r="I340" i="21" a="1"/>
  <c r="I340" i="21" s="1"/>
  <c r="G340" i="21" a="1"/>
  <c r="G340" i="21" s="1"/>
  <c r="I332" i="21" a="1"/>
  <c r="I332" i="21" s="1"/>
  <c r="G332" i="21" a="1"/>
  <c r="G332" i="21" s="1"/>
  <c r="I326" i="21" a="1"/>
  <c r="I326" i="21" s="1"/>
  <c r="G326" i="21" a="1"/>
  <c r="G326" i="21" s="1"/>
  <c r="I246" i="21" a="1"/>
  <c r="I246" i="21" s="1"/>
  <c r="G246" i="21" a="1"/>
  <c r="G246" i="21" s="1"/>
  <c r="I237" i="21" a="1"/>
  <c r="I237" i="21" s="1"/>
  <c r="G237" i="21" a="1"/>
  <c r="G237" i="21" s="1"/>
  <c r="I229" i="21" a="1"/>
  <c r="I229" i="21" s="1"/>
  <c r="G229" i="21" a="1"/>
  <c r="G229" i="21" s="1"/>
  <c r="I174" i="21" a="1"/>
  <c r="I174" i="21" s="1"/>
  <c r="G174" i="21" a="1"/>
  <c r="G174" i="21" s="1"/>
  <c r="I28" i="21" a="1"/>
  <c r="I28" i="21" s="1"/>
  <c r="G28" i="21" a="1"/>
  <c r="G28" i="21" s="1"/>
  <c r="I12" i="21" a="1"/>
  <c r="I12" i="21" s="1"/>
  <c r="G12" i="21" a="1"/>
  <c r="G12" i="21" s="1"/>
  <c r="AC19" i="21" a="1"/>
  <c r="AC19" i="21" s="1"/>
  <c r="AB19" i="21" a="1"/>
  <c r="AB19" i="21" s="1"/>
  <c r="AA19" i="21" a="1"/>
  <c r="AA19" i="21" s="1"/>
  <c r="AL7" i="21"/>
  <c r="AN7" i="21" s="1" a="1"/>
  <c r="AN7" i="21" s="1"/>
  <c r="BV6" i="21"/>
  <c r="BY6" i="21" s="1" a="1"/>
  <c r="BY6" i="21" s="1"/>
  <c r="BR506" i="21"/>
  <c r="BR498" i="21"/>
  <c r="BR490" i="21"/>
  <c r="BR482" i="21"/>
  <c r="BR474" i="21"/>
  <c r="BR466" i="21"/>
  <c r="BR458" i="21"/>
  <c r="BS458" i="21" s="1" a="1"/>
  <c r="BS458" i="21" s="1"/>
  <c r="BR450" i="21"/>
  <c r="BR442" i="21"/>
  <c r="BR434" i="21"/>
  <c r="BR426" i="21"/>
  <c r="BR418" i="21"/>
  <c r="BR410" i="21"/>
  <c r="BS410" i="21" s="1" a="1"/>
  <c r="BS410" i="21" s="1"/>
  <c r="BR402" i="21"/>
  <c r="BR394" i="21"/>
  <c r="BR386" i="21"/>
  <c r="BR378" i="21"/>
  <c r="BR370" i="21"/>
  <c r="BR362" i="21"/>
  <c r="BR354" i="21"/>
  <c r="BR346" i="21"/>
  <c r="BR338" i="21"/>
  <c r="BR330" i="21"/>
  <c r="BR322" i="21"/>
  <c r="BR314" i="21"/>
  <c r="BR306" i="21"/>
  <c r="BU306" i="21" s="1" a="1"/>
  <c r="BU306" i="21" s="1"/>
  <c r="BR298" i="21"/>
  <c r="BR290" i="21"/>
  <c r="BR282" i="21"/>
  <c r="BR274" i="21"/>
  <c r="BU274" i="21" s="1" a="1"/>
  <c r="BU274" i="21" s="1"/>
  <c r="BR266" i="21"/>
  <c r="BR258" i="21"/>
  <c r="BR250" i="21"/>
  <c r="BU250" i="21" s="1" a="1"/>
  <c r="BU250" i="21" s="1"/>
  <c r="BR242" i="21"/>
  <c r="BR234" i="21"/>
  <c r="BT234" i="21" s="1" a="1"/>
  <c r="BT234" i="21" s="1"/>
  <c r="BR226" i="21"/>
  <c r="BU226" i="21" s="1" a="1"/>
  <c r="BU226" i="21" s="1"/>
  <c r="BR218" i="21"/>
  <c r="BR210" i="21"/>
  <c r="BS210" i="21" s="1" a="1"/>
  <c r="BS210" i="21" s="1"/>
  <c r="BR202" i="21"/>
  <c r="BR194" i="21"/>
  <c r="BR186" i="21"/>
  <c r="BR178" i="21"/>
  <c r="BR170" i="21"/>
  <c r="BR154" i="21"/>
  <c r="BS154" i="21" s="1" a="1"/>
  <c r="BS154" i="21" s="1"/>
  <c r="BR146" i="21"/>
  <c r="BR138" i="21"/>
  <c r="BR130" i="21"/>
  <c r="BR122" i="21"/>
  <c r="BU122" i="21" s="1" a="1"/>
  <c r="BU122" i="21" s="1"/>
  <c r="BR114" i="21"/>
  <c r="BR106" i="21"/>
  <c r="BR98" i="21"/>
  <c r="BR90" i="21"/>
  <c r="BU90" i="21" s="1" a="1"/>
  <c r="BU90" i="21" s="1"/>
  <c r="BR82" i="21"/>
  <c r="BR74" i="21"/>
  <c r="BR66" i="21"/>
  <c r="BR58" i="21"/>
  <c r="BT58" i="21" s="1" a="1"/>
  <c r="BT58" i="21" s="1"/>
  <c r="BR50" i="21"/>
  <c r="BR42" i="21"/>
  <c r="BR34" i="21"/>
  <c r="BR26" i="21"/>
  <c r="BT26" i="21" s="1" a="1"/>
  <c r="BT26" i="21" s="1"/>
  <c r="BR18" i="21"/>
  <c r="BR9" i="21"/>
  <c r="BN600" i="21"/>
  <c r="BN545" i="21"/>
  <c r="BN482" i="21"/>
  <c r="BO482" i="21" s="1" a="1"/>
  <c r="BO482" i="21" s="1"/>
  <c r="BN426" i="21"/>
  <c r="BN376" i="21"/>
  <c r="BN313" i="21"/>
  <c r="BN257" i="21"/>
  <c r="BN202" i="21"/>
  <c r="BN144" i="21"/>
  <c r="BN88" i="21"/>
  <c r="BN33" i="21"/>
  <c r="BO33" i="21" s="1" a="1"/>
  <c r="BO33" i="21" s="1"/>
  <c r="J605" i="21"/>
  <c r="K605" i="21" s="1" a="1"/>
  <c r="K605" i="21" s="1"/>
  <c r="J601" i="21"/>
  <c r="J597" i="21"/>
  <c r="M597" i="21" s="1" a="1"/>
  <c r="M597" i="21" s="1"/>
  <c r="J593" i="21"/>
  <c r="J569" i="21"/>
  <c r="J562" i="21"/>
  <c r="J537" i="21"/>
  <c r="J530" i="21"/>
  <c r="J505" i="21"/>
  <c r="L505" i="21" s="1" a="1"/>
  <c r="L505" i="21" s="1"/>
  <c r="J498" i="21"/>
  <c r="L498" i="21" s="1" a="1"/>
  <c r="L498" i="21" s="1"/>
  <c r="J473" i="21"/>
  <c r="J466" i="21"/>
  <c r="J441" i="21"/>
  <c r="J434" i="21"/>
  <c r="J409" i="21"/>
  <c r="J402" i="21"/>
  <c r="J377" i="21"/>
  <c r="J370" i="21"/>
  <c r="K370" i="21" s="1" a="1"/>
  <c r="K370" i="21" s="1"/>
  <c r="J345" i="21"/>
  <c r="J338" i="21"/>
  <c r="J313" i="21"/>
  <c r="L313" i="21" s="1" a="1"/>
  <c r="L313" i="21" s="1"/>
  <c r="J306" i="21"/>
  <c r="J281" i="21"/>
  <c r="J274" i="21"/>
  <c r="M274" i="21" s="1" a="1"/>
  <c r="M274" i="21" s="1"/>
  <c r="J237" i="21"/>
  <c r="J228" i="21"/>
  <c r="J217" i="21"/>
  <c r="J206" i="21"/>
  <c r="M206" i="21" s="1" a="1"/>
  <c r="M206" i="21" s="1"/>
  <c r="J198" i="21"/>
  <c r="J188" i="21"/>
  <c r="M188" i="21" s="1" a="1"/>
  <c r="M188" i="21" s="1"/>
  <c r="J180" i="21"/>
  <c r="J159" i="21"/>
  <c r="J151" i="21"/>
  <c r="M151" i="21" s="1" a="1"/>
  <c r="M151" i="21" s="1"/>
  <c r="J140" i="21"/>
  <c r="J132" i="21"/>
  <c r="J93" i="21"/>
  <c r="J84" i="21"/>
  <c r="M84" i="21" s="1" a="1"/>
  <c r="M84" i="21" s="1"/>
  <c r="J66" i="21"/>
  <c r="J35" i="21"/>
  <c r="J20" i="21"/>
  <c r="J10" i="21"/>
  <c r="G465" i="21" a="1"/>
  <c r="G465" i="21" s="1"/>
  <c r="I570" i="21" a="1"/>
  <c r="I570" i="21" s="1"/>
  <c r="G570" i="21" a="1"/>
  <c r="G570" i="21" s="1"/>
  <c r="I564" i="21" a="1"/>
  <c r="I564" i="21" s="1"/>
  <c r="G564" i="21" a="1"/>
  <c r="G564" i="21" s="1"/>
  <c r="I498" i="21" a="1"/>
  <c r="I498" i="21" s="1"/>
  <c r="G498" i="21" a="1"/>
  <c r="G498" i="21" s="1"/>
  <c r="I420" i="21" a="1"/>
  <c r="I420" i="21" s="1"/>
  <c r="G420" i="21" a="1"/>
  <c r="G420" i="21" s="1"/>
  <c r="I339" i="21" a="1"/>
  <c r="I339" i="21" s="1"/>
  <c r="G339" i="21" a="1"/>
  <c r="G339" i="21" s="1"/>
  <c r="I325" i="21" a="1"/>
  <c r="I325" i="21" s="1"/>
  <c r="G325" i="21" a="1"/>
  <c r="G325" i="21" s="1"/>
  <c r="I244" i="21" a="1"/>
  <c r="I244" i="21" s="1"/>
  <c r="G244" i="21" a="1"/>
  <c r="G244" i="21" s="1"/>
  <c r="I236" i="21" a="1"/>
  <c r="I236" i="21" s="1"/>
  <c r="G236" i="21" a="1"/>
  <c r="G236" i="21" s="1"/>
  <c r="I118" i="21" a="1"/>
  <c r="I118" i="21" s="1"/>
  <c r="G118" i="21" a="1"/>
  <c r="G118" i="21" s="1"/>
  <c r="I110" i="21" a="1"/>
  <c r="I110" i="21" s="1"/>
  <c r="G110" i="21" a="1"/>
  <c r="G110" i="21" s="1"/>
  <c r="I36" i="21" a="1"/>
  <c r="I36" i="21" s="1"/>
  <c r="G36" i="21" a="1"/>
  <c r="G36" i="21" s="1"/>
  <c r="I19" i="21" a="1"/>
  <c r="I19" i="21" s="1"/>
  <c r="G19" i="21" a="1"/>
  <c r="G19" i="21" s="1"/>
  <c r="Z506" i="21"/>
  <c r="Z396" i="21"/>
  <c r="AC396" i="21" s="1" a="1"/>
  <c r="AC396" i="21" s="1"/>
  <c r="Z271" i="21"/>
  <c r="Z75" i="21"/>
  <c r="AA75" i="21" s="1" a="1"/>
  <c r="AA75" i="21" s="1"/>
  <c r="Z373" i="21"/>
  <c r="Z231" i="21"/>
  <c r="AC231" i="21" s="1" a="1"/>
  <c r="AC231" i="21" s="1"/>
  <c r="AG570" i="21" a="1"/>
  <c r="AG570" i="21" s="1"/>
  <c r="AF570" i="21" a="1"/>
  <c r="AF570" i="21" s="1"/>
  <c r="AE570" i="21" a="1"/>
  <c r="AE570" i="21" s="1"/>
  <c r="AG373" i="21" a="1"/>
  <c r="AG373" i="21" s="1"/>
  <c r="AF373" i="21" a="1"/>
  <c r="AF373" i="21" s="1"/>
  <c r="AG356" i="21" a="1"/>
  <c r="AG356" i="21" s="1"/>
  <c r="AE356" i="21" a="1"/>
  <c r="AE356" i="21" s="1"/>
  <c r="AF356" i="21" a="1"/>
  <c r="AF356" i="21" s="1"/>
  <c r="AG337" i="21" a="1"/>
  <c r="AG337" i="21" s="1"/>
  <c r="AF337" i="21" a="1"/>
  <c r="AF337" i="21" s="1"/>
  <c r="G604" i="21" a="1"/>
  <c r="G604" i="21" s="1"/>
  <c r="AC478" i="21" a="1"/>
  <c r="AC478" i="21" s="1"/>
  <c r="AB478" i="21" a="1"/>
  <c r="AB478" i="21" s="1"/>
  <c r="AA478" i="21" a="1"/>
  <c r="AA478" i="21" s="1"/>
  <c r="Z8" i="21"/>
  <c r="Z2" i="21"/>
  <c r="AC2" i="21" s="1" a="1"/>
  <c r="AC2" i="21" s="1"/>
  <c r="Z11" i="21"/>
  <c r="Z20" i="21"/>
  <c r="Z29" i="21"/>
  <c r="AC29" i="21" s="1" a="1"/>
  <c r="AC29" i="21" s="1"/>
  <c r="Z39" i="21"/>
  <c r="Z48" i="21"/>
  <c r="Z59" i="21"/>
  <c r="Z69" i="21"/>
  <c r="Z78" i="21"/>
  <c r="Z96" i="21"/>
  <c r="Z106" i="21"/>
  <c r="Z115" i="21"/>
  <c r="Z134" i="21"/>
  <c r="Z143" i="21"/>
  <c r="AC143" i="21" s="1" a="1"/>
  <c r="AC143" i="21" s="1"/>
  <c r="Z153" i="21"/>
  <c r="AA153" i="21" s="1" a="1"/>
  <c r="AA153" i="21" s="1"/>
  <c r="Z162" i="21"/>
  <c r="Z172" i="21"/>
  <c r="AC172" i="21" s="1" a="1"/>
  <c r="AC172" i="21" s="1"/>
  <c r="Z181" i="21"/>
  <c r="Z190" i="21"/>
  <c r="AC190" i="21" s="1" a="1"/>
  <c r="AC190" i="21" s="1"/>
  <c r="Z201" i="21"/>
  <c r="Z210" i="21"/>
  <c r="Z219" i="21"/>
  <c r="AB219" i="21" s="1" a="1"/>
  <c r="AB219" i="21" s="1"/>
  <c r="Z227" i="21"/>
  <c r="AB227" i="21" s="1" a="1"/>
  <c r="AB227" i="21" s="1"/>
  <c r="Z233" i="21"/>
  <c r="AA233" i="21" s="1" a="1"/>
  <c r="AA233" i="21" s="1"/>
  <c r="Z239" i="21"/>
  <c r="AC239" i="21" s="1" a="1"/>
  <c r="AC239" i="21" s="1"/>
  <c r="Z254" i="21"/>
  <c r="AC254" i="21" s="1" a="1"/>
  <c r="AC254" i="21" s="1"/>
  <c r="Z262" i="21"/>
  <c r="Z270" i="21"/>
  <c r="Z278" i="21"/>
  <c r="AC278" i="21" s="1" a="1"/>
  <c r="AC278" i="21" s="1"/>
  <c r="Z286" i="21"/>
  <c r="Z294" i="21"/>
  <c r="AA294" i="21" s="1" a="1"/>
  <c r="AA294" i="21" s="1"/>
  <c r="Z302" i="21"/>
  <c r="Z310" i="21"/>
  <c r="AC310" i="21" s="1" a="1"/>
  <c r="AC310" i="21" s="1"/>
  <c r="Z318" i="21"/>
  <c r="Z326" i="21"/>
  <c r="AC326" i="21" s="1" a="1"/>
  <c r="AC326" i="21" s="1"/>
  <c r="Z334" i="21"/>
  <c r="Z342" i="21"/>
  <c r="AC342" i="21" s="1" a="1"/>
  <c r="AC342" i="21" s="1"/>
  <c r="Z350" i="21"/>
  <c r="Z358" i="21"/>
  <c r="Z366" i="21"/>
  <c r="Z374" i="21"/>
  <c r="Z382" i="21"/>
  <c r="Z390" i="21"/>
  <c r="Z398" i="21"/>
  <c r="Z406" i="21"/>
  <c r="Z414" i="21"/>
  <c r="Z422" i="21"/>
  <c r="Z430" i="21"/>
  <c r="AA430" i="21" s="1" a="1"/>
  <c r="AA430" i="21" s="1"/>
  <c r="Z438" i="21"/>
  <c r="AB438" i="21" s="1" a="1"/>
  <c r="AB438" i="21" s="1"/>
  <c r="Z446" i="21"/>
  <c r="AC446" i="21" s="1" a="1"/>
  <c r="AC446" i="21" s="1"/>
  <c r="Z454" i="21"/>
  <c r="AA454" i="21" s="1" a="1"/>
  <c r="AA454" i="21" s="1"/>
  <c r="Z462" i="21"/>
  <c r="Z469" i="21"/>
  <c r="Z476" i="21"/>
  <c r="AC476" i="21" s="1" a="1"/>
  <c r="AC476" i="21" s="1"/>
  <c r="Z482" i="21"/>
  <c r="Z489" i="21"/>
  <c r="AA489" i="21" s="1" a="1"/>
  <c r="AA489" i="21" s="1"/>
  <c r="Z497" i="21"/>
  <c r="AC497" i="21" s="1" a="1"/>
  <c r="AC497" i="21" s="1"/>
  <c r="Z504" i="21"/>
  <c r="AC504" i="21" s="1" a="1"/>
  <c r="AC504" i="21" s="1"/>
  <c r="Z511" i="21"/>
  <c r="AB511" i="21" s="1" a="1"/>
  <c r="AB511" i="21" s="1"/>
  <c r="Z517" i="21"/>
  <c r="Z525" i="21"/>
  <c r="Z539" i="21"/>
  <c r="Z545" i="21"/>
  <c r="AB545" i="21" s="1" a="1"/>
  <c r="AB545" i="21" s="1"/>
  <c r="Z552" i="21"/>
  <c r="Z560" i="21"/>
  <c r="AB560" i="21" s="1" a="1"/>
  <c r="AB560" i="21" s="1"/>
  <c r="Z567" i="21"/>
  <c r="Z573" i="21"/>
  <c r="Z580" i="21"/>
  <c r="Z587" i="21"/>
  <c r="Z595" i="21"/>
  <c r="AB595" i="21" s="1" a="1"/>
  <c r="AB595" i="21" s="1"/>
  <c r="Z601" i="21"/>
  <c r="AA601" i="21" s="1" a="1"/>
  <c r="AA601" i="21" s="1"/>
  <c r="Z3" i="21"/>
  <c r="AC3" i="21" s="1" a="1"/>
  <c r="AC3" i="21" s="1"/>
  <c r="Z12" i="21"/>
  <c r="AB12" i="21" s="1" a="1"/>
  <c r="AB12" i="21" s="1"/>
  <c r="Z21" i="21"/>
  <c r="Z30" i="21"/>
  <c r="Z41" i="21"/>
  <c r="AC41" i="21" s="1" a="1"/>
  <c r="AC41" i="21" s="1"/>
  <c r="Z50" i="21"/>
  <c r="AB50" i="21" s="1" a="1"/>
  <c r="AB50" i="21" s="1"/>
  <c r="Z60" i="21"/>
  <c r="Z88" i="21"/>
  <c r="AA88" i="21" s="1" a="1"/>
  <c r="AA88" i="21" s="1"/>
  <c r="Z97" i="21"/>
  <c r="Z24" i="21"/>
  <c r="Z33" i="21"/>
  <c r="Z43" i="21"/>
  <c r="Z52" i="21"/>
  <c r="AB52" i="21" s="1" a="1"/>
  <c r="AB52" i="21" s="1"/>
  <c r="Z61" i="21"/>
  <c r="Z71" i="21"/>
  <c r="AA71" i="21" s="1" a="1"/>
  <c r="AA71" i="21" s="1"/>
  <c r="Z80" i="21"/>
  <c r="AC80" i="21" s="1" a="1"/>
  <c r="AC80" i="21" s="1"/>
  <c r="Z91" i="21"/>
  <c r="AB91" i="21" s="1" a="1"/>
  <c r="AB91" i="21" s="1"/>
  <c r="Z101" i="21"/>
  <c r="AA101" i="21" s="1" a="1"/>
  <c r="AA101" i="21" s="1"/>
  <c r="Z110" i="21"/>
  <c r="Z119" i="21"/>
  <c r="AB119" i="21" s="1" a="1"/>
  <c r="AB119" i="21" s="1"/>
  <c r="Z128" i="21"/>
  <c r="AC128" i="21" s="1" a="1"/>
  <c r="AC128" i="21" s="1"/>
  <c r="Z138" i="21"/>
  <c r="Z147" i="21"/>
  <c r="Z166" i="21"/>
  <c r="Z175" i="21"/>
  <c r="AB175" i="21" s="1" a="1"/>
  <c r="AB175" i="21" s="1"/>
  <c r="Z185" i="21"/>
  <c r="Z194" i="21"/>
  <c r="AA194" i="21" s="1" a="1"/>
  <c r="AA194" i="21" s="1"/>
  <c r="Z204" i="21"/>
  <c r="Z213" i="21"/>
  <c r="Z221" i="21"/>
  <c r="Z229" i="21"/>
  <c r="Z236" i="21"/>
  <c r="Z242" i="21"/>
  <c r="Z249" i="21"/>
  <c r="AA249" i="21" s="1" a="1"/>
  <c r="AA249" i="21" s="1"/>
  <c r="Z257" i="21"/>
  <c r="Z265" i="21"/>
  <c r="Z273" i="21"/>
  <c r="Z281" i="21"/>
  <c r="AC281" i="21" s="1" a="1"/>
  <c r="AC281" i="21" s="1"/>
  <c r="Z289" i="21"/>
  <c r="AC289" i="21" s="1" a="1"/>
  <c r="AC289" i="21" s="1"/>
  <c r="Z297" i="21"/>
  <c r="Z305" i="21"/>
  <c r="Z313" i="21"/>
  <c r="Z6" i="21"/>
  <c r="Z15" i="21"/>
  <c r="Z25" i="21"/>
  <c r="Z34" i="21"/>
  <c r="AA34" i="21" s="1" a="1"/>
  <c r="AA34" i="21" s="1"/>
  <c r="Z44" i="21"/>
  <c r="AB44" i="21" s="1" a="1"/>
  <c r="AB44" i="21" s="1"/>
  <c r="Z53" i="21"/>
  <c r="Z62" i="21"/>
  <c r="Z73" i="21"/>
  <c r="Z82" i="21"/>
  <c r="AA82" i="21" s="1" a="1"/>
  <c r="AA82" i="21" s="1"/>
  <c r="Z92" i="21"/>
  <c r="AC92" i="21" s="1" a="1"/>
  <c r="AC92" i="21" s="1"/>
  <c r="Z120" i="21"/>
  <c r="AC120" i="21" s="1" a="1"/>
  <c r="AC120" i="21" s="1"/>
  <c r="Z129" i="21"/>
  <c r="Z139" i="21"/>
  <c r="Z148" i="21"/>
  <c r="Z157" i="21"/>
  <c r="AB157" i="21" s="1" a="1"/>
  <c r="AB157" i="21" s="1"/>
  <c r="Z167" i="21"/>
  <c r="Z176" i="21"/>
  <c r="Z187" i="21"/>
  <c r="Z197" i="21"/>
  <c r="Z206" i="21"/>
  <c r="Z215" i="21"/>
  <c r="Z222" i="21"/>
  <c r="Z237" i="21"/>
  <c r="Z243" i="21"/>
  <c r="AA243" i="21" s="1" a="1"/>
  <c r="AA243" i="21" s="1"/>
  <c r="Z250" i="21"/>
  <c r="AB250" i="21" s="1" a="1"/>
  <c r="AB250" i="21" s="1"/>
  <c r="Z258" i="21"/>
  <c r="AC258" i="21" s="1" a="1"/>
  <c r="AC258" i="21" s="1"/>
  <c r="Z266" i="21"/>
  <c r="AA266" i="21" s="1" a="1"/>
  <c r="AA266" i="21" s="1"/>
  <c r="Z274" i="21"/>
  <c r="AC274" i="21" s="1" a="1"/>
  <c r="AC274" i="21" s="1"/>
  <c r="Z282" i="21"/>
  <c r="Z290" i="21"/>
  <c r="Z298" i="21"/>
  <c r="Z306" i="21"/>
  <c r="AA306" i="21" s="1" a="1"/>
  <c r="AA306" i="21" s="1"/>
  <c r="Z314" i="21"/>
  <c r="AB314" i="21" s="1" a="1"/>
  <c r="AB314" i="21" s="1"/>
  <c r="Z7" i="21"/>
  <c r="AC7" i="21" s="1" a="1"/>
  <c r="AC7" i="21" s="1"/>
  <c r="Z16" i="21"/>
  <c r="Z37" i="21"/>
  <c r="Z46" i="21"/>
  <c r="Z55" i="21"/>
  <c r="Z64" i="21"/>
  <c r="Z74" i="21"/>
  <c r="Z83" i="21"/>
  <c r="Z102" i="21"/>
  <c r="Z111" i="21"/>
  <c r="Z121" i="21"/>
  <c r="Z130" i="21"/>
  <c r="Z140" i="21"/>
  <c r="AC140" i="21" s="1" a="1"/>
  <c r="AC140" i="21" s="1"/>
  <c r="Z149" i="21"/>
  <c r="Z158" i="21"/>
  <c r="AB158" i="21" s="1" a="1"/>
  <c r="AB158" i="21" s="1"/>
  <c r="Z169" i="21"/>
  <c r="Z178" i="21"/>
  <c r="AA178" i="21" s="1" a="1"/>
  <c r="AA178" i="21" s="1"/>
  <c r="Z188" i="21"/>
  <c r="Z216" i="21"/>
  <c r="Z224" i="21"/>
  <c r="Z230" i="21"/>
  <c r="Z244" i="21"/>
  <c r="Z251" i="21"/>
  <c r="Z259" i="21"/>
  <c r="AA259" i="21" s="1" a="1"/>
  <c r="AA259" i="21" s="1"/>
  <c r="Z267" i="21"/>
  <c r="Z275" i="21"/>
  <c r="AA275" i="21" s="1" a="1"/>
  <c r="AA275" i="21" s="1"/>
  <c r="Z283" i="21"/>
  <c r="AB283" i="21" s="1" a="1"/>
  <c r="AB283" i="21" s="1"/>
  <c r="Z291" i="21"/>
  <c r="AB291" i="21" s="1" a="1"/>
  <c r="AB291" i="21" s="1"/>
  <c r="Z299" i="21"/>
  <c r="AA299" i="21" s="1" a="1"/>
  <c r="AA299" i="21" s="1"/>
  <c r="Z307" i="21"/>
  <c r="AA307" i="21" s="1" a="1"/>
  <c r="AA307" i="21" s="1"/>
  <c r="Z315" i="21"/>
  <c r="AC315" i="21" s="1" a="1"/>
  <c r="AC315" i="21" s="1"/>
  <c r="Z323" i="21"/>
  <c r="AA323" i="21" s="1" a="1"/>
  <c r="AA323" i="21" s="1"/>
  <c r="Z331" i="21"/>
  <c r="AC331" i="21" s="1" a="1"/>
  <c r="AC331" i="21" s="1"/>
  <c r="Z339" i="21"/>
  <c r="Z347" i="21"/>
  <c r="Z355" i="21"/>
  <c r="AC355" i="21" s="1" a="1"/>
  <c r="AC355" i="21" s="1"/>
  <c r="Z363" i="21"/>
  <c r="AA363" i="21" s="1" a="1"/>
  <c r="AA363" i="21" s="1"/>
  <c r="Z371" i="21"/>
  <c r="AB371" i="21" s="1" a="1"/>
  <c r="AB371" i="21" s="1"/>
  <c r="Z379" i="21"/>
  <c r="AB379" i="21" s="1" a="1"/>
  <c r="AB379" i="21" s="1"/>
  <c r="Z387" i="21"/>
  <c r="AB387" i="21" s="1" a="1"/>
  <c r="AB387" i="21" s="1"/>
  <c r="Z395" i="21"/>
  <c r="AB395" i="21" s="1" a="1"/>
  <c r="AB395" i="21" s="1"/>
  <c r="Z403" i="21"/>
  <c r="Z411" i="21"/>
  <c r="Z419" i="21"/>
  <c r="Z427" i="21"/>
  <c r="AA427" i="21" s="1" a="1"/>
  <c r="AA427" i="21" s="1"/>
  <c r="Z435" i="21"/>
  <c r="AC435" i="21" s="1" a="1"/>
  <c r="AC435" i="21" s="1"/>
  <c r="Z443" i="21"/>
  <c r="AA443" i="21" s="1" a="1"/>
  <c r="AA443" i="21" s="1"/>
  <c r="Z451" i="21"/>
  <c r="AA451" i="21" s="1" a="1"/>
  <c r="AA451" i="21" s="1"/>
  <c r="Z459" i="21"/>
  <c r="AA459" i="21" s="1" a="1"/>
  <c r="AA459" i="21" s="1"/>
  <c r="Z467" i="21"/>
  <c r="Z473" i="21"/>
  <c r="AC473" i="21" s="1" a="1"/>
  <c r="AC473" i="21" s="1"/>
  <c r="Z480" i="21"/>
  <c r="Z486" i="21"/>
  <c r="AB486" i="21" s="1" a="1"/>
  <c r="AB486" i="21" s="1"/>
  <c r="Z494" i="21"/>
  <c r="Z501" i="21"/>
  <c r="Z515" i="21"/>
  <c r="AA515" i="21" s="1" a="1"/>
  <c r="AA515" i="21" s="1"/>
  <c r="Z522" i="21"/>
  <c r="AA522" i="21" s="1" a="1"/>
  <c r="AA522" i="21" s="1"/>
  <c r="Z530" i="21"/>
  <c r="Z543" i="21"/>
  <c r="Z549" i="21"/>
  <c r="Z557" i="21"/>
  <c r="AA557" i="21" s="1" a="1"/>
  <c r="AA557" i="21" s="1"/>
  <c r="Z571" i="21"/>
  <c r="Z577" i="21"/>
  <c r="Z584" i="21"/>
  <c r="Z592" i="21"/>
  <c r="Z599" i="21"/>
  <c r="AB599" i="21" s="1" a="1"/>
  <c r="AB599" i="21" s="1"/>
  <c r="Z605" i="21"/>
  <c r="AC605" i="21" s="1" a="1"/>
  <c r="AC605" i="21" s="1"/>
  <c r="Z5" i="21"/>
  <c r="AC5" i="21" s="1" a="1"/>
  <c r="AC5" i="21" s="1"/>
  <c r="Z56" i="21"/>
  <c r="Z79" i="21"/>
  <c r="AA79" i="21" s="1" a="1"/>
  <c r="AA79" i="21" s="1"/>
  <c r="Z105" i="21"/>
  <c r="AC105" i="21" s="1" a="1"/>
  <c r="AC105" i="21" s="1"/>
  <c r="Z124" i="21"/>
  <c r="Z161" i="21"/>
  <c r="Z180" i="21"/>
  <c r="Z199" i="21"/>
  <c r="Z218" i="21"/>
  <c r="Z232" i="21"/>
  <c r="Z246" i="21"/>
  <c r="Z261" i="21"/>
  <c r="AC261" i="21" s="1" a="1"/>
  <c r="AC261" i="21" s="1"/>
  <c r="Z277" i="21"/>
  <c r="Z293" i="21"/>
  <c r="Z309" i="21"/>
  <c r="Z322" i="21"/>
  <c r="AB322" i="21" s="1" a="1"/>
  <c r="AB322" i="21" s="1"/>
  <c r="Z333" i="21"/>
  <c r="Z344" i="21"/>
  <c r="AC344" i="21" s="1" a="1"/>
  <c r="AC344" i="21" s="1"/>
  <c r="Z354" i="21"/>
  <c r="Z365" i="21"/>
  <c r="AC365" i="21" s="1" a="1"/>
  <c r="AC365" i="21" s="1"/>
  <c r="Z376" i="21"/>
  <c r="AB376" i="21" s="1" a="1"/>
  <c r="AB376" i="21" s="1"/>
  <c r="Z386" i="21"/>
  <c r="Z397" i="21"/>
  <c r="Z408" i="21"/>
  <c r="Z418" i="21"/>
  <c r="Z429" i="21"/>
  <c r="Z440" i="21"/>
  <c r="AC440" i="21" s="1" a="1"/>
  <c r="AC440" i="21" s="1"/>
  <c r="Z450" i="21"/>
  <c r="Z461" i="21"/>
  <c r="AC461" i="21" s="1" a="1"/>
  <c r="AC461" i="21" s="1"/>
  <c r="Z471" i="21"/>
  <c r="Z479" i="21"/>
  <c r="Z488" i="21"/>
  <c r="Z499" i="21"/>
  <c r="Z508" i="21"/>
  <c r="Z527" i="21"/>
  <c r="Z536" i="21"/>
  <c r="AB536" i="21" s="1" a="1"/>
  <c r="AB536" i="21" s="1"/>
  <c r="Z554" i="21"/>
  <c r="AC554" i="21" s="1" a="1"/>
  <c r="AC554" i="21" s="1"/>
  <c r="Z564" i="21"/>
  <c r="AB564" i="21" s="1" a="1"/>
  <c r="AB564" i="21" s="1"/>
  <c r="Z581" i="21"/>
  <c r="AA581" i="21" s="1" a="1"/>
  <c r="AA581" i="21" s="1"/>
  <c r="Z591" i="21"/>
  <c r="Z9" i="21"/>
  <c r="Z32" i="21"/>
  <c r="Z57" i="21"/>
  <c r="Z84" i="21"/>
  <c r="AA84" i="21" s="1" a="1"/>
  <c r="AA84" i="21" s="1"/>
  <c r="Z107" i="21"/>
  <c r="Z125" i="21"/>
  <c r="AC125" i="21" s="1" a="1"/>
  <c r="AC125" i="21" s="1"/>
  <c r="Z144" i="21"/>
  <c r="AC144" i="21" s="1" a="1"/>
  <c r="AC144" i="21" s="1"/>
  <c r="Z165" i="21"/>
  <c r="Z183" i="21"/>
  <c r="AA183" i="21" s="1" a="1"/>
  <c r="AA183" i="21" s="1"/>
  <c r="Z202" i="21"/>
  <c r="AB202" i="21" s="1" a="1"/>
  <c r="AB202" i="21" s="1"/>
  <c r="Z220" i="21"/>
  <c r="Z234" i="21"/>
  <c r="Z247" i="21"/>
  <c r="AC247" i="21" s="1" a="1"/>
  <c r="AC247" i="21" s="1"/>
  <c r="Z263" i="21"/>
  <c r="Z279" i="21"/>
  <c r="Z295" i="21"/>
  <c r="Z311" i="21"/>
  <c r="Z324" i="21"/>
  <c r="Z335" i="21"/>
  <c r="Z345" i="21"/>
  <c r="AA345" i="21" s="1" a="1"/>
  <c r="AA345" i="21" s="1"/>
  <c r="Z356" i="21"/>
  <c r="AA356" i="21" s="1" a="1"/>
  <c r="AA356" i="21" s="1"/>
  <c r="Z367" i="21"/>
  <c r="Z377" i="21"/>
  <c r="Z388" i="21"/>
  <c r="Z399" i="21"/>
  <c r="AB399" i="21" s="1" a="1"/>
  <c r="AB399" i="21" s="1"/>
  <c r="Z409" i="21"/>
  <c r="Z420" i="21"/>
  <c r="Z431" i="21"/>
  <c r="Z441" i="21"/>
  <c r="Z452" i="21"/>
  <c r="AB452" i="21" s="1" a="1"/>
  <c r="AB452" i="21" s="1"/>
  <c r="Z463" i="21"/>
  <c r="Z472" i="21"/>
  <c r="AB472" i="21" s="1" a="1"/>
  <c r="AB472" i="21" s="1"/>
  <c r="Z490" i="21"/>
  <c r="Z500" i="21"/>
  <c r="AA500" i="21" s="1" a="1"/>
  <c r="AA500" i="21" s="1"/>
  <c r="Z509" i="21"/>
  <c r="AB509" i="21" s="1" a="1"/>
  <c r="AB509" i="21" s="1"/>
  <c r="Z518" i="21"/>
  <c r="AA518" i="21" s="1" a="1"/>
  <c r="AA518" i="21" s="1"/>
  <c r="Z528" i="21"/>
  <c r="AC528" i="21" s="1" a="1"/>
  <c r="AC528" i="21" s="1"/>
  <c r="Z537" i="21"/>
  <c r="Z546" i="21"/>
  <c r="Z555" i="21"/>
  <c r="AA555" i="21" s="1" a="1"/>
  <c r="AA555" i="21" s="1"/>
  <c r="Z565" i="21"/>
  <c r="Z574" i="21"/>
  <c r="Z582" i="21"/>
  <c r="Z593" i="21"/>
  <c r="Z602" i="21"/>
  <c r="AC602" i="21" s="1" a="1"/>
  <c r="AC602" i="21" s="1"/>
  <c r="Z10" i="21"/>
  <c r="Z85" i="21"/>
  <c r="Z126" i="21"/>
  <c r="AC126" i="21" s="1" a="1"/>
  <c r="AC126" i="21" s="1"/>
  <c r="Z146" i="21"/>
  <c r="AC146" i="21" s="1" a="1"/>
  <c r="AC146" i="21" s="1"/>
  <c r="Z184" i="21"/>
  <c r="Z203" i="21"/>
  <c r="Z235" i="21"/>
  <c r="Z248" i="21"/>
  <c r="AC248" i="21" s="1" a="1"/>
  <c r="AC248" i="21" s="1"/>
  <c r="Z264" i="21"/>
  <c r="AA264" i="21" s="1" a="1"/>
  <c r="AA264" i="21" s="1"/>
  <c r="Z280" i="21"/>
  <c r="AC280" i="21" s="1" a="1"/>
  <c r="AC280" i="21" s="1"/>
  <c r="Z296" i="21"/>
  <c r="Z312" i="21"/>
  <c r="Z325" i="21"/>
  <c r="Z336" i="21"/>
  <c r="AA336" i="21" s="1" a="1"/>
  <c r="AA336" i="21" s="1"/>
  <c r="Z346" i="21"/>
  <c r="Z357" i="21"/>
  <c r="Z368" i="21"/>
  <c r="Z378" i="21"/>
  <c r="Z389" i="21"/>
  <c r="AC389" i="21" s="1" a="1"/>
  <c r="AC389" i="21" s="1"/>
  <c r="Z400" i="21"/>
  <c r="Z410" i="21"/>
  <c r="Z421" i="21"/>
  <c r="AC421" i="21" s="1" a="1"/>
  <c r="AC421" i="21" s="1"/>
  <c r="Z432" i="21"/>
  <c r="Z442" i="21"/>
  <c r="Z453" i="21"/>
  <c r="Z464" i="21"/>
  <c r="Z481" i="21"/>
  <c r="Z491" i="21"/>
  <c r="AB491" i="21" s="1" a="1"/>
  <c r="AB491" i="21" s="1"/>
  <c r="Z510" i="21"/>
  <c r="AC510" i="21" s="1" a="1"/>
  <c r="AC510" i="21" s="1"/>
  <c r="Z519" i="21"/>
  <c r="Z529" i="21"/>
  <c r="AC529" i="21" s="1" a="1"/>
  <c r="AC529" i="21" s="1"/>
  <c r="Z538" i="21"/>
  <c r="AB538" i="21" s="1" a="1"/>
  <c r="AB538" i="21" s="1"/>
  <c r="Z547" i="21"/>
  <c r="Z556" i="21"/>
  <c r="Z566" i="21"/>
  <c r="AC566" i="21" s="1" a="1"/>
  <c r="AC566" i="21" s="1"/>
  <c r="Z575" i="21"/>
  <c r="AA575" i="21" s="1" a="1"/>
  <c r="AA575" i="21" s="1"/>
  <c r="Z583" i="21"/>
  <c r="Z594" i="21"/>
  <c r="AA594" i="21" s="1" a="1"/>
  <c r="AA594" i="21" s="1"/>
  <c r="Z603" i="21"/>
  <c r="AB603" i="21" s="1" a="1"/>
  <c r="AB603" i="21" s="1"/>
  <c r="Z14" i="21"/>
  <c r="Z38" i="21"/>
  <c r="AC38" i="21" s="1" a="1"/>
  <c r="AC38" i="21" s="1"/>
  <c r="Z65" i="21"/>
  <c r="Z89" i="21"/>
  <c r="Z112" i="21"/>
  <c r="Z133" i="21"/>
  <c r="AA133" i="21" s="1" a="1"/>
  <c r="AA133" i="21" s="1"/>
  <c r="Z151" i="21"/>
  <c r="Z170" i="21"/>
  <c r="AB170" i="21" s="1" a="1"/>
  <c r="AB170" i="21" s="1"/>
  <c r="Z207" i="21"/>
  <c r="AC207" i="21" s="1" a="1"/>
  <c r="AC207" i="21" s="1"/>
  <c r="Z225" i="21"/>
  <c r="AA225" i="21" s="1" a="1"/>
  <c r="AA225" i="21" s="1"/>
  <c r="Z238" i="21"/>
  <c r="AC238" i="21" s="1" a="1"/>
  <c r="AC238" i="21" s="1"/>
  <c r="Z252" i="21"/>
  <c r="AA252" i="21" s="1" a="1"/>
  <c r="AA252" i="21" s="1"/>
  <c r="Z268" i="21"/>
  <c r="AB268" i="21" s="1" a="1"/>
  <c r="AB268" i="21" s="1"/>
  <c r="Z284" i="21"/>
  <c r="AB284" i="21" s="1" a="1"/>
  <c r="AB284" i="21" s="1"/>
  <c r="Z300" i="21"/>
  <c r="AC300" i="21" s="1" a="1"/>
  <c r="AC300" i="21" s="1"/>
  <c r="Z316" i="21"/>
  <c r="AB316" i="21" s="1" a="1"/>
  <c r="AB316" i="21" s="1"/>
  <c r="Z327" i="21"/>
  <c r="Z337" i="21"/>
  <c r="Z348" i="21"/>
  <c r="Z359" i="21"/>
  <c r="Z369" i="21"/>
  <c r="AC369" i="21" s="1" a="1"/>
  <c r="AC369" i="21" s="1"/>
  <c r="Z380" i="21"/>
  <c r="Z391" i="21"/>
  <c r="Z401" i="21"/>
  <c r="Z412" i="21"/>
  <c r="Z423" i="21"/>
  <c r="AB423" i="21" s="1" a="1"/>
  <c r="AB423" i="21" s="1"/>
  <c r="Z433" i="21"/>
  <c r="Z444" i="21"/>
  <c r="Z455" i="21"/>
  <c r="Z465" i="21"/>
  <c r="Z474" i="21"/>
  <c r="Z483" i="21"/>
  <c r="Z492" i="21"/>
  <c r="AC492" i="21" s="1" a="1"/>
  <c r="AC492" i="21" s="1"/>
  <c r="Z502" i="21"/>
  <c r="AA502" i="21" s="1" a="1"/>
  <c r="AA502" i="21" s="1"/>
  <c r="Z512" i="21"/>
  <c r="Z520" i="21"/>
  <c r="AA520" i="21" s="1" a="1"/>
  <c r="AA520" i="21" s="1"/>
  <c r="Z531" i="21"/>
  <c r="AC531" i="21" s="1" a="1"/>
  <c r="AC531" i="21" s="1"/>
  <c r="Z540" i="21"/>
  <c r="AC540" i="21" s="1" a="1"/>
  <c r="AC540" i="21" s="1"/>
  <c r="Z548" i="21"/>
  <c r="AB548" i="21" s="1" a="1"/>
  <c r="AB548" i="21" s="1"/>
  <c r="Z558" i="21"/>
  <c r="AC558" i="21" s="1" a="1"/>
  <c r="AC558" i="21" s="1"/>
  <c r="Z568" i="21"/>
  <c r="Z576" i="21"/>
  <c r="AC576" i="21" s="1" a="1"/>
  <c r="AC576" i="21" s="1"/>
  <c r="Z585" i="21"/>
  <c r="Z596" i="21"/>
  <c r="Z604" i="21"/>
  <c r="AA604" i="21" s="1" a="1"/>
  <c r="AA604" i="21" s="1"/>
  <c r="Z18" i="21"/>
  <c r="Z42" i="21"/>
  <c r="AC42" i="21" s="1" a="1"/>
  <c r="AC42" i="21" s="1"/>
  <c r="Z66" i="21"/>
  <c r="AB66" i="21" s="1" a="1"/>
  <c r="AB66" i="21" s="1"/>
  <c r="Z93" i="21"/>
  <c r="Z114" i="21"/>
  <c r="Z152" i="21"/>
  <c r="Z171" i="21"/>
  <c r="AC171" i="21" s="1" a="1"/>
  <c r="AC171" i="21" s="1"/>
  <c r="Z189" i="21"/>
  <c r="Z208" i="21"/>
  <c r="Z226" i="21"/>
  <c r="Z253" i="21"/>
  <c r="Z269" i="21"/>
  <c r="AA269" i="21" s="1" a="1"/>
  <c r="AA269" i="21" s="1"/>
  <c r="Z285" i="21"/>
  <c r="Z301" i="21"/>
  <c r="AB301" i="21" s="1" a="1"/>
  <c r="AB301" i="21" s="1"/>
  <c r="Z317" i="21"/>
  <c r="Z328" i="21"/>
  <c r="AA328" i="21" s="1" a="1"/>
  <c r="AA328" i="21" s="1"/>
  <c r="Z338" i="21"/>
  <c r="AA338" i="21" s="1" a="1"/>
  <c r="AA338" i="21" s="1"/>
  <c r="Z349" i="21"/>
  <c r="Z360" i="21"/>
  <c r="AC360" i="21" s="1" a="1"/>
  <c r="AC360" i="21" s="1"/>
  <c r="Z370" i="21"/>
  <c r="Z381" i="21"/>
  <c r="AC381" i="21" s="1" a="1"/>
  <c r="AC381" i="21" s="1"/>
  <c r="Z392" i="21"/>
  <c r="Z402" i="21"/>
  <c r="AA402" i="21" s="1" a="1"/>
  <c r="AA402" i="21" s="1"/>
  <c r="Z413" i="21"/>
  <c r="AB413" i="21" s="1" a="1"/>
  <c r="AB413" i="21" s="1"/>
  <c r="Z424" i="21"/>
  <c r="AC424" i="21" s="1" a="1"/>
  <c r="AC424" i="21" s="1"/>
  <c r="Z434" i="21"/>
  <c r="Z445" i="21"/>
  <c r="Z456" i="21"/>
  <c r="Z466" i="21"/>
  <c r="Z475" i="21"/>
  <c r="Z484" i="21"/>
  <c r="Z493" i="21"/>
  <c r="AC493" i="21" s="1" a="1"/>
  <c r="AC493" i="21" s="1"/>
  <c r="Z503" i="21"/>
  <c r="Z521" i="21"/>
  <c r="Z532" i="21"/>
  <c r="AC532" i="21" s="1" a="1"/>
  <c r="AC532" i="21" s="1"/>
  <c r="Z559" i="21"/>
  <c r="Z586" i="21"/>
  <c r="Z23" i="21"/>
  <c r="Z94" i="21"/>
  <c r="Z142" i="21"/>
  <c r="Z193" i="21"/>
  <c r="AC193" i="21" s="1" a="1"/>
  <c r="AC193" i="21" s="1"/>
  <c r="Z240" i="21"/>
  <c r="Z276" i="21"/>
  <c r="AB276" i="21" s="1" a="1"/>
  <c r="AB276" i="21" s="1"/>
  <c r="Z320" i="21"/>
  <c r="Z351" i="21"/>
  <c r="AA351" i="21" s="1" a="1"/>
  <c r="AA351" i="21" s="1"/>
  <c r="Z375" i="21"/>
  <c r="AC375" i="21" s="1" a="1"/>
  <c r="AC375" i="21" s="1"/>
  <c r="Z405" i="21"/>
  <c r="Z436" i="21"/>
  <c r="AB436" i="21" s="1" a="1"/>
  <c r="AB436" i="21" s="1"/>
  <c r="Z460" i="21"/>
  <c r="Z485" i="21"/>
  <c r="AC485" i="21" s="1" a="1"/>
  <c r="AC485" i="21" s="1"/>
  <c r="Z513" i="21"/>
  <c r="Z535" i="21"/>
  <c r="Z562" i="21"/>
  <c r="AC562" i="21" s="1" a="1"/>
  <c r="AC562" i="21" s="1"/>
  <c r="Z588" i="21"/>
  <c r="AC588" i="21" s="1" a="1"/>
  <c r="AC588" i="21" s="1"/>
  <c r="Z28" i="21"/>
  <c r="Z98" i="21"/>
  <c r="Z155" i="21"/>
  <c r="Z198" i="21"/>
  <c r="AA198" i="21" s="1" a="1"/>
  <c r="AA198" i="21" s="1"/>
  <c r="Z241" i="21"/>
  <c r="AB241" i="21" s="1" a="1"/>
  <c r="AB241" i="21" s="1"/>
  <c r="Z287" i="21"/>
  <c r="Z321" i="21"/>
  <c r="Z352" i="21"/>
  <c r="AA352" i="21" s="1" a="1"/>
  <c r="AA352" i="21" s="1"/>
  <c r="Z383" i="21"/>
  <c r="AC383" i="21" s="1" a="1"/>
  <c r="AC383" i="21" s="1"/>
  <c r="Z407" i="21"/>
  <c r="AB407" i="21" s="1" a="1"/>
  <c r="AB407" i="21" s="1"/>
  <c r="Z437" i="21"/>
  <c r="AA437" i="21" s="1" a="1"/>
  <c r="AA437" i="21" s="1"/>
  <c r="Z468" i="21"/>
  <c r="Z487" i="21"/>
  <c r="AA487" i="21" s="1" a="1"/>
  <c r="AA487" i="21" s="1"/>
  <c r="Z514" i="21"/>
  <c r="Z541" i="21"/>
  <c r="Z563" i="21"/>
  <c r="Z589" i="21"/>
  <c r="AC589" i="21" s="1" a="1"/>
  <c r="AC589" i="21" s="1"/>
  <c r="Z103" i="21"/>
  <c r="Z156" i="21"/>
  <c r="AC156" i="21" s="1" a="1"/>
  <c r="AC156" i="21" s="1"/>
  <c r="Z211" i="21"/>
  <c r="Z245" i="21"/>
  <c r="AC245" i="21" s="1" a="1"/>
  <c r="AC245" i="21" s="1"/>
  <c r="Z288" i="21"/>
  <c r="Z329" i="21"/>
  <c r="AB329" i="21" s="1" a="1"/>
  <c r="AB329" i="21" s="1"/>
  <c r="Z353" i="21"/>
  <c r="Z384" i="21"/>
  <c r="AC384" i="21" s="1" a="1"/>
  <c r="AC384" i="21" s="1"/>
  <c r="Z415" i="21"/>
  <c r="Z439" i="21"/>
  <c r="Z495" i="21"/>
  <c r="Z516" i="21"/>
  <c r="AA516" i="21" s="1" a="1"/>
  <c r="AA516" i="21" s="1"/>
  <c r="Z542" i="21"/>
  <c r="Z569" i="21"/>
  <c r="Z590" i="21"/>
  <c r="Z47" i="21"/>
  <c r="Z116" i="21"/>
  <c r="AA116" i="21" s="1" a="1"/>
  <c r="AA116" i="21" s="1"/>
  <c r="Z160" i="21"/>
  <c r="Z212" i="21"/>
  <c r="Z255" i="21"/>
  <c r="Z292" i="21"/>
  <c r="Z330" i="21"/>
  <c r="Z361" i="21"/>
  <c r="Z385" i="21"/>
  <c r="Z416" i="21"/>
  <c r="Z447" i="21"/>
  <c r="AC447" i="21" s="1" a="1"/>
  <c r="AC447" i="21" s="1"/>
  <c r="Z470" i="21"/>
  <c r="AC470" i="21" s="1" a="1"/>
  <c r="AC470" i="21" s="1"/>
  <c r="Z496" i="21"/>
  <c r="AC496" i="21" s="1" a="1"/>
  <c r="AC496" i="21" s="1"/>
  <c r="Z523" i="21"/>
  <c r="Z544" i="21"/>
  <c r="Z570" i="21"/>
  <c r="Z597" i="21"/>
  <c r="AC597" i="21" s="1" a="1"/>
  <c r="AC597" i="21" s="1"/>
  <c r="Z51" i="21"/>
  <c r="Z117" i="21"/>
  <c r="Z174" i="21"/>
  <c r="Z217" i="21"/>
  <c r="Z256" i="21"/>
  <c r="Z303" i="21"/>
  <c r="Z332" i="21"/>
  <c r="Z362" i="21"/>
  <c r="Z393" i="21"/>
  <c r="AB393" i="21" s="1" a="1"/>
  <c r="AB393" i="21" s="1"/>
  <c r="Z417" i="21"/>
  <c r="Z448" i="21"/>
  <c r="Z498" i="21"/>
  <c r="AB498" i="21" s="1" a="1"/>
  <c r="AB498" i="21" s="1"/>
  <c r="Z524" i="21"/>
  <c r="Z550" i="21"/>
  <c r="Z572" i="21"/>
  <c r="Z598" i="21"/>
  <c r="AA598" i="21" s="1" a="1"/>
  <c r="AA598" i="21" s="1"/>
  <c r="Z70" i="21"/>
  <c r="Z123" i="21"/>
  <c r="Z228" i="21"/>
  <c r="Z260" i="21"/>
  <c r="AA260" i="21" s="1" a="1"/>
  <c r="AA260" i="21" s="1"/>
  <c r="Z304" i="21"/>
  <c r="AA304" i="21" s="1" a="1"/>
  <c r="AA304" i="21" s="1"/>
  <c r="Z340" i="21"/>
  <c r="AC340" i="21" s="1" a="1"/>
  <c r="AC340" i="21" s="1"/>
  <c r="Z364" i="21"/>
  <c r="Z394" i="21"/>
  <c r="AC394" i="21" s="1" a="1"/>
  <c r="AC394" i="21" s="1"/>
  <c r="Z425" i="21"/>
  <c r="Z449" i="21"/>
  <c r="Z477" i="21"/>
  <c r="Z505" i="21"/>
  <c r="AC505" i="21" s="1" a="1"/>
  <c r="AC505" i="21" s="1"/>
  <c r="Z526" i="21"/>
  <c r="Z551" i="21"/>
  <c r="Z578" i="21"/>
  <c r="AA578" i="21" s="1" a="1"/>
  <c r="AA578" i="21" s="1"/>
  <c r="Z600" i="21"/>
  <c r="AG586" i="21" a="1"/>
  <c r="AG586" i="21" s="1"/>
  <c r="AF586" i="21" a="1"/>
  <c r="AF586" i="21" s="1"/>
  <c r="AE586" i="21" a="1"/>
  <c r="AE586" i="21" s="1"/>
  <c r="AG354" i="21" a="1"/>
  <c r="AG354" i="21" s="1"/>
  <c r="AF354" i="21" a="1"/>
  <c r="AF354" i="21" s="1"/>
  <c r="AE354" i="21" a="1"/>
  <c r="AE354" i="21" s="1"/>
  <c r="Z561" i="21"/>
  <c r="Z458" i="21"/>
  <c r="Z343" i="21"/>
  <c r="Z192" i="21"/>
  <c r="AA192" i="21" s="1" a="1"/>
  <c r="AA192" i="21" s="1"/>
  <c r="G586" i="21" a="1"/>
  <c r="G586" i="21" s="1"/>
  <c r="F9" i="21"/>
  <c r="F14" i="21"/>
  <c r="F31" i="21"/>
  <c r="H31" i="21" s="1" a="1"/>
  <c r="H31" i="21" s="1"/>
  <c r="F37" i="21"/>
  <c r="F42" i="21"/>
  <c r="I42" i="21" s="1" a="1"/>
  <c r="I42" i="21" s="1"/>
  <c r="F59" i="21"/>
  <c r="F64" i="21"/>
  <c r="H64" i="21" s="1" a="1"/>
  <c r="H64" i="21" s="1"/>
  <c r="F70" i="21"/>
  <c r="F81" i="21"/>
  <c r="H81" i="21" s="1" a="1"/>
  <c r="H81" i="21" s="1"/>
  <c r="F87" i="21"/>
  <c r="I87" i="21" s="1" a="1"/>
  <c r="I87" i="21" s="1"/>
  <c r="F92" i="21"/>
  <c r="I92" i="21" s="1" a="1"/>
  <c r="I92" i="21" s="1"/>
  <c r="F109" i="21"/>
  <c r="H109" i="21" s="1" a="1"/>
  <c r="H109" i="21" s="1"/>
  <c r="F114" i="21"/>
  <c r="F120" i="21"/>
  <c r="F131" i="21"/>
  <c r="F137" i="21"/>
  <c r="F142" i="21"/>
  <c r="I142" i="21" s="1" a="1"/>
  <c r="I142" i="21" s="1"/>
  <c r="F148" i="21"/>
  <c r="F159" i="21"/>
  <c r="F171" i="21"/>
  <c r="F177" i="21"/>
  <c r="F183" i="21"/>
  <c r="I183" i="21" s="1" a="1"/>
  <c r="I183" i="21" s="1"/>
  <c r="F188" i="21"/>
  <c r="F194" i="21"/>
  <c r="F200" i="21"/>
  <c r="F213" i="21"/>
  <c r="I213" i="21" s="1" a="1"/>
  <c r="I213" i="21" s="1"/>
  <c r="F219" i="21"/>
  <c r="G219" i="21" s="1" a="1"/>
  <c r="G219" i="21" s="1"/>
  <c r="F225" i="21"/>
  <c r="F232" i="21"/>
  <c r="G232" i="21" s="1" a="1"/>
  <c r="G232" i="21" s="1"/>
  <c r="F245" i="21"/>
  <c r="F251" i="21"/>
  <c r="H251" i="21" s="1" a="1"/>
  <c r="H251" i="21" s="1"/>
  <c r="F257" i="21"/>
  <c r="I257" i="21" s="1" a="1"/>
  <c r="I257" i="21" s="1"/>
  <c r="F264" i="21"/>
  <c r="H264" i="21" s="1" a="1"/>
  <c r="H264" i="21" s="1"/>
  <c r="F277" i="21"/>
  <c r="F283" i="21"/>
  <c r="F289" i="21"/>
  <c r="G289" i="21" s="1" a="1"/>
  <c r="G289" i="21" s="1"/>
  <c r="F296" i="21"/>
  <c r="I296" i="21" s="1" a="1"/>
  <c r="I296" i="21" s="1"/>
  <c r="F309" i="21"/>
  <c r="F315" i="21"/>
  <c r="F321" i="21"/>
  <c r="F328" i="21"/>
  <c r="F341" i="21"/>
  <c r="H341" i="21" s="1" a="1"/>
  <c r="H341" i="21" s="1"/>
  <c r="F347" i="21"/>
  <c r="F353" i="21"/>
  <c r="F360" i="21"/>
  <c r="I360" i="21" s="1" a="1"/>
  <c r="I360" i="21" s="1"/>
  <c r="F373" i="21"/>
  <c r="F379" i="21"/>
  <c r="I379" i="21" s="1" a="1"/>
  <c r="I379" i="21" s="1"/>
  <c r="F385" i="21"/>
  <c r="F392" i="21"/>
  <c r="I392" i="21" s="1" a="1"/>
  <c r="I392" i="21" s="1"/>
  <c r="F405" i="21"/>
  <c r="H405" i="21" s="1" a="1"/>
  <c r="H405" i="21" s="1"/>
  <c r="F411" i="21"/>
  <c r="F417" i="21"/>
  <c r="F424" i="21"/>
  <c r="F4" i="21"/>
  <c r="F15" i="21"/>
  <c r="H15" i="21" s="1" a="1"/>
  <c r="H15" i="21" s="1"/>
  <c r="F21" i="21"/>
  <c r="F26" i="21"/>
  <c r="H26" i="21" s="1" a="1"/>
  <c r="H26" i="21" s="1"/>
  <c r="F43" i="21"/>
  <c r="I43" i="21" s="1" a="1"/>
  <c r="I43" i="21" s="1"/>
  <c r="F48" i="21"/>
  <c r="F54" i="21"/>
  <c r="H54" i="21" s="1" a="1"/>
  <c r="H54" i="21" s="1"/>
  <c r="F65" i="21"/>
  <c r="F71" i="21"/>
  <c r="I71" i="21" s="1" a="1"/>
  <c r="I71" i="21" s="1"/>
  <c r="F76" i="21"/>
  <c r="G76" i="21" s="1" a="1"/>
  <c r="G76" i="21" s="1"/>
  <c r="F93" i="21"/>
  <c r="F98" i="21"/>
  <c r="I98" i="21" s="1" a="1"/>
  <c r="I98" i="21" s="1"/>
  <c r="F104" i="21"/>
  <c r="F121" i="21"/>
  <c r="F126" i="21"/>
  <c r="F132" i="21"/>
  <c r="F143" i="21"/>
  <c r="F149" i="21"/>
  <c r="AE373" i="21" a="1"/>
  <c r="AE373" i="21" s="1"/>
  <c r="Z553" i="21"/>
  <c r="Z457" i="21"/>
  <c r="Z341" i="21"/>
  <c r="Z179" i="21"/>
  <c r="AG45" i="21" a="1"/>
  <c r="AG45" i="21" s="1"/>
  <c r="AF45" i="21" a="1"/>
  <c r="AF45" i="21" s="1"/>
  <c r="Q502" i="21" a="1"/>
  <c r="Q502" i="21" s="1"/>
  <c r="P502" i="21" a="1"/>
  <c r="P502" i="21" s="1"/>
  <c r="Q487" i="21" a="1"/>
  <c r="Q487" i="21" s="1"/>
  <c r="P487" i="21" a="1"/>
  <c r="P487" i="21" s="1"/>
  <c r="AG420" i="21" a="1"/>
  <c r="AG420" i="21" s="1"/>
  <c r="AE420" i="21" a="1"/>
  <c r="AE420" i="21" s="1"/>
  <c r="AF420" i="21" a="1"/>
  <c r="AF420" i="21" s="1"/>
  <c r="AG384" i="21" a="1"/>
  <c r="AG384" i="21" s="1"/>
  <c r="AF384" i="21" a="1"/>
  <c r="AF384" i="21" s="1"/>
  <c r="AG462" i="21" a="1"/>
  <c r="AG462" i="21" s="1"/>
  <c r="AE462" i="21" a="1"/>
  <c r="AE462" i="21" s="1"/>
  <c r="AG432" i="21" a="1"/>
  <c r="AG432" i="21" s="1"/>
  <c r="AF432" i="21" a="1"/>
  <c r="AF432" i="21" s="1"/>
  <c r="AG200" i="21" a="1"/>
  <c r="AG200" i="21" s="1"/>
  <c r="AF200" i="21" a="1"/>
  <c r="AF200" i="21" s="1"/>
  <c r="AG605" i="21" a="1"/>
  <c r="AG605" i="21" s="1"/>
  <c r="AF605" i="21" a="1"/>
  <c r="AF605" i="21" s="1"/>
  <c r="AG573" i="21" a="1"/>
  <c r="AG573" i="21" s="1"/>
  <c r="AF573" i="21" a="1"/>
  <c r="AF573" i="21" s="1"/>
  <c r="AG524" i="21" a="1"/>
  <c r="AG524" i="21" s="1"/>
  <c r="AF524" i="21" a="1"/>
  <c r="AF524" i="21" s="1"/>
  <c r="AG281" i="21" a="1"/>
  <c r="AG281" i="21" s="1"/>
  <c r="AF281" i="21" a="1"/>
  <c r="AF281" i="21" s="1"/>
  <c r="AE281" i="21" a="1"/>
  <c r="AE281" i="21" s="1"/>
  <c r="AF462" i="21" a="1"/>
  <c r="AF462" i="21" s="1"/>
  <c r="AG602" i="21" a="1"/>
  <c r="AG602" i="21" s="1"/>
  <c r="AF602" i="21" a="1"/>
  <c r="AF602" i="21" s="1"/>
  <c r="AG210" i="21" a="1"/>
  <c r="AG210" i="21" s="1"/>
  <c r="AF210" i="21" a="1"/>
  <c r="AF210" i="21" s="1"/>
  <c r="Q522" i="21" a="1"/>
  <c r="Q522" i="21" s="1"/>
  <c r="P522" i="21" a="1"/>
  <c r="P522" i="21" s="1"/>
  <c r="AF536" i="21" a="1"/>
  <c r="AF536" i="21" s="1"/>
  <c r="AF452" i="21" a="1"/>
  <c r="AF452" i="21" s="1"/>
  <c r="AF209" i="21" a="1"/>
  <c r="AF209" i="21" s="1"/>
  <c r="AF29" i="21" a="1"/>
  <c r="AF29" i="21" s="1"/>
  <c r="AG232" i="21" a="1"/>
  <c r="AG232" i="21" s="1"/>
  <c r="AF232" i="21" a="1"/>
  <c r="AF232" i="21" s="1"/>
  <c r="Q596" i="21" a="1"/>
  <c r="Q596" i="21" s="1"/>
  <c r="P596" i="21" a="1"/>
  <c r="P596" i="21" s="1"/>
  <c r="AD3" i="21"/>
  <c r="AD9" i="21"/>
  <c r="AG9" i="21" s="1" a="1"/>
  <c r="AG9" i="21" s="1"/>
  <c r="AD21" i="21"/>
  <c r="AG21" i="21" s="1" a="1"/>
  <c r="AG21" i="21" s="1"/>
  <c r="AD37" i="21"/>
  <c r="AD62" i="21"/>
  <c r="AD89" i="21"/>
  <c r="AD114" i="21"/>
  <c r="AD130" i="21"/>
  <c r="AD142" i="21"/>
  <c r="AG142" i="21" s="1" a="1"/>
  <c r="AG142" i="21" s="1"/>
  <c r="AD153" i="21"/>
  <c r="AD174" i="21"/>
  <c r="AD182" i="21"/>
  <c r="AD190" i="21"/>
  <c r="AD204" i="21"/>
  <c r="AG204" i="21" s="1" a="1"/>
  <c r="AG204" i="21" s="1"/>
  <c r="AD212" i="21"/>
  <c r="AD220" i="21"/>
  <c r="AG220" i="21" s="1" a="1"/>
  <c r="AG220" i="21" s="1"/>
  <c r="AD226" i="21"/>
  <c r="AD256" i="21"/>
  <c r="AD262" i="21"/>
  <c r="AF262" i="21" s="1" a="1"/>
  <c r="AF262" i="21" s="1"/>
  <c r="AD269" i="21"/>
  <c r="AD277" i="21"/>
  <c r="AD285" i="21"/>
  <c r="AE285" i="21" s="1" a="1"/>
  <c r="AE285" i="21" s="1"/>
  <c r="AD292" i="21"/>
  <c r="AF292" i="21" s="1" a="1"/>
  <c r="AF292" i="21" s="1"/>
  <c r="AD298" i="21"/>
  <c r="AF298" i="21" s="1" a="1"/>
  <c r="AF298" i="21" s="1"/>
  <c r="AD306" i="21"/>
  <c r="AD314" i="21"/>
  <c r="AD321" i="21"/>
  <c r="AF321" i="21" s="1" a="1"/>
  <c r="AF321" i="21" s="1"/>
  <c r="AD328" i="21"/>
  <c r="AE328" i="21" s="1" a="1"/>
  <c r="AE328" i="21" s="1"/>
  <c r="AD333" i="21"/>
  <c r="AF333" i="21" s="1" a="1"/>
  <c r="AF333" i="21" s="1"/>
  <c r="AD340" i="21"/>
  <c r="AD345" i="21"/>
  <c r="AD350" i="21"/>
  <c r="AF350" i="21" s="1" a="1"/>
  <c r="AF350" i="21" s="1"/>
  <c r="AD357" i="21"/>
  <c r="AD362" i="21"/>
  <c r="AD374" i="21"/>
  <c r="AD380" i="21"/>
  <c r="AD392" i="21"/>
  <c r="AD397" i="21"/>
  <c r="AE397" i="21" s="1" a="1"/>
  <c r="AE397" i="21" s="1"/>
  <c r="AD404" i="21"/>
  <c r="AG404" i="21" s="1" a="1"/>
  <c r="AG404" i="21" s="1"/>
  <c r="AD409" i="21"/>
  <c r="AG409" i="21" s="1" a="1"/>
  <c r="AG409" i="21" s="1"/>
  <c r="AD414" i="21"/>
  <c r="AG414" i="21" s="1" a="1"/>
  <c r="AG414" i="21" s="1"/>
  <c r="AD421" i="21"/>
  <c r="AD440" i="21"/>
  <c r="AD446" i="21"/>
  <c r="AF446" i="21" s="1" a="1"/>
  <c r="AF446" i="21" s="1"/>
  <c r="AD453" i="21"/>
  <c r="AD472" i="21"/>
  <c r="AG472" i="21" s="1" a="1"/>
  <c r="AG472" i="21" s="1"/>
  <c r="AD478" i="21"/>
  <c r="AD485" i="21"/>
  <c r="AD504" i="21"/>
  <c r="AD510" i="21"/>
  <c r="AG510" i="21" s="1" a="1"/>
  <c r="AG510" i="21" s="1"/>
  <c r="AD532" i="21"/>
  <c r="AD553" i="21"/>
  <c r="AD574" i="21"/>
  <c r="AE574" i="21" s="1" a="1"/>
  <c r="AE574" i="21" s="1"/>
  <c r="AD596" i="21"/>
  <c r="AD10" i="21"/>
  <c r="AD22" i="21"/>
  <c r="AD49" i="21"/>
  <c r="AD65" i="21"/>
  <c r="AD77" i="21"/>
  <c r="AD90" i="21"/>
  <c r="AD105" i="21"/>
  <c r="AD117" i="21"/>
  <c r="AD133" i="21"/>
  <c r="AF133" i="21" s="1" a="1"/>
  <c r="AF133" i="21" s="1"/>
  <c r="AD154" i="21"/>
  <c r="AG154" i="21" s="1" a="1"/>
  <c r="AG154" i="21" s="1"/>
  <c r="AD161" i="21"/>
  <c r="AD168" i="21"/>
  <c r="AD176" i="21"/>
  <c r="AF176" i="21" s="1" a="1"/>
  <c r="AF176" i="21" s="1"/>
  <c r="AD184" i="21"/>
  <c r="AD197" i="21"/>
  <c r="AD233" i="21"/>
  <c r="AD241" i="21"/>
  <c r="AE241" i="21" s="1" a="1"/>
  <c r="AE241" i="21" s="1"/>
  <c r="AD249" i="21"/>
  <c r="AD270" i="21"/>
  <c r="AD278" i="21"/>
  <c r="AD286" i="21"/>
  <c r="AD300" i="21"/>
  <c r="AD308" i="21"/>
  <c r="AD316" i="21"/>
  <c r="AG316" i="21" s="1" a="1"/>
  <c r="AG316" i="21" s="1"/>
  <c r="AD322" i="21"/>
  <c r="AD352" i="21"/>
  <c r="AD369" i="21"/>
  <c r="AD386" i="21"/>
  <c r="AD416" i="21"/>
  <c r="AF416" i="21" s="1" a="1"/>
  <c r="AF416" i="21" s="1"/>
  <c r="AD428" i="21"/>
  <c r="AD434" i="21"/>
  <c r="AE434" i="21" s="1" a="1"/>
  <c r="AE434" i="21" s="1"/>
  <c r="AD448" i="21"/>
  <c r="AD460" i="21"/>
  <c r="AD466" i="21"/>
  <c r="AD480" i="21"/>
  <c r="AG480" i="21" s="1" a="1"/>
  <c r="AG480" i="21" s="1"/>
  <c r="AD492" i="21"/>
  <c r="AD498" i="21"/>
  <c r="AD512" i="21"/>
  <c r="AE512" i="21" s="1" a="1"/>
  <c r="AE512" i="21" s="1"/>
  <c r="AD518" i="21"/>
  <c r="AD525" i="21"/>
  <c r="AG525" i="21" s="1" a="1"/>
  <c r="AG525" i="21" s="1"/>
  <c r="AD533" i="21"/>
  <c r="AD540" i="21"/>
  <c r="AG540" i="21" s="1" a="1"/>
  <c r="AG540" i="21" s="1"/>
  <c r="AD546" i="21"/>
  <c r="AD554" i="21"/>
  <c r="AG554" i="21" s="1" a="1"/>
  <c r="AG554" i="21" s="1"/>
  <c r="AD561" i="21"/>
  <c r="AD568" i="21"/>
  <c r="AF568" i="21" s="1" a="1"/>
  <c r="AF568" i="21" s="1"/>
  <c r="AD576" i="21"/>
  <c r="AD582" i="21"/>
  <c r="AD589" i="21"/>
  <c r="AD597" i="21"/>
  <c r="AG597" i="21" s="1" a="1"/>
  <c r="AG597" i="21" s="1"/>
  <c r="AD604" i="21"/>
  <c r="AG604" i="21" s="1" a="1"/>
  <c r="AG604" i="21" s="1"/>
  <c r="AD25" i="21"/>
  <c r="AD50" i="21"/>
  <c r="AE50" i="21" s="1" a="1"/>
  <c r="AE50" i="21" s="1"/>
  <c r="AD66" i="21"/>
  <c r="AE66" i="21" s="1" a="1"/>
  <c r="AE66" i="21" s="1"/>
  <c r="AD78" i="21"/>
  <c r="AD93" i="21"/>
  <c r="AF93" i="21" s="1" a="1"/>
  <c r="AF93" i="21" s="1"/>
  <c r="AD106" i="21"/>
  <c r="AD118" i="21"/>
  <c r="AD134" i="21"/>
  <c r="AD145" i="21"/>
  <c r="AD156" i="21"/>
  <c r="AD162" i="21"/>
  <c r="AD192" i="21"/>
  <c r="AD198" i="21"/>
  <c r="AE198" i="21" s="1" a="1"/>
  <c r="AE198" i="21" s="1"/>
  <c r="AD205" i="21"/>
  <c r="AD213" i="21"/>
  <c r="AG213" i="21" s="1" a="1"/>
  <c r="AG213" i="21" s="1"/>
  <c r="AD221" i="21"/>
  <c r="AD228" i="21"/>
  <c r="AD234" i="21"/>
  <c r="AE234" i="21" s="1" a="1"/>
  <c r="AE234" i="21" s="1"/>
  <c r="AD242" i="21"/>
  <c r="AE242" i="21" s="1" a="1"/>
  <c r="AE242" i="21" s="1"/>
  <c r="AD250" i="21"/>
  <c r="AD257" i="21"/>
  <c r="AF257" i="21" s="1" a="1"/>
  <c r="AF257" i="21" s="1"/>
  <c r="AD264" i="21"/>
  <c r="AD272" i="21"/>
  <c r="AD280" i="21"/>
  <c r="AD293" i="21"/>
  <c r="AD329" i="21"/>
  <c r="AD334" i="21"/>
  <c r="AG334" i="21" s="1" a="1"/>
  <c r="AG334" i="21" s="1"/>
  <c r="AD341" i="21"/>
  <c r="AD346" i="21"/>
  <c r="AG346" i="21" s="1" a="1"/>
  <c r="AG346" i="21" s="1"/>
  <c r="AD358" i="21"/>
  <c r="AD364" i="21"/>
  <c r="AD376" i="21"/>
  <c r="AD381" i="21"/>
  <c r="AD388" i="21"/>
  <c r="AD393" i="21"/>
  <c r="AF393" i="21" s="1" a="1"/>
  <c r="AF393" i="21" s="1"/>
  <c r="AD398" i="21"/>
  <c r="AD405" i="21"/>
  <c r="AD410" i="21"/>
  <c r="AD422" i="21"/>
  <c r="AD436" i="21"/>
  <c r="AG436" i="21" s="1" a="1"/>
  <c r="AG436" i="21" s="1"/>
  <c r="AD441" i="21"/>
  <c r="AG441" i="21" s="1" a="1"/>
  <c r="AG441" i="21" s="1"/>
  <c r="AD454" i="21"/>
  <c r="AE454" i="21" s="1" a="1"/>
  <c r="AE454" i="21" s="1"/>
  <c r="AD468" i="21"/>
  <c r="AD473" i="21"/>
  <c r="AD486" i="21"/>
  <c r="AG486" i="21" s="1" a="1"/>
  <c r="AG486" i="21" s="1"/>
  <c r="AD500" i="21"/>
  <c r="AD505" i="21"/>
  <c r="AG505" i="21" s="1" a="1"/>
  <c r="AG505" i="21" s="1"/>
  <c r="AD526" i="21"/>
  <c r="AD548" i="21"/>
  <c r="AD569" i="21"/>
  <c r="AD590" i="21"/>
  <c r="Q530" i="21" a="1"/>
  <c r="Q530" i="21" s="1"/>
  <c r="P530" i="21" a="1"/>
  <c r="P530" i="21" s="1"/>
  <c r="Q392" i="21" a="1"/>
  <c r="Q392" i="21" s="1"/>
  <c r="P392" i="21" a="1"/>
  <c r="P392" i="21" s="1"/>
  <c r="AG488" i="21" a="1"/>
  <c r="AG488" i="21" s="1"/>
  <c r="Q564" i="21" a="1"/>
  <c r="Q564" i="21" s="1"/>
  <c r="P564" i="21" a="1"/>
  <c r="P564" i="21" s="1"/>
  <c r="Q543" i="21" a="1"/>
  <c r="Q543" i="21" s="1"/>
  <c r="Q535" i="21" a="1"/>
  <c r="Q535" i="21" s="1"/>
  <c r="U563" i="21" a="1"/>
  <c r="U563" i="21" s="1"/>
  <c r="S563" i="21" a="1"/>
  <c r="S563" i="21" s="1"/>
  <c r="T563" i="21" a="1"/>
  <c r="T563" i="21" s="1"/>
  <c r="AG456" i="21" a="1"/>
  <c r="AG456" i="21" s="1"/>
  <c r="AG360" i="21" a="1"/>
  <c r="AG360" i="21" s="1"/>
  <c r="AG349" i="21" a="1"/>
  <c r="AG349" i="21" s="1"/>
  <c r="Q578" i="21" a="1"/>
  <c r="Q578" i="21" s="1"/>
  <c r="P578" i="21" a="1"/>
  <c r="P578" i="21" s="1"/>
  <c r="Q563" i="21" a="1"/>
  <c r="Q563" i="21" s="1"/>
  <c r="P563" i="21" a="1"/>
  <c r="P563" i="21" s="1"/>
  <c r="Q460" i="21" a="1"/>
  <c r="Q460" i="21" s="1"/>
  <c r="P460" i="21" a="1"/>
  <c r="P460" i="21" s="1"/>
  <c r="T586" i="21" a="1"/>
  <c r="T586" i="21" s="1"/>
  <c r="U586" i="21" a="1"/>
  <c r="U586" i="21" s="1"/>
  <c r="S586" i="21" a="1"/>
  <c r="S586" i="21" s="1"/>
  <c r="U335" i="21" a="1"/>
  <c r="U335" i="21" s="1"/>
  <c r="T335" i="21" a="1"/>
  <c r="T335" i="21" s="1"/>
  <c r="S335" i="21" a="1"/>
  <c r="S335" i="21" s="1"/>
  <c r="Q576" i="21" a="1"/>
  <c r="Q576" i="21" s="1"/>
  <c r="Q438" i="21" a="1"/>
  <c r="Q438" i="21" s="1"/>
  <c r="Q128" i="21" a="1"/>
  <c r="Q128" i="21" s="1"/>
  <c r="P128" i="21" a="1"/>
  <c r="P128" i="21" s="1"/>
  <c r="Q114" i="21" a="1"/>
  <c r="Q114" i="21" s="1"/>
  <c r="P114" i="21" a="1"/>
  <c r="P114" i="21" s="1"/>
  <c r="AF594" i="21" a="1"/>
  <c r="AF594" i="21" s="1"/>
  <c r="AF562" i="21" a="1"/>
  <c r="AF562" i="21" s="1"/>
  <c r="AF552" i="21" a="1"/>
  <c r="AF552" i="21" s="1"/>
  <c r="AF541" i="21" a="1"/>
  <c r="AF541" i="21" s="1"/>
  <c r="AF530" i="21" a="1"/>
  <c r="AF530" i="21" s="1"/>
  <c r="AF520" i="21" a="1"/>
  <c r="AF520" i="21" s="1"/>
  <c r="AF477" i="21" a="1"/>
  <c r="AF477" i="21" s="1"/>
  <c r="AF445" i="21" a="1"/>
  <c r="AF445" i="21" s="1"/>
  <c r="AF370" i="21" a="1"/>
  <c r="AF370" i="21" s="1"/>
  <c r="AF338" i="21" a="1"/>
  <c r="AF338" i="21" s="1"/>
  <c r="AF274" i="21" a="1"/>
  <c r="AF274" i="21" s="1"/>
  <c r="AD584" i="21"/>
  <c r="AD572" i="21"/>
  <c r="AD560" i="21"/>
  <c r="AD537" i="21"/>
  <c r="AD528" i="21"/>
  <c r="AD514" i="21"/>
  <c r="AE514" i="21" s="1" a="1"/>
  <c r="AE514" i="21" s="1"/>
  <c r="AD494" i="21"/>
  <c r="AD484" i="21"/>
  <c r="AF484" i="21" s="1" a="1"/>
  <c r="AF484" i="21" s="1"/>
  <c r="AD474" i="21"/>
  <c r="AD464" i="21"/>
  <c r="AF464" i="21" s="1" a="1"/>
  <c r="AF464" i="21" s="1"/>
  <c r="AD402" i="21"/>
  <c r="AD394" i="21"/>
  <c r="AD348" i="21"/>
  <c r="AD305" i="21"/>
  <c r="AD284" i="21"/>
  <c r="AD260" i="21"/>
  <c r="AD248" i="21"/>
  <c r="AG248" i="21" s="1" a="1"/>
  <c r="AG248" i="21" s="1"/>
  <c r="AD214" i="21"/>
  <c r="AD189" i="21"/>
  <c r="AD178" i="21"/>
  <c r="AG178" i="21" s="1" a="1"/>
  <c r="AG178" i="21" s="1"/>
  <c r="AD165" i="21"/>
  <c r="AG165" i="21" s="1" a="1"/>
  <c r="AG165" i="21" s="1"/>
  <c r="AD138" i="21"/>
  <c r="AD113" i="21"/>
  <c r="AD97" i="21"/>
  <c r="AD73" i="21"/>
  <c r="AD53" i="21"/>
  <c r="AE53" i="21" s="1" a="1"/>
  <c r="AE53" i="21" s="1"/>
  <c r="AD30" i="21"/>
  <c r="Q466" i="21" a="1"/>
  <c r="Q466" i="21" s="1"/>
  <c r="P466" i="21" a="1"/>
  <c r="P466" i="21" s="1"/>
  <c r="U377" i="21" a="1"/>
  <c r="U377" i="21" s="1"/>
  <c r="T377" i="21" a="1"/>
  <c r="T377" i="21" s="1"/>
  <c r="U403" i="21" a="1"/>
  <c r="U403" i="21" s="1"/>
  <c r="T403" i="21" a="1"/>
  <c r="T403" i="21" s="1"/>
  <c r="U75" i="21" a="1"/>
  <c r="U75" i="21" s="1"/>
  <c r="T75" i="21" a="1"/>
  <c r="T75" i="21" s="1"/>
  <c r="S75" i="21" a="1"/>
  <c r="S75" i="21" s="1"/>
  <c r="U427" i="21" a="1"/>
  <c r="U427" i="21" s="1"/>
  <c r="T427" i="21" a="1"/>
  <c r="T427" i="21" s="1"/>
  <c r="U104" i="21" a="1"/>
  <c r="U104" i="21" s="1"/>
  <c r="P600" i="21" a="1"/>
  <c r="P600" i="21" s="1"/>
  <c r="S427" i="21" a="1"/>
  <c r="S427" i="21" s="1"/>
  <c r="P540" i="21" a="1"/>
  <c r="P540" i="21" s="1"/>
  <c r="S377" i="21" a="1"/>
  <c r="S377" i="21" s="1"/>
  <c r="U517" i="21" a="1"/>
  <c r="U517" i="21" s="1"/>
  <c r="T517" i="21" a="1"/>
  <c r="T517" i="21" s="1"/>
  <c r="U487" i="21" a="1"/>
  <c r="U487" i="21" s="1"/>
  <c r="S487" i="21" a="1"/>
  <c r="S487" i="21" s="1"/>
  <c r="T487" i="21" a="1"/>
  <c r="T487" i="21" s="1"/>
  <c r="U480" i="21" a="1"/>
  <c r="U480" i="21" s="1"/>
  <c r="T480" i="21" a="1"/>
  <c r="T480" i="21" s="1"/>
  <c r="S480" i="21" a="1"/>
  <c r="S480" i="21" s="1"/>
  <c r="U546" i="21" a="1"/>
  <c r="U546" i="21" s="1"/>
  <c r="T546" i="21" a="1"/>
  <c r="T546" i="21" s="1"/>
  <c r="U302" i="21" a="1"/>
  <c r="U302" i="21" s="1"/>
  <c r="T302" i="21" a="1"/>
  <c r="T302" i="21" s="1"/>
  <c r="U126" i="21" a="1"/>
  <c r="U126" i="21" s="1"/>
  <c r="T126" i="21" a="1"/>
  <c r="T126" i="21" s="1"/>
  <c r="Y527" i="21" a="1"/>
  <c r="Y527" i="21" s="1"/>
  <c r="W527" i="21" a="1"/>
  <c r="W527" i="21" s="1"/>
  <c r="X527" i="21" a="1"/>
  <c r="X527" i="21" s="1"/>
  <c r="Y517" i="21" a="1"/>
  <c r="Y517" i="21" s="1"/>
  <c r="X517" i="21" a="1"/>
  <c r="X517" i="21" s="1"/>
  <c r="W517" i="21" a="1"/>
  <c r="W517" i="21" s="1"/>
  <c r="Y466" i="21" a="1"/>
  <c r="Y466" i="21" s="1"/>
  <c r="X466" i="21" a="1"/>
  <c r="X466" i="21" s="1"/>
  <c r="W466" i="21" a="1"/>
  <c r="W466" i="21" s="1"/>
  <c r="W423" i="21" a="1"/>
  <c r="W423" i="21" s="1"/>
  <c r="X423" i="21" a="1"/>
  <c r="X423" i="21" s="1"/>
  <c r="U440" i="21" a="1"/>
  <c r="U440" i="21" s="1"/>
  <c r="T440" i="21" a="1"/>
  <c r="T440" i="21" s="1"/>
  <c r="U432" i="21" a="1"/>
  <c r="U432" i="21" s="1"/>
  <c r="T432" i="21" a="1"/>
  <c r="T432" i="21" s="1"/>
  <c r="U349" i="21" a="1"/>
  <c r="U349" i="21" s="1"/>
  <c r="T349" i="21" a="1"/>
  <c r="T349" i="21" s="1"/>
  <c r="T235" i="21" a="1"/>
  <c r="T235" i="21" s="1"/>
  <c r="U235" i="21" a="1"/>
  <c r="U235" i="21" s="1"/>
  <c r="U49" i="21" a="1"/>
  <c r="U49" i="21" s="1"/>
  <c r="T49" i="21" a="1"/>
  <c r="T49" i="21" s="1"/>
  <c r="U470" i="21" a="1"/>
  <c r="U470" i="21" s="1"/>
  <c r="T470" i="21" a="1"/>
  <c r="T470" i="21" s="1"/>
  <c r="U234" i="21" a="1"/>
  <c r="U234" i="21" s="1"/>
  <c r="T234" i="21" a="1"/>
  <c r="T234" i="21" s="1"/>
  <c r="U7" i="21" a="1"/>
  <c r="U7" i="21" s="1"/>
  <c r="T7" i="21" a="1"/>
  <c r="T7" i="21" s="1"/>
  <c r="U528" i="21" a="1"/>
  <c r="U528" i="21" s="1"/>
  <c r="T528" i="21" a="1"/>
  <c r="T528" i="21" s="1"/>
  <c r="U499" i="21" a="1"/>
  <c r="U499" i="21" s="1"/>
  <c r="T499" i="21" a="1"/>
  <c r="T499" i="21" s="1"/>
  <c r="U200" i="21" a="1"/>
  <c r="U200" i="21" s="1"/>
  <c r="S200" i="21" a="1"/>
  <c r="S200" i="21" s="1"/>
  <c r="U178" i="21" a="1"/>
  <c r="U178" i="21" s="1"/>
  <c r="T178" i="21" a="1"/>
  <c r="T178" i="21" s="1"/>
  <c r="T552" i="21" a="1"/>
  <c r="T552" i="21" s="1"/>
  <c r="T348" i="21" a="1"/>
  <c r="T348" i="21" s="1"/>
  <c r="T201" i="21" a="1"/>
  <c r="T201" i="21" s="1"/>
  <c r="T148" i="21" a="1"/>
  <c r="T148" i="21" s="1"/>
  <c r="U604" i="21" a="1"/>
  <c r="U604" i="21" s="1"/>
  <c r="T604" i="21" a="1"/>
  <c r="T604" i="21" s="1"/>
  <c r="T574" i="21" a="1"/>
  <c r="T574" i="21" s="1"/>
  <c r="U574" i="21" a="1"/>
  <c r="U574" i="21" s="1"/>
  <c r="U498" i="21" a="1"/>
  <c r="U498" i="21" s="1"/>
  <c r="T498" i="21" a="1"/>
  <c r="T498" i="21" s="1"/>
  <c r="U452" i="21" a="1"/>
  <c r="U452" i="21" s="1"/>
  <c r="T452" i="21" a="1"/>
  <c r="T452" i="21" s="1"/>
  <c r="U422" i="21" a="1"/>
  <c r="U422" i="21" s="1"/>
  <c r="T422" i="21" a="1"/>
  <c r="T422" i="21" s="1"/>
  <c r="U397" i="21" a="1"/>
  <c r="U397" i="21" s="1"/>
  <c r="T397" i="21" a="1"/>
  <c r="T397" i="21" s="1"/>
  <c r="U322" i="21" a="1"/>
  <c r="U322" i="21" s="1"/>
  <c r="T322" i="21" a="1"/>
  <c r="T322" i="21" s="1"/>
  <c r="U207" i="21" a="1"/>
  <c r="U207" i="21" s="1"/>
  <c r="T207" i="21" a="1"/>
  <c r="T207" i="21" s="1"/>
  <c r="U396" i="21" a="1"/>
  <c r="U396" i="21" s="1"/>
  <c r="T396" i="21" a="1"/>
  <c r="T396" i="21" s="1"/>
  <c r="U165" i="21" a="1"/>
  <c r="U165" i="21" s="1"/>
  <c r="S165" i="21" a="1"/>
  <c r="S165" i="21" s="1"/>
  <c r="T516" i="21" a="1"/>
  <c r="T516" i="21" s="1"/>
  <c r="T220" i="21" a="1"/>
  <c r="T220" i="21" s="1"/>
  <c r="T602" i="21" a="1"/>
  <c r="T602" i="21" s="1"/>
  <c r="U602" i="21" a="1"/>
  <c r="U602" i="21" s="1"/>
  <c r="U594" i="21" a="1"/>
  <c r="U594" i="21" s="1"/>
  <c r="T594" i="21" a="1"/>
  <c r="T594" i="21" s="1"/>
  <c r="S262" i="21" a="1"/>
  <c r="S262" i="21" s="1"/>
  <c r="U262" i="21" a="1"/>
  <c r="U262" i="21" s="1"/>
  <c r="U76" i="21" a="1"/>
  <c r="U76" i="21" s="1"/>
  <c r="T76" i="21" a="1"/>
  <c r="T76" i="21" s="1"/>
  <c r="U479" i="21" a="1"/>
  <c r="U479" i="21" s="1"/>
  <c r="U431" i="21" a="1"/>
  <c r="U431" i="21" s="1"/>
  <c r="U395" i="21" a="1"/>
  <c r="U395" i="21" s="1"/>
  <c r="U219" i="21" a="1"/>
  <c r="U219" i="21" s="1"/>
  <c r="Y591" i="21" a="1"/>
  <c r="Y591" i="21" s="1"/>
  <c r="W591" i="21" a="1"/>
  <c r="W591" i="21" s="1"/>
  <c r="X591" i="21" a="1"/>
  <c r="X591" i="21" s="1"/>
  <c r="Y581" i="21" a="1"/>
  <c r="Y581" i="21" s="1"/>
  <c r="X581" i="21" a="1"/>
  <c r="X581" i="21" s="1"/>
  <c r="W581" i="21" a="1"/>
  <c r="W581" i="21" s="1"/>
  <c r="Y536" i="21" a="1"/>
  <c r="Y536" i="21" s="1"/>
  <c r="X536" i="21" a="1"/>
  <c r="X536" i="21" s="1"/>
  <c r="W536" i="21" a="1"/>
  <c r="W536" i="21" s="1"/>
  <c r="Y493" i="21" a="1"/>
  <c r="Y493" i="21" s="1"/>
  <c r="X493" i="21" a="1"/>
  <c r="X493" i="21" s="1"/>
  <c r="W493" i="21" a="1"/>
  <c r="W493" i="21" s="1"/>
  <c r="Y39" i="21" a="1"/>
  <c r="Y39" i="21" s="1"/>
  <c r="X39" i="21" a="1"/>
  <c r="X39" i="21" s="1"/>
  <c r="W39" i="21" a="1"/>
  <c r="W39" i="21" s="1"/>
  <c r="U555" i="21" a="1"/>
  <c r="U555" i="21" s="1"/>
  <c r="U538" i="21" a="1"/>
  <c r="U538" i="21" s="1"/>
  <c r="T155" i="21" a="1"/>
  <c r="T155" i="21" s="1"/>
  <c r="U155" i="21" a="1"/>
  <c r="U155" i="21" s="1"/>
  <c r="R8" i="21"/>
  <c r="R19" i="21"/>
  <c r="R56" i="21"/>
  <c r="T56" i="21" s="1" a="1"/>
  <c r="T56" i="21" s="1"/>
  <c r="R62" i="21"/>
  <c r="S62" i="21" s="1" a="1"/>
  <c r="S62" i="21" s="1"/>
  <c r="R67" i="21"/>
  <c r="R72" i="21"/>
  <c r="R87" i="21"/>
  <c r="R93" i="21"/>
  <c r="R98" i="21"/>
  <c r="U98" i="21" s="1" a="1"/>
  <c r="U98" i="21" s="1"/>
  <c r="R103" i="21"/>
  <c r="S103" i="21" s="1" a="1"/>
  <c r="S103" i="21" s="1"/>
  <c r="R109" i="21"/>
  <c r="R120" i="21"/>
  <c r="R133" i="21"/>
  <c r="R138" i="21"/>
  <c r="R143" i="21"/>
  <c r="R149" i="21"/>
  <c r="R161" i="21"/>
  <c r="T161" i="21" s="1" a="1"/>
  <c r="T161" i="21" s="1"/>
  <c r="R167" i="21"/>
  <c r="R173" i="21"/>
  <c r="R179" i="21"/>
  <c r="R186" i="21"/>
  <c r="R198" i="21"/>
  <c r="U198" i="21" s="1" a="1"/>
  <c r="U198" i="21" s="1"/>
  <c r="R204" i="21"/>
  <c r="T204" i="21" s="1" a="1"/>
  <c r="T204" i="21" s="1"/>
  <c r="R210" i="21"/>
  <c r="R217" i="21"/>
  <c r="S217" i="21" s="1" a="1"/>
  <c r="S217" i="21" s="1"/>
  <c r="R228" i="21"/>
  <c r="T228" i="21" s="1" a="1"/>
  <c r="T228" i="21" s="1"/>
  <c r="R246" i="21"/>
  <c r="R252" i="21"/>
  <c r="T252" i="21" s="1" a="1"/>
  <c r="T252" i="21" s="1"/>
  <c r="R258" i="21"/>
  <c r="R264" i="21"/>
  <c r="S264" i="21" s="1" a="1"/>
  <c r="S264" i="21" s="1"/>
  <c r="R270" i="21"/>
  <c r="S270" i="21" s="1" a="1"/>
  <c r="S270" i="21" s="1"/>
  <c r="R282" i="21"/>
  <c r="U282" i="21" s="1" a="1"/>
  <c r="U282" i="21" s="1"/>
  <c r="R287" i="21"/>
  <c r="R293" i="21"/>
  <c r="T293" i="21" s="1" a="1"/>
  <c r="T293" i="21" s="1"/>
  <c r="R299" i="21"/>
  <c r="R304" i="21"/>
  <c r="R311" i="21"/>
  <c r="R317" i="21"/>
  <c r="R323" i="21"/>
  <c r="S323" i="21" s="1" a="1"/>
  <c r="S323" i="21" s="1"/>
  <c r="R329" i="21"/>
  <c r="R340" i="21"/>
  <c r="R358" i="21"/>
  <c r="R369" i="21"/>
  <c r="S369" i="21" s="1" a="1"/>
  <c r="S369" i="21" s="1"/>
  <c r="R376" i="21"/>
  <c r="R382" i="21"/>
  <c r="T382" i="21" s="1" a="1"/>
  <c r="T382" i="21" s="1"/>
  <c r="R406" i="21"/>
  <c r="T406" i="21" s="1" a="1"/>
  <c r="T406" i="21" s="1"/>
  <c r="R4" i="21"/>
  <c r="R9" i="21"/>
  <c r="R14" i="21"/>
  <c r="U14" i="21" s="1" a="1"/>
  <c r="U14" i="21" s="1"/>
  <c r="R25" i="21"/>
  <c r="S25" i="21" s="1" a="1"/>
  <c r="S25" i="21" s="1"/>
  <c r="R30" i="21"/>
  <c r="T30" i="21" s="1" a="1"/>
  <c r="T30" i="21" s="1"/>
  <c r="R35" i="21"/>
  <c r="U35" i="21" s="1" a="1"/>
  <c r="U35" i="21" s="1"/>
  <c r="R46" i="21"/>
  <c r="R57" i="21"/>
  <c r="R68" i="21"/>
  <c r="R73" i="21"/>
  <c r="R78" i="21"/>
  <c r="U78" i="21" s="1" a="1"/>
  <c r="U78" i="21" s="1"/>
  <c r="R83" i="21"/>
  <c r="U83" i="21" s="1" a="1"/>
  <c r="U83" i="21" s="1"/>
  <c r="R115" i="21"/>
  <c r="S115" i="21" s="1" a="1"/>
  <c r="S115" i="21" s="1"/>
  <c r="R121" i="21"/>
  <c r="R127" i="21"/>
  <c r="S127" i="21" s="1" a="1"/>
  <c r="S127" i="21" s="1"/>
  <c r="R134" i="21"/>
  <c r="R150" i="21"/>
  <c r="R156" i="21"/>
  <c r="R5" i="21"/>
  <c r="R20" i="21"/>
  <c r="R26" i="21"/>
  <c r="R36" i="21"/>
  <c r="U36" i="21" s="1" a="1"/>
  <c r="U36" i="21" s="1"/>
  <c r="R41" i="21"/>
  <c r="S41" i="21" s="1" a="1"/>
  <c r="S41" i="21" s="1"/>
  <c r="R58" i="21"/>
  <c r="R10" i="21"/>
  <c r="R15" i="21"/>
  <c r="R21" i="21"/>
  <c r="R31" i="21"/>
  <c r="R42" i="21"/>
  <c r="R47" i="21"/>
  <c r="R6" i="21"/>
  <c r="T114" i="21" a="1"/>
  <c r="T114" i="21" s="1"/>
  <c r="U114" i="21" a="1"/>
  <c r="U114" i="21" s="1"/>
  <c r="R64" i="21"/>
  <c r="R54" i="21"/>
  <c r="R43" i="21"/>
  <c r="T43" i="21" s="1" a="1"/>
  <c r="T43" i="21" s="1"/>
  <c r="R32" i="21"/>
  <c r="R22" i="21"/>
  <c r="R11" i="21"/>
  <c r="R195" i="21"/>
  <c r="S195" i="21" s="1" a="1"/>
  <c r="S195" i="21" s="1"/>
  <c r="R188" i="21"/>
  <c r="T188" i="21" s="1" a="1"/>
  <c r="T188" i="21" s="1"/>
  <c r="R180" i="21"/>
  <c r="S180" i="21" s="1" a="1"/>
  <c r="S180" i="21" s="1"/>
  <c r="R174" i="21"/>
  <c r="R153" i="21"/>
  <c r="R144" i="21"/>
  <c r="R137" i="21"/>
  <c r="R129" i="21"/>
  <c r="R122" i="21"/>
  <c r="R113" i="21"/>
  <c r="T113" i="21" s="1" a="1"/>
  <c r="T113" i="21" s="1"/>
  <c r="R106" i="21"/>
  <c r="R99" i="21"/>
  <c r="T99" i="21" s="1" a="1"/>
  <c r="T99" i="21" s="1"/>
  <c r="R85" i="21"/>
  <c r="R71" i="21"/>
  <c r="R63" i="21"/>
  <c r="T603" i="21" a="1"/>
  <c r="T603" i="21" s="1"/>
  <c r="T508" i="21" a="1"/>
  <c r="T508" i="21" s="1"/>
  <c r="T461" i="21" a="1"/>
  <c r="T461" i="21" s="1"/>
  <c r="T413" i="21" a="1"/>
  <c r="T413" i="21" s="1"/>
  <c r="T386" i="21" a="1"/>
  <c r="T386" i="21" s="1"/>
  <c r="T341" i="21" a="1"/>
  <c r="T341" i="21" s="1"/>
  <c r="T332" i="21" a="1"/>
  <c r="T332" i="21" s="1"/>
  <c r="T285" i="21" a="1"/>
  <c r="T285" i="21" s="1"/>
  <c r="T233" i="21" a="1"/>
  <c r="T233" i="21" s="1"/>
  <c r="T225" i="21" a="1"/>
  <c r="T225" i="21" s="1"/>
  <c r="T197" i="21" a="1"/>
  <c r="T197" i="21" s="1"/>
  <c r="R600" i="21"/>
  <c r="R595" i="21"/>
  <c r="R589" i="21"/>
  <c r="R583" i="21"/>
  <c r="R577" i="21"/>
  <c r="U577" i="21" s="1" a="1"/>
  <c r="U577" i="21" s="1"/>
  <c r="R571" i="21"/>
  <c r="T571" i="21" s="1" a="1"/>
  <c r="T571" i="21" s="1"/>
  <c r="R564" i="21"/>
  <c r="U564" i="21" s="1" a="1"/>
  <c r="U564" i="21" s="1"/>
  <c r="R553" i="21"/>
  <c r="R547" i="21"/>
  <c r="R541" i="21"/>
  <c r="U541" i="21" s="1" a="1"/>
  <c r="U541" i="21" s="1"/>
  <c r="R535" i="21"/>
  <c r="R529" i="21"/>
  <c r="R518" i="21"/>
  <c r="R494" i="21"/>
  <c r="R488" i="21"/>
  <c r="R482" i="21"/>
  <c r="R476" i="21"/>
  <c r="R464" i="21"/>
  <c r="R459" i="21"/>
  <c r="S459" i="21" s="1" a="1"/>
  <c r="S459" i="21" s="1"/>
  <c r="R453" i="21"/>
  <c r="R447" i="21"/>
  <c r="T447" i="21" s="1" a="1"/>
  <c r="T447" i="21" s="1"/>
  <c r="R441" i="21"/>
  <c r="S441" i="21" s="1" a="1"/>
  <c r="S441" i="21" s="1"/>
  <c r="R434" i="21"/>
  <c r="R428" i="21"/>
  <c r="S428" i="21" s="1" a="1"/>
  <c r="S428" i="21" s="1"/>
  <c r="R416" i="21"/>
  <c r="R411" i="21"/>
  <c r="T411" i="21" s="1" a="1"/>
  <c r="T411" i="21" s="1"/>
  <c r="R404" i="21"/>
  <c r="R398" i="21"/>
  <c r="R391" i="21"/>
  <c r="S391" i="21" s="1" a="1"/>
  <c r="S391" i="21" s="1"/>
  <c r="R378" i="21"/>
  <c r="R370" i="21"/>
  <c r="U370" i="21" s="1" a="1"/>
  <c r="U370" i="21" s="1"/>
  <c r="R363" i="21"/>
  <c r="R356" i="21"/>
  <c r="R350" i="21"/>
  <c r="U350" i="21" s="1" a="1"/>
  <c r="U350" i="21" s="1"/>
  <c r="R343" i="21"/>
  <c r="T343" i="21" s="1" a="1"/>
  <c r="T343" i="21" s="1"/>
  <c r="R336" i="21"/>
  <c r="U336" i="21" s="1" a="1"/>
  <c r="U336" i="21" s="1"/>
  <c r="R316" i="21"/>
  <c r="R309" i="21"/>
  <c r="R296" i="21"/>
  <c r="R289" i="21"/>
  <c r="R283" i="21"/>
  <c r="U283" i="21" s="1" a="1"/>
  <c r="U283" i="21" s="1"/>
  <c r="R276" i="21"/>
  <c r="T276" i="21" s="1" a="1"/>
  <c r="T276" i="21" s="1"/>
  <c r="R269" i="21"/>
  <c r="T269" i="21" s="1" a="1"/>
  <c r="T269" i="21" s="1"/>
  <c r="R250" i="21"/>
  <c r="U250" i="21" s="1" a="1"/>
  <c r="U250" i="21" s="1"/>
  <c r="R242" i="21"/>
  <c r="R229" i="21"/>
  <c r="U229" i="21" s="1" a="1"/>
  <c r="U229" i="21" s="1"/>
  <c r="R222" i="21"/>
  <c r="U222" i="21" s="1" a="1"/>
  <c r="U222" i="21" s="1"/>
  <c r="R215" i="21"/>
  <c r="U215" i="21" s="1" a="1"/>
  <c r="U215" i="21" s="1"/>
  <c r="R202" i="21"/>
  <c r="R194" i="21"/>
  <c r="R187" i="21"/>
  <c r="R172" i="21"/>
  <c r="R166" i="21"/>
  <c r="R159" i="21"/>
  <c r="U159" i="21" s="1" a="1"/>
  <c r="U159" i="21" s="1"/>
  <c r="R152" i="21"/>
  <c r="R136" i="21"/>
  <c r="S136" i="21" s="1" a="1"/>
  <c r="S136" i="21" s="1"/>
  <c r="R128" i="21"/>
  <c r="R119" i="21"/>
  <c r="R112" i="21"/>
  <c r="R105" i="21"/>
  <c r="S105" i="21" s="1" a="1"/>
  <c r="S105" i="21" s="1"/>
  <c r="R97" i="21"/>
  <c r="R91" i="21"/>
  <c r="R84" i="21"/>
  <c r="R77" i="21"/>
  <c r="R61" i="21"/>
  <c r="R50" i="21"/>
  <c r="U50" i="21" s="1" a="1"/>
  <c r="U50" i="21" s="1"/>
  <c r="R39" i="21"/>
  <c r="R29" i="21"/>
  <c r="S29" i="21" s="1" a="1"/>
  <c r="S29" i="21" s="1"/>
  <c r="Y288" i="21" a="1"/>
  <c r="Y288" i="21" s="1"/>
  <c r="X288" i="21" a="1"/>
  <c r="X288" i="21" s="1"/>
  <c r="X339" i="21" a="1"/>
  <c r="X339" i="21" s="1"/>
  <c r="Y339" i="21" a="1"/>
  <c r="Y339" i="21" s="1"/>
  <c r="Y267" i="21" a="1"/>
  <c r="Y267" i="21" s="1"/>
  <c r="V100" i="21"/>
  <c r="V88" i="21"/>
  <c r="V71" i="21"/>
  <c r="V55" i="21"/>
  <c r="V20" i="21"/>
  <c r="V27" i="21"/>
  <c r="Y27" i="21" s="1" a="1"/>
  <c r="Y27" i="21" s="1"/>
  <c r="V33" i="21"/>
  <c r="V41" i="21"/>
  <c r="Y41" i="21" s="1" a="1"/>
  <c r="Y41" i="21" s="1"/>
  <c r="V64" i="21"/>
  <c r="X64" i="21" s="1" a="1"/>
  <c r="X64" i="21" s="1"/>
  <c r="V72" i="21"/>
  <c r="V85" i="21"/>
  <c r="W85" i="21" s="1" a="1"/>
  <c r="W85" i="21" s="1"/>
  <c r="V108" i="21"/>
  <c r="X108" i="21" s="1" a="1"/>
  <c r="X108" i="21" s="1"/>
  <c r="V123" i="21"/>
  <c r="W123" i="21" s="1" a="1"/>
  <c r="W123" i="21" s="1"/>
  <c r="V129" i="21"/>
  <c r="V151" i="21"/>
  <c r="V156" i="21"/>
  <c r="W156" i="21" s="1" a="1"/>
  <c r="W156" i="21" s="1"/>
  <c r="V161" i="21"/>
  <c r="Y161" i="21" s="1" a="1"/>
  <c r="Y161" i="21" s="1"/>
  <c r="V176" i="21"/>
  <c r="X176" i="21" s="1" a="1"/>
  <c r="X176" i="21" s="1"/>
  <c r="V182" i="21"/>
  <c r="V187" i="21"/>
  <c r="W187" i="21" s="1" a="1"/>
  <c r="W187" i="21" s="1"/>
  <c r="V193" i="21"/>
  <c r="Y193" i="21" s="1" a="1"/>
  <c r="Y193" i="21" s="1"/>
  <c r="V208" i="21"/>
  <c r="V214" i="21"/>
  <c r="X214" i="21" s="1" a="1"/>
  <c r="X214" i="21" s="1"/>
  <c r="V219" i="21"/>
  <c r="Y219" i="21" s="1" a="1"/>
  <c r="Y219" i="21" s="1"/>
  <c r="V5" i="21"/>
  <c r="V13" i="21"/>
  <c r="V35" i="21"/>
  <c r="V43" i="21"/>
  <c r="Y43" i="21" s="1" a="1"/>
  <c r="Y43" i="21" s="1"/>
  <c r="V49" i="21"/>
  <c r="X49" i="21" s="1" a="1"/>
  <c r="X49" i="21" s="1"/>
  <c r="V65" i="21"/>
  <c r="W65" i="21" s="1" a="1"/>
  <c r="W65" i="21" s="1"/>
  <c r="V73" i="21"/>
  <c r="Y73" i="21" s="1" a="1"/>
  <c r="Y73" i="21" s="1"/>
  <c r="V80" i="21"/>
  <c r="V86" i="21"/>
  <c r="V91" i="21"/>
  <c r="V97" i="21"/>
  <c r="V103" i="21"/>
  <c r="V113" i="21"/>
  <c r="W113" i="21" s="1" a="1"/>
  <c r="W113" i="21" s="1"/>
  <c r="V119" i="21"/>
  <c r="V124" i="21"/>
  <c r="V130" i="21"/>
  <c r="Y130" i="21" s="1" a="1"/>
  <c r="Y130" i="21" s="1"/>
  <c r="V140" i="21"/>
  <c r="V145" i="21"/>
  <c r="W145" i="21" s="1" a="1"/>
  <c r="W145" i="21" s="1"/>
  <c r="V157" i="21"/>
  <c r="V162" i="21"/>
  <c r="Y162" i="21" s="1" a="1"/>
  <c r="Y162" i="21" s="1"/>
  <c r="V167" i="21"/>
  <c r="X167" i="21" s="1" a="1"/>
  <c r="X167" i="21" s="1"/>
  <c r="V172" i="21"/>
  <c r="V188" i="21"/>
  <c r="V194" i="21"/>
  <c r="V199" i="21"/>
  <c r="V204" i="21"/>
  <c r="V215" i="21"/>
  <c r="V220" i="21"/>
  <c r="Y220" i="21" s="1" a="1"/>
  <c r="Y220" i="21" s="1"/>
  <c r="V225" i="21"/>
  <c r="Y225" i="21" s="1" a="1"/>
  <c r="Y225" i="21" s="1"/>
  <c r="V229" i="21"/>
  <c r="W229" i="21" s="1" a="1"/>
  <c r="W229" i="21" s="1"/>
  <c r="V233" i="21"/>
  <c r="V237" i="21"/>
  <c r="Y237" i="21" s="1" a="1"/>
  <c r="Y237" i="21" s="1"/>
  <c r="V241" i="21"/>
  <c r="W241" i="21" s="1" a="1"/>
  <c r="W241" i="21" s="1"/>
  <c r="V245" i="21"/>
  <c r="W245" i="21" s="1" a="1"/>
  <c r="W245" i="21" s="1"/>
  <c r="V249" i="21"/>
  <c r="Y249" i="21" s="1" a="1"/>
  <c r="Y249" i="21" s="1"/>
  <c r="V253" i="21"/>
  <c r="V257" i="21"/>
  <c r="V261" i="21"/>
  <c r="V265" i="21"/>
  <c r="V269" i="21"/>
  <c r="V273" i="21"/>
  <c r="W273" i="21" s="1" a="1"/>
  <c r="W273" i="21" s="1"/>
  <c r="V277" i="21"/>
  <c r="Y277" i="21" s="1" a="1"/>
  <c r="Y277" i="21" s="1"/>
  <c r="V281" i="21"/>
  <c r="W281" i="21" s="1" a="1"/>
  <c r="W281" i="21" s="1"/>
  <c r="V285" i="21"/>
  <c r="V289" i="21"/>
  <c r="X289" i="21" s="1" a="1"/>
  <c r="X289" i="21" s="1"/>
  <c r="V293" i="21"/>
  <c r="V297" i="21"/>
  <c r="V301" i="21"/>
  <c r="V305" i="21"/>
  <c r="V309" i="21"/>
  <c r="V7" i="21"/>
  <c r="V15" i="21"/>
  <c r="W15" i="21" s="1" a="1"/>
  <c r="W15" i="21" s="1"/>
  <c r="V21" i="21"/>
  <c r="X21" i="21" s="1" a="1"/>
  <c r="X21" i="21" s="1"/>
  <c r="V28" i="21"/>
  <c r="V51" i="21"/>
  <c r="X51" i="21" s="1" a="1"/>
  <c r="X51" i="21" s="1"/>
  <c r="V59" i="21"/>
  <c r="Y59" i="21" s="1" a="1"/>
  <c r="Y59" i="21" s="1"/>
  <c r="V67" i="21"/>
  <c r="V75" i="21"/>
  <c r="V87" i="21"/>
  <c r="W87" i="21" s="1" a="1"/>
  <c r="W87" i="21" s="1"/>
  <c r="V92" i="21"/>
  <c r="V98" i="21"/>
  <c r="V109" i="21"/>
  <c r="V114" i="21"/>
  <c r="V125" i="21"/>
  <c r="V141" i="21"/>
  <c r="W141" i="21" s="1" a="1"/>
  <c r="W141" i="21" s="1"/>
  <c r="V146" i="21"/>
  <c r="W146" i="21" s="1" a="1"/>
  <c r="W146" i="21" s="1"/>
  <c r="V152" i="21"/>
  <c r="V158" i="21"/>
  <c r="V177" i="21"/>
  <c r="Y177" i="21" s="1" a="1"/>
  <c r="Y177" i="21" s="1"/>
  <c r="V183" i="21"/>
  <c r="V189" i="21"/>
  <c r="V209" i="21"/>
  <c r="Y209" i="21" s="1" a="1"/>
  <c r="Y209" i="21" s="1"/>
  <c r="V221" i="21"/>
  <c r="W221" i="21" s="1" a="1"/>
  <c r="W221" i="21" s="1"/>
  <c r="V8" i="21"/>
  <c r="V16" i="21"/>
  <c r="V23" i="21"/>
  <c r="W23" i="21" s="1" a="1"/>
  <c r="W23" i="21" s="1"/>
  <c r="V36" i="21"/>
  <c r="V44" i="21"/>
  <c r="V52" i="21"/>
  <c r="X52" i="21" s="1" a="1"/>
  <c r="X52" i="21" s="1"/>
  <c r="V81" i="21"/>
  <c r="W81" i="21" s="1" a="1"/>
  <c r="W81" i="21" s="1"/>
  <c r="V93" i="21"/>
  <c r="X93" i="21" s="1" a="1"/>
  <c r="X93" i="21" s="1"/>
  <c r="V104" i="21"/>
  <c r="V110" i="21"/>
  <c r="W110" i="21" s="1" a="1"/>
  <c r="W110" i="21" s="1"/>
  <c r="V115" i="21"/>
  <c r="V120" i="21"/>
  <c r="W120" i="21" s="1" a="1"/>
  <c r="W120" i="21" s="1"/>
  <c r="V126" i="21"/>
  <c r="V131" i="21"/>
  <c r="X131" i="21" s="1" a="1"/>
  <c r="X131" i="21" s="1"/>
  <c r="V136" i="21"/>
  <c r="W136" i="21" s="1" a="1"/>
  <c r="W136" i="21" s="1"/>
  <c r="V142" i="21"/>
  <c r="X142" i="21" s="1" a="1"/>
  <c r="X142" i="21" s="1"/>
  <c r="V147" i="21"/>
  <c r="V163" i="21"/>
  <c r="V168" i="21"/>
  <c r="V173" i="21"/>
  <c r="X173" i="21" s="1" a="1"/>
  <c r="X173" i="21" s="1"/>
  <c r="V178" i="21"/>
  <c r="V190" i="21"/>
  <c r="V195" i="21"/>
  <c r="V200" i="21"/>
  <c r="V205" i="21"/>
  <c r="X205" i="21" s="1" a="1"/>
  <c r="X205" i="21" s="1"/>
  <c r="V210" i="21"/>
  <c r="V216" i="21"/>
  <c r="V222" i="21"/>
  <c r="X222" i="21" s="1" a="1"/>
  <c r="X222" i="21" s="1"/>
  <c r="V226" i="21"/>
  <c r="V230" i="21"/>
  <c r="V234" i="21"/>
  <c r="V238" i="21"/>
  <c r="Y238" i="21" s="1" a="1"/>
  <c r="Y238" i="21" s="1"/>
  <c r="V242" i="21"/>
  <c r="V246" i="21"/>
  <c r="V250" i="21"/>
  <c r="V254" i="21"/>
  <c r="V258" i="21"/>
  <c r="V262" i="21"/>
  <c r="V266" i="21"/>
  <c r="Y266" i="21" s="1" a="1"/>
  <c r="Y266" i="21" s="1"/>
  <c r="V270" i="21"/>
  <c r="V274" i="21"/>
  <c r="Y274" i="21" s="1" a="1"/>
  <c r="Y274" i="21" s="1"/>
  <c r="V278" i="21"/>
  <c r="V282" i="21"/>
  <c r="Y282" i="21" s="1" a="1"/>
  <c r="Y282" i="21" s="1"/>
  <c r="V286" i="21"/>
  <c r="Y286" i="21" s="1" a="1"/>
  <c r="Y286" i="21" s="1"/>
  <c r="V290" i="21"/>
  <c r="V294" i="21"/>
  <c r="V298" i="21"/>
  <c r="W298" i="21" s="1" a="1"/>
  <c r="W298" i="21" s="1"/>
  <c r="V302" i="21"/>
  <c r="V306" i="21"/>
  <c r="V11" i="21"/>
  <c r="V24" i="21"/>
  <c r="V37" i="21"/>
  <c r="V53" i="21"/>
  <c r="X53" i="21" s="1" a="1"/>
  <c r="X53" i="21" s="1"/>
  <c r="V83" i="21"/>
  <c r="W83" i="21" s="1" a="1"/>
  <c r="W83" i="21" s="1"/>
  <c r="V106" i="21"/>
  <c r="V127" i="21"/>
  <c r="W127" i="21" s="1" a="1"/>
  <c r="W127" i="21" s="1"/>
  <c r="V137" i="21"/>
  <c r="V169" i="21"/>
  <c r="Y169" i="21" s="1" a="1"/>
  <c r="Y169" i="21" s="1"/>
  <c r="V180" i="21"/>
  <c r="V191" i="21"/>
  <c r="V201" i="21"/>
  <c r="W201" i="21" s="1" a="1"/>
  <c r="W201" i="21" s="1"/>
  <c r="V212" i="21"/>
  <c r="W212" i="21" s="1" a="1"/>
  <c r="W212" i="21" s="1"/>
  <c r="V223" i="21"/>
  <c r="W223" i="21" s="1" a="1"/>
  <c r="W223" i="21" s="1"/>
  <c r="V231" i="21"/>
  <c r="X231" i="21" s="1" a="1"/>
  <c r="X231" i="21" s="1"/>
  <c r="V239" i="21"/>
  <c r="X239" i="21" s="1" a="1"/>
  <c r="X239" i="21" s="1"/>
  <c r="V247" i="21"/>
  <c r="Y247" i="21" s="1" a="1"/>
  <c r="Y247" i="21" s="1"/>
  <c r="V255" i="21"/>
  <c r="V263" i="21"/>
  <c r="W263" i="21" s="1" a="1"/>
  <c r="W263" i="21" s="1"/>
  <c r="V271" i="21"/>
  <c r="V279" i="21"/>
  <c r="V287" i="21"/>
  <c r="V295" i="21"/>
  <c r="V303" i="21"/>
  <c r="V121" i="21"/>
  <c r="V96" i="21"/>
  <c r="Y96" i="21" s="1" a="1"/>
  <c r="Y96" i="21" s="1"/>
  <c r="V84" i="21"/>
  <c r="Y84" i="21" s="1" a="1"/>
  <c r="Y84" i="21" s="1"/>
  <c r="V68" i="21"/>
  <c r="X68" i="21" s="1" a="1"/>
  <c r="X68" i="21" s="1"/>
  <c r="V48" i="21"/>
  <c r="V17" i="21"/>
  <c r="W17" i="21" s="1" a="1"/>
  <c r="W17" i="21" s="1"/>
  <c r="V502" i="21"/>
  <c r="Y502" i="21" s="1" a="1"/>
  <c r="Y502" i="21" s="1"/>
  <c r="V498" i="21"/>
  <c r="V494" i="21"/>
  <c r="V490" i="21"/>
  <c r="V486" i="21"/>
  <c r="V482" i="21"/>
  <c r="V478" i="21"/>
  <c r="V474" i="21"/>
  <c r="V470" i="21"/>
  <c r="V461" i="21"/>
  <c r="W461" i="21" s="1" a="1"/>
  <c r="W461" i="21" s="1"/>
  <c r="V452" i="21"/>
  <c r="V443" i="21"/>
  <c r="V438" i="21"/>
  <c r="Y438" i="21" s="1" a="1"/>
  <c r="Y438" i="21" s="1"/>
  <c r="V429" i="21"/>
  <c r="V420" i="21"/>
  <c r="V411" i="21"/>
  <c r="V406" i="21"/>
  <c r="V397" i="21"/>
  <c r="V388" i="21"/>
  <c r="W388" i="21" s="1" a="1"/>
  <c r="W388" i="21" s="1"/>
  <c r="V379" i="21"/>
  <c r="V374" i="21"/>
  <c r="V365" i="21"/>
  <c r="W365" i="21" s="1" a="1"/>
  <c r="W365" i="21" s="1"/>
  <c r="V356" i="21"/>
  <c r="V347" i="21"/>
  <c r="V342" i="21"/>
  <c r="W342" i="21" s="1" a="1"/>
  <c r="W342" i="21" s="1"/>
  <c r="V333" i="21"/>
  <c r="V324" i="21"/>
  <c r="Y324" i="21" s="1" a="1"/>
  <c r="Y324" i="21" s="1"/>
  <c r="V315" i="21"/>
  <c r="V310" i="21"/>
  <c r="V300" i="21"/>
  <c r="V283" i="21"/>
  <c r="V264" i="21"/>
  <c r="V236" i="21"/>
  <c r="X236" i="21" s="1" a="1"/>
  <c r="X236" i="21" s="1"/>
  <c r="V217" i="21"/>
  <c r="V206" i="21"/>
  <c r="V155" i="21"/>
  <c r="V132" i="21"/>
  <c r="V95" i="21"/>
  <c r="W95" i="21" s="1" a="1"/>
  <c r="W95" i="21" s="1"/>
  <c r="V82" i="21"/>
  <c r="V63" i="21"/>
  <c r="V47" i="21"/>
  <c r="V31" i="21"/>
  <c r="V465" i="21"/>
  <c r="Y465" i="21" s="1" a="1"/>
  <c r="Y465" i="21" s="1"/>
  <c r="V456" i="21"/>
  <c r="V447" i="21"/>
  <c r="Y447" i="21" s="1" a="1"/>
  <c r="Y447" i="21" s="1"/>
  <c r="V442" i="21"/>
  <c r="X442" i="21" s="1" a="1"/>
  <c r="X442" i="21" s="1"/>
  <c r="V433" i="21"/>
  <c r="V424" i="21"/>
  <c r="V415" i="21"/>
  <c r="V410" i="21"/>
  <c r="V401" i="21"/>
  <c r="V392" i="21"/>
  <c r="V383" i="21"/>
  <c r="Y383" i="21" s="1" a="1"/>
  <c r="Y383" i="21" s="1"/>
  <c r="V378" i="21"/>
  <c r="V369" i="21"/>
  <c r="V360" i="21"/>
  <c r="V351" i="21"/>
  <c r="W351" i="21" s="1" a="1"/>
  <c r="W351" i="21" s="1"/>
  <c r="V346" i="21"/>
  <c r="X346" i="21" s="1" a="1"/>
  <c r="X346" i="21" s="1"/>
  <c r="V337" i="21"/>
  <c r="Y337" i="21" s="1" a="1"/>
  <c r="Y337" i="21" s="1"/>
  <c r="V328" i="21"/>
  <c r="W328" i="21" s="1" a="1"/>
  <c r="W328" i="21" s="1"/>
  <c r="V319" i="21"/>
  <c r="W319" i="21" s="1" a="1"/>
  <c r="W319" i="21" s="1"/>
  <c r="V314" i="21"/>
  <c r="W314" i="21" s="1" a="1"/>
  <c r="W314" i="21" s="1"/>
  <c r="V308" i="21"/>
  <c r="V291" i="21"/>
  <c r="V272" i="21"/>
  <c r="V244" i="21"/>
  <c r="V227" i="21"/>
  <c r="V203" i="21"/>
  <c r="X203" i="21" s="1" a="1"/>
  <c r="X203" i="21" s="1"/>
  <c r="V192" i="21"/>
  <c r="V179" i="21"/>
  <c r="Y179" i="21" s="1" a="1"/>
  <c r="Y179" i="21" s="1"/>
  <c r="V166" i="21"/>
  <c r="V143" i="21"/>
  <c r="V118" i="21"/>
  <c r="W118" i="21" s="1" a="1"/>
  <c r="W118" i="21" s="1"/>
  <c r="V107" i="21"/>
  <c r="V94" i="21"/>
  <c r="Y94" i="21" s="1" a="1"/>
  <c r="Y94" i="21" s="1"/>
  <c r="V79" i="21"/>
  <c r="V61" i="21"/>
  <c r="V45" i="21"/>
  <c r="V12" i="21"/>
  <c r="M123" i="21" a="1"/>
  <c r="M123" i="21" s="1"/>
  <c r="K123" i="21" a="1"/>
  <c r="K123" i="21" s="1"/>
  <c r="L123" i="21" a="1"/>
  <c r="L123" i="21" s="1"/>
  <c r="BF201" i="21"/>
  <c r="BF189" i="21"/>
  <c r="BF176" i="21"/>
  <c r="BH176" i="21" s="1" a="1"/>
  <c r="BH176" i="21" s="1"/>
  <c r="BF163" i="21"/>
  <c r="BF151" i="21"/>
  <c r="BF137" i="21"/>
  <c r="BH137" i="21" s="1" a="1"/>
  <c r="BH137" i="21" s="1"/>
  <c r="BF125" i="21"/>
  <c r="BF112" i="21"/>
  <c r="BF99" i="21"/>
  <c r="BI99" i="21" s="1" a="1"/>
  <c r="BI99" i="21" s="1"/>
  <c r="BF87" i="21"/>
  <c r="BH87" i="21" s="1" a="1"/>
  <c r="BH87" i="21" s="1"/>
  <c r="BF73" i="21"/>
  <c r="BF61" i="21"/>
  <c r="BH61" i="21" s="1" a="1"/>
  <c r="BH61" i="21" s="1"/>
  <c r="BF48" i="21"/>
  <c r="BH48" i="21" s="1" a="1"/>
  <c r="BH48" i="21" s="1"/>
  <c r="BF35" i="21"/>
  <c r="BF23" i="21"/>
  <c r="BI23" i="21" s="1" a="1"/>
  <c r="BI23" i="21" s="1"/>
  <c r="BF9" i="21"/>
  <c r="BG9" i="21" s="1" a="1"/>
  <c r="BG9" i="21" s="1"/>
  <c r="BN585" i="21"/>
  <c r="BQ585" i="21" s="1" a="1"/>
  <c r="BQ585" i="21" s="1"/>
  <c r="BN562" i="21"/>
  <c r="BQ562" i="21" s="1" a="1"/>
  <c r="BQ562" i="21" s="1"/>
  <c r="BN544" i="21"/>
  <c r="BN521" i="21"/>
  <c r="BN498" i="21"/>
  <c r="BN480" i="21"/>
  <c r="BQ480" i="21" s="1" a="1"/>
  <c r="BQ480" i="21" s="1"/>
  <c r="BN457" i="21"/>
  <c r="BN434" i="21"/>
  <c r="BO434" i="21" s="1" a="1"/>
  <c r="BO434" i="21" s="1"/>
  <c r="BN416" i="21"/>
  <c r="BN393" i="21"/>
  <c r="BN370" i="21"/>
  <c r="BO370" i="21" s="1" a="1"/>
  <c r="BO370" i="21" s="1"/>
  <c r="BN352" i="21"/>
  <c r="BN329" i="21"/>
  <c r="BQ329" i="21" s="1" a="1"/>
  <c r="BQ329" i="21" s="1"/>
  <c r="BN306" i="21"/>
  <c r="BN288" i="21"/>
  <c r="BQ288" i="21" s="1" a="1"/>
  <c r="BQ288" i="21" s="1"/>
  <c r="BN265" i="21"/>
  <c r="BN242" i="21"/>
  <c r="BN224" i="21"/>
  <c r="BP224" i="21" s="1" a="1"/>
  <c r="BP224" i="21" s="1"/>
  <c r="BN201" i="21"/>
  <c r="BN178" i="21"/>
  <c r="BP178" i="21" s="1" a="1"/>
  <c r="BP178" i="21" s="1"/>
  <c r="BN160" i="21"/>
  <c r="BN137" i="21"/>
  <c r="BN114" i="21"/>
  <c r="BN96" i="21"/>
  <c r="BO96" i="21" s="1" a="1"/>
  <c r="BO96" i="21" s="1"/>
  <c r="BN73" i="21"/>
  <c r="BO73" i="21" s="1" a="1"/>
  <c r="BO73" i="21" s="1"/>
  <c r="BN50" i="21"/>
  <c r="BN32" i="21"/>
  <c r="BO32" i="21" s="1" a="1"/>
  <c r="BO32" i="21" s="1"/>
  <c r="BN9" i="21"/>
  <c r="BF136" i="21"/>
  <c r="BF123" i="21"/>
  <c r="BF111" i="21"/>
  <c r="BI111" i="21" s="1" a="1"/>
  <c r="BI111" i="21" s="1"/>
  <c r="BF97" i="21"/>
  <c r="BH97" i="21" s="1" a="1"/>
  <c r="BH97" i="21" s="1"/>
  <c r="BF85" i="21"/>
  <c r="BF72" i="21"/>
  <c r="BF59" i="21"/>
  <c r="BG59" i="21" s="1" a="1"/>
  <c r="BG59" i="21" s="1"/>
  <c r="BF47" i="21"/>
  <c r="BI47" i="21" s="1" a="1"/>
  <c r="BI47" i="21" s="1"/>
  <c r="BF33" i="21"/>
  <c r="BF21" i="21"/>
  <c r="BF8" i="21"/>
  <c r="BI8" i="21" s="1" a="1"/>
  <c r="BI8" i="21" s="1"/>
  <c r="BN602" i="21"/>
  <c r="BN584" i="21"/>
  <c r="BP584" i="21" s="1" a="1"/>
  <c r="BP584" i="21" s="1"/>
  <c r="BN561" i="21"/>
  <c r="BP561" i="21" s="1" a="1"/>
  <c r="BP561" i="21" s="1"/>
  <c r="BN538" i="21"/>
  <c r="BO538" i="21" s="1" a="1"/>
  <c r="BO538" i="21" s="1"/>
  <c r="BN520" i="21"/>
  <c r="BO520" i="21" s="1" a="1"/>
  <c r="BO520" i="21" s="1"/>
  <c r="BN497" i="21"/>
  <c r="BN474" i="21"/>
  <c r="BO474" i="21" s="1" a="1"/>
  <c r="BO474" i="21" s="1"/>
  <c r="BN456" i="21"/>
  <c r="BQ456" i="21" s="1" a="1"/>
  <c r="BQ456" i="21" s="1"/>
  <c r="BN433" i="21"/>
  <c r="BN410" i="21"/>
  <c r="BO410" i="21" s="1" a="1"/>
  <c r="BO410" i="21" s="1"/>
  <c r="BN392" i="21"/>
  <c r="BN369" i="21"/>
  <c r="BN346" i="21"/>
  <c r="BN328" i="21"/>
  <c r="BO328" i="21" s="1" a="1"/>
  <c r="BO328" i="21" s="1"/>
  <c r="BN305" i="21"/>
  <c r="BQ305" i="21" s="1" a="1"/>
  <c r="BQ305" i="21" s="1"/>
  <c r="BN282" i="21"/>
  <c r="BO282" i="21" s="1" a="1"/>
  <c r="BO282" i="21" s="1"/>
  <c r="BN264" i="21"/>
  <c r="BN241" i="21"/>
  <c r="BP241" i="21" s="1" a="1"/>
  <c r="BP241" i="21" s="1"/>
  <c r="BN218" i="21"/>
  <c r="BN200" i="21"/>
  <c r="BQ200" i="21" s="1" a="1"/>
  <c r="BQ200" i="21" s="1"/>
  <c r="BN177" i="21"/>
  <c r="BN154" i="21"/>
  <c r="BQ154" i="21" s="1" a="1"/>
  <c r="BQ154" i="21" s="1"/>
  <c r="BN136" i="21"/>
  <c r="BN113" i="21"/>
  <c r="BP113" i="21" s="1" a="1"/>
  <c r="BP113" i="21" s="1"/>
  <c r="BN90" i="21"/>
  <c r="BP90" i="21" s="1" a="1"/>
  <c r="BP90" i="21" s="1"/>
  <c r="BN72" i="21"/>
  <c r="BN49" i="21"/>
  <c r="BP49" i="21" s="1" a="1"/>
  <c r="BP49" i="21" s="1"/>
  <c r="BN26" i="21"/>
  <c r="AT3" i="21"/>
  <c r="AW3" i="21" s="1" a="1"/>
  <c r="AW3" i="21" s="1"/>
  <c r="AT11" i="21"/>
  <c r="AV11" i="21" s="1" a="1"/>
  <c r="AV11" i="21" s="1"/>
  <c r="AT19" i="21"/>
  <c r="AT27" i="21"/>
  <c r="AU27" i="21" s="1" a="1"/>
  <c r="AU27" i="21" s="1"/>
  <c r="AT35" i="21"/>
  <c r="AU35" i="21" s="1" a="1"/>
  <c r="AU35" i="21" s="1"/>
  <c r="AT43" i="21"/>
  <c r="AT51" i="21"/>
  <c r="AT59" i="21"/>
  <c r="AT67" i="21"/>
  <c r="AT75" i="21"/>
  <c r="AT83" i="21"/>
  <c r="AW83" i="21" s="1" a="1"/>
  <c r="AW83" i="21" s="1"/>
  <c r="AT91" i="21"/>
  <c r="AT99" i="21"/>
  <c r="AT107" i="21"/>
  <c r="AV107" i="21" s="1" a="1"/>
  <c r="AV107" i="21" s="1"/>
  <c r="AT115" i="21"/>
  <c r="AW115" i="21" s="1" a="1"/>
  <c r="AW115" i="21" s="1"/>
  <c r="AT123" i="21"/>
  <c r="AW123" i="21" s="1" a="1"/>
  <c r="AW123" i="21" s="1"/>
  <c r="AT131" i="21"/>
  <c r="AT139" i="21"/>
  <c r="AT147" i="21"/>
  <c r="AV147" i="21" s="1" a="1"/>
  <c r="AV147" i="21" s="1"/>
  <c r="AT155" i="21"/>
  <c r="AW155" i="21" s="1" a="1"/>
  <c r="AW155" i="21" s="1"/>
  <c r="AT163" i="21"/>
  <c r="AT171" i="21"/>
  <c r="AU171" i="21" s="1" a="1"/>
  <c r="AU171" i="21" s="1"/>
  <c r="AT179" i="21"/>
  <c r="AV179" i="21" s="1" a="1"/>
  <c r="AV179" i="21" s="1"/>
  <c r="AT195" i="21"/>
  <c r="AT203" i="21"/>
  <c r="AW203" i="21" s="1" a="1"/>
  <c r="AW203" i="21" s="1"/>
  <c r="AT211" i="21"/>
  <c r="AV211" i="21" s="1" a="1"/>
  <c r="AV211" i="21" s="1"/>
  <c r="AT219" i="21"/>
  <c r="AT227" i="21"/>
  <c r="AU227" i="21" s="1" a="1"/>
  <c r="AU227" i="21" s="1"/>
  <c r="AT235" i="21"/>
  <c r="AW235" i="21" s="1" a="1"/>
  <c r="AW235" i="21" s="1"/>
  <c r="AT243" i="21"/>
  <c r="AT251" i="21"/>
  <c r="AT259" i="21"/>
  <c r="AW259" i="21" s="1" a="1"/>
  <c r="AW259" i="21" s="1"/>
  <c r="AT267" i="21"/>
  <c r="AT275" i="21"/>
  <c r="AW275" i="21" s="1" a="1"/>
  <c r="AW275" i="21" s="1"/>
  <c r="AT283" i="21"/>
  <c r="AW283" i="21" s="1" a="1"/>
  <c r="AW283" i="21" s="1"/>
  <c r="AT291" i="21"/>
  <c r="AT299" i="21"/>
  <c r="AW299" i="21" s="1" a="1"/>
  <c r="AW299" i="21" s="1"/>
  <c r="AT307" i="21"/>
  <c r="AT315" i="21"/>
  <c r="AT323" i="21"/>
  <c r="AV323" i="21" s="1" a="1"/>
  <c r="AV323" i="21" s="1"/>
  <c r="AT331" i="21"/>
  <c r="AT5" i="21"/>
  <c r="AT13" i="21"/>
  <c r="AV13" i="21" s="1" a="1"/>
  <c r="AV13" i="21" s="1"/>
  <c r="AT21" i="21"/>
  <c r="AW21" i="21" s="1" a="1"/>
  <c r="AW21" i="21" s="1"/>
  <c r="AT7" i="21"/>
  <c r="AT15" i="21"/>
  <c r="AT23" i="21"/>
  <c r="AV23" i="21" s="1" a="1"/>
  <c r="AV23" i="21" s="1"/>
  <c r="AT31" i="21"/>
  <c r="AW31" i="21" s="1" a="1"/>
  <c r="AW31" i="21" s="1"/>
  <c r="AT39" i="21"/>
  <c r="AT47" i="21"/>
  <c r="AV47" i="21" s="1" a="1"/>
  <c r="AV47" i="21" s="1"/>
  <c r="AT55" i="21"/>
  <c r="AU55" i="21" s="1" a="1"/>
  <c r="AU55" i="21" s="1"/>
  <c r="AT63" i="21"/>
  <c r="AU63" i="21" s="1" a="1"/>
  <c r="AU63" i="21" s="1"/>
  <c r="AT71" i="21"/>
  <c r="AW71" i="21" s="1" a="1"/>
  <c r="AW71" i="21" s="1"/>
  <c r="AT79" i="21"/>
  <c r="AT87" i="21"/>
  <c r="AU87" i="21" s="1" a="1"/>
  <c r="AU87" i="21" s="1"/>
  <c r="AT95" i="21"/>
  <c r="AT103" i="21"/>
  <c r="AT111" i="21"/>
  <c r="AU111" i="21" s="1" a="1"/>
  <c r="AU111" i="21" s="1"/>
  <c r="AT119" i="21"/>
  <c r="AU119" i="21" s="1" a="1"/>
  <c r="AU119" i="21" s="1"/>
  <c r="AT127" i="21"/>
  <c r="AW127" i="21" s="1" a="1"/>
  <c r="AW127" i="21" s="1"/>
  <c r="AT135" i="21"/>
  <c r="AW135" i="21" s="1" a="1"/>
  <c r="AW135" i="21" s="1"/>
  <c r="AT143" i="21"/>
  <c r="AT151" i="21"/>
  <c r="AW151" i="21" s="1" a="1"/>
  <c r="AW151" i="21" s="1"/>
  <c r="AT159" i="21"/>
  <c r="AV159" i="21" s="1" a="1"/>
  <c r="AV159" i="21" s="1"/>
  <c r="AT167" i="21"/>
  <c r="AW167" i="21" s="1" a="1"/>
  <c r="AW167" i="21" s="1"/>
  <c r="AT199" i="21"/>
  <c r="AT207" i="21"/>
  <c r="AT215" i="21"/>
  <c r="AV215" i="21" s="1" a="1"/>
  <c r="AV215" i="21" s="1"/>
  <c r="AT223" i="21"/>
  <c r="AT231" i="21"/>
  <c r="AT239" i="21"/>
  <c r="AV239" i="21" s="1" a="1"/>
  <c r="AV239" i="21" s="1"/>
  <c r="AT247" i="21"/>
  <c r="AV247" i="21" s="1" a="1"/>
  <c r="AV247" i="21" s="1"/>
  <c r="AT255" i="21"/>
  <c r="AU255" i="21" s="1" a="1"/>
  <c r="AU255" i="21" s="1"/>
  <c r="AT263" i="21"/>
  <c r="AT271" i="21"/>
  <c r="AT279" i="21"/>
  <c r="AW279" i="21" s="1" a="1"/>
  <c r="AW279" i="21" s="1"/>
  <c r="AT287" i="21"/>
  <c r="AT295" i="21"/>
  <c r="AT303" i="21"/>
  <c r="AW303" i="21" s="1" a="1"/>
  <c r="AW303" i="21" s="1"/>
  <c r="AT311" i="21"/>
  <c r="AT319" i="21"/>
  <c r="AT327" i="21"/>
  <c r="AV327" i="21" s="1" a="1"/>
  <c r="AV327" i="21" s="1"/>
  <c r="BF595" i="21"/>
  <c r="BI595" i="21" s="1" a="1"/>
  <c r="BI595" i="21" s="1"/>
  <c r="BF583" i="21"/>
  <c r="BF569" i="21"/>
  <c r="BI569" i="21" s="1" a="1"/>
  <c r="BI569" i="21" s="1"/>
  <c r="BF557" i="21"/>
  <c r="BF544" i="21"/>
  <c r="BF531" i="21"/>
  <c r="BG531" i="21" s="1" a="1"/>
  <c r="BG531" i="21" s="1"/>
  <c r="BF519" i="21"/>
  <c r="BH519" i="21" s="1" a="1"/>
  <c r="BH519" i="21" s="1"/>
  <c r="BF505" i="21"/>
  <c r="BF493" i="21"/>
  <c r="BF480" i="21"/>
  <c r="BF467" i="21"/>
  <c r="BI467" i="21" s="1" a="1"/>
  <c r="BI467" i="21" s="1"/>
  <c r="BF455" i="21"/>
  <c r="BF441" i="21"/>
  <c r="BG441" i="21" s="1" a="1"/>
  <c r="BG441" i="21" s="1"/>
  <c r="BF429" i="21"/>
  <c r="BI429" i="21" s="1" a="1"/>
  <c r="BI429" i="21" s="1"/>
  <c r="BF416" i="21"/>
  <c r="BF403" i="21"/>
  <c r="BF391" i="21"/>
  <c r="BF377" i="21"/>
  <c r="BF365" i="21"/>
  <c r="BF352" i="21"/>
  <c r="BF339" i="21"/>
  <c r="BI339" i="21" s="1" a="1"/>
  <c r="BI339" i="21" s="1"/>
  <c r="BF327" i="21"/>
  <c r="BG327" i="21" s="1" a="1"/>
  <c r="BG327" i="21" s="1"/>
  <c r="BF313" i="21"/>
  <c r="BH313" i="21" s="1" a="1"/>
  <c r="BH313" i="21" s="1"/>
  <c r="BF301" i="21"/>
  <c r="BF288" i="21"/>
  <c r="BG288" i="21" s="1" a="1"/>
  <c r="BG288" i="21" s="1"/>
  <c r="BF275" i="21"/>
  <c r="BG275" i="21" s="1" a="1"/>
  <c r="BG275" i="21" s="1"/>
  <c r="BF263" i="21"/>
  <c r="BG263" i="21" s="1" a="1"/>
  <c r="BG263" i="21" s="1"/>
  <c r="BF249" i="21"/>
  <c r="BF237" i="21"/>
  <c r="BI237" i="21" s="1" a="1"/>
  <c r="BI237" i="21" s="1"/>
  <c r="BF224" i="21"/>
  <c r="BH224" i="21" s="1" a="1"/>
  <c r="BH224" i="21" s="1"/>
  <c r="BF211" i="21"/>
  <c r="BI211" i="21" s="1" a="1"/>
  <c r="BI211" i="21" s="1"/>
  <c r="BF199" i="21"/>
  <c r="BF185" i="21"/>
  <c r="BG185" i="21" s="1" a="1"/>
  <c r="BG185" i="21" s="1"/>
  <c r="BF173" i="21"/>
  <c r="BF160" i="21"/>
  <c r="BI160" i="21" s="1" a="1"/>
  <c r="BI160" i="21" s="1"/>
  <c r="BF147" i="21"/>
  <c r="BF135" i="21"/>
  <c r="BH135" i="21" s="1" a="1"/>
  <c r="BH135" i="21" s="1"/>
  <c r="BF121" i="21"/>
  <c r="BF109" i="21"/>
  <c r="BG109" i="21" s="1" a="1"/>
  <c r="BG109" i="21" s="1"/>
  <c r="BF96" i="21"/>
  <c r="BF83" i="21"/>
  <c r="BF71" i="21"/>
  <c r="BG71" i="21" s="1" a="1"/>
  <c r="BG71" i="21" s="1"/>
  <c r="BF57" i="21"/>
  <c r="BF45" i="21"/>
  <c r="BG45" i="21" s="1" a="1"/>
  <c r="BG45" i="21" s="1"/>
  <c r="BF32" i="21"/>
  <c r="BF19" i="21"/>
  <c r="BF7" i="21"/>
  <c r="BG7" i="21" s="1" a="1"/>
  <c r="BG7" i="21" s="1"/>
  <c r="BN601" i="21"/>
  <c r="BN578" i="21"/>
  <c r="BQ578" i="21" s="1" a="1"/>
  <c r="BQ578" i="21" s="1"/>
  <c r="BN560" i="21"/>
  <c r="BN537" i="21"/>
  <c r="BN514" i="21"/>
  <c r="BQ514" i="21" s="1" a="1"/>
  <c r="BQ514" i="21" s="1"/>
  <c r="BN496" i="21"/>
  <c r="BN473" i="21"/>
  <c r="BQ473" i="21" s="1" a="1"/>
  <c r="BQ473" i="21" s="1"/>
  <c r="BN450" i="21"/>
  <c r="BQ450" i="21" s="1" a="1"/>
  <c r="BQ450" i="21" s="1"/>
  <c r="BN432" i="21"/>
  <c r="BN409" i="21"/>
  <c r="BN386" i="21"/>
  <c r="BN368" i="21"/>
  <c r="BN345" i="21"/>
  <c r="BN322" i="21"/>
  <c r="BP322" i="21" s="1" a="1"/>
  <c r="BP322" i="21" s="1"/>
  <c r="BN304" i="21"/>
  <c r="BO304" i="21" s="1" a="1"/>
  <c r="BO304" i="21" s="1"/>
  <c r="BN281" i="21"/>
  <c r="BO281" i="21" s="1" a="1"/>
  <c r="BO281" i="21" s="1"/>
  <c r="BN258" i="21"/>
  <c r="BN240" i="21"/>
  <c r="BQ240" i="21" s="1" a="1"/>
  <c r="BQ240" i="21" s="1"/>
  <c r="BN217" i="21"/>
  <c r="BO217" i="21" s="1" a="1"/>
  <c r="BO217" i="21" s="1"/>
  <c r="BN176" i="21"/>
  <c r="BN153" i="21"/>
  <c r="BQ153" i="21" s="1" a="1"/>
  <c r="BQ153" i="21" s="1"/>
  <c r="BN112" i="21"/>
  <c r="BN89" i="21"/>
  <c r="BN66" i="21"/>
  <c r="BO66" i="21" s="1" a="1"/>
  <c r="BO66" i="21" s="1"/>
  <c r="BN48" i="21"/>
  <c r="BN25" i="21"/>
  <c r="BQ25" i="21" s="1" a="1"/>
  <c r="BQ25" i="21" s="1"/>
  <c r="BN3" i="21"/>
  <c r="BN11" i="21"/>
  <c r="BO11" i="21" s="1" a="1"/>
  <c r="BO11" i="21" s="1"/>
  <c r="BN19" i="21"/>
  <c r="BP19" i="21" s="1" a="1"/>
  <c r="BP19" i="21" s="1"/>
  <c r="BN27" i="21"/>
  <c r="BN35" i="21"/>
  <c r="BO35" i="21" s="1" a="1"/>
  <c r="BO35" i="21" s="1"/>
  <c r="BN43" i="21"/>
  <c r="BN51" i="21"/>
  <c r="BN59" i="21"/>
  <c r="BQ59" i="21" s="1" a="1"/>
  <c r="BQ59" i="21" s="1"/>
  <c r="BN67" i="21"/>
  <c r="BO67" i="21" s="1" a="1"/>
  <c r="BO67" i="21" s="1"/>
  <c r="BN75" i="21"/>
  <c r="BQ75" i="21" s="1" a="1"/>
  <c r="BQ75" i="21" s="1"/>
  <c r="BN83" i="21"/>
  <c r="BN91" i="21"/>
  <c r="BQ91" i="21" s="1" a="1"/>
  <c r="BQ91" i="21" s="1"/>
  <c r="BN99" i="21"/>
  <c r="BO99" i="21" s="1" a="1"/>
  <c r="BO99" i="21" s="1"/>
  <c r="BN107" i="21"/>
  <c r="BQ107" i="21" s="1" a="1"/>
  <c r="BQ107" i="21" s="1"/>
  <c r="BN115" i="21"/>
  <c r="BQ115" i="21" s="1" a="1"/>
  <c r="BQ115" i="21" s="1"/>
  <c r="BN131" i="21"/>
  <c r="BQ131" i="21" s="1" a="1"/>
  <c r="BQ131" i="21" s="1"/>
  <c r="BN139" i="21"/>
  <c r="BP139" i="21" s="1" a="1"/>
  <c r="BP139" i="21" s="1"/>
  <c r="BN147" i="21"/>
  <c r="BO147" i="21" s="1" a="1"/>
  <c r="BO147" i="21" s="1"/>
  <c r="BN155" i="21"/>
  <c r="BN163" i="21"/>
  <c r="BN179" i="21"/>
  <c r="BN187" i="21"/>
  <c r="BN203" i="21"/>
  <c r="BN211" i="21"/>
  <c r="BO211" i="21" s="1" a="1"/>
  <c r="BO211" i="21" s="1"/>
  <c r="BN219" i="21"/>
  <c r="BP219" i="21" s="1" a="1"/>
  <c r="BP219" i="21" s="1"/>
  <c r="BN227" i="21"/>
  <c r="BO227" i="21" s="1" a="1"/>
  <c r="BO227" i="21" s="1"/>
  <c r="BN235" i="21"/>
  <c r="BN243" i="21"/>
  <c r="BO243" i="21" s="1" a="1"/>
  <c r="BO243" i="21" s="1"/>
  <c r="BN251" i="21"/>
  <c r="BP251" i="21" s="1" a="1"/>
  <c r="BP251" i="21" s="1"/>
  <c r="BN259" i="21"/>
  <c r="BP259" i="21" s="1" a="1"/>
  <c r="BP259" i="21" s="1"/>
  <c r="BN267" i="21"/>
  <c r="BN275" i="21"/>
  <c r="BP275" i="21" s="1" a="1"/>
  <c r="BP275" i="21" s="1"/>
  <c r="BN283" i="21"/>
  <c r="BO283" i="21" s="1" a="1"/>
  <c r="BO283" i="21" s="1"/>
  <c r="BN291" i="21"/>
  <c r="BN299" i="21"/>
  <c r="BN307" i="21"/>
  <c r="BO307" i="21" s="1" a="1"/>
  <c r="BO307" i="21" s="1"/>
  <c r="BN315" i="21"/>
  <c r="BN323" i="21"/>
  <c r="BP323" i="21" s="1" a="1"/>
  <c r="BP323" i="21" s="1"/>
  <c r="BN331" i="21"/>
  <c r="BQ331" i="21" s="1" a="1"/>
  <c r="BQ331" i="21" s="1"/>
  <c r="BN339" i="21"/>
  <c r="BO339" i="21" s="1" a="1"/>
  <c r="BO339" i="21" s="1"/>
  <c r="BN347" i="21"/>
  <c r="BN355" i="21"/>
  <c r="BQ355" i="21" s="1" a="1"/>
  <c r="BQ355" i="21" s="1"/>
  <c r="BN363" i="21"/>
  <c r="BN371" i="21"/>
  <c r="BN379" i="21"/>
  <c r="BN387" i="21"/>
  <c r="BN395" i="21"/>
  <c r="BQ395" i="21" s="1" a="1"/>
  <c r="BQ395" i="21" s="1"/>
  <c r="BN403" i="21"/>
  <c r="BO403" i="21" s="1" a="1"/>
  <c r="BO403" i="21" s="1"/>
  <c r="BN411" i="21"/>
  <c r="BN419" i="21"/>
  <c r="BN427" i="21"/>
  <c r="BP427" i="21" s="1" a="1"/>
  <c r="BP427" i="21" s="1"/>
  <c r="BN435" i="21"/>
  <c r="BN443" i="21"/>
  <c r="BN451" i="21"/>
  <c r="BP451" i="21" s="1" a="1"/>
  <c r="BP451" i="21" s="1"/>
  <c r="BN459" i="21"/>
  <c r="BO459" i="21" s="1" a="1"/>
  <c r="BO459" i="21" s="1"/>
  <c r="BN467" i="21"/>
  <c r="BN475" i="21"/>
  <c r="BN483" i="21"/>
  <c r="BN491" i="21"/>
  <c r="BN499" i="21"/>
  <c r="BN507" i="21"/>
  <c r="BN515" i="21"/>
  <c r="BP515" i="21" s="1" a="1"/>
  <c r="BP515" i="21" s="1"/>
  <c r="BN523" i="21"/>
  <c r="BN531" i="21"/>
  <c r="BN539" i="21"/>
  <c r="BO539" i="21" s="1" a="1"/>
  <c r="BO539" i="21" s="1"/>
  <c r="BN547" i="21"/>
  <c r="BN555" i="21"/>
  <c r="BQ555" i="21" s="1" a="1"/>
  <c r="BQ555" i="21" s="1"/>
  <c r="BN563" i="21"/>
  <c r="BN571" i="21"/>
  <c r="BN579" i="21"/>
  <c r="BP579" i="21" s="1" a="1"/>
  <c r="BP579" i="21" s="1"/>
  <c r="BN587" i="21"/>
  <c r="BN4" i="21"/>
  <c r="BQ4" i="21" s="1" a="1"/>
  <c r="BQ4" i="21" s="1"/>
  <c r="BN12" i="21"/>
  <c r="BN20" i="21"/>
  <c r="BN28" i="21"/>
  <c r="BN36" i="21"/>
  <c r="BN52" i="21"/>
  <c r="BN68" i="21"/>
  <c r="BQ68" i="21" s="1" a="1"/>
  <c r="BQ68" i="21" s="1"/>
  <c r="BN76" i="21"/>
  <c r="BN84" i="21"/>
  <c r="BO84" i="21" s="1" a="1"/>
  <c r="BO84" i="21" s="1"/>
  <c r="BN92" i="21"/>
  <c r="BN100" i="21"/>
  <c r="BN108" i="21"/>
  <c r="BQ108" i="21" s="1" a="1"/>
  <c r="BQ108" i="21" s="1"/>
  <c r="BN116" i="21"/>
  <c r="BP116" i="21" s="1" a="1"/>
  <c r="BP116" i="21" s="1"/>
  <c r="BN132" i="21"/>
  <c r="BN140" i="21"/>
  <c r="BN148" i="21"/>
  <c r="BN156" i="21"/>
  <c r="BP156" i="21" s="1" a="1"/>
  <c r="BP156" i="21" s="1"/>
  <c r="BN164" i="21"/>
  <c r="BP164" i="21" s="1" a="1"/>
  <c r="BP164" i="21" s="1"/>
  <c r="BN172" i="21"/>
  <c r="BO172" i="21" s="1" a="1"/>
  <c r="BO172" i="21" s="1"/>
  <c r="BN180" i="21"/>
  <c r="BP180" i="21" s="1" a="1"/>
  <c r="BP180" i="21" s="1"/>
  <c r="BN188" i="21"/>
  <c r="BQ188" i="21" s="1" a="1"/>
  <c r="BQ188" i="21" s="1"/>
  <c r="BN204" i="21"/>
  <c r="BN212" i="21"/>
  <c r="BN220" i="21"/>
  <c r="BO220" i="21" s="1" a="1"/>
  <c r="BO220" i="21" s="1"/>
  <c r="BN228" i="21"/>
  <c r="BQ228" i="21" s="1" a="1"/>
  <c r="BQ228" i="21" s="1"/>
  <c r="BN236" i="21"/>
  <c r="BO236" i="21" s="1" a="1"/>
  <c r="BO236" i="21" s="1"/>
  <c r="BN244" i="21"/>
  <c r="BP244" i="21" s="1" a="1"/>
  <c r="BP244" i="21" s="1"/>
  <c r="BN252" i="21"/>
  <c r="BN260" i="21"/>
  <c r="BN268" i="21"/>
  <c r="BP268" i="21" s="1" a="1"/>
  <c r="BP268" i="21" s="1"/>
  <c r="BN276" i="21"/>
  <c r="BN284" i="21"/>
  <c r="BN292" i="21"/>
  <c r="BO292" i="21" s="1" a="1"/>
  <c r="BO292" i="21" s="1"/>
  <c r="BN300" i="21"/>
  <c r="BP300" i="21" s="1" a="1"/>
  <c r="BP300" i="21" s="1"/>
  <c r="BN308" i="21"/>
  <c r="BP308" i="21" s="1" a="1"/>
  <c r="BP308" i="21" s="1"/>
  <c r="BN316" i="21"/>
  <c r="BN324" i="21"/>
  <c r="BP324" i="21" s="1" a="1"/>
  <c r="BP324" i="21" s="1"/>
  <c r="BN332" i="21"/>
  <c r="BN340" i="21"/>
  <c r="BP340" i="21" s="1" a="1"/>
  <c r="BP340" i="21" s="1"/>
  <c r="BN348" i="21"/>
  <c r="BO348" i="21" s="1" a="1"/>
  <c r="BO348" i="21" s="1"/>
  <c r="BN356" i="21"/>
  <c r="BQ356" i="21" s="1" a="1"/>
  <c r="BQ356" i="21" s="1"/>
  <c r="BN364" i="21"/>
  <c r="BQ364" i="21" s="1" a="1"/>
  <c r="BQ364" i="21" s="1"/>
  <c r="BN372" i="21"/>
  <c r="BN380" i="21"/>
  <c r="BN388" i="21"/>
  <c r="BP388" i="21" s="1" a="1"/>
  <c r="BP388" i="21" s="1"/>
  <c r="BN396" i="21"/>
  <c r="BN404" i="21"/>
  <c r="BN412" i="21"/>
  <c r="BN420" i="21"/>
  <c r="BQ420" i="21" s="1" a="1"/>
  <c r="BQ420" i="21" s="1"/>
  <c r="BN428" i="21"/>
  <c r="BP428" i="21" s="1" a="1"/>
  <c r="BP428" i="21" s="1"/>
  <c r="BN436" i="21"/>
  <c r="BQ436" i="21" s="1" a="1"/>
  <c r="BQ436" i="21" s="1"/>
  <c r="BN444" i="21"/>
  <c r="BO444" i="21" s="1" a="1"/>
  <c r="BO444" i="21" s="1"/>
  <c r="BN452" i="21"/>
  <c r="BQ452" i="21" s="1" a="1"/>
  <c r="BQ452" i="21" s="1"/>
  <c r="BN460" i="21"/>
  <c r="BO460" i="21" s="1" a="1"/>
  <c r="BO460" i="21" s="1"/>
  <c r="BN468" i="21"/>
  <c r="BQ468" i="21" s="1" a="1"/>
  <c r="BQ468" i="21" s="1"/>
  <c r="BN476" i="21"/>
  <c r="BN484" i="21"/>
  <c r="BN492" i="21"/>
  <c r="BQ492" i="21" s="1" a="1"/>
  <c r="BQ492" i="21" s="1"/>
  <c r="BN500" i="21"/>
  <c r="BP500" i="21" s="1" a="1"/>
  <c r="BP500" i="21" s="1"/>
  <c r="BN508" i="21"/>
  <c r="BN516" i="21"/>
  <c r="BO516" i="21" s="1" a="1"/>
  <c r="BO516" i="21" s="1"/>
  <c r="BN524" i="21"/>
  <c r="BN532" i="21"/>
  <c r="BQ532" i="21" s="1" a="1"/>
  <c r="BQ532" i="21" s="1"/>
  <c r="BN540" i="21"/>
  <c r="BN548" i="21"/>
  <c r="BO548" i="21" s="1" a="1"/>
  <c r="BO548" i="21" s="1"/>
  <c r="BN556" i="21"/>
  <c r="BP556" i="21" s="1" a="1"/>
  <c r="BP556" i="21" s="1"/>
  <c r="BN564" i="21"/>
  <c r="BN572" i="21"/>
  <c r="BN588" i="21"/>
  <c r="BN596" i="21"/>
  <c r="BQ596" i="21" s="1" a="1"/>
  <c r="BQ596" i="21" s="1"/>
  <c r="BN5" i="21"/>
  <c r="BO5" i="21" s="1" a="1"/>
  <c r="BO5" i="21" s="1"/>
  <c r="BN13" i="21"/>
  <c r="BP13" i="21" s="1" a="1"/>
  <c r="BP13" i="21" s="1"/>
  <c r="BN21" i="21"/>
  <c r="BP21" i="21" s="1" a="1"/>
  <c r="BP21" i="21" s="1"/>
  <c r="BN29" i="21"/>
  <c r="BN37" i="21"/>
  <c r="BQ37" i="21" s="1" a="1"/>
  <c r="BQ37" i="21" s="1"/>
  <c r="BN45" i="21"/>
  <c r="BQ45" i="21" s="1" a="1"/>
  <c r="BQ45" i="21" s="1"/>
  <c r="BN53" i="21"/>
  <c r="BN69" i="21"/>
  <c r="BQ69" i="21" s="1" a="1"/>
  <c r="BQ69" i="21" s="1"/>
  <c r="BN85" i="21"/>
  <c r="BN93" i="21"/>
  <c r="BN101" i="21"/>
  <c r="BP101" i="21" s="1" a="1"/>
  <c r="BP101" i="21" s="1"/>
  <c r="BN109" i="21"/>
  <c r="BN117" i="21"/>
  <c r="BN133" i="21"/>
  <c r="BN141" i="21"/>
  <c r="BP141" i="21" s="1" a="1"/>
  <c r="BP141" i="21" s="1"/>
  <c r="BN149" i="21"/>
  <c r="BN157" i="21"/>
  <c r="BP157" i="21" s="1" a="1"/>
  <c r="BP157" i="21" s="1"/>
  <c r="BN165" i="21"/>
  <c r="BP165" i="21" s="1" a="1"/>
  <c r="BP165" i="21" s="1"/>
  <c r="BN173" i="21"/>
  <c r="BO173" i="21" s="1" a="1"/>
  <c r="BO173" i="21" s="1"/>
  <c r="BN181" i="21"/>
  <c r="BN189" i="21"/>
  <c r="BN197" i="21"/>
  <c r="BN205" i="21"/>
  <c r="BP205" i="21" s="1" a="1"/>
  <c r="BP205" i="21" s="1"/>
  <c r="BN213" i="21"/>
  <c r="BO213" i="21" s="1" a="1"/>
  <c r="BO213" i="21" s="1"/>
  <c r="BN221" i="21"/>
  <c r="BQ221" i="21" s="1" a="1"/>
  <c r="BQ221" i="21" s="1"/>
  <c r="BN229" i="21"/>
  <c r="BP229" i="21" s="1" a="1"/>
  <c r="BP229" i="21" s="1"/>
  <c r="BN237" i="21"/>
  <c r="BQ237" i="21" s="1" a="1"/>
  <c r="BQ237" i="21" s="1"/>
  <c r="BN245" i="21"/>
  <c r="BN253" i="21"/>
  <c r="BO253" i="21" s="1" a="1"/>
  <c r="BO253" i="21" s="1"/>
  <c r="BN261" i="21"/>
  <c r="BO261" i="21" s="1" a="1"/>
  <c r="BO261" i="21" s="1"/>
  <c r="BN269" i="21"/>
  <c r="BN277" i="21"/>
  <c r="BQ277" i="21" s="1" a="1"/>
  <c r="BQ277" i="21" s="1"/>
  <c r="BN285" i="21"/>
  <c r="BN293" i="21"/>
  <c r="BN301" i="21"/>
  <c r="BP301" i="21" s="1" a="1"/>
  <c r="BP301" i="21" s="1"/>
  <c r="BN309" i="21"/>
  <c r="BN317" i="21"/>
  <c r="BN325" i="21"/>
  <c r="BN333" i="21"/>
  <c r="BO333" i="21" s="1" a="1"/>
  <c r="BO333" i="21" s="1"/>
  <c r="BN341" i="21"/>
  <c r="BQ341" i="21" s="1" a="1"/>
  <c r="BQ341" i="21" s="1"/>
  <c r="BN349" i="21"/>
  <c r="BN357" i="21"/>
  <c r="BN365" i="21"/>
  <c r="BQ365" i="21" s="1" a="1"/>
  <c r="BQ365" i="21" s="1"/>
  <c r="BN373" i="21"/>
  <c r="BN381" i="21"/>
  <c r="BN389" i="21"/>
  <c r="BN397" i="21"/>
  <c r="BN405" i="21"/>
  <c r="BQ405" i="21" s="1" a="1"/>
  <c r="BQ405" i="21" s="1"/>
  <c r="BN413" i="21"/>
  <c r="BP413" i="21" s="1" a="1"/>
  <c r="BP413" i="21" s="1"/>
  <c r="BN421" i="21"/>
  <c r="BN429" i="21"/>
  <c r="BP429" i="21" s="1" a="1"/>
  <c r="BP429" i="21" s="1"/>
  <c r="BN437" i="21"/>
  <c r="BN445" i="21"/>
  <c r="BN453" i="21"/>
  <c r="BQ453" i="21" s="1" a="1"/>
  <c r="BQ453" i="21" s="1"/>
  <c r="BN461" i="21"/>
  <c r="BN469" i="21"/>
  <c r="BO469" i="21" s="1" a="1"/>
  <c r="BO469" i="21" s="1"/>
  <c r="BN477" i="21"/>
  <c r="BO477" i="21" s="1" a="1"/>
  <c r="BO477" i="21" s="1"/>
  <c r="BN485" i="21"/>
  <c r="BP485" i="21" s="1" a="1"/>
  <c r="BP485" i="21" s="1"/>
  <c r="BN493" i="21"/>
  <c r="BN501" i="21"/>
  <c r="BN509" i="21"/>
  <c r="BN517" i="21"/>
  <c r="BO517" i="21" s="1" a="1"/>
  <c r="BO517" i="21" s="1"/>
  <c r="BN525" i="21"/>
  <c r="BQ525" i="21" s="1" a="1"/>
  <c r="BQ525" i="21" s="1"/>
  <c r="BN533" i="21"/>
  <c r="BQ533" i="21" s="1" a="1"/>
  <c r="BQ533" i="21" s="1"/>
  <c r="BN541" i="21"/>
  <c r="BP541" i="21" s="1" a="1"/>
  <c r="BP541" i="21" s="1"/>
  <c r="BN549" i="21"/>
  <c r="BQ549" i="21" s="1" a="1"/>
  <c r="BQ549" i="21" s="1"/>
  <c r="BN557" i="21"/>
  <c r="BN565" i="21"/>
  <c r="BP565" i="21" s="1" a="1"/>
  <c r="BP565" i="21" s="1"/>
  <c r="BN573" i="21"/>
  <c r="BN581" i="21"/>
  <c r="BP581" i="21" s="1" a="1"/>
  <c r="BP581" i="21" s="1"/>
  <c r="BN589" i="21"/>
  <c r="BP589" i="21" s="1" a="1"/>
  <c r="BP589" i="21" s="1"/>
  <c r="BN597" i="21"/>
  <c r="BN6" i="21"/>
  <c r="BO6" i="21" s="1" a="1"/>
  <c r="BO6" i="21" s="1"/>
  <c r="BN14" i="21"/>
  <c r="BN22" i="21"/>
  <c r="BQ22" i="21" s="1" a="1"/>
  <c r="BQ22" i="21" s="1"/>
  <c r="BN30" i="21"/>
  <c r="BN38" i="21"/>
  <c r="BN46" i="21"/>
  <c r="BQ46" i="21" s="1" a="1"/>
  <c r="BQ46" i="21" s="1"/>
  <c r="BN54" i="21"/>
  <c r="BO54" i="21" s="1" a="1"/>
  <c r="BO54" i="21" s="1"/>
  <c r="BN62" i="21"/>
  <c r="BN70" i="21"/>
  <c r="BN78" i="21"/>
  <c r="BN86" i="21"/>
  <c r="BO86" i="21" s="1" a="1"/>
  <c r="BO86" i="21" s="1"/>
  <c r="BN94" i="21"/>
  <c r="BN102" i="21"/>
  <c r="BN110" i="21"/>
  <c r="BN118" i="21"/>
  <c r="BQ118" i="21" s="1" a="1"/>
  <c r="BQ118" i="21" s="1"/>
  <c r="BN134" i="21"/>
  <c r="BN142" i="21"/>
  <c r="BN150" i="21"/>
  <c r="BN158" i="21"/>
  <c r="BQ158" i="21" s="1" a="1"/>
  <c r="BQ158" i="21" s="1"/>
  <c r="BN166" i="21"/>
  <c r="BQ166" i="21" s="1" a="1"/>
  <c r="BQ166" i="21" s="1"/>
  <c r="BN174" i="21"/>
  <c r="BN182" i="21"/>
  <c r="BN190" i="21"/>
  <c r="BP190" i="21" s="1" a="1"/>
  <c r="BP190" i="21" s="1"/>
  <c r="BN198" i="21"/>
  <c r="BO198" i="21" s="1" a="1"/>
  <c r="BO198" i="21" s="1"/>
  <c r="BN206" i="21"/>
  <c r="BN214" i="21"/>
  <c r="BN222" i="21"/>
  <c r="BN230" i="21"/>
  <c r="BN238" i="21"/>
  <c r="BP238" i="21" s="1" a="1"/>
  <c r="BP238" i="21" s="1"/>
  <c r="BN246" i="21"/>
  <c r="BQ246" i="21" s="1" a="1"/>
  <c r="BQ246" i="21" s="1"/>
  <c r="BN254" i="21"/>
  <c r="BO254" i="21" s="1" a="1"/>
  <c r="BO254" i="21" s="1"/>
  <c r="BN262" i="21"/>
  <c r="BO262" i="21" s="1" a="1"/>
  <c r="BO262" i="21" s="1"/>
  <c r="BN270" i="21"/>
  <c r="BN278" i="21"/>
  <c r="BN286" i="21"/>
  <c r="BN294" i="21"/>
  <c r="BQ294" i="21" s="1" a="1"/>
  <c r="BQ294" i="21" s="1"/>
  <c r="BN302" i="21"/>
  <c r="BN310" i="21"/>
  <c r="BN318" i="21"/>
  <c r="BO318" i="21" s="1" a="1"/>
  <c r="BO318" i="21" s="1"/>
  <c r="BN326" i="21"/>
  <c r="BN334" i="21"/>
  <c r="BO334" i="21" s="1" a="1"/>
  <c r="BO334" i="21" s="1"/>
  <c r="BN342" i="21"/>
  <c r="BO342" i="21" s="1" a="1"/>
  <c r="BO342" i="21" s="1"/>
  <c r="BN350" i="21"/>
  <c r="BO350" i="21" s="1" a="1"/>
  <c r="BO350" i="21" s="1"/>
  <c r="BN358" i="21"/>
  <c r="BO358" i="21" s="1" a="1"/>
  <c r="BO358" i="21" s="1"/>
  <c r="BN366" i="21"/>
  <c r="BN374" i="21"/>
  <c r="BP374" i="21" s="1" a="1"/>
  <c r="BP374" i="21" s="1"/>
  <c r="BN382" i="21"/>
  <c r="BN390" i="21"/>
  <c r="BN398" i="21"/>
  <c r="BN406" i="21"/>
  <c r="BN414" i="21"/>
  <c r="BQ414" i="21" s="1" a="1"/>
  <c r="BQ414" i="21" s="1"/>
  <c r="BN422" i="21"/>
  <c r="BO422" i="21" s="1" a="1"/>
  <c r="BO422" i="21" s="1"/>
  <c r="BN430" i="21"/>
  <c r="BO430" i="21" s="1" a="1"/>
  <c r="BO430" i="21" s="1"/>
  <c r="BN438" i="21"/>
  <c r="BP438" i="21" s="1" a="1"/>
  <c r="BP438" i="21" s="1"/>
  <c r="BN446" i="21"/>
  <c r="BN454" i="21"/>
  <c r="BO454" i="21" s="1" a="1"/>
  <c r="BO454" i="21" s="1"/>
  <c r="BN462" i="21"/>
  <c r="BQ462" i="21" s="1" a="1"/>
  <c r="BQ462" i="21" s="1"/>
  <c r="BN470" i="21"/>
  <c r="BP470" i="21" s="1" a="1"/>
  <c r="BP470" i="21" s="1"/>
  <c r="BN478" i="21"/>
  <c r="BN486" i="21"/>
  <c r="BP486" i="21" s="1" a="1"/>
  <c r="BP486" i="21" s="1"/>
  <c r="BN494" i="21"/>
  <c r="BQ494" i="21" s="1" a="1"/>
  <c r="BQ494" i="21" s="1"/>
  <c r="BN502" i="21"/>
  <c r="BQ502" i="21" s="1" a="1"/>
  <c r="BQ502" i="21" s="1"/>
  <c r="BN510" i="21"/>
  <c r="BO510" i="21" s="1" a="1"/>
  <c r="BO510" i="21" s="1"/>
  <c r="BN518" i="21"/>
  <c r="BO518" i="21" s="1" a="1"/>
  <c r="BO518" i="21" s="1"/>
  <c r="BN526" i="21"/>
  <c r="BN534" i="21"/>
  <c r="BN542" i="21"/>
  <c r="BN550" i="21"/>
  <c r="BO550" i="21" s="1" a="1"/>
  <c r="BO550" i="21" s="1"/>
  <c r="BN558" i="21"/>
  <c r="BO558" i="21" s="1" a="1"/>
  <c r="BO558" i="21" s="1"/>
  <c r="BN566" i="21"/>
  <c r="BN582" i="21"/>
  <c r="BO582" i="21" s="1" a="1"/>
  <c r="BO582" i="21" s="1"/>
  <c r="BN590" i="21"/>
  <c r="BN598" i="21"/>
  <c r="BN7" i="21"/>
  <c r="BN23" i="21"/>
  <c r="BP23" i="21" s="1" a="1"/>
  <c r="BP23" i="21" s="1"/>
  <c r="BN31" i="21"/>
  <c r="BO31" i="21" s="1" a="1"/>
  <c r="BO31" i="21" s="1"/>
  <c r="BN39" i="21"/>
  <c r="BO39" i="21" s="1" a="1"/>
  <c r="BO39" i="21" s="1"/>
  <c r="BN47" i="21"/>
  <c r="BP47" i="21" s="1" a="1"/>
  <c r="BP47" i="21" s="1"/>
  <c r="BN55" i="21"/>
  <c r="BN63" i="21"/>
  <c r="BQ63" i="21" s="1" a="1"/>
  <c r="BQ63" i="21" s="1"/>
  <c r="BN71" i="21"/>
  <c r="BN79" i="21"/>
  <c r="BN87" i="21"/>
  <c r="BN95" i="21"/>
  <c r="BN103" i="21"/>
  <c r="BN111" i="21"/>
  <c r="BN135" i="21"/>
  <c r="BP135" i="21" s="1" a="1"/>
  <c r="BP135" i="21" s="1"/>
  <c r="BN143" i="21"/>
  <c r="BP143" i="21" s="1" a="1"/>
  <c r="BP143" i="21" s="1"/>
  <c r="BN151" i="21"/>
  <c r="BO151" i="21" s="1" a="1"/>
  <c r="BO151" i="21" s="1"/>
  <c r="BN159" i="21"/>
  <c r="BN167" i="21"/>
  <c r="BQ167" i="21" s="1" a="1"/>
  <c r="BQ167" i="21" s="1"/>
  <c r="BN175" i="21"/>
  <c r="BQ175" i="21" s="1" a="1"/>
  <c r="BQ175" i="21" s="1"/>
  <c r="BN183" i="21"/>
  <c r="BN191" i="21"/>
  <c r="BN199" i="21"/>
  <c r="BN207" i="21"/>
  <c r="BN215" i="21"/>
  <c r="BN223" i="21"/>
  <c r="BN231" i="21"/>
  <c r="BQ231" i="21" s="1" a="1"/>
  <c r="BQ231" i="21" s="1"/>
  <c r="BN239" i="21"/>
  <c r="BO239" i="21" s="1" a="1"/>
  <c r="BO239" i="21" s="1"/>
  <c r="BN247" i="21"/>
  <c r="BN255" i="21"/>
  <c r="BN263" i="21"/>
  <c r="BQ263" i="21" s="1" a="1"/>
  <c r="BQ263" i="21" s="1"/>
  <c r="BN271" i="21"/>
  <c r="BO271" i="21" s="1" a="1"/>
  <c r="BO271" i="21" s="1"/>
  <c r="BN279" i="21"/>
  <c r="BN287" i="21"/>
  <c r="BQ287" i="21" s="1" a="1"/>
  <c r="BQ287" i="21" s="1"/>
  <c r="BN295" i="21"/>
  <c r="BN303" i="21"/>
  <c r="BN311" i="21"/>
  <c r="BP311" i="21" s="1" a="1"/>
  <c r="BP311" i="21" s="1"/>
  <c r="BN319" i="21"/>
  <c r="BN327" i="21"/>
  <c r="BP327" i="21" s="1" a="1"/>
  <c r="BP327" i="21" s="1"/>
  <c r="BN335" i="21"/>
  <c r="BO335" i="21" s="1" a="1"/>
  <c r="BO335" i="21" s="1"/>
  <c r="BN343" i="21"/>
  <c r="BO343" i="21" s="1" a="1"/>
  <c r="BO343" i="21" s="1"/>
  <c r="BN351" i="21"/>
  <c r="BN359" i="21"/>
  <c r="BN367" i="21"/>
  <c r="BP367" i="21" s="1" a="1"/>
  <c r="BP367" i="21" s="1"/>
  <c r="BN375" i="21"/>
  <c r="BO375" i="21" s="1" a="1"/>
  <c r="BO375" i="21" s="1"/>
  <c r="BN383" i="21"/>
  <c r="BN391" i="21"/>
  <c r="BQ391" i="21" s="1" a="1"/>
  <c r="BQ391" i="21" s="1"/>
  <c r="BN399" i="21"/>
  <c r="BP399" i="21" s="1" a="1"/>
  <c r="BP399" i="21" s="1"/>
  <c r="BN407" i="21"/>
  <c r="BO407" i="21" s="1" a="1"/>
  <c r="BO407" i="21" s="1"/>
  <c r="BN415" i="21"/>
  <c r="BN423" i="21"/>
  <c r="BO423" i="21" s="1" a="1"/>
  <c r="BO423" i="21" s="1"/>
  <c r="BN431" i="21"/>
  <c r="BN439" i="21"/>
  <c r="BQ439" i="21" s="1" a="1"/>
  <c r="BQ439" i="21" s="1"/>
  <c r="BN447" i="21"/>
  <c r="BN455" i="21"/>
  <c r="BN463" i="21"/>
  <c r="BQ463" i="21" s="1" a="1"/>
  <c r="BQ463" i="21" s="1"/>
  <c r="BN471" i="21"/>
  <c r="BN479" i="21"/>
  <c r="BN487" i="21"/>
  <c r="BO487" i="21" s="1" a="1"/>
  <c r="BO487" i="21" s="1"/>
  <c r="BN495" i="21"/>
  <c r="BO495" i="21" s="1" a="1"/>
  <c r="BO495" i="21" s="1"/>
  <c r="BN503" i="21"/>
  <c r="BN511" i="21"/>
  <c r="BQ511" i="21" s="1" a="1"/>
  <c r="BQ511" i="21" s="1"/>
  <c r="BN519" i="21"/>
  <c r="BN527" i="21"/>
  <c r="BN535" i="21"/>
  <c r="BP535" i="21" s="1" a="1"/>
  <c r="BP535" i="21" s="1"/>
  <c r="BN543" i="21"/>
  <c r="BN551" i="21"/>
  <c r="BN559" i="21"/>
  <c r="BQ559" i="21" s="1" a="1"/>
  <c r="BQ559" i="21" s="1"/>
  <c r="BN567" i="21"/>
  <c r="BN575" i="21"/>
  <c r="BP575" i="21" s="1" a="1"/>
  <c r="BP575" i="21" s="1"/>
  <c r="BN583" i="21"/>
  <c r="BN591" i="21"/>
  <c r="BO591" i="21" s="1" a="1"/>
  <c r="BO591" i="21" s="1"/>
  <c r="BN599" i="21"/>
  <c r="BQ599" i="21" s="1" a="1"/>
  <c r="BQ599" i="21" s="1"/>
  <c r="BF605" i="21"/>
  <c r="BG605" i="21" s="1" a="1"/>
  <c r="BG605" i="21" s="1"/>
  <c r="BF592" i="21"/>
  <c r="BH592" i="21" s="1" a="1"/>
  <c r="BH592" i="21" s="1"/>
  <c r="BF567" i="21"/>
  <c r="BF553" i="21"/>
  <c r="BG553" i="21" s="1" a="1"/>
  <c r="BG553" i="21" s="1"/>
  <c r="BF541" i="21"/>
  <c r="BF528" i="21"/>
  <c r="BF515" i="21"/>
  <c r="BG515" i="21" s="1" a="1"/>
  <c r="BG515" i="21" s="1"/>
  <c r="BF503" i="21"/>
  <c r="BI503" i="21" s="1" a="1"/>
  <c r="BI503" i="21" s="1"/>
  <c r="BF489" i="21"/>
  <c r="BF477" i="21"/>
  <c r="BI477" i="21" s="1" a="1"/>
  <c r="BI477" i="21" s="1"/>
  <c r="BF464" i="21"/>
  <c r="BF451" i="21"/>
  <c r="BI451" i="21" s="1" a="1"/>
  <c r="BI451" i="21" s="1"/>
  <c r="BF439" i="21"/>
  <c r="BI439" i="21" s="1" a="1"/>
  <c r="BI439" i="21" s="1"/>
  <c r="BF425" i="21"/>
  <c r="BH425" i="21" s="1" a="1"/>
  <c r="BH425" i="21" s="1"/>
  <c r="BF413" i="21"/>
  <c r="BH413" i="21" s="1" a="1"/>
  <c r="BH413" i="21" s="1"/>
  <c r="BF400" i="21"/>
  <c r="BH400" i="21" s="1" a="1"/>
  <c r="BH400" i="21" s="1"/>
  <c r="BF387" i="21"/>
  <c r="BF375" i="21"/>
  <c r="BF361" i="21"/>
  <c r="BG361" i="21" s="1" a="1"/>
  <c r="BG361" i="21" s="1"/>
  <c r="BF349" i="21"/>
  <c r="BF336" i="21"/>
  <c r="BH336" i="21" s="1" a="1"/>
  <c r="BH336" i="21" s="1"/>
  <c r="BF323" i="21"/>
  <c r="BH323" i="21" s="1" a="1"/>
  <c r="BH323" i="21" s="1"/>
  <c r="BF311" i="21"/>
  <c r="BH311" i="21" s="1" a="1"/>
  <c r="BH311" i="21" s="1"/>
  <c r="BF297" i="21"/>
  <c r="BG297" i="21" s="1" a="1"/>
  <c r="BG297" i="21" s="1"/>
  <c r="BF285" i="21"/>
  <c r="BH285" i="21" s="1" a="1"/>
  <c r="BH285" i="21" s="1"/>
  <c r="BF272" i="21"/>
  <c r="BF259" i="21"/>
  <c r="BF247" i="21"/>
  <c r="BG247" i="21" s="1" a="1"/>
  <c r="BG247" i="21" s="1"/>
  <c r="BF233" i="21"/>
  <c r="BF221" i="21"/>
  <c r="BH221" i="21" s="1" a="1"/>
  <c r="BH221" i="21" s="1"/>
  <c r="BF208" i="21"/>
  <c r="BI208" i="21" s="1" a="1"/>
  <c r="BI208" i="21" s="1"/>
  <c r="BF195" i="21"/>
  <c r="BF183" i="21"/>
  <c r="BG183" i="21" s="1" a="1"/>
  <c r="BG183" i="21" s="1"/>
  <c r="BF169" i="21"/>
  <c r="BF157" i="21"/>
  <c r="BF144" i="21"/>
  <c r="BF131" i="21"/>
  <c r="BH131" i="21" s="1" a="1"/>
  <c r="BH131" i="21" s="1"/>
  <c r="BF119" i="21"/>
  <c r="BG119" i="21" s="1" a="1"/>
  <c r="BG119" i="21" s="1"/>
  <c r="BF105" i="21"/>
  <c r="BI105" i="21" s="1" a="1"/>
  <c r="BI105" i="21" s="1"/>
  <c r="BF93" i="21"/>
  <c r="BI93" i="21" s="1" a="1"/>
  <c r="BI93" i="21" s="1"/>
  <c r="BF80" i="21"/>
  <c r="BI80" i="21" s="1" a="1"/>
  <c r="BI80" i="21" s="1"/>
  <c r="BF67" i="21"/>
  <c r="BF55" i="21"/>
  <c r="BG55" i="21" s="1" a="1"/>
  <c r="BG55" i="21" s="1"/>
  <c r="BF41" i="21"/>
  <c r="BF29" i="21"/>
  <c r="BF16" i="21"/>
  <c r="BN576" i="21"/>
  <c r="BO576" i="21" s="1" a="1"/>
  <c r="BO576" i="21" s="1"/>
  <c r="BN553" i="21"/>
  <c r="BO553" i="21" s="1" a="1"/>
  <c r="BO553" i="21" s="1"/>
  <c r="BN530" i="21"/>
  <c r="BN512" i="21"/>
  <c r="BP512" i="21" s="1" a="1"/>
  <c r="BP512" i="21" s="1"/>
  <c r="BN489" i="21"/>
  <c r="BN466" i="21"/>
  <c r="BQ466" i="21" s="1" a="1"/>
  <c r="BQ466" i="21" s="1"/>
  <c r="BN448" i="21"/>
  <c r="BP448" i="21" s="1" a="1"/>
  <c r="BP448" i="21" s="1"/>
  <c r="BN425" i="21"/>
  <c r="BN402" i="21"/>
  <c r="BP402" i="21" s="1" a="1"/>
  <c r="BP402" i="21" s="1"/>
  <c r="BN384" i="21"/>
  <c r="BN361" i="21"/>
  <c r="BP361" i="21" s="1" a="1"/>
  <c r="BP361" i="21" s="1"/>
  <c r="BN338" i="21"/>
  <c r="BN320" i="21"/>
  <c r="BN297" i="21"/>
  <c r="BQ297" i="21" s="1" a="1"/>
  <c r="BQ297" i="21" s="1"/>
  <c r="BN274" i="21"/>
  <c r="BN256" i="21"/>
  <c r="BP256" i="21" s="1" a="1"/>
  <c r="BP256" i="21" s="1"/>
  <c r="BN233" i="21"/>
  <c r="BP233" i="21" s="1" a="1"/>
  <c r="BP233" i="21" s="1"/>
  <c r="BN210" i="21"/>
  <c r="BP210" i="21" s="1" a="1"/>
  <c r="BP210" i="21" s="1"/>
  <c r="BN192" i="21"/>
  <c r="BN169" i="21"/>
  <c r="BN146" i="21"/>
  <c r="BP146" i="21" s="1" a="1"/>
  <c r="BP146" i="21" s="1"/>
  <c r="BN128" i="21"/>
  <c r="BN105" i="21"/>
  <c r="BQ105" i="21" s="1" a="1"/>
  <c r="BQ105" i="21" s="1"/>
  <c r="BN82" i="21"/>
  <c r="BQ82" i="21" s="1" a="1"/>
  <c r="BQ82" i="21" s="1"/>
  <c r="BN64" i="21"/>
  <c r="BN18" i="21"/>
  <c r="BF2" i="21"/>
  <c r="BF10" i="21"/>
  <c r="BG10" i="21" s="1" a="1"/>
  <c r="BG10" i="21" s="1"/>
  <c r="BF18" i="21"/>
  <c r="BF26" i="21"/>
  <c r="BG26" i="21" s="1" a="1"/>
  <c r="BG26" i="21" s="1"/>
  <c r="BF34" i="21"/>
  <c r="BF42" i="21"/>
  <c r="BF50" i="21"/>
  <c r="BG50" i="21" s="1" a="1"/>
  <c r="BG50" i="21" s="1"/>
  <c r="BF58" i="21"/>
  <c r="BF66" i="21"/>
  <c r="BI66" i="21" s="1" a="1"/>
  <c r="BI66" i="21" s="1"/>
  <c r="BF74" i="21"/>
  <c r="BF82" i="21"/>
  <c r="BF90" i="21"/>
  <c r="BF98" i="21"/>
  <c r="BF106" i="21"/>
  <c r="BI106" i="21" s="1" a="1"/>
  <c r="BI106" i="21" s="1"/>
  <c r="BF114" i="21"/>
  <c r="BI114" i="21" s="1" a="1"/>
  <c r="BI114" i="21" s="1"/>
  <c r="BF122" i="21"/>
  <c r="BF130" i="21"/>
  <c r="BH130" i="21" s="1" a="1"/>
  <c r="BH130" i="21" s="1"/>
  <c r="BF146" i="21"/>
  <c r="BI146" i="21" s="1" a="1"/>
  <c r="BI146" i="21" s="1"/>
  <c r="BF154" i="21"/>
  <c r="BH154" i="21" s="1" a="1"/>
  <c r="BH154" i="21" s="1"/>
  <c r="BF162" i="21"/>
  <c r="BG162" i="21" s="1" a="1"/>
  <c r="BG162" i="21" s="1"/>
  <c r="BF170" i="21"/>
  <c r="BF178" i="21"/>
  <c r="BF186" i="21"/>
  <c r="BF194" i="21"/>
  <c r="BF202" i="21"/>
  <c r="BF210" i="21"/>
  <c r="BH210" i="21" s="1" a="1"/>
  <c r="BH210" i="21" s="1"/>
  <c r="BF218" i="21"/>
  <c r="BG218" i="21" s="1" a="1"/>
  <c r="BG218" i="21" s="1"/>
  <c r="BF226" i="21"/>
  <c r="BG226" i="21" s="1" a="1"/>
  <c r="BG226" i="21" s="1"/>
  <c r="BF234" i="21"/>
  <c r="BF242" i="21"/>
  <c r="BI242" i="21" s="1" a="1"/>
  <c r="BI242" i="21" s="1"/>
  <c r="BF250" i="21"/>
  <c r="BG250" i="21" s="1" a="1"/>
  <c r="BG250" i="21" s="1"/>
  <c r="BF258" i="21"/>
  <c r="BF266" i="21"/>
  <c r="BG266" i="21" s="1" a="1"/>
  <c r="BG266" i="21" s="1"/>
  <c r="BF274" i="21"/>
  <c r="BF282" i="21"/>
  <c r="BG282" i="21" s="1" a="1"/>
  <c r="BG282" i="21" s="1"/>
  <c r="BF290" i="21"/>
  <c r="BF298" i="21"/>
  <c r="BI298" i="21" s="1" a="1"/>
  <c r="BI298" i="21" s="1"/>
  <c r="BF306" i="21"/>
  <c r="BH306" i="21" s="1" a="1"/>
  <c r="BH306" i="21" s="1"/>
  <c r="BF314" i="21"/>
  <c r="BF322" i="21"/>
  <c r="BI322" i="21" s="1" a="1"/>
  <c r="BI322" i="21" s="1"/>
  <c r="BF330" i="21"/>
  <c r="BF338" i="21"/>
  <c r="BF346" i="21"/>
  <c r="BH346" i="21" s="1" a="1"/>
  <c r="BH346" i="21" s="1"/>
  <c r="BF354" i="21"/>
  <c r="BF362" i="21"/>
  <c r="BF370" i="21"/>
  <c r="BH370" i="21" s="1" a="1"/>
  <c r="BH370" i="21" s="1"/>
  <c r="BF378" i="21"/>
  <c r="BG378" i="21" s="1" a="1"/>
  <c r="BG378" i="21" s="1"/>
  <c r="BF386" i="21"/>
  <c r="BF394" i="21"/>
  <c r="BG394" i="21" s="1" a="1"/>
  <c r="BG394" i="21" s="1"/>
  <c r="BF402" i="21"/>
  <c r="BF410" i="21"/>
  <c r="BF418" i="21"/>
  <c r="BG418" i="21" s="1" a="1"/>
  <c r="BG418" i="21" s="1"/>
  <c r="BF426" i="21"/>
  <c r="BF434" i="21"/>
  <c r="BG434" i="21" s="1" a="1"/>
  <c r="BG434" i="21" s="1"/>
  <c r="BF442" i="21"/>
  <c r="BH442" i="21" s="1" a="1"/>
  <c r="BH442" i="21" s="1"/>
  <c r="BF450" i="21"/>
  <c r="BF458" i="21"/>
  <c r="BG458" i="21" s="1" a="1"/>
  <c r="BG458" i="21" s="1"/>
  <c r="BF466" i="21"/>
  <c r="BI466" i="21" s="1" a="1"/>
  <c r="BI466" i="21" s="1"/>
  <c r="BF474" i="21"/>
  <c r="BG474" i="21" s="1" a="1"/>
  <c r="BG474" i="21" s="1"/>
  <c r="BF482" i="21"/>
  <c r="BH482" i="21" s="1" a="1"/>
  <c r="BH482" i="21" s="1"/>
  <c r="BF490" i="21"/>
  <c r="BF498" i="21"/>
  <c r="BH498" i="21" s="1" a="1"/>
  <c r="BH498" i="21" s="1"/>
  <c r="BF506" i="21"/>
  <c r="BG506" i="21" s="1" a="1"/>
  <c r="BG506" i="21" s="1"/>
  <c r="BF514" i="21"/>
  <c r="BF522" i="21"/>
  <c r="BF530" i="21"/>
  <c r="BH530" i="21" s="1" a="1"/>
  <c r="BH530" i="21" s="1"/>
  <c r="BF538" i="21"/>
  <c r="BH538" i="21" s="1" a="1"/>
  <c r="BH538" i="21" s="1"/>
  <c r="BF546" i="21"/>
  <c r="BI546" i="21" s="1" a="1"/>
  <c r="BI546" i="21" s="1"/>
  <c r="BF554" i="21"/>
  <c r="BH554" i="21" s="1" a="1"/>
  <c r="BH554" i="21" s="1"/>
  <c r="BF562" i="21"/>
  <c r="BF570" i="21"/>
  <c r="BF586" i="21"/>
  <c r="BF594" i="21"/>
  <c r="BH594" i="21" s="1" a="1"/>
  <c r="BH594" i="21" s="1"/>
  <c r="BF602" i="21"/>
  <c r="BI602" i="21" s="1" a="1"/>
  <c r="BI602" i="21" s="1"/>
  <c r="BF4" i="21"/>
  <c r="BG4" i="21" s="1" a="1"/>
  <c r="BG4" i="21" s="1"/>
  <c r="BF12" i="21"/>
  <c r="BF20" i="21"/>
  <c r="BF28" i="21"/>
  <c r="BF36" i="21"/>
  <c r="BG36" i="21" s="1" a="1"/>
  <c r="BG36" i="21" s="1"/>
  <c r="BF44" i="21"/>
  <c r="BF52" i="21"/>
  <c r="BF60" i="21"/>
  <c r="BG60" i="21" s="1" a="1"/>
  <c r="BG60" i="21" s="1"/>
  <c r="BF68" i="21"/>
  <c r="BI68" i="21" s="1" a="1"/>
  <c r="BI68" i="21" s="1"/>
  <c r="BF76" i="21"/>
  <c r="BF84" i="21"/>
  <c r="BF92" i="21"/>
  <c r="BF100" i="21"/>
  <c r="BG100" i="21" s="1" a="1"/>
  <c r="BG100" i="21" s="1"/>
  <c r="BF108" i="21"/>
  <c r="BG108" i="21" s="1" a="1"/>
  <c r="BG108" i="21" s="1"/>
  <c r="BF116" i="21"/>
  <c r="BG116" i="21" s="1" a="1"/>
  <c r="BG116" i="21" s="1"/>
  <c r="BF124" i="21"/>
  <c r="BG124" i="21" s="1" a="1"/>
  <c r="BG124" i="21" s="1"/>
  <c r="BF132" i="21"/>
  <c r="BI132" i="21" s="1" a="1"/>
  <c r="BI132" i="21" s="1"/>
  <c r="BF140" i="21"/>
  <c r="BF148" i="21"/>
  <c r="BF156" i="21"/>
  <c r="BF164" i="21"/>
  <c r="BF172" i="21"/>
  <c r="BF180" i="21"/>
  <c r="BF188" i="21"/>
  <c r="BI188" i="21" s="1" a="1"/>
  <c r="BI188" i="21" s="1"/>
  <c r="BF196" i="21"/>
  <c r="BF204" i="21"/>
  <c r="BI204" i="21" s="1" a="1"/>
  <c r="BI204" i="21" s="1"/>
  <c r="BF212" i="21"/>
  <c r="BF220" i="21"/>
  <c r="BG220" i="21" s="1" a="1"/>
  <c r="BG220" i="21" s="1"/>
  <c r="BF228" i="21"/>
  <c r="BG228" i="21" s="1" a="1"/>
  <c r="BG228" i="21" s="1"/>
  <c r="BF236" i="21"/>
  <c r="BH236" i="21" s="1" a="1"/>
  <c r="BH236" i="21" s="1"/>
  <c r="BF244" i="21"/>
  <c r="BF252" i="21"/>
  <c r="BF260" i="21"/>
  <c r="BG260" i="21" s="1" a="1"/>
  <c r="BG260" i="21" s="1"/>
  <c r="BF268" i="21"/>
  <c r="BI268" i="21" s="1" a="1"/>
  <c r="BI268" i="21" s="1"/>
  <c r="BF276" i="21"/>
  <c r="BF284" i="21"/>
  <c r="BF292" i="21"/>
  <c r="BF300" i="21"/>
  <c r="BF308" i="21"/>
  <c r="BG308" i="21" s="1" a="1"/>
  <c r="BG308" i="21" s="1"/>
  <c r="BF316" i="21"/>
  <c r="BH316" i="21" s="1" a="1"/>
  <c r="BH316" i="21" s="1"/>
  <c r="BF324" i="21"/>
  <c r="BH324" i="21" s="1" a="1"/>
  <c r="BH324" i="21" s="1"/>
  <c r="BF332" i="21"/>
  <c r="BH332" i="21" s="1" a="1"/>
  <c r="BH332" i="21" s="1"/>
  <c r="BF340" i="21"/>
  <c r="BF348" i="21"/>
  <c r="BI348" i="21" s="1" a="1"/>
  <c r="BI348" i="21" s="1"/>
  <c r="BF356" i="21"/>
  <c r="BF364" i="21"/>
  <c r="BF372" i="21"/>
  <c r="BI372" i="21" s="1" a="1"/>
  <c r="BI372" i="21" s="1"/>
  <c r="BF380" i="21"/>
  <c r="BI380" i="21" s="1" a="1"/>
  <c r="BI380" i="21" s="1"/>
  <c r="BF388" i="21"/>
  <c r="BH388" i="21" s="1" a="1"/>
  <c r="BH388" i="21" s="1"/>
  <c r="BF396" i="21"/>
  <c r="BI396" i="21" s="1" a="1"/>
  <c r="BI396" i="21" s="1"/>
  <c r="BF404" i="21"/>
  <c r="BH404" i="21" s="1" a="1"/>
  <c r="BH404" i="21" s="1"/>
  <c r="BF412" i="21"/>
  <c r="BF420" i="21"/>
  <c r="BH420" i="21" s="1" a="1"/>
  <c r="BH420" i="21" s="1"/>
  <c r="BF428" i="21"/>
  <c r="BF436" i="21"/>
  <c r="BF444" i="21"/>
  <c r="BF452" i="21"/>
  <c r="BF460" i="21"/>
  <c r="BF468" i="21"/>
  <c r="BF476" i="21"/>
  <c r="BG476" i="21" s="1" a="1"/>
  <c r="BG476" i="21" s="1"/>
  <c r="BF484" i="21"/>
  <c r="BF492" i="21"/>
  <c r="BG492" i="21" s="1" a="1"/>
  <c r="BG492" i="21" s="1"/>
  <c r="BF500" i="21"/>
  <c r="BI500" i="21" s="1" a="1"/>
  <c r="BI500" i="21" s="1"/>
  <c r="BF508" i="21"/>
  <c r="BF516" i="21"/>
  <c r="BH516" i="21" s="1" a="1"/>
  <c r="BH516" i="21" s="1"/>
  <c r="BF524" i="21"/>
  <c r="BF532" i="21"/>
  <c r="BF540" i="21"/>
  <c r="BH540" i="21" s="1" a="1"/>
  <c r="BH540" i="21" s="1"/>
  <c r="BF548" i="21"/>
  <c r="BF556" i="21"/>
  <c r="BF564" i="21"/>
  <c r="BI564" i="21" s="1" a="1"/>
  <c r="BI564" i="21" s="1"/>
  <c r="BF572" i="21"/>
  <c r="BG572" i="21" s="1" a="1"/>
  <c r="BG572" i="21" s="1"/>
  <c r="BF580" i="21"/>
  <c r="BH580" i="21" s="1" a="1"/>
  <c r="BH580" i="21" s="1"/>
  <c r="BF588" i="21"/>
  <c r="BG588" i="21" s="1" a="1"/>
  <c r="BG588" i="21" s="1"/>
  <c r="BF596" i="21"/>
  <c r="BF604" i="21"/>
  <c r="BF6" i="21"/>
  <c r="BG6" i="21" s="1" a="1"/>
  <c r="BG6" i="21" s="1"/>
  <c r="BF14" i="21"/>
  <c r="BF22" i="21"/>
  <c r="BF30" i="21"/>
  <c r="BI30" i="21" s="1" a="1"/>
  <c r="BI30" i="21" s="1"/>
  <c r="BF38" i="21"/>
  <c r="BG38" i="21" s="1" a="1"/>
  <c r="BG38" i="21" s="1"/>
  <c r="BF46" i="21"/>
  <c r="BF54" i="21"/>
  <c r="BF62" i="21"/>
  <c r="BG62" i="21" s="1" a="1"/>
  <c r="BG62" i="21" s="1"/>
  <c r="BF70" i="21"/>
  <c r="BH70" i="21" s="1" a="1"/>
  <c r="BH70" i="21" s="1"/>
  <c r="BF78" i="21"/>
  <c r="BH78" i="21" s="1" a="1"/>
  <c r="BH78" i="21" s="1"/>
  <c r="BF86" i="21"/>
  <c r="BF94" i="21"/>
  <c r="BH94" i="21" s="1" a="1"/>
  <c r="BH94" i="21" s="1"/>
  <c r="BF102" i="21"/>
  <c r="BI102" i="21" s="1" a="1"/>
  <c r="BI102" i="21" s="1"/>
  <c r="BF110" i="21"/>
  <c r="BI110" i="21" s="1" a="1"/>
  <c r="BI110" i="21" s="1"/>
  <c r="BF118" i="21"/>
  <c r="BF126" i="21"/>
  <c r="BG126" i="21" s="1" a="1"/>
  <c r="BG126" i="21" s="1"/>
  <c r="BF134" i="21"/>
  <c r="BF142" i="21"/>
  <c r="BI142" i="21" s="1" a="1"/>
  <c r="BI142" i="21" s="1"/>
  <c r="BF150" i="21"/>
  <c r="BF158" i="21"/>
  <c r="BI158" i="21" s="1" a="1"/>
  <c r="BI158" i="21" s="1"/>
  <c r="BF166" i="21"/>
  <c r="BF174" i="21"/>
  <c r="BI174" i="21" s="1" a="1"/>
  <c r="BI174" i="21" s="1"/>
  <c r="BF182" i="21"/>
  <c r="BI182" i="21" s="1" a="1"/>
  <c r="BI182" i="21" s="1"/>
  <c r="BF190" i="21"/>
  <c r="BF198" i="21"/>
  <c r="BF206" i="21"/>
  <c r="BF214" i="21"/>
  <c r="BI214" i="21" s="1" a="1"/>
  <c r="BI214" i="21" s="1"/>
  <c r="BF222" i="21"/>
  <c r="BI222" i="21" s="1" a="1"/>
  <c r="BI222" i="21" s="1"/>
  <c r="BF230" i="21"/>
  <c r="BF238" i="21"/>
  <c r="BF246" i="21"/>
  <c r="BH246" i="21" s="1" a="1"/>
  <c r="BH246" i="21" s="1"/>
  <c r="BF254" i="21"/>
  <c r="BH254" i="21" s="1" a="1"/>
  <c r="BH254" i="21" s="1"/>
  <c r="BF262" i="21"/>
  <c r="BG262" i="21" s="1" a="1"/>
  <c r="BG262" i="21" s="1"/>
  <c r="BF270" i="21"/>
  <c r="BG270" i="21" s="1" a="1"/>
  <c r="BG270" i="21" s="1"/>
  <c r="BF278" i="21"/>
  <c r="BF286" i="21"/>
  <c r="BF294" i="21"/>
  <c r="BH294" i="21" s="1" a="1"/>
  <c r="BH294" i="21" s="1"/>
  <c r="BF302" i="21"/>
  <c r="BF310" i="21"/>
  <c r="BF318" i="21"/>
  <c r="BH318" i="21" s="1" a="1"/>
  <c r="BH318" i="21" s="1"/>
  <c r="BF326" i="21"/>
  <c r="BF334" i="21"/>
  <c r="BI334" i="21" s="1" a="1"/>
  <c r="BI334" i="21" s="1"/>
  <c r="BF342" i="21"/>
  <c r="BF350" i="21"/>
  <c r="BG350" i="21" s="1" a="1"/>
  <c r="BG350" i="21" s="1"/>
  <c r="BF358" i="21"/>
  <c r="BF366" i="21"/>
  <c r="BI366" i="21" s="1" a="1"/>
  <c r="BI366" i="21" s="1"/>
  <c r="BF374" i="21"/>
  <c r="BH374" i="21" s="1" a="1"/>
  <c r="BH374" i="21" s="1"/>
  <c r="BF382" i="21"/>
  <c r="BF390" i="21"/>
  <c r="BF398" i="21"/>
  <c r="BF406" i="21"/>
  <c r="BF414" i="21"/>
  <c r="BF422" i="21"/>
  <c r="BH422" i="21" s="1" a="1"/>
  <c r="BH422" i="21" s="1"/>
  <c r="BF430" i="21"/>
  <c r="BI430" i="21" s="1" a="1"/>
  <c r="BI430" i="21" s="1"/>
  <c r="BF438" i="21"/>
  <c r="BF446" i="21"/>
  <c r="BH446" i="21" s="1" a="1"/>
  <c r="BH446" i="21" s="1"/>
  <c r="BF454" i="21"/>
  <c r="BF462" i="21"/>
  <c r="BF470" i="21"/>
  <c r="BI470" i="21" s="1" a="1"/>
  <c r="BI470" i="21" s="1"/>
  <c r="BF478" i="21"/>
  <c r="BI478" i="21" s="1" a="1"/>
  <c r="BI478" i="21" s="1"/>
  <c r="BF486" i="21"/>
  <c r="BI486" i="21" s="1" a="1"/>
  <c r="BI486" i="21" s="1"/>
  <c r="BF494" i="21"/>
  <c r="BF502" i="21"/>
  <c r="BH502" i="21" s="1" a="1"/>
  <c r="BH502" i="21" s="1"/>
  <c r="BF510" i="21"/>
  <c r="BI510" i="21" s="1" a="1"/>
  <c r="BI510" i="21" s="1"/>
  <c r="BF518" i="21"/>
  <c r="BF526" i="21"/>
  <c r="BF534" i="21"/>
  <c r="BF542" i="21"/>
  <c r="BH542" i="21" s="1" a="1"/>
  <c r="BH542" i="21" s="1"/>
  <c r="BF550" i="21"/>
  <c r="BH550" i="21" s="1" a="1"/>
  <c r="BH550" i="21" s="1"/>
  <c r="BF558" i="21"/>
  <c r="BI558" i="21" s="1" a="1"/>
  <c r="BI558" i="21" s="1"/>
  <c r="BF566" i="21"/>
  <c r="BH566" i="21" s="1" a="1"/>
  <c r="BH566" i="21" s="1"/>
  <c r="BF574" i="21"/>
  <c r="BI574" i="21" s="1" a="1"/>
  <c r="BI574" i="21" s="1"/>
  <c r="BF582" i="21"/>
  <c r="BI582" i="21" s="1" a="1"/>
  <c r="BI582" i="21" s="1"/>
  <c r="BF590" i="21"/>
  <c r="BF598" i="21"/>
  <c r="BG598" i="21" s="1" a="1"/>
  <c r="BG598" i="21" s="1"/>
  <c r="BN593" i="21"/>
  <c r="BQ593" i="21" s="1" a="1"/>
  <c r="BQ593" i="21" s="1"/>
  <c r="BN570" i="21"/>
  <c r="BQ570" i="21" s="1" a="1"/>
  <c r="BQ570" i="21" s="1"/>
  <c r="BN552" i="21"/>
  <c r="BN529" i="21"/>
  <c r="BQ529" i="21" s="1" a="1"/>
  <c r="BQ529" i="21" s="1"/>
  <c r="BN506" i="21"/>
  <c r="BO506" i="21" s="1" a="1"/>
  <c r="BO506" i="21" s="1"/>
  <c r="BN488" i="21"/>
  <c r="BN465" i="21"/>
  <c r="BO465" i="21" s="1" a="1"/>
  <c r="BO465" i="21" s="1"/>
  <c r="BN442" i="21"/>
  <c r="BN424" i="21"/>
  <c r="BN401" i="21"/>
  <c r="BO401" i="21" s="1" a="1"/>
  <c r="BO401" i="21" s="1"/>
  <c r="BN378" i="21"/>
  <c r="BN360" i="21"/>
  <c r="BN337" i="21"/>
  <c r="BO337" i="21" s="1" a="1"/>
  <c r="BO337" i="21" s="1"/>
  <c r="BN314" i="21"/>
  <c r="BP314" i="21" s="1" a="1"/>
  <c r="BP314" i="21" s="1"/>
  <c r="BN296" i="21"/>
  <c r="BN273" i="21"/>
  <c r="BN250" i="21"/>
  <c r="BQ250" i="21" s="1" a="1"/>
  <c r="BQ250" i="21" s="1"/>
  <c r="BN232" i="21"/>
  <c r="BP232" i="21" s="1" a="1"/>
  <c r="BP232" i="21" s="1"/>
  <c r="BN209" i="21"/>
  <c r="BN186" i="21"/>
  <c r="BO186" i="21" s="1" a="1"/>
  <c r="BO186" i="21" s="1"/>
  <c r="BN168" i="21"/>
  <c r="BN145" i="21"/>
  <c r="BN122" i="21"/>
  <c r="BN104" i="21"/>
  <c r="BN81" i="21"/>
  <c r="BQ81" i="21" s="1" a="1"/>
  <c r="BQ81" i="21" s="1"/>
  <c r="BN58" i="21"/>
  <c r="BN40" i="21"/>
  <c r="BO40" i="21" s="1" a="1"/>
  <c r="BO40" i="21" s="1"/>
  <c r="BN17" i="21"/>
  <c r="AX29" i="21"/>
  <c r="AX21" i="21"/>
  <c r="AX13" i="21"/>
  <c r="AP604" i="21"/>
  <c r="AP596" i="21"/>
  <c r="AP588" i="21"/>
  <c r="AR588" i="21" s="1" a="1"/>
  <c r="AR588" i="21" s="1"/>
  <c r="AP580" i="21"/>
  <c r="AR580" i="21" s="1" a="1"/>
  <c r="AR580" i="21" s="1"/>
  <c r="AP572" i="21"/>
  <c r="AR572" i="21" s="1" a="1"/>
  <c r="AR572" i="21" s="1"/>
  <c r="AP556" i="21"/>
  <c r="AQ556" i="21" s="1" a="1"/>
  <c r="AQ556" i="21" s="1"/>
  <c r="AP548" i="21"/>
  <c r="AP540" i="21"/>
  <c r="AP532" i="21"/>
  <c r="AP524" i="21"/>
  <c r="AS524" i="21" s="1" a="1"/>
  <c r="AS524" i="21" s="1"/>
  <c r="AP516" i="21"/>
  <c r="AS516" i="21" s="1" a="1"/>
  <c r="AS516" i="21" s="1"/>
  <c r="AP508" i="21"/>
  <c r="AS508" i="21" s="1" a="1"/>
  <c r="AS508" i="21" s="1"/>
  <c r="AP500" i="21"/>
  <c r="AP492" i="21"/>
  <c r="AP484" i="21"/>
  <c r="AR484" i="21" s="1" a="1"/>
  <c r="AR484" i="21" s="1"/>
  <c r="AP476" i="21"/>
  <c r="AR476" i="21" s="1" a="1"/>
  <c r="AR476" i="21" s="1"/>
  <c r="AP468" i="21"/>
  <c r="AP460" i="21"/>
  <c r="AS460" i="21" s="1" a="1"/>
  <c r="AS460" i="21" s="1"/>
  <c r="AP452" i="21"/>
  <c r="AQ452" i="21" s="1" a="1"/>
  <c r="AQ452" i="21" s="1"/>
  <c r="AP444" i="21"/>
  <c r="AS444" i="21" s="1" a="1"/>
  <c r="AS444" i="21" s="1"/>
  <c r="AP436" i="21"/>
  <c r="AP428" i="21"/>
  <c r="AR428" i="21" s="1" a="1"/>
  <c r="AR428" i="21" s="1"/>
  <c r="AP420" i="21"/>
  <c r="AP412" i="21"/>
  <c r="AP404" i="21"/>
  <c r="AQ404" i="21" s="1" a="1"/>
  <c r="AQ404" i="21" s="1"/>
  <c r="AP396" i="21"/>
  <c r="AP388" i="21"/>
  <c r="AQ388" i="21" s="1" a="1"/>
  <c r="AQ388" i="21" s="1"/>
  <c r="AP380" i="21"/>
  <c r="AQ380" i="21" s="1" a="1"/>
  <c r="AQ380" i="21" s="1"/>
  <c r="AP372" i="21"/>
  <c r="AP364" i="21"/>
  <c r="AP356" i="21"/>
  <c r="AP348" i="21"/>
  <c r="AQ348" i="21" s="1" a="1"/>
  <c r="AQ348" i="21" s="1"/>
  <c r="AP340" i="21"/>
  <c r="AR340" i="21" s="1" a="1"/>
  <c r="AR340" i="21" s="1"/>
  <c r="AP332" i="21"/>
  <c r="AR332" i="21" s="1" a="1"/>
  <c r="AR332" i="21" s="1"/>
  <c r="AP324" i="21"/>
  <c r="AP316" i="21"/>
  <c r="AP308" i="21"/>
  <c r="AS308" i="21" s="1" a="1"/>
  <c r="AS308" i="21" s="1"/>
  <c r="AP300" i="21"/>
  <c r="AP292" i="21"/>
  <c r="AS292" i="21" s="1" a="1"/>
  <c r="AS292" i="21" s="1"/>
  <c r="AP284" i="21"/>
  <c r="AP276" i="21"/>
  <c r="AP268" i="21"/>
  <c r="AR268" i="21" s="1" a="1"/>
  <c r="AR268" i="21" s="1"/>
  <c r="AP260" i="21"/>
  <c r="AP252" i="21"/>
  <c r="AP244" i="21"/>
  <c r="AS244" i="21" s="1" a="1"/>
  <c r="AS244" i="21" s="1"/>
  <c r="AP236" i="21"/>
  <c r="AR236" i="21" s="1" a="1"/>
  <c r="AR236" i="21" s="1"/>
  <c r="AP228" i="21"/>
  <c r="AR228" i="21" s="1" a="1"/>
  <c r="AR228" i="21" s="1"/>
  <c r="AP220" i="21"/>
  <c r="AR220" i="21" s="1" a="1"/>
  <c r="AR220" i="21" s="1"/>
  <c r="AP212" i="21"/>
  <c r="AP204" i="21"/>
  <c r="AP196" i="21"/>
  <c r="AQ196" i="21" s="1" a="1"/>
  <c r="AQ196" i="21" s="1"/>
  <c r="AP188" i="21"/>
  <c r="AR188" i="21" s="1" a="1"/>
  <c r="AR188" i="21" s="1"/>
  <c r="AP180" i="21"/>
  <c r="AS180" i="21" s="1" a="1"/>
  <c r="AS180" i="21" s="1"/>
  <c r="AP172" i="21"/>
  <c r="AR172" i="21" s="1" a="1"/>
  <c r="AR172" i="21" s="1"/>
  <c r="AP164" i="21"/>
  <c r="AS164" i="21" s="1" a="1"/>
  <c r="AS164" i="21" s="1"/>
  <c r="AP156" i="21"/>
  <c r="AP148" i="21"/>
  <c r="AP140" i="21"/>
  <c r="AQ140" i="21" s="1" a="1"/>
  <c r="AQ140" i="21" s="1"/>
  <c r="AP132" i="21"/>
  <c r="AP124" i="21"/>
  <c r="AQ124" i="21" s="1" a="1"/>
  <c r="AQ124" i="21" s="1"/>
  <c r="AP116" i="21"/>
  <c r="AP108" i="21"/>
  <c r="AR108" i="21" s="1" a="1"/>
  <c r="AR108" i="21" s="1"/>
  <c r="AP100" i="21"/>
  <c r="AS100" i="21" s="1" a="1"/>
  <c r="AS100" i="21" s="1"/>
  <c r="AP76" i="21"/>
  <c r="AR76" i="21" s="1" a="1"/>
  <c r="AR76" i="21" s="1"/>
  <c r="AP68" i="21"/>
  <c r="AP60" i="21"/>
  <c r="AS60" i="21" s="1" a="1"/>
  <c r="AS60" i="21" s="1"/>
  <c r="AP52" i="21"/>
  <c r="AQ52" i="21" s="1" a="1"/>
  <c r="AQ52" i="21" s="1"/>
  <c r="AP44" i="21"/>
  <c r="AP36" i="21"/>
  <c r="AP28" i="21"/>
  <c r="AS28" i="21" s="1" a="1"/>
  <c r="AS28" i="21" s="1"/>
  <c r="AP20" i="21"/>
  <c r="AS20" i="21" s="1" a="1"/>
  <c r="AS20" i="21" s="1"/>
  <c r="AP4" i="21"/>
  <c r="AR4" i="21" s="1" a="1"/>
  <c r="AR4" i="21" s="1"/>
  <c r="BB595" i="21"/>
  <c r="BB587" i="21"/>
  <c r="BB579" i="21"/>
  <c r="BE579" i="21" s="1" a="1"/>
  <c r="BE579" i="21" s="1"/>
  <c r="BB571" i="21"/>
  <c r="BB563" i="21"/>
  <c r="BB555" i="21"/>
  <c r="BC555" i="21" s="1" a="1"/>
  <c r="BC555" i="21" s="1"/>
  <c r="BB547" i="21"/>
  <c r="BC547" i="21" s="1" a="1"/>
  <c r="BC547" i="21" s="1"/>
  <c r="BB539" i="21"/>
  <c r="BC539" i="21" s="1" a="1"/>
  <c r="BC539" i="21" s="1"/>
  <c r="BB531" i="21"/>
  <c r="BB523" i="21"/>
  <c r="BB515" i="21"/>
  <c r="BB507" i="21"/>
  <c r="BC507" i="21" s="1" a="1"/>
  <c r="BC507" i="21" s="1"/>
  <c r="BB499" i="21"/>
  <c r="BC499" i="21" s="1" a="1"/>
  <c r="BC499" i="21" s="1"/>
  <c r="BB491" i="21"/>
  <c r="BC491" i="21" s="1" a="1"/>
  <c r="BC491" i="21" s="1"/>
  <c r="BB483" i="21"/>
  <c r="BB475" i="21"/>
  <c r="BB467" i="21"/>
  <c r="BB459" i="21"/>
  <c r="BB451" i="21"/>
  <c r="BB443" i="21"/>
  <c r="BB435" i="21"/>
  <c r="BB427" i="21"/>
  <c r="BE427" i="21" s="1" a="1"/>
  <c r="BE427" i="21" s="1"/>
  <c r="BB419" i="21"/>
  <c r="BB411" i="21"/>
  <c r="BD411" i="21" s="1" a="1"/>
  <c r="BD411" i="21" s="1"/>
  <c r="BB403" i="21"/>
  <c r="BD403" i="21" s="1" a="1"/>
  <c r="BD403" i="21" s="1"/>
  <c r="BB395" i="21"/>
  <c r="BB387" i="21"/>
  <c r="BD387" i="21" s="1" a="1"/>
  <c r="BD387" i="21" s="1"/>
  <c r="BB379" i="21"/>
  <c r="BD379" i="21" s="1" a="1"/>
  <c r="BD379" i="21" s="1"/>
  <c r="BB371" i="21"/>
  <c r="BB363" i="21"/>
  <c r="BD363" i="21" s="1" a="1"/>
  <c r="BD363" i="21" s="1"/>
  <c r="BB355" i="21"/>
  <c r="BB347" i="21"/>
  <c r="BE347" i="21" s="1" a="1"/>
  <c r="BE347" i="21" s="1"/>
  <c r="BB339" i="21"/>
  <c r="BB331" i="21"/>
  <c r="BE331" i="21" s="1" a="1"/>
  <c r="BE331" i="21" s="1"/>
  <c r="BB323" i="21"/>
  <c r="BB315" i="21"/>
  <c r="BB307" i="21"/>
  <c r="BB299" i="21"/>
  <c r="BB291" i="21"/>
  <c r="BD291" i="21" s="1" a="1"/>
  <c r="BD291" i="21" s="1"/>
  <c r="BB283" i="21"/>
  <c r="BE283" i="21" s="1" a="1"/>
  <c r="BE283" i="21" s="1"/>
  <c r="BB275" i="21"/>
  <c r="BB267" i="21"/>
  <c r="BB259" i="21"/>
  <c r="BD259" i="21" s="1" a="1"/>
  <c r="BD259" i="21" s="1"/>
  <c r="BB251" i="21"/>
  <c r="BB243" i="21"/>
  <c r="BD243" i="21" s="1" a="1"/>
  <c r="BD243" i="21" s="1"/>
  <c r="BB235" i="21"/>
  <c r="BD235" i="21" s="1" a="1"/>
  <c r="BD235" i="21" s="1"/>
  <c r="BB227" i="21"/>
  <c r="BE227" i="21" s="1" a="1"/>
  <c r="BE227" i="21" s="1"/>
  <c r="BB219" i="21"/>
  <c r="BC219" i="21" s="1" a="1"/>
  <c r="BC219" i="21" s="1"/>
  <c r="BB211" i="21"/>
  <c r="BB203" i="21"/>
  <c r="BB195" i="21"/>
  <c r="BB187" i="21"/>
  <c r="BB179" i="21"/>
  <c r="BB171" i="21"/>
  <c r="BD171" i="21" s="1" a="1"/>
  <c r="BD171" i="21" s="1"/>
  <c r="BB163" i="21"/>
  <c r="BC163" i="21" s="1" a="1"/>
  <c r="BC163" i="21" s="1"/>
  <c r="BB147" i="21"/>
  <c r="BB139" i="21"/>
  <c r="BB131" i="21"/>
  <c r="BB123" i="21"/>
  <c r="BB115" i="21"/>
  <c r="BC115" i="21" s="1" a="1"/>
  <c r="BC115" i="21" s="1"/>
  <c r="BB107" i="21"/>
  <c r="BB99" i="21"/>
  <c r="BB91" i="21"/>
  <c r="BE91" i="21" s="1" a="1"/>
  <c r="BE91" i="21" s="1"/>
  <c r="BB83" i="21"/>
  <c r="BC83" i="21" s="1" a="1"/>
  <c r="BC83" i="21" s="1"/>
  <c r="BB75" i="21"/>
  <c r="BB67" i="21"/>
  <c r="BC67" i="21" s="1" a="1"/>
  <c r="BC67" i="21" s="1"/>
  <c r="BB59" i="21"/>
  <c r="BB51" i="21"/>
  <c r="BB43" i="21"/>
  <c r="BC43" i="21" s="1" a="1"/>
  <c r="BC43" i="21" s="1"/>
  <c r="BB35" i="21"/>
  <c r="BD35" i="21" s="1" a="1"/>
  <c r="BD35" i="21" s="1"/>
  <c r="BB27" i="21"/>
  <c r="BB19" i="21"/>
  <c r="BC19" i="21" s="1" a="1"/>
  <c r="BC19" i="21" s="1"/>
  <c r="BB11" i="21"/>
  <c r="BC11" i="21" s="1" a="1"/>
  <c r="BC11" i="21" s="1"/>
  <c r="BB3" i="21"/>
  <c r="AH602" i="21"/>
  <c r="AI602" i="21" s="1" a="1"/>
  <c r="AI602" i="21" s="1"/>
  <c r="AH594" i="21"/>
  <c r="AH586" i="21"/>
  <c r="AH578" i="21"/>
  <c r="AH570" i="21"/>
  <c r="AJ570" i="21" s="1" a="1"/>
  <c r="AJ570" i="21" s="1"/>
  <c r="AH194" i="21"/>
  <c r="AI194" i="21" s="1" a="1"/>
  <c r="AI194" i="21" s="1"/>
  <c r="AH186" i="21"/>
  <c r="AH178" i="21"/>
  <c r="AI178" i="21" s="1" a="1"/>
  <c r="AI178" i="21" s="1"/>
  <c r="AH170" i="21"/>
  <c r="AI170" i="21" s="1" a="1"/>
  <c r="AI170" i="21" s="1"/>
  <c r="AH162" i="21"/>
  <c r="AJ162" i="21" s="1" a="1"/>
  <c r="AJ162" i="21" s="1"/>
  <c r="AH154" i="21"/>
  <c r="AI154" i="21" s="1" a="1"/>
  <c r="AI154" i="21" s="1"/>
  <c r="AH146" i="21"/>
  <c r="AH138" i="21"/>
  <c r="AI138" i="21" s="1" a="1"/>
  <c r="AI138" i="21" s="1"/>
  <c r="AH130" i="21"/>
  <c r="AH122" i="21"/>
  <c r="AI122" i="21" s="1" a="1"/>
  <c r="AI122" i="21" s="1"/>
  <c r="AH114" i="21"/>
  <c r="AH106" i="21"/>
  <c r="AH98" i="21"/>
  <c r="AI98" i="21" s="1" a="1"/>
  <c r="AI98" i="21" s="1"/>
  <c r="AH90" i="21"/>
  <c r="AJ90" i="21" s="1" a="1"/>
  <c r="AJ90" i="21" s="1"/>
  <c r="AH82" i="21"/>
  <c r="AH74" i="21"/>
  <c r="AH66" i="21"/>
  <c r="AK66" i="21" s="1" a="1"/>
  <c r="AK66" i="21" s="1"/>
  <c r="AH58" i="21"/>
  <c r="AH50" i="21"/>
  <c r="AH42" i="21"/>
  <c r="AI42" i="21" s="1" a="1"/>
  <c r="AI42" i="21" s="1"/>
  <c r="AH34" i="21"/>
  <c r="AH26" i="21"/>
  <c r="AH18" i="21"/>
  <c r="AH2" i="21"/>
  <c r="AI2" i="21" s="1" a="1"/>
  <c r="AI2" i="21" s="1"/>
  <c r="BV603" i="21"/>
  <c r="BW603" i="21" s="1" a="1"/>
  <c r="BW603" i="21" s="1"/>
  <c r="BV595" i="21"/>
  <c r="BV587" i="21"/>
  <c r="BY587" i="21" s="1" a="1"/>
  <c r="BY587" i="21" s="1"/>
  <c r="BV579" i="21"/>
  <c r="BV571" i="21"/>
  <c r="BV563" i="21"/>
  <c r="BW563" i="21" s="1" a="1"/>
  <c r="BW563" i="21" s="1"/>
  <c r="BV555" i="21"/>
  <c r="BV547" i="21"/>
  <c r="BX547" i="21" s="1" a="1"/>
  <c r="BX547" i="21" s="1"/>
  <c r="BV539" i="21"/>
  <c r="BX539" i="21" s="1" a="1"/>
  <c r="BX539" i="21" s="1"/>
  <c r="BV531" i="21"/>
  <c r="BV523" i="21"/>
  <c r="BW523" i="21" s="1" a="1"/>
  <c r="BW523" i="21" s="1"/>
  <c r="BV515" i="21"/>
  <c r="BW515" i="21" s="1" a="1"/>
  <c r="BW515" i="21" s="1"/>
  <c r="BV507" i="21"/>
  <c r="BY507" i="21" s="1" a="1"/>
  <c r="BY507" i="21" s="1"/>
  <c r="BV499" i="21"/>
  <c r="BV491" i="21"/>
  <c r="BW491" i="21" s="1" a="1"/>
  <c r="BW491" i="21" s="1"/>
  <c r="BV483" i="21"/>
  <c r="BY483" i="21" s="1" a="1"/>
  <c r="BY483" i="21" s="1"/>
  <c r="BV475" i="21"/>
  <c r="BY475" i="21" s="1" a="1"/>
  <c r="BY475" i="21" s="1"/>
  <c r="BV467" i="21"/>
  <c r="BV459" i="21"/>
  <c r="BV451" i="21"/>
  <c r="BV443" i="21"/>
  <c r="BV435" i="21"/>
  <c r="BV427" i="21"/>
  <c r="BY427" i="21" s="1" a="1"/>
  <c r="BY427" i="21" s="1"/>
  <c r="BV419" i="21"/>
  <c r="BV411" i="21"/>
  <c r="BY411" i="21" s="1" a="1"/>
  <c r="BY411" i="21" s="1"/>
  <c r="BV403" i="21"/>
  <c r="BV395" i="21"/>
  <c r="BX395" i="21" s="1" a="1"/>
  <c r="BX395" i="21" s="1"/>
  <c r="BV387" i="21"/>
  <c r="BV379" i="21"/>
  <c r="BV371" i="21"/>
  <c r="BV363" i="21"/>
  <c r="BX363" i="21" s="1" a="1"/>
  <c r="BX363" i="21" s="1"/>
  <c r="BV355" i="21"/>
  <c r="BX355" i="21" s="1" a="1"/>
  <c r="BX355" i="21" s="1"/>
  <c r="BV347" i="21"/>
  <c r="BV339" i="21"/>
  <c r="BV331" i="21"/>
  <c r="BX331" i="21" s="1" a="1"/>
  <c r="BX331" i="21" s="1"/>
  <c r="BV323" i="21"/>
  <c r="BV315" i="21"/>
  <c r="BV307" i="21"/>
  <c r="BV299" i="21"/>
  <c r="BX299" i="21" s="1" a="1"/>
  <c r="BX299" i="21" s="1"/>
  <c r="BV291" i="21"/>
  <c r="BX291" i="21" s="1" a="1"/>
  <c r="BX291" i="21" s="1"/>
  <c r="BV283" i="21"/>
  <c r="BY283" i="21" s="1" a="1"/>
  <c r="BY283" i="21" s="1"/>
  <c r="BV275" i="21"/>
  <c r="BY275" i="21" s="1" a="1"/>
  <c r="BY275" i="21" s="1"/>
  <c r="BV267" i="21"/>
  <c r="BW267" i="21" s="1" a="1"/>
  <c r="BW267" i="21" s="1"/>
  <c r="BV259" i="21"/>
  <c r="BW259" i="21" s="1" a="1"/>
  <c r="BW259" i="21" s="1"/>
  <c r="BV251" i="21"/>
  <c r="BV243" i="21"/>
  <c r="BV235" i="21"/>
  <c r="BY235" i="21" s="1" a="1"/>
  <c r="BY235" i="21" s="1"/>
  <c r="BV227" i="21"/>
  <c r="BW227" i="21" s="1" a="1"/>
  <c r="BW227" i="21" s="1"/>
  <c r="BV219" i="21"/>
  <c r="BV211" i="21"/>
  <c r="BW211" i="21" s="1" a="1"/>
  <c r="BW211" i="21" s="1"/>
  <c r="BV203" i="21"/>
  <c r="BX203" i="21" s="1" a="1"/>
  <c r="BX203" i="21" s="1"/>
  <c r="BV195" i="21"/>
  <c r="BY195" i="21" s="1" a="1"/>
  <c r="BY195" i="21" s="1"/>
  <c r="BV187" i="21"/>
  <c r="BW187" i="21" s="1" a="1"/>
  <c r="BW187" i="21" s="1"/>
  <c r="BV179" i="21"/>
  <c r="BV171" i="21"/>
  <c r="BW171" i="21" s="1" a="1"/>
  <c r="BW171" i="21" s="1"/>
  <c r="BV163" i="21"/>
  <c r="BX163" i="21" s="1" a="1"/>
  <c r="BX163" i="21" s="1"/>
  <c r="BV155" i="21"/>
  <c r="BX155" i="21" s="1" a="1"/>
  <c r="BX155" i="21" s="1"/>
  <c r="BV147" i="21"/>
  <c r="BX147" i="21" s="1" a="1"/>
  <c r="BX147" i="21" s="1"/>
  <c r="BV139" i="21"/>
  <c r="BV131" i="21"/>
  <c r="BY131" i="21" s="1" a="1"/>
  <c r="BY131" i="21" s="1"/>
  <c r="BV123" i="21"/>
  <c r="BV115" i="21"/>
  <c r="BV107" i="21"/>
  <c r="BY107" i="21" s="1" a="1"/>
  <c r="BY107" i="21" s="1"/>
  <c r="BV99" i="21"/>
  <c r="BV91" i="21"/>
  <c r="BY91" i="21" s="1" a="1"/>
  <c r="BY91" i="21" s="1"/>
  <c r="BV83" i="21"/>
  <c r="BV75" i="21"/>
  <c r="BV67" i="21"/>
  <c r="BY67" i="21" s="1" a="1"/>
  <c r="BY67" i="21" s="1"/>
  <c r="BV59" i="21"/>
  <c r="BV51" i="21"/>
  <c r="BV43" i="21"/>
  <c r="BV35" i="21"/>
  <c r="BW35" i="21" s="1" a="1"/>
  <c r="BW35" i="21" s="1"/>
  <c r="BV27" i="21"/>
  <c r="BY27" i="21" s="1" a="1"/>
  <c r="BY27" i="21" s="1"/>
  <c r="BV19" i="21"/>
  <c r="BX19" i="21" s="1" a="1"/>
  <c r="BX19" i="21" s="1"/>
  <c r="BV11" i="21"/>
  <c r="BV3" i="21"/>
  <c r="BZ309" i="21"/>
  <c r="CB309" i="21" s="1" a="1"/>
  <c r="CB309" i="21" s="1"/>
  <c r="BZ301" i="21"/>
  <c r="BZ293" i="21"/>
  <c r="BZ285" i="21"/>
  <c r="CB285" i="21" s="1" a="1"/>
  <c r="CB285" i="21" s="1"/>
  <c r="BZ277" i="21"/>
  <c r="CB277" i="21" s="1" a="1"/>
  <c r="CB277" i="21" s="1"/>
  <c r="BZ269" i="21"/>
  <c r="BZ261" i="21"/>
  <c r="CB261" i="21" s="1" a="1"/>
  <c r="CB261" i="21" s="1"/>
  <c r="BZ253" i="21"/>
  <c r="CB253" i="21" s="1" a="1"/>
  <c r="CB253" i="21" s="1"/>
  <c r="BZ245" i="21"/>
  <c r="CC245" i="21" s="1" a="1"/>
  <c r="CC245" i="21" s="1"/>
  <c r="BZ237" i="21"/>
  <c r="BZ229" i="21"/>
  <c r="CA229" i="21" s="1" a="1"/>
  <c r="CA229" i="21" s="1"/>
  <c r="BZ221" i="21"/>
  <c r="CA221" i="21" s="1" a="1"/>
  <c r="CA221" i="21" s="1"/>
  <c r="BZ213" i="21"/>
  <c r="CB213" i="21" s="1" a="1"/>
  <c r="CB213" i="21" s="1"/>
  <c r="BZ205" i="21"/>
  <c r="CA205" i="21" s="1" a="1"/>
  <c r="CA205" i="21" s="1"/>
  <c r="BZ197" i="21"/>
  <c r="BZ189" i="21"/>
  <c r="CC189" i="21" s="1" a="1"/>
  <c r="CC189" i="21" s="1"/>
  <c r="BZ181" i="21"/>
  <c r="BZ173" i="21"/>
  <c r="BZ165" i="21"/>
  <c r="CC165" i="21" s="1" a="1"/>
  <c r="CC165" i="21" s="1"/>
  <c r="BZ157" i="21"/>
  <c r="BZ149" i="21"/>
  <c r="BZ141" i="21"/>
  <c r="BZ133" i="21"/>
  <c r="CA133" i="21" s="1" a="1"/>
  <c r="CA133" i="21" s="1"/>
  <c r="BZ125" i="21"/>
  <c r="CB125" i="21" s="1" a="1"/>
  <c r="CB125" i="21" s="1"/>
  <c r="BZ117" i="21"/>
  <c r="BZ109" i="21"/>
  <c r="BZ101" i="21"/>
  <c r="BZ93" i="21"/>
  <c r="CB93" i="21" s="1" a="1"/>
  <c r="CB93" i="21" s="1"/>
  <c r="BZ85" i="21"/>
  <c r="BZ77" i="21"/>
  <c r="CA77" i="21" s="1" a="1"/>
  <c r="CA77" i="21" s="1"/>
  <c r="BZ69" i="21"/>
  <c r="CA69" i="21" s="1" a="1"/>
  <c r="CA69" i="21" s="1"/>
  <c r="BZ61" i="21"/>
  <c r="BZ53" i="21"/>
  <c r="CB53" i="21" s="1" a="1"/>
  <c r="CB53" i="21" s="1"/>
  <c r="BZ45" i="21"/>
  <c r="BZ37" i="21"/>
  <c r="CA37" i="21" s="1" a="1"/>
  <c r="CA37" i="21" s="1"/>
  <c r="BZ29" i="21"/>
  <c r="CB29" i="21" s="1" a="1"/>
  <c r="CB29" i="21" s="1"/>
  <c r="BZ21" i="21"/>
  <c r="BZ13" i="21"/>
  <c r="AP379" i="21"/>
  <c r="AR379" i="21" s="1" a="1"/>
  <c r="AR379" i="21" s="1"/>
  <c r="AP371" i="21"/>
  <c r="AS371" i="21" s="1" a="1"/>
  <c r="AS371" i="21" s="1"/>
  <c r="AP363" i="21"/>
  <c r="AP355" i="21"/>
  <c r="AP347" i="21"/>
  <c r="AP339" i="21"/>
  <c r="AS339" i="21" s="1" a="1"/>
  <c r="AS339" i="21" s="1"/>
  <c r="AP331" i="21"/>
  <c r="AR331" i="21" s="1" a="1"/>
  <c r="AR331" i="21" s="1"/>
  <c r="AP323" i="21"/>
  <c r="AP315" i="21"/>
  <c r="AR315" i="21" s="1" a="1"/>
  <c r="AR315" i="21" s="1"/>
  <c r="AP307" i="21"/>
  <c r="AR307" i="21" s="1" a="1"/>
  <c r="AR307" i="21" s="1"/>
  <c r="AP299" i="21"/>
  <c r="AP291" i="21"/>
  <c r="AP283" i="21"/>
  <c r="AS283" i="21" s="1" a="1"/>
  <c r="AS283" i="21" s="1"/>
  <c r="AP275" i="21"/>
  <c r="AP267" i="21"/>
  <c r="AP259" i="21"/>
  <c r="AS259" i="21" s="1" a="1"/>
  <c r="AS259" i="21" s="1"/>
  <c r="AP251" i="21"/>
  <c r="AQ251" i="21" s="1" a="1"/>
  <c r="AQ251" i="21" s="1"/>
  <c r="AP243" i="21"/>
  <c r="AQ243" i="21" s="1" a="1"/>
  <c r="AQ243" i="21" s="1"/>
  <c r="AP235" i="21"/>
  <c r="AP227" i="21"/>
  <c r="AP219" i="21"/>
  <c r="AS219" i="21" s="1" a="1"/>
  <c r="AS219" i="21" s="1"/>
  <c r="AP211" i="21"/>
  <c r="AR211" i="21" s="1" a="1"/>
  <c r="AR211" i="21" s="1"/>
  <c r="AP203" i="21"/>
  <c r="AS203" i="21" s="1" a="1"/>
  <c r="AS203" i="21" s="1"/>
  <c r="AP195" i="21"/>
  <c r="AP187" i="21"/>
  <c r="AP179" i="21"/>
  <c r="AS179" i="21" s="1" a="1"/>
  <c r="AS179" i="21" s="1"/>
  <c r="AP171" i="21"/>
  <c r="AR171" i="21" s="1" a="1"/>
  <c r="AR171" i="21" s="1"/>
  <c r="AP163" i="21"/>
  <c r="AP155" i="21"/>
  <c r="AS155" i="21" s="1" a="1"/>
  <c r="AS155" i="21" s="1"/>
  <c r="AP147" i="21"/>
  <c r="AQ147" i="21" s="1" a="1"/>
  <c r="AQ147" i="21" s="1"/>
  <c r="AP139" i="21"/>
  <c r="AP123" i="21"/>
  <c r="AP115" i="21"/>
  <c r="AR115" i="21" s="1" a="1"/>
  <c r="AR115" i="21" s="1"/>
  <c r="AP107" i="21"/>
  <c r="AP83" i="21"/>
  <c r="AR83" i="21" s="1" a="1"/>
  <c r="AR83" i="21" s="1"/>
  <c r="AP75" i="21"/>
  <c r="AP67" i="21"/>
  <c r="AP59" i="21"/>
  <c r="AR59" i="21" s="1" a="1"/>
  <c r="AR59" i="21" s="1"/>
  <c r="AP51" i="21"/>
  <c r="AS51" i="21" s="1" a="1"/>
  <c r="AS51" i="21" s="1"/>
  <c r="AP43" i="21"/>
  <c r="AP35" i="21"/>
  <c r="AP27" i="21"/>
  <c r="AQ27" i="21" s="1" a="1"/>
  <c r="AQ27" i="21" s="1"/>
  <c r="AP3" i="21"/>
  <c r="AP602" i="21"/>
  <c r="AR602" i="21" s="1" a="1"/>
  <c r="AR602" i="21" s="1"/>
  <c r="AP594" i="21"/>
  <c r="AP586" i="21"/>
  <c r="AP578" i="21"/>
  <c r="AR578" i="21" s="1" a="1"/>
  <c r="AR578" i="21" s="1"/>
  <c r="AP570" i="21"/>
  <c r="AP562" i="21"/>
  <c r="AP554" i="21"/>
  <c r="AR554" i="21" s="1" a="1"/>
  <c r="AR554" i="21" s="1"/>
  <c r="AP546" i="21"/>
  <c r="AP538" i="21"/>
  <c r="AP530" i="21"/>
  <c r="AR530" i="21" s="1" a="1"/>
  <c r="AR530" i="21" s="1"/>
  <c r="AP522" i="21"/>
  <c r="AS522" i="21" s="1" a="1"/>
  <c r="AS522" i="21" s="1"/>
  <c r="AP514" i="21"/>
  <c r="AP506" i="21"/>
  <c r="AQ506" i="21" s="1" a="1"/>
  <c r="AQ506" i="21" s="1"/>
  <c r="AP498" i="21"/>
  <c r="AQ498" i="21" s="1" a="1"/>
  <c r="AQ498" i="21" s="1"/>
  <c r="AP490" i="21"/>
  <c r="AQ490" i="21" s="1" a="1"/>
  <c r="AQ490" i="21" s="1"/>
  <c r="AP482" i="21"/>
  <c r="AR482" i="21" s="1" a="1"/>
  <c r="AR482" i="21" s="1"/>
  <c r="AP474" i="21"/>
  <c r="AR474" i="21" s="1" a="1"/>
  <c r="AR474" i="21" s="1"/>
  <c r="AP466" i="21"/>
  <c r="AP458" i="21"/>
  <c r="AQ458" i="21" s="1" a="1"/>
  <c r="AQ458" i="21" s="1"/>
  <c r="AP450" i="21"/>
  <c r="AQ450" i="21" s="1" a="1"/>
  <c r="AQ450" i="21" s="1"/>
  <c r="AP442" i="21"/>
  <c r="AQ442" i="21" s="1" a="1"/>
  <c r="AQ442" i="21" s="1"/>
  <c r="AP434" i="21"/>
  <c r="AP426" i="21"/>
  <c r="AR426" i="21" s="1" a="1"/>
  <c r="AR426" i="21" s="1"/>
  <c r="AP418" i="21"/>
  <c r="AS418" i="21" s="1" a="1"/>
  <c r="AS418" i="21" s="1"/>
  <c r="AP410" i="21"/>
  <c r="AP402" i="21"/>
  <c r="AS402" i="21" s="1" a="1"/>
  <c r="AS402" i="21" s="1"/>
  <c r="AP394" i="21"/>
  <c r="AP386" i="21"/>
  <c r="AQ386" i="21" s="1" a="1"/>
  <c r="AQ386" i="21" s="1"/>
  <c r="AP378" i="21"/>
  <c r="AP370" i="21"/>
  <c r="AP362" i="21"/>
  <c r="AQ362" i="21" s="1" a="1"/>
  <c r="AQ362" i="21" s="1"/>
  <c r="AP354" i="21"/>
  <c r="AP346" i="21"/>
  <c r="AP338" i="21"/>
  <c r="AP330" i="21"/>
  <c r="AP322" i="21"/>
  <c r="AQ322" i="21" s="1" a="1"/>
  <c r="AQ322" i="21" s="1"/>
  <c r="AP314" i="21"/>
  <c r="AR314" i="21" s="1" a="1"/>
  <c r="AR314" i="21" s="1"/>
  <c r="AP306" i="21"/>
  <c r="AQ306" i="21" s="1" a="1"/>
  <c r="AQ306" i="21" s="1"/>
  <c r="AP298" i="21"/>
  <c r="AP290" i="21"/>
  <c r="AQ290" i="21" s="1" a="1"/>
  <c r="AQ290" i="21" s="1"/>
  <c r="AP282" i="21"/>
  <c r="AP274" i="21"/>
  <c r="AP266" i="21"/>
  <c r="AS266" i="21" s="1" a="1"/>
  <c r="AS266" i="21" s="1"/>
  <c r="AP258" i="21"/>
  <c r="AR258" i="21" s="1" a="1"/>
  <c r="AR258" i="21" s="1"/>
  <c r="AP250" i="21"/>
  <c r="AS250" i="21" s="1" a="1"/>
  <c r="AS250" i="21" s="1"/>
  <c r="AP242" i="21"/>
  <c r="AP234" i="21"/>
  <c r="AS234" i="21" s="1" a="1"/>
  <c r="AS234" i="21" s="1"/>
  <c r="AP226" i="21"/>
  <c r="AP218" i="21"/>
  <c r="AR218" i="21" s="1" a="1"/>
  <c r="AR218" i="21" s="1"/>
  <c r="AP210" i="21"/>
  <c r="AP202" i="21"/>
  <c r="AP194" i="21"/>
  <c r="AR194" i="21" s="1" a="1"/>
  <c r="AR194" i="21" s="1"/>
  <c r="AP186" i="21"/>
  <c r="AS186" i="21" s="1" a="1"/>
  <c r="AS186" i="21" s="1"/>
  <c r="AP178" i="21"/>
  <c r="AP170" i="21"/>
  <c r="AS170" i="21" s="1" a="1"/>
  <c r="AS170" i="21" s="1"/>
  <c r="AP162" i="21"/>
  <c r="AS162" i="21" s="1" a="1"/>
  <c r="AS162" i="21" s="1"/>
  <c r="AP146" i="21"/>
  <c r="AP138" i="21"/>
  <c r="AP130" i="21"/>
  <c r="AP106" i="21"/>
  <c r="AP98" i="21"/>
  <c r="AQ98" i="21" s="1" a="1"/>
  <c r="AQ98" i="21" s="1"/>
  <c r="AP82" i="21"/>
  <c r="AP74" i="21"/>
  <c r="AP66" i="21"/>
  <c r="AR66" i="21" s="1" a="1"/>
  <c r="AR66" i="21" s="1"/>
  <c r="AP58" i="21"/>
  <c r="AP50" i="21"/>
  <c r="AP42" i="21"/>
  <c r="AS42" i="21" s="1" a="1"/>
  <c r="AS42" i="21" s="1"/>
  <c r="AP34" i="21"/>
  <c r="AP26" i="21"/>
  <c r="AR26" i="21" s="1" a="1"/>
  <c r="AR26" i="21" s="1"/>
  <c r="AP18" i="21"/>
  <c r="AP10" i="21"/>
  <c r="AP2" i="21"/>
  <c r="AH600" i="21"/>
  <c r="AH592" i="21"/>
  <c r="AK592" i="21" s="1" a="1"/>
  <c r="AK592" i="21" s="1"/>
  <c r="AH584" i="21"/>
  <c r="AH576" i="21"/>
  <c r="AK576" i="21" s="1" a="1"/>
  <c r="AK576" i="21" s="1"/>
  <c r="AH568" i="21"/>
  <c r="AH200" i="21"/>
  <c r="AK200" i="21" s="1" a="1"/>
  <c r="AK200" i="21" s="1"/>
  <c r="AH192" i="21"/>
  <c r="AI192" i="21" s="1" a="1"/>
  <c r="AI192" i="21" s="1"/>
  <c r="AH184" i="21"/>
  <c r="AH176" i="21"/>
  <c r="AI176" i="21" s="1" a="1"/>
  <c r="AI176" i="21" s="1"/>
  <c r="AH168" i="21"/>
  <c r="AH160" i="21"/>
  <c r="AK160" i="21" s="1" a="1"/>
  <c r="AK160" i="21" s="1"/>
  <c r="AH152" i="21"/>
  <c r="AI152" i="21" s="1" a="1"/>
  <c r="AI152" i="21" s="1"/>
  <c r="AH144" i="21"/>
  <c r="AH128" i="21"/>
  <c r="AI128" i="21" s="1" a="1"/>
  <c r="AI128" i="21" s="1"/>
  <c r="AH120" i="21"/>
  <c r="AH112" i="21"/>
  <c r="AK112" i="21" s="1" a="1"/>
  <c r="AK112" i="21" s="1"/>
  <c r="AH104" i="21"/>
  <c r="AH88" i="21"/>
  <c r="AH80" i="21"/>
  <c r="AK80" i="21" s="1" a="1"/>
  <c r="AK80" i="21" s="1"/>
  <c r="AH72" i="21"/>
  <c r="AI72" i="21" s="1" a="1"/>
  <c r="AI72" i="21" s="1"/>
  <c r="AH64" i="21"/>
  <c r="AH56" i="21"/>
  <c r="AJ56" i="21" s="1" a="1"/>
  <c r="AJ56" i="21" s="1"/>
  <c r="AH48" i="21"/>
  <c r="AH40" i="21"/>
  <c r="AH32" i="21"/>
  <c r="AK32" i="21" s="1" a="1"/>
  <c r="AK32" i="21" s="1"/>
  <c r="AH24" i="21"/>
  <c r="AJ24" i="21" s="1" a="1"/>
  <c r="AJ24" i="21" s="1"/>
  <c r="AH16" i="21"/>
  <c r="AI16" i="21" s="1" a="1"/>
  <c r="AI16" i="21" s="1"/>
  <c r="AH8" i="21"/>
  <c r="AJ8" i="21" s="1" a="1"/>
  <c r="AJ8" i="21" s="1"/>
  <c r="AP600" i="21"/>
  <c r="AP592" i="21"/>
  <c r="AP584" i="21"/>
  <c r="AQ584" i="21" s="1" a="1"/>
  <c r="AQ584" i="21" s="1"/>
  <c r="AP576" i="21"/>
  <c r="AP568" i="21"/>
  <c r="AP560" i="21"/>
  <c r="AS560" i="21" s="1" a="1"/>
  <c r="AS560" i="21" s="1"/>
  <c r="AP552" i="21"/>
  <c r="AP544" i="21"/>
  <c r="AQ544" i="21" s="1" a="1"/>
  <c r="AQ544" i="21" s="1"/>
  <c r="AP536" i="21"/>
  <c r="AP528" i="21"/>
  <c r="AP520" i="21"/>
  <c r="AP512" i="21"/>
  <c r="AR512" i="21" s="1" a="1"/>
  <c r="AR512" i="21" s="1"/>
  <c r="AP504" i="21"/>
  <c r="AP496" i="21"/>
  <c r="AR496" i="21" s="1" a="1"/>
  <c r="AR496" i="21" s="1"/>
  <c r="AP488" i="21"/>
  <c r="AP480" i="21"/>
  <c r="AP472" i="21"/>
  <c r="AP464" i="21"/>
  <c r="AP456" i="21"/>
  <c r="AP448" i="21"/>
  <c r="AP440" i="21"/>
  <c r="AP432" i="21"/>
  <c r="AS432" i="21" s="1" a="1"/>
  <c r="AS432" i="21" s="1"/>
  <c r="AP424" i="21"/>
  <c r="AP416" i="21"/>
  <c r="AP408" i="21"/>
  <c r="AP400" i="21"/>
  <c r="AP392" i="21"/>
  <c r="AR392" i="21" s="1" a="1"/>
  <c r="AR392" i="21" s="1"/>
  <c r="AP384" i="21"/>
  <c r="AP376" i="21"/>
  <c r="AQ376" i="21" s="1" a="1"/>
  <c r="AQ376" i="21" s="1"/>
  <c r="AP368" i="21"/>
  <c r="AP360" i="21"/>
  <c r="AQ360" i="21" s="1" a="1"/>
  <c r="AQ360" i="21" s="1"/>
  <c r="AP352" i="21"/>
  <c r="AQ352" i="21" s="1" a="1"/>
  <c r="AQ352" i="21" s="1"/>
  <c r="AP344" i="21"/>
  <c r="AR344" i="21" s="1" a="1"/>
  <c r="AR344" i="21" s="1"/>
  <c r="AP336" i="21"/>
  <c r="AP328" i="21"/>
  <c r="AP320" i="21"/>
  <c r="AQ320" i="21" s="1" a="1"/>
  <c r="AQ320" i="21" s="1"/>
  <c r="AP312" i="21"/>
  <c r="AR312" i="21" s="1" a="1"/>
  <c r="AR312" i="21" s="1"/>
  <c r="AP304" i="21"/>
  <c r="AS304" i="21" s="1" a="1"/>
  <c r="AS304" i="21" s="1"/>
  <c r="AP296" i="21"/>
  <c r="AR296" i="21" s="1" a="1"/>
  <c r="AR296" i="21" s="1"/>
  <c r="AP288" i="21"/>
  <c r="AP280" i="21"/>
  <c r="AP272" i="21"/>
  <c r="AP264" i="21"/>
  <c r="AP256" i="21"/>
  <c r="AS256" i="21" s="1" a="1"/>
  <c r="AS256" i="21" s="1"/>
  <c r="AP248" i="21"/>
  <c r="AS248" i="21" s="1" a="1"/>
  <c r="AS248" i="21" s="1"/>
  <c r="AP240" i="21"/>
  <c r="AS240" i="21" s="1" a="1"/>
  <c r="AS240" i="21" s="1"/>
  <c r="AP232" i="21"/>
  <c r="AQ232" i="21" s="1" a="1"/>
  <c r="AQ232" i="21" s="1"/>
  <c r="AP224" i="21"/>
  <c r="AQ224" i="21" s="1" a="1"/>
  <c r="AQ224" i="21" s="1"/>
  <c r="AP216" i="21"/>
  <c r="AP208" i="21"/>
  <c r="AP200" i="21"/>
  <c r="AP192" i="21"/>
  <c r="AQ192" i="21" s="1" a="1"/>
  <c r="AQ192" i="21" s="1"/>
  <c r="AP184" i="21"/>
  <c r="AS184" i="21" s="1" a="1"/>
  <c r="AS184" i="21" s="1"/>
  <c r="AP176" i="21"/>
  <c r="AP168" i="21"/>
  <c r="AP160" i="21"/>
  <c r="AQ160" i="21" s="1" a="1"/>
  <c r="AQ160" i="21" s="1"/>
  <c r="AP144" i="21"/>
  <c r="AP136" i="21"/>
  <c r="AP128" i="21"/>
  <c r="AP112" i="21"/>
  <c r="AR112" i="21" s="1" a="1"/>
  <c r="AR112" i="21" s="1"/>
  <c r="AP104" i="21"/>
  <c r="AP96" i="21"/>
  <c r="AP88" i="21"/>
  <c r="AP80" i="21"/>
  <c r="AP72" i="21"/>
  <c r="AP64" i="21"/>
  <c r="AP56" i="21"/>
  <c r="AP48" i="21"/>
  <c r="AP40" i="21"/>
  <c r="AP32" i="21"/>
  <c r="AR32" i="21" s="1" a="1"/>
  <c r="AR32" i="21" s="1"/>
  <c r="AP24" i="21"/>
  <c r="AP16" i="21"/>
  <c r="BB591" i="21"/>
  <c r="BB583" i="21"/>
  <c r="BB575" i="21"/>
  <c r="BE575" i="21" s="1" a="1"/>
  <c r="BE575" i="21" s="1"/>
  <c r="BB559" i="21"/>
  <c r="BB551" i="21"/>
  <c r="BB543" i="21"/>
  <c r="BD543" i="21" s="1" a="1"/>
  <c r="BD543" i="21" s="1"/>
  <c r="BB535" i="21"/>
  <c r="BE535" i="21" s="1" a="1"/>
  <c r="BE535" i="21" s="1"/>
  <c r="BB527" i="21"/>
  <c r="BC527" i="21" s="1" a="1"/>
  <c r="BC527" i="21" s="1"/>
  <c r="BB519" i="21"/>
  <c r="BB511" i="21"/>
  <c r="BC511" i="21" s="1" a="1"/>
  <c r="BC511" i="21" s="1"/>
  <c r="BB503" i="21"/>
  <c r="BD503" i="21" s="1" a="1"/>
  <c r="BD503" i="21" s="1"/>
  <c r="BB495" i="21"/>
  <c r="BD495" i="21" s="1" a="1"/>
  <c r="BD495" i="21" s="1"/>
  <c r="BB487" i="21"/>
  <c r="BB479" i="21"/>
  <c r="BB471" i="21"/>
  <c r="BE471" i="21" s="1" a="1"/>
  <c r="BE471" i="21" s="1"/>
  <c r="BB463" i="21"/>
  <c r="BB455" i="21"/>
  <c r="BE455" i="21" s="1" a="1"/>
  <c r="BE455" i="21" s="1"/>
  <c r="BB447" i="21"/>
  <c r="BC447" i="21" s="1" a="1"/>
  <c r="BC447" i="21" s="1"/>
  <c r="BB439" i="21"/>
  <c r="BB431" i="21"/>
  <c r="BC431" i="21" s="1" a="1"/>
  <c r="BC431" i="21" s="1"/>
  <c r="BB423" i="21"/>
  <c r="BB415" i="21"/>
  <c r="BB407" i="21"/>
  <c r="BB399" i="21"/>
  <c r="BC399" i="21" s="1" a="1"/>
  <c r="BC399" i="21" s="1"/>
  <c r="BB391" i="21"/>
  <c r="BE391" i="21" s="1" a="1"/>
  <c r="BE391" i="21" s="1"/>
  <c r="BB383" i="21"/>
  <c r="BD383" i="21" s="1" a="1"/>
  <c r="BD383" i="21" s="1"/>
  <c r="BB375" i="21"/>
  <c r="BC375" i="21" s="1" a="1"/>
  <c r="BC375" i="21" s="1"/>
  <c r="BB367" i="21"/>
  <c r="BD367" i="21" s="1" a="1"/>
  <c r="BD367" i="21" s="1"/>
  <c r="BB359" i="21"/>
  <c r="BC359" i="21" s="1" a="1"/>
  <c r="BC359" i="21" s="1"/>
  <c r="BB351" i="21"/>
  <c r="BB343" i="21"/>
  <c r="BB335" i="21"/>
  <c r="BB327" i="21"/>
  <c r="BB319" i="21"/>
  <c r="BD319" i="21" s="1" a="1"/>
  <c r="BD319" i="21" s="1"/>
  <c r="BB311" i="21"/>
  <c r="BB303" i="21"/>
  <c r="BC303" i="21" s="1" a="1"/>
  <c r="BC303" i="21" s="1"/>
  <c r="BB295" i="21"/>
  <c r="BE295" i="21" s="1" a="1"/>
  <c r="BE295" i="21" s="1"/>
  <c r="BB287" i="21"/>
  <c r="BE287" i="21" s="1" a="1"/>
  <c r="BE287" i="21" s="1"/>
  <c r="BB279" i="21"/>
  <c r="BC279" i="21" s="1" a="1"/>
  <c r="BC279" i="21" s="1"/>
  <c r="BB271" i="21"/>
  <c r="BB263" i="21"/>
  <c r="BB255" i="21"/>
  <c r="BB247" i="21"/>
  <c r="BD247" i="21" s="1" a="1"/>
  <c r="BD247" i="21" s="1"/>
  <c r="BB239" i="21"/>
  <c r="BB231" i="21"/>
  <c r="BD231" i="21" s="1" a="1"/>
  <c r="BD231" i="21" s="1"/>
  <c r="BB223" i="21"/>
  <c r="BB215" i="21"/>
  <c r="BB207" i="21"/>
  <c r="BC207" i="21" s="1" a="1"/>
  <c r="BC207" i="21" s="1"/>
  <c r="BB199" i="21"/>
  <c r="BB191" i="21"/>
  <c r="BC191" i="21" s="1" a="1"/>
  <c r="BC191" i="21" s="1"/>
  <c r="BB183" i="21"/>
  <c r="BC183" i="21" s="1" a="1"/>
  <c r="BC183" i="21" s="1"/>
  <c r="BB175" i="21"/>
  <c r="BB167" i="21"/>
  <c r="BB151" i="21"/>
  <c r="BE151" i="21" s="1" a="1"/>
  <c r="BE151" i="21" s="1"/>
  <c r="BB143" i="21"/>
  <c r="BC143" i="21" s="1" a="1"/>
  <c r="BC143" i="21" s="1"/>
  <c r="BB135" i="21"/>
  <c r="BB127" i="21"/>
  <c r="BE127" i="21" s="1" a="1"/>
  <c r="BE127" i="21" s="1"/>
  <c r="BB119" i="21"/>
  <c r="BE119" i="21" s="1" a="1"/>
  <c r="BE119" i="21" s="1"/>
  <c r="BB111" i="21"/>
  <c r="BB103" i="21"/>
  <c r="BD103" i="21" s="1" a="1"/>
  <c r="BD103" i="21" s="1"/>
  <c r="BB95" i="21"/>
  <c r="BD95" i="21" s="1" a="1"/>
  <c r="BD95" i="21" s="1"/>
  <c r="BB87" i="21"/>
  <c r="BB79" i="21"/>
  <c r="BB71" i="21"/>
  <c r="BB63" i="21"/>
  <c r="BD63" i="21" s="1" a="1"/>
  <c r="BD63" i="21" s="1"/>
  <c r="BB55" i="21"/>
  <c r="BB47" i="21"/>
  <c r="BB39" i="21"/>
  <c r="BE39" i="21" s="1" a="1"/>
  <c r="BE39" i="21" s="1"/>
  <c r="BB31" i="21"/>
  <c r="BB23" i="21"/>
  <c r="BC23" i="21" s="1" a="1"/>
  <c r="BC23" i="21" s="1"/>
  <c r="BB15" i="21"/>
  <c r="AH598" i="21"/>
  <c r="AI598" i="21" s="1" a="1"/>
  <c r="AI598" i="21" s="1"/>
  <c r="AH590" i="21"/>
  <c r="AI590" i="21" s="1" a="1"/>
  <c r="AI590" i="21" s="1"/>
  <c r="AH582" i="21"/>
  <c r="AI582" i="21" s="1" a="1"/>
  <c r="AI582" i="21" s="1"/>
  <c r="AH574" i="21"/>
  <c r="AH566" i="21"/>
  <c r="AK566" i="21" s="1" a="1"/>
  <c r="AK566" i="21" s="1"/>
  <c r="AH198" i="21"/>
  <c r="AH190" i="21"/>
  <c r="AI190" i="21" s="1" a="1"/>
  <c r="AI190" i="21" s="1"/>
  <c r="AH182" i="21"/>
  <c r="AH174" i="21"/>
  <c r="AH166" i="21"/>
  <c r="AJ166" i="21" s="1" a="1"/>
  <c r="AJ166" i="21" s="1"/>
  <c r="AH158" i="21"/>
  <c r="AH150" i="21"/>
  <c r="AH142" i="21"/>
  <c r="AI142" i="21" s="1" a="1"/>
  <c r="AI142" i="21" s="1"/>
  <c r="AH134" i="21"/>
  <c r="AK134" i="21" s="1" a="1"/>
  <c r="AK134" i="21" s="1"/>
  <c r="AH126" i="21"/>
  <c r="AH118" i="21"/>
  <c r="AI118" i="21" s="1" a="1"/>
  <c r="AI118" i="21" s="1"/>
  <c r="AH110" i="21"/>
  <c r="AH102" i="21"/>
  <c r="AH86" i="21"/>
  <c r="AH78" i="21"/>
  <c r="AK78" i="21" s="1" a="1"/>
  <c r="AK78" i="21" s="1"/>
  <c r="AH70" i="21"/>
  <c r="AH62" i="21"/>
  <c r="AI62" i="21" s="1" a="1"/>
  <c r="AI62" i="21" s="1"/>
  <c r="AH54" i="21"/>
  <c r="AI54" i="21" s="1" a="1"/>
  <c r="AI54" i="21" s="1"/>
  <c r="AH46" i="21"/>
  <c r="AI46" i="21" s="1" a="1"/>
  <c r="AI46" i="21" s="1"/>
  <c r="AH38" i="21"/>
  <c r="AK38" i="21" s="1" a="1"/>
  <c r="AK38" i="21" s="1"/>
  <c r="AH30" i="21"/>
  <c r="AH22" i="21"/>
  <c r="AH14" i="21"/>
  <c r="AI14" i="21" s="1" a="1"/>
  <c r="AI14" i="21" s="1"/>
  <c r="AL77" i="21"/>
  <c r="AL69" i="21"/>
  <c r="AN69" i="21" s="1" a="1"/>
  <c r="AN69" i="21" s="1"/>
  <c r="AL61" i="21"/>
  <c r="AM61" i="21" s="1" a="1"/>
  <c r="AM61" i="21" s="1"/>
  <c r="AL53" i="21"/>
  <c r="AL45" i="21"/>
  <c r="AL37" i="21"/>
  <c r="AO37" i="21" s="1" a="1"/>
  <c r="AO37" i="21" s="1"/>
  <c r="AL29" i="21"/>
  <c r="AM29" i="21" s="1" a="1"/>
  <c r="AM29" i="21" s="1"/>
  <c r="AL21" i="21"/>
  <c r="AL13" i="21"/>
  <c r="BV599" i="21"/>
  <c r="BX599" i="21" s="1" a="1"/>
  <c r="BX599" i="21" s="1"/>
  <c r="BV583" i="21"/>
  <c r="BV575" i="21"/>
  <c r="BV567" i="21"/>
  <c r="BV559" i="21"/>
  <c r="BV551" i="21"/>
  <c r="BY551" i="21" s="1" a="1"/>
  <c r="BY551" i="21" s="1"/>
  <c r="BV543" i="21"/>
  <c r="BX543" i="21" s="1" a="1"/>
  <c r="BX543" i="21" s="1"/>
  <c r="BV535" i="21"/>
  <c r="BV527" i="21"/>
  <c r="BX527" i="21" s="1" a="1"/>
  <c r="BX527" i="21" s="1"/>
  <c r="BV519" i="21"/>
  <c r="BW519" i="21" s="1" a="1"/>
  <c r="BW519" i="21" s="1"/>
  <c r="BV511" i="21"/>
  <c r="BY511" i="21" s="1" a="1"/>
  <c r="BY511" i="21" s="1"/>
  <c r="BV503" i="21"/>
  <c r="BW503" i="21" s="1" a="1"/>
  <c r="BW503" i="21" s="1"/>
  <c r="BV495" i="21"/>
  <c r="BV487" i="21"/>
  <c r="BW487" i="21" s="1" a="1"/>
  <c r="BW487" i="21" s="1"/>
  <c r="BV479" i="21"/>
  <c r="BX479" i="21" s="1" a="1"/>
  <c r="BX479" i="21" s="1"/>
  <c r="BV471" i="21"/>
  <c r="BV463" i="21"/>
  <c r="BX463" i="21" s="1" a="1"/>
  <c r="BX463" i="21" s="1"/>
  <c r="BV455" i="21"/>
  <c r="BV447" i="21"/>
  <c r="BV439" i="21"/>
  <c r="BV431" i="21"/>
  <c r="BY431" i="21" s="1" a="1"/>
  <c r="BY431" i="21" s="1"/>
  <c r="BV423" i="21"/>
  <c r="BW423" i="21" s="1" a="1"/>
  <c r="BW423" i="21" s="1"/>
  <c r="BV415" i="21"/>
  <c r="BX415" i="21" s="1" a="1"/>
  <c r="BX415" i="21" s="1"/>
  <c r="BV407" i="21"/>
  <c r="BW407" i="21" s="1" a="1"/>
  <c r="BW407" i="21" s="1"/>
  <c r="BV399" i="21"/>
  <c r="BW399" i="21" s="1" a="1"/>
  <c r="BW399" i="21" s="1"/>
  <c r="BV391" i="21"/>
  <c r="BY391" i="21" s="1" a="1"/>
  <c r="BY391" i="21" s="1"/>
  <c r="BV383" i="21"/>
  <c r="BX383" i="21" s="1" a="1"/>
  <c r="BX383" i="21" s="1"/>
  <c r="BV375" i="21"/>
  <c r="BV367" i="21"/>
  <c r="BV359" i="21"/>
  <c r="BV351" i="21"/>
  <c r="BV343" i="21"/>
  <c r="BW343" i="21" s="1" a="1"/>
  <c r="BW343" i="21" s="1"/>
  <c r="BV335" i="21"/>
  <c r="BW335" i="21" s="1" a="1"/>
  <c r="BW335" i="21" s="1"/>
  <c r="BV327" i="21"/>
  <c r="BW327" i="21" s="1" a="1"/>
  <c r="BW327" i="21" s="1"/>
  <c r="BV319" i="21"/>
  <c r="BV311" i="21"/>
  <c r="BW311" i="21" s="1" a="1"/>
  <c r="BW311" i="21" s="1"/>
  <c r="BV303" i="21"/>
  <c r="BV295" i="21"/>
  <c r="BV287" i="21"/>
  <c r="BW287" i="21" s="1" a="1"/>
  <c r="BW287" i="21" s="1"/>
  <c r="BV279" i="21"/>
  <c r="BY279" i="21" s="1" a="1"/>
  <c r="BY279" i="21" s="1"/>
  <c r="BV271" i="21"/>
  <c r="BV263" i="21"/>
  <c r="BX263" i="21" s="1" a="1"/>
  <c r="BX263" i="21" s="1"/>
  <c r="BV255" i="21"/>
  <c r="BV247" i="21"/>
  <c r="BV239" i="21"/>
  <c r="BV231" i="21"/>
  <c r="BX231" i="21" s="1" a="1"/>
  <c r="BX231" i="21" s="1"/>
  <c r="BV223" i="21"/>
  <c r="BW223" i="21" s="1" a="1"/>
  <c r="BW223" i="21" s="1"/>
  <c r="BV215" i="21"/>
  <c r="BV207" i="21"/>
  <c r="BV199" i="21"/>
  <c r="BV191" i="21"/>
  <c r="BX191" i="21" s="1" a="1"/>
  <c r="BX191" i="21" s="1"/>
  <c r="BV183" i="21"/>
  <c r="BV175" i="21"/>
  <c r="BV167" i="21"/>
  <c r="BV159" i="21"/>
  <c r="BX159" i="21" s="1" a="1"/>
  <c r="BX159" i="21" s="1"/>
  <c r="BV151" i="21"/>
  <c r="BV143" i="21"/>
  <c r="BV135" i="21"/>
  <c r="BX135" i="21" s="1" a="1"/>
  <c r="BX135" i="21" s="1"/>
  <c r="BV127" i="21"/>
  <c r="BX127" i="21" s="1" a="1"/>
  <c r="BX127" i="21" s="1"/>
  <c r="BV119" i="21"/>
  <c r="BY119" i="21" s="1" a="1"/>
  <c r="BY119" i="21" s="1"/>
  <c r="BV111" i="21"/>
  <c r="BW111" i="21" s="1" a="1"/>
  <c r="BW111" i="21" s="1"/>
  <c r="BV103" i="21"/>
  <c r="BX103" i="21" s="1" a="1"/>
  <c r="BX103" i="21" s="1"/>
  <c r="BV95" i="21"/>
  <c r="BW95" i="21" s="1" a="1"/>
  <c r="BW95" i="21" s="1"/>
  <c r="BV87" i="21"/>
  <c r="BV79" i="21"/>
  <c r="BV71" i="21"/>
  <c r="BV63" i="21"/>
  <c r="BX63" i="21" s="1" a="1"/>
  <c r="BX63" i="21" s="1"/>
  <c r="BV55" i="21"/>
  <c r="BV47" i="21"/>
  <c r="BV39" i="21"/>
  <c r="BY39" i="21" s="1" a="1"/>
  <c r="BY39" i="21" s="1"/>
  <c r="BV31" i="21"/>
  <c r="BV23" i="21"/>
  <c r="BY23" i="21" s="1" a="1"/>
  <c r="BY23" i="21" s="1"/>
  <c r="BV15" i="21"/>
  <c r="BY15" i="21" s="1" a="1"/>
  <c r="BY15" i="21" s="1"/>
  <c r="BR13" i="21"/>
  <c r="BS13" i="21" s="1" a="1"/>
  <c r="BS13" i="21" s="1"/>
  <c r="J3" i="21"/>
  <c r="AC428" i="21" a="1"/>
  <c r="AC428" i="21" s="1"/>
  <c r="AA428" i="21" a="1"/>
  <c r="AA428" i="21" s="1"/>
  <c r="AB428" i="21" a="1"/>
  <c r="AB428" i="21" s="1"/>
  <c r="AC404" i="21" a="1"/>
  <c r="AC404" i="21" s="1"/>
  <c r="AA404" i="21" a="1"/>
  <c r="AA404" i="21" s="1"/>
  <c r="AB404" i="21" a="1"/>
  <c r="AB404" i="21" s="1"/>
  <c r="J81" i="21"/>
  <c r="L81" i="21" s="1" a="1"/>
  <c r="L81" i="21" s="1"/>
  <c r="J77" i="21"/>
  <c r="J73" i="21"/>
  <c r="M73" i="21" s="1" a="1"/>
  <c r="M73" i="21" s="1"/>
  <c r="J69" i="21"/>
  <c r="J65" i="21"/>
  <c r="M65" i="21" s="1" a="1"/>
  <c r="M65" i="21" s="1"/>
  <c r="J61" i="21"/>
  <c r="K61" i="21" s="1" a="1"/>
  <c r="K61" i="21" s="1"/>
  <c r="J57" i="21"/>
  <c r="J53" i="21"/>
  <c r="J49" i="21"/>
  <c r="M49" i="21" s="1" a="1"/>
  <c r="M49" i="21" s="1"/>
  <c r="J45" i="21"/>
  <c r="J41" i="21"/>
  <c r="K41" i="21" s="1" a="1"/>
  <c r="K41" i="21" s="1"/>
  <c r="J37" i="21"/>
  <c r="J33" i="21"/>
  <c r="K33" i="21" s="1" a="1"/>
  <c r="K33" i="21" s="1"/>
  <c r="J29" i="21"/>
  <c r="M29" i="21" s="1" a="1"/>
  <c r="M29" i="21" s="1"/>
  <c r="J25" i="21"/>
  <c r="J17" i="21"/>
  <c r="J13" i="21"/>
  <c r="J9" i="21"/>
  <c r="J5" i="21"/>
  <c r="L5" i="21" s="1" a="1"/>
  <c r="L5" i="21" s="1"/>
  <c r="Q382" i="21" a="1"/>
  <c r="Q382" i="21" s="1"/>
  <c r="P382" i="21" a="1"/>
  <c r="P382" i="21" s="1"/>
  <c r="Q414" i="21" a="1"/>
  <c r="Q414" i="21" s="1"/>
  <c r="P414" i="21" a="1"/>
  <c r="P414" i="21" s="1"/>
  <c r="Q446" i="21" a="1"/>
  <c r="Q446" i="21" s="1"/>
  <c r="P446" i="21" a="1"/>
  <c r="P446" i="21" s="1"/>
  <c r="Z223" i="21"/>
  <c r="Z214" i="21"/>
  <c r="AA214" i="21" s="1" a="1"/>
  <c r="AA214" i="21" s="1"/>
  <c r="Z205" i="21"/>
  <c r="Z196" i="21"/>
  <c r="Z191" i="21"/>
  <c r="AB191" i="21" s="1" a="1"/>
  <c r="AB191" i="21" s="1"/>
  <c r="Z182" i="21"/>
  <c r="AC182" i="21" s="1" a="1"/>
  <c r="AC182" i="21" s="1"/>
  <c r="Z173" i="21"/>
  <c r="Z164" i="21"/>
  <c r="Z159" i="21"/>
  <c r="Z150" i="21"/>
  <c r="AC150" i="21" s="1" a="1"/>
  <c r="AC150" i="21" s="1"/>
  <c r="Z141" i="21"/>
  <c r="Z132" i="21"/>
  <c r="AA132" i="21" s="1" a="1"/>
  <c r="AA132" i="21" s="1"/>
  <c r="Z127" i="21"/>
  <c r="Z118" i="21"/>
  <c r="AC118" i="21" s="1" a="1"/>
  <c r="AC118" i="21" s="1"/>
  <c r="Z109" i="21"/>
  <c r="Z100" i="21"/>
  <c r="Z95" i="21"/>
  <c r="Z86" i="21"/>
  <c r="AC86" i="21" s="1" a="1"/>
  <c r="AC86" i="21" s="1"/>
  <c r="Z77" i="21"/>
  <c r="Z68" i="21"/>
  <c r="Z63" i="21"/>
  <c r="Z54" i="21"/>
  <c r="Z45" i="21"/>
  <c r="AA45" i="21" s="1" a="1"/>
  <c r="AA45" i="21" s="1"/>
  <c r="Z36" i="21"/>
  <c r="AB36" i="21" s="1" a="1"/>
  <c r="AB36" i="21" s="1"/>
  <c r="Z31" i="21"/>
  <c r="Z22" i="21"/>
  <c r="AC22" i="21" s="1" a="1"/>
  <c r="AC22" i="21" s="1"/>
  <c r="Z13" i="21"/>
  <c r="AA13" i="21" s="1" a="1"/>
  <c r="AA13" i="21" s="1"/>
  <c r="Z4" i="21"/>
  <c r="AC4" i="21" s="1" a="1"/>
  <c r="AC4" i="21" s="1"/>
  <c r="Q478" i="21" a="1"/>
  <c r="Q478" i="21" s="1"/>
  <c r="P478" i="21" a="1"/>
  <c r="P478" i="21" s="1"/>
  <c r="Z209" i="21"/>
  <c r="Z200" i="21"/>
  <c r="Z195" i="21"/>
  <c r="AC195" i="21" s="1" a="1"/>
  <c r="AC195" i="21" s="1"/>
  <c r="Z186" i="21"/>
  <c r="Z177" i="21"/>
  <c r="Z168" i="21"/>
  <c r="AC168" i="21" s="1" a="1"/>
  <c r="AC168" i="21" s="1"/>
  <c r="Z163" i="21"/>
  <c r="Z154" i="21"/>
  <c r="AB154" i="21" s="1" a="1"/>
  <c r="AB154" i="21" s="1"/>
  <c r="Z145" i="21"/>
  <c r="AB145" i="21" s="1" a="1"/>
  <c r="AB145" i="21" s="1"/>
  <c r="Z136" i="21"/>
  <c r="AA136" i="21" s="1" a="1"/>
  <c r="AA136" i="21" s="1"/>
  <c r="Z131" i="21"/>
  <c r="Z122" i="21"/>
  <c r="Z113" i="21"/>
  <c r="Z99" i="21"/>
  <c r="Z90" i="21"/>
  <c r="AC90" i="21" s="1" a="1"/>
  <c r="AC90" i="21" s="1"/>
  <c r="Z81" i="21"/>
  <c r="AC81" i="21" s="1" a="1"/>
  <c r="AC81" i="21" s="1"/>
  <c r="Z72" i="21"/>
  <c r="Z67" i="21"/>
  <c r="AC67" i="21" s="1" a="1"/>
  <c r="AC67" i="21" s="1"/>
  <c r="Z58" i="21"/>
  <c r="Z49" i="21"/>
  <c r="Z40" i="21"/>
  <c r="AA40" i="21" s="1" a="1"/>
  <c r="AA40" i="21" s="1"/>
  <c r="Z35" i="21"/>
  <c r="Z26" i="21"/>
  <c r="AC26" i="21" s="1" a="1"/>
  <c r="AC26" i="21" s="1"/>
  <c r="Z17" i="21"/>
  <c r="AC17" i="21" s="1" a="1"/>
  <c r="AC17" i="21" s="1"/>
  <c r="Q510" i="21" a="1"/>
  <c r="Q510" i="21" s="1"/>
  <c r="P510" i="21" a="1"/>
  <c r="P510" i="21" s="1"/>
  <c r="Q574" i="21" a="1"/>
  <c r="Q574" i="21" s="1"/>
  <c r="P574" i="21" a="1"/>
  <c r="P574" i="21" s="1"/>
  <c r="AD2" i="21"/>
  <c r="AD148" i="21"/>
  <c r="AF148" i="21" s="1" a="1"/>
  <c r="AF148" i="21" s="1"/>
  <c r="AD144" i="21"/>
  <c r="AD140" i="21"/>
  <c r="AE140" i="21" s="1" a="1"/>
  <c r="AE140" i="21" s="1"/>
  <c r="AD136" i="21"/>
  <c r="AD128" i="21"/>
  <c r="AD124" i="21"/>
  <c r="AD120" i="21"/>
  <c r="AD116" i="21"/>
  <c r="AD112" i="21"/>
  <c r="AG112" i="21" s="1" a="1"/>
  <c r="AG112" i="21" s="1"/>
  <c r="AD108" i="21"/>
  <c r="AD104" i="21"/>
  <c r="AG104" i="21" s="1" a="1"/>
  <c r="AG104" i="21" s="1"/>
  <c r="AD100" i="21"/>
  <c r="AD96" i="21"/>
  <c r="AF96" i="21" s="1" a="1"/>
  <c r="AF96" i="21" s="1"/>
  <c r="AD92" i="21"/>
  <c r="AG92" i="21" s="1" a="1"/>
  <c r="AG92" i="21" s="1"/>
  <c r="AD88" i="21"/>
  <c r="AG88" i="21" s="1" a="1"/>
  <c r="AG88" i="21" s="1"/>
  <c r="AD84" i="21"/>
  <c r="AG84" i="21" s="1" a="1"/>
  <c r="AG84" i="21" s="1"/>
  <c r="AD80" i="21"/>
  <c r="AG80" i="21" s="1" a="1"/>
  <c r="AG80" i="21" s="1"/>
  <c r="AD76" i="21"/>
  <c r="AG76" i="21" s="1" a="1"/>
  <c r="AG76" i="21" s="1"/>
  <c r="AD72" i="21"/>
  <c r="AD68" i="21"/>
  <c r="AD64" i="21"/>
  <c r="AF64" i="21" s="1" a="1"/>
  <c r="AF64" i="21" s="1"/>
  <c r="AD60" i="21"/>
  <c r="AD56" i="21"/>
  <c r="AG56" i="21" s="1" a="1"/>
  <c r="AG56" i="21" s="1"/>
  <c r="AD52" i="21"/>
  <c r="AD48" i="21"/>
  <c r="AG48" i="21" s="1" a="1"/>
  <c r="AG48" i="21" s="1"/>
  <c r="AD44" i="21"/>
  <c r="AD40" i="21"/>
  <c r="AF40" i="21" s="1" a="1"/>
  <c r="AF40" i="21" s="1"/>
  <c r="AD36" i="21"/>
  <c r="AG36" i="21" s="1" a="1"/>
  <c r="AG36" i="21" s="1"/>
  <c r="AD32" i="21"/>
  <c r="AD28" i="21"/>
  <c r="AD24" i="21"/>
  <c r="AG24" i="21" s="1" a="1"/>
  <c r="AG24" i="21" s="1"/>
  <c r="AD20" i="21"/>
  <c r="AG20" i="21" s="1" a="1"/>
  <c r="AG20" i="21" s="1"/>
  <c r="AD16" i="21"/>
  <c r="AD12" i="21"/>
  <c r="AD8" i="21"/>
  <c r="AF8" i="21" s="1" a="1"/>
  <c r="AF8" i="21" s="1"/>
  <c r="AD4" i="21"/>
  <c r="AE4" i="21" s="1" a="1"/>
  <c r="AE4" i="21" s="1"/>
  <c r="AD603" i="21"/>
  <c r="AF603" i="21" s="1" a="1"/>
  <c r="AF603" i="21" s="1"/>
  <c r="AD599" i="21"/>
  <c r="AE599" i="21" s="1" a="1"/>
  <c r="AE599" i="21" s="1"/>
  <c r="AD595" i="21"/>
  <c r="AG595" i="21" s="1" a="1"/>
  <c r="AG595" i="21" s="1"/>
  <c r="AD591" i="21"/>
  <c r="AG591" i="21" s="1" a="1"/>
  <c r="AG591" i="21" s="1"/>
  <c r="AD587" i="21"/>
  <c r="AD583" i="21"/>
  <c r="AG583" i="21" s="1" a="1"/>
  <c r="AG583" i="21" s="1"/>
  <c r="AD579" i="21"/>
  <c r="AD575" i="21"/>
  <c r="AD571" i="21"/>
  <c r="AG571" i="21" s="1" a="1"/>
  <c r="AG571" i="21" s="1"/>
  <c r="AD567" i="21"/>
  <c r="AF567" i="21" s="1" a="1"/>
  <c r="AF567" i="21" s="1"/>
  <c r="AD563" i="21"/>
  <c r="AG563" i="21" s="1" a="1"/>
  <c r="AG563" i="21" s="1"/>
  <c r="AD559" i="21"/>
  <c r="AD555" i="21"/>
  <c r="AD551" i="21"/>
  <c r="AF551" i="21" s="1" a="1"/>
  <c r="AF551" i="21" s="1"/>
  <c r="AD547" i="21"/>
  <c r="AE547" i="21" s="1" a="1"/>
  <c r="AE547" i="21" s="1"/>
  <c r="AD543" i="21"/>
  <c r="AD539" i="21"/>
  <c r="AD535" i="21"/>
  <c r="AD531" i="21"/>
  <c r="AD527" i="21"/>
  <c r="AG527" i="21" s="1" a="1"/>
  <c r="AG527" i="21" s="1"/>
  <c r="AD523" i="21"/>
  <c r="AD519" i="21"/>
  <c r="AD515" i="21"/>
  <c r="AD511" i="21"/>
  <c r="AF511" i="21" s="1" a="1"/>
  <c r="AF511" i="21" s="1"/>
  <c r="AD507" i="21"/>
  <c r="AD503" i="21"/>
  <c r="AF503" i="21" s="1" a="1"/>
  <c r="AF503" i="21" s="1"/>
  <c r="AD499" i="21"/>
  <c r="AG499" i="21" s="1" a="1"/>
  <c r="AG499" i="21" s="1"/>
  <c r="AD495" i="21"/>
  <c r="AG495" i="21" s="1" a="1"/>
  <c r="AG495" i="21" s="1"/>
  <c r="AD491" i="21"/>
  <c r="AG491" i="21" s="1" a="1"/>
  <c r="AG491" i="21" s="1"/>
  <c r="AD487" i="21"/>
  <c r="AF487" i="21" s="1" a="1"/>
  <c r="AF487" i="21" s="1"/>
  <c r="AD483" i="21"/>
  <c r="AD479" i="21"/>
  <c r="AF479" i="21" s="1" a="1"/>
  <c r="AF479" i="21" s="1"/>
  <c r="AD475" i="21"/>
  <c r="AD471" i="21"/>
  <c r="AD467" i="21"/>
  <c r="AD463" i="21"/>
  <c r="AD459" i="21"/>
  <c r="AG459" i="21" s="1" a="1"/>
  <c r="AG459" i="21" s="1"/>
  <c r="AD455" i="21"/>
  <c r="AF455" i="21" s="1" a="1"/>
  <c r="AF455" i="21" s="1"/>
  <c r="AD451" i="21"/>
  <c r="AE451" i="21" s="1" a="1"/>
  <c r="AE451" i="21" s="1"/>
  <c r="AD447" i="21"/>
  <c r="AD443" i="21"/>
  <c r="AE443" i="21" s="1" a="1"/>
  <c r="AE443" i="21" s="1"/>
  <c r="AD439" i="21"/>
  <c r="AD435" i="21"/>
  <c r="AD431" i="21"/>
  <c r="AD427" i="21"/>
  <c r="AG427" i="21" s="1" a="1"/>
  <c r="AG427" i="21" s="1"/>
  <c r="AD423" i="21"/>
  <c r="AF423" i="21" s="1" a="1"/>
  <c r="AF423" i="21" s="1"/>
  <c r="AD419" i="21"/>
  <c r="AF419" i="21" s="1" a="1"/>
  <c r="AF419" i="21" s="1"/>
  <c r="AD415" i="21"/>
  <c r="AD411" i="21"/>
  <c r="AD407" i="21"/>
  <c r="AD403" i="21"/>
  <c r="AD399" i="21"/>
  <c r="AD395" i="21"/>
  <c r="AG395" i="21" s="1" a="1"/>
  <c r="AG395" i="21" s="1"/>
  <c r="AD391" i="21"/>
  <c r="AE391" i="21" s="1" a="1"/>
  <c r="AE391" i="21" s="1"/>
  <c r="AD387" i="21"/>
  <c r="AF387" i="21" s="1" a="1"/>
  <c r="AF387" i="21" s="1"/>
  <c r="AD383" i="21"/>
  <c r="AG383" i="21" s="1" a="1"/>
  <c r="AG383" i="21" s="1"/>
  <c r="AD379" i="21"/>
  <c r="AE379" i="21" s="1" a="1"/>
  <c r="AE379" i="21" s="1"/>
  <c r="AD375" i="21"/>
  <c r="AE375" i="21" s="1" a="1"/>
  <c r="AE375" i="21" s="1"/>
  <c r="AD371" i="21"/>
  <c r="AG371" i="21" s="1" a="1"/>
  <c r="AG371" i="21" s="1"/>
  <c r="AD367" i="21"/>
  <c r="AD363" i="21"/>
  <c r="AE363" i="21" s="1" a="1"/>
  <c r="AE363" i="21" s="1"/>
  <c r="AD359" i="21"/>
  <c r="AF359" i="21" s="1" a="1"/>
  <c r="AF359" i="21" s="1"/>
  <c r="AD355" i="21"/>
  <c r="AE355" i="21" s="1" a="1"/>
  <c r="AE355" i="21" s="1"/>
  <c r="AD351" i="21"/>
  <c r="AG351" i="21" s="1" a="1"/>
  <c r="AG351" i="21" s="1"/>
  <c r="AD347" i="21"/>
  <c r="AD343" i="21"/>
  <c r="AE343" i="21" s="1" a="1"/>
  <c r="AE343" i="21" s="1"/>
  <c r="AD339" i="21"/>
  <c r="AD335" i="21"/>
  <c r="AD331" i="21"/>
  <c r="AD327" i="21"/>
  <c r="AG327" i="21" s="1" a="1"/>
  <c r="AG327" i="21" s="1"/>
  <c r="AD323" i="21"/>
  <c r="AE323" i="21" s="1" a="1"/>
  <c r="AE323" i="21" s="1"/>
  <c r="AD319" i="21"/>
  <c r="AF319" i="21" s="1" a="1"/>
  <c r="AF319" i="21" s="1"/>
  <c r="AD315" i="21"/>
  <c r="AD311" i="21"/>
  <c r="AG311" i="21" s="1" a="1"/>
  <c r="AG311" i="21" s="1"/>
  <c r="AD307" i="21"/>
  <c r="AF307" i="21" s="1" a="1"/>
  <c r="AF307" i="21" s="1"/>
  <c r="AD303" i="21"/>
  <c r="AD299" i="21"/>
  <c r="AG299" i="21" s="1" a="1"/>
  <c r="AG299" i="21" s="1"/>
  <c r="AD295" i="21"/>
  <c r="AE295" i="21" s="1" a="1"/>
  <c r="AE295" i="21" s="1"/>
  <c r="AD291" i="21"/>
  <c r="AG291" i="21" s="1" a="1"/>
  <c r="AG291" i="21" s="1"/>
  <c r="AD287" i="21"/>
  <c r="AG287" i="21" s="1" a="1"/>
  <c r="AG287" i="21" s="1"/>
  <c r="AD283" i="21"/>
  <c r="AG283" i="21" s="1" a="1"/>
  <c r="AG283" i="21" s="1"/>
  <c r="AD279" i="21"/>
  <c r="AD275" i="21"/>
  <c r="AD271" i="21"/>
  <c r="AD267" i="21"/>
  <c r="AF267" i="21" s="1" a="1"/>
  <c r="AF267" i="21" s="1"/>
  <c r="AD263" i="21"/>
  <c r="AD259" i="21"/>
  <c r="AG259" i="21" s="1" a="1"/>
  <c r="AG259" i="21" s="1"/>
  <c r="AD255" i="21"/>
  <c r="AD251" i="21"/>
  <c r="AG251" i="21" s="1" a="1"/>
  <c r="AG251" i="21" s="1"/>
  <c r="AD247" i="21"/>
  <c r="AF247" i="21" s="1" a="1"/>
  <c r="AF247" i="21" s="1"/>
  <c r="AD243" i="21"/>
  <c r="AE243" i="21" s="1" a="1"/>
  <c r="AE243" i="21" s="1"/>
  <c r="AD239" i="21"/>
  <c r="AD235" i="21"/>
  <c r="AG235" i="21" s="1" a="1"/>
  <c r="AG235" i="21" s="1"/>
  <c r="AD231" i="21"/>
  <c r="AD227" i="21"/>
  <c r="AD223" i="21"/>
  <c r="AE223" i="21" s="1" a="1"/>
  <c r="AE223" i="21" s="1"/>
  <c r="AD219" i="21"/>
  <c r="AF219" i="21" s="1" a="1"/>
  <c r="AF219" i="21" s="1"/>
  <c r="AD215" i="21"/>
  <c r="AG215" i="21" s="1" a="1"/>
  <c r="AG215" i="21" s="1"/>
  <c r="AD211" i="21"/>
  <c r="AG211" i="21" s="1" a="1"/>
  <c r="AG211" i="21" s="1"/>
  <c r="AD207" i="21"/>
  <c r="AD203" i="21"/>
  <c r="AD199" i="21"/>
  <c r="AD195" i="21"/>
  <c r="AD191" i="21"/>
  <c r="AD187" i="21"/>
  <c r="AE187" i="21" s="1" a="1"/>
  <c r="AE187" i="21" s="1"/>
  <c r="AD183" i="21"/>
  <c r="AF183" i="21" s="1" a="1"/>
  <c r="AF183" i="21" s="1"/>
  <c r="AD179" i="21"/>
  <c r="AD175" i="21"/>
  <c r="AD171" i="21"/>
  <c r="AD167" i="21"/>
  <c r="AG167" i="21" s="1" a="1"/>
  <c r="AG167" i="21" s="1"/>
  <c r="AD163" i="21"/>
  <c r="AF163" i="21" s="1" a="1"/>
  <c r="AF163" i="21" s="1"/>
  <c r="AD159" i="21"/>
  <c r="AD155" i="21"/>
  <c r="AG155" i="21" s="1" a="1"/>
  <c r="AG155" i="21" s="1"/>
  <c r="AD151" i="21"/>
  <c r="AD147" i="21"/>
  <c r="AG147" i="21" s="1" a="1"/>
  <c r="AG147" i="21" s="1"/>
  <c r="AD143" i="21"/>
  <c r="AD139" i="21"/>
  <c r="AD135" i="21"/>
  <c r="AD131" i="21"/>
  <c r="AG131" i="21" s="1" a="1"/>
  <c r="AG131" i="21" s="1"/>
  <c r="AD127" i="21"/>
  <c r="AF127" i="21" s="1" a="1"/>
  <c r="AF127" i="21" s="1"/>
  <c r="AD123" i="21"/>
  <c r="AG123" i="21" s="1" a="1"/>
  <c r="AG123" i="21" s="1"/>
  <c r="AD119" i="21"/>
  <c r="AD115" i="21"/>
  <c r="AF115" i="21" s="1" a="1"/>
  <c r="AF115" i="21" s="1"/>
  <c r="AD111" i="21"/>
  <c r="AD107" i="21"/>
  <c r="AG107" i="21" s="1" a="1"/>
  <c r="AG107" i="21" s="1"/>
  <c r="AD103" i="21"/>
  <c r="AE103" i="21" s="1" a="1"/>
  <c r="AE103" i="21" s="1"/>
  <c r="AD99" i="21"/>
  <c r="AD95" i="21"/>
  <c r="AD91" i="21"/>
  <c r="AD87" i="21"/>
  <c r="AD83" i="21"/>
  <c r="AD79" i="21"/>
  <c r="AF79" i="21" s="1" a="1"/>
  <c r="AF79" i="21" s="1"/>
  <c r="AD75" i="21"/>
  <c r="AG75" i="21" s="1" a="1"/>
  <c r="AG75" i="21" s="1"/>
  <c r="AD71" i="21"/>
  <c r="AF71" i="21" s="1" a="1"/>
  <c r="AF71" i="21" s="1"/>
  <c r="AD67" i="21"/>
  <c r="AG67" i="21" s="1" a="1"/>
  <c r="AG67" i="21" s="1"/>
  <c r="AD63" i="21"/>
  <c r="AD59" i="21"/>
  <c r="AD55" i="21"/>
  <c r="AF55" i="21" s="1" a="1"/>
  <c r="AF55" i="21" s="1"/>
  <c r="AD51" i="21"/>
  <c r="AD47" i="21"/>
  <c r="AD43" i="21"/>
  <c r="AF43" i="21" s="1" a="1"/>
  <c r="AF43" i="21" s="1"/>
  <c r="AD39" i="21"/>
  <c r="AE39" i="21" s="1" a="1"/>
  <c r="AE39" i="21" s="1"/>
  <c r="AD35" i="21"/>
  <c r="AF35" i="21" s="1" a="1"/>
  <c r="AF35" i="21" s="1"/>
  <c r="AD31" i="21"/>
  <c r="AF31" i="21" s="1" a="1"/>
  <c r="AF31" i="21" s="1"/>
  <c r="AD27" i="21"/>
  <c r="AD23" i="21"/>
  <c r="AD19" i="21"/>
  <c r="AF19" i="21" s="1" a="1"/>
  <c r="AF19" i="21" s="1"/>
  <c r="AD15" i="21"/>
  <c r="AD11" i="21"/>
  <c r="AD7" i="21"/>
  <c r="AE7" i="21" s="1" a="1"/>
  <c r="AE7" i="21" s="1"/>
  <c r="P592" i="21" a="1"/>
  <c r="P592" i="21" s="1"/>
  <c r="P528" i="21" a="1"/>
  <c r="P528" i="21" s="1"/>
  <c r="P519" i="21" a="1"/>
  <c r="P519" i="21" s="1"/>
  <c r="P464" i="21" a="1"/>
  <c r="P464" i="21" s="1"/>
  <c r="Q342" i="21" a="1"/>
  <c r="Q342" i="21" s="1"/>
  <c r="P342" i="21" a="1"/>
  <c r="P342" i="21" s="1"/>
  <c r="Q326" i="21" a="1"/>
  <c r="Q326" i="21" s="1"/>
  <c r="P326" i="21" a="1"/>
  <c r="P326" i="21" s="1"/>
  <c r="U310" i="21" a="1"/>
  <c r="U310" i="21" s="1"/>
  <c r="T310" i="21" a="1"/>
  <c r="T310" i="21" s="1"/>
  <c r="S310" i="21" a="1"/>
  <c r="S310" i="21" s="1"/>
  <c r="N2" i="21"/>
  <c r="O2" i="21" s="1" a="1"/>
  <c r="O2" i="21" s="1"/>
  <c r="N5" i="21"/>
  <c r="N9" i="21"/>
  <c r="O9" i="21" s="1" a="1"/>
  <c r="O9" i="21" s="1"/>
  <c r="N13" i="21"/>
  <c r="P13" i="21" s="1" a="1"/>
  <c r="P13" i="21" s="1"/>
  <c r="N17" i="21"/>
  <c r="Q17" i="21" s="1" a="1"/>
  <c r="Q17" i="21" s="1"/>
  <c r="N21" i="21"/>
  <c r="N25" i="21"/>
  <c r="P25" i="21" s="1" a="1"/>
  <c r="P25" i="21" s="1"/>
  <c r="N29" i="21"/>
  <c r="O29" i="21" s="1" a="1"/>
  <c r="O29" i="21" s="1"/>
  <c r="N33" i="21"/>
  <c r="O33" i="21" s="1" a="1"/>
  <c r="O33" i="21" s="1"/>
  <c r="N37" i="21"/>
  <c r="P37" i="21" s="1" a="1"/>
  <c r="P37" i="21" s="1"/>
  <c r="N41" i="21"/>
  <c r="N45" i="21"/>
  <c r="N49" i="21"/>
  <c r="P49" i="21" s="1" a="1"/>
  <c r="P49" i="21" s="1"/>
  <c r="N53" i="21"/>
  <c r="N57" i="21"/>
  <c r="N61" i="21"/>
  <c r="Q61" i="21" s="1" a="1"/>
  <c r="Q61" i="21" s="1"/>
  <c r="N65" i="21"/>
  <c r="Q65" i="21" s="1" a="1"/>
  <c r="Q65" i="21" s="1"/>
  <c r="N69" i="21"/>
  <c r="N73" i="21"/>
  <c r="N77" i="21"/>
  <c r="N81" i="21"/>
  <c r="N85" i="21"/>
  <c r="Q85" i="21" s="1" a="1"/>
  <c r="Q85" i="21" s="1"/>
  <c r="N89" i="21"/>
  <c r="N93" i="21"/>
  <c r="N97" i="21"/>
  <c r="Q97" i="21" s="1" a="1"/>
  <c r="Q97" i="21" s="1"/>
  <c r="N101" i="21"/>
  <c r="N105" i="21"/>
  <c r="Q105" i="21" s="1" a="1"/>
  <c r="Q105" i="21" s="1"/>
  <c r="N109" i="21"/>
  <c r="N113" i="21"/>
  <c r="N117" i="21"/>
  <c r="N121" i="21"/>
  <c r="N125" i="21"/>
  <c r="N129" i="21"/>
  <c r="Q129" i="21" s="1" a="1"/>
  <c r="Q129" i="21" s="1"/>
  <c r="N133" i="21"/>
  <c r="N137" i="21"/>
  <c r="N141" i="21"/>
  <c r="P141" i="21" s="1" a="1"/>
  <c r="P141" i="21" s="1"/>
  <c r="N145" i="21"/>
  <c r="N149" i="21"/>
  <c r="Q149" i="21" s="1" a="1"/>
  <c r="Q149" i="21" s="1"/>
  <c r="N153" i="21"/>
  <c r="P153" i="21" s="1" a="1"/>
  <c r="P153" i="21" s="1"/>
  <c r="N157" i="21"/>
  <c r="P157" i="21" s="1" a="1"/>
  <c r="P157" i="21" s="1"/>
  <c r="N161" i="21"/>
  <c r="N165" i="21"/>
  <c r="P165" i="21" s="1" a="1"/>
  <c r="P165" i="21" s="1"/>
  <c r="N169" i="21"/>
  <c r="Q169" i="21" s="1" a="1"/>
  <c r="Q169" i="21" s="1"/>
  <c r="N173" i="21"/>
  <c r="N177" i="21"/>
  <c r="N181" i="21"/>
  <c r="P181" i="21" s="1" a="1"/>
  <c r="P181" i="21" s="1"/>
  <c r="N185" i="21"/>
  <c r="P185" i="21" s="1" a="1"/>
  <c r="P185" i="21" s="1"/>
  <c r="N189" i="21"/>
  <c r="O189" i="21" s="1" a="1"/>
  <c r="O189" i="21" s="1"/>
  <c r="N193" i="21"/>
  <c r="O193" i="21" s="1" a="1"/>
  <c r="O193" i="21" s="1"/>
  <c r="N197" i="21"/>
  <c r="N205" i="21"/>
  <c r="N209" i="21"/>
  <c r="N213" i="21"/>
  <c r="N217" i="21"/>
  <c r="N221" i="21"/>
  <c r="N225" i="21"/>
  <c r="O225" i="21" s="1" a="1"/>
  <c r="O225" i="21" s="1"/>
  <c r="N229" i="21"/>
  <c r="Q229" i="21" s="1" a="1"/>
  <c r="Q229" i="21" s="1"/>
  <c r="N233" i="21"/>
  <c r="O233" i="21" s="1" a="1"/>
  <c r="O233" i="21" s="1"/>
  <c r="N237" i="21"/>
  <c r="N241" i="21"/>
  <c r="O241" i="21" s="1" a="1"/>
  <c r="O241" i="21" s="1"/>
  <c r="N245" i="21"/>
  <c r="N249" i="21"/>
  <c r="N253" i="21"/>
  <c r="N257" i="21"/>
  <c r="P257" i="21" s="1" a="1"/>
  <c r="P257" i="21" s="1"/>
  <c r="N261" i="21"/>
  <c r="N265" i="21"/>
  <c r="N269" i="21"/>
  <c r="Q269" i="21" s="1" a="1"/>
  <c r="Q269" i="21" s="1"/>
  <c r="N273" i="21"/>
  <c r="N277" i="21"/>
  <c r="O277" i="21" s="1" a="1"/>
  <c r="O277" i="21" s="1"/>
  <c r="N281" i="21"/>
  <c r="P281" i="21" s="1" a="1"/>
  <c r="P281" i="21" s="1"/>
  <c r="N285" i="21"/>
  <c r="O285" i="21" s="1" a="1"/>
  <c r="O285" i="21" s="1"/>
  <c r="N289" i="21"/>
  <c r="N293" i="21"/>
  <c r="N297" i="21"/>
  <c r="O297" i="21" s="1" a="1"/>
  <c r="O297" i="21" s="1"/>
  <c r="N301" i="21"/>
  <c r="Q301" i="21" s="1" a="1"/>
  <c r="Q301" i="21" s="1"/>
  <c r="N305" i="21"/>
  <c r="N309" i="21"/>
  <c r="N313" i="21"/>
  <c r="N317" i="21"/>
  <c r="N321" i="21"/>
  <c r="N325" i="21"/>
  <c r="O325" i="21" s="1" a="1"/>
  <c r="O325" i="21" s="1"/>
  <c r="N329" i="21"/>
  <c r="P329" i="21" s="1" a="1"/>
  <c r="P329" i="21" s="1"/>
  <c r="N333" i="21"/>
  <c r="N337" i="21"/>
  <c r="N341" i="21"/>
  <c r="N345" i="21"/>
  <c r="N349" i="21"/>
  <c r="N353" i="21"/>
  <c r="Q353" i="21" s="1" a="1"/>
  <c r="Q353" i="21" s="1"/>
  <c r="N357" i="21"/>
  <c r="O357" i="21" s="1" a="1"/>
  <c r="O357" i="21" s="1"/>
  <c r="N361" i="21"/>
  <c r="N365" i="21"/>
  <c r="O365" i="21" s="1" a="1"/>
  <c r="O365" i="21" s="1"/>
  <c r="N369" i="21"/>
  <c r="O369" i="21" s="1" a="1"/>
  <c r="O369" i="21" s="1"/>
  <c r="N373" i="21"/>
  <c r="O373" i="21" s="1" a="1"/>
  <c r="O373" i="21" s="1"/>
  <c r="N377" i="21"/>
  <c r="Q377" i="21" s="1" a="1"/>
  <c r="Q377" i="21" s="1"/>
  <c r="N381" i="21"/>
  <c r="O381" i="21" s="1" a="1"/>
  <c r="O381" i="21" s="1"/>
  <c r="N385" i="21"/>
  <c r="P385" i="21" s="1" a="1"/>
  <c r="P385" i="21" s="1"/>
  <c r="N389" i="21"/>
  <c r="O389" i="21" s="1" a="1"/>
  <c r="O389" i="21" s="1"/>
  <c r="N393" i="21"/>
  <c r="Q393" i="21" s="1" a="1"/>
  <c r="Q393" i="21" s="1"/>
  <c r="N397" i="21"/>
  <c r="P397" i="21" s="1" a="1"/>
  <c r="P397" i="21" s="1"/>
  <c r="N401" i="21"/>
  <c r="N405" i="21"/>
  <c r="N409" i="21"/>
  <c r="N413" i="21"/>
  <c r="N417" i="21"/>
  <c r="P417" i="21" s="1" a="1"/>
  <c r="P417" i="21" s="1"/>
  <c r="N421" i="21"/>
  <c r="O421" i="21" s="1" a="1"/>
  <c r="O421" i="21" s="1"/>
  <c r="N425" i="21"/>
  <c r="O425" i="21" s="1" a="1"/>
  <c r="O425" i="21" s="1"/>
  <c r="N429" i="21"/>
  <c r="O429" i="21" s="1" a="1"/>
  <c r="O429" i="21" s="1"/>
  <c r="N433" i="21"/>
  <c r="P433" i="21" s="1" a="1"/>
  <c r="P433" i="21" s="1"/>
  <c r="N437" i="21"/>
  <c r="P437" i="21" s="1" a="1"/>
  <c r="P437" i="21" s="1"/>
  <c r="N441" i="21"/>
  <c r="N445" i="21"/>
  <c r="O445" i="21" s="1" a="1"/>
  <c r="O445" i="21" s="1"/>
  <c r="N449" i="21"/>
  <c r="O449" i="21" s="1" a="1"/>
  <c r="O449" i="21" s="1"/>
  <c r="N453" i="21"/>
  <c r="O453" i="21" s="1" a="1"/>
  <c r="O453" i="21" s="1"/>
  <c r="N457" i="21"/>
  <c r="O457" i="21" s="1" a="1"/>
  <c r="O457" i="21" s="1"/>
  <c r="N461" i="21"/>
  <c r="P461" i="21" s="1" a="1"/>
  <c r="P461" i="21" s="1"/>
  <c r="N465" i="21"/>
  <c r="N469" i="21"/>
  <c r="N473" i="21"/>
  <c r="N477" i="21"/>
  <c r="N481" i="21"/>
  <c r="Q481" i="21" s="1" a="1"/>
  <c r="Q481" i="21" s="1"/>
  <c r="N485" i="21"/>
  <c r="P485" i="21" s="1" a="1"/>
  <c r="P485" i="21" s="1"/>
  <c r="N489" i="21"/>
  <c r="Q489" i="21" s="1" a="1"/>
  <c r="Q489" i="21" s="1"/>
  <c r="N493" i="21"/>
  <c r="P493" i="21" s="1" a="1"/>
  <c r="P493" i="21" s="1"/>
  <c r="N497" i="21"/>
  <c r="Q497" i="21" s="1" a="1"/>
  <c r="Q497" i="21" s="1"/>
  <c r="N501" i="21"/>
  <c r="N505" i="21"/>
  <c r="N509" i="21"/>
  <c r="N513" i="21"/>
  <c r="Q513" i="21" s="1" a="1"/>
  <c r="Q513" i="21" s="1"/>
  <c r="N517" i="21"/>
  <c r="P517" i="21" s="1" a="1"/>
  <c r="P517" i="21" s="1"/>
  <c r="N521" i="21"/>
  <c r="P521" i="21" s="1" a="1"/>
  <c r="P521" i="21" s="1"/>
  <c r="N525" i="21"/>
  <c r="N529" i="21"/>
  <c r="N533" i="21"/>
  <c r="N537" i="21"/>
  <c r="N541" i="21"/>
  <c r="N545" i="21"/>
  <c r="N549" i="21"/>
  <c r="N553" i="21"/>
  <c r="N557" i="21"/>
  <c r="N561" i="21"/>
  <c r="Q561" i="21" s="1" a="1"/>
  <c r="Q561" i="21" s="1"/>
  <c r="N565" i="21"/>
  <c r="Q565" i="21" s="1" a="1"/>
  <c r="Q565" i="21" s="1"/>
  <c r="N569" i="21"/>
  <c r="O569" i="21" s="1" a="1"/>
  <c r="O569" i="21" s="1"/>
  <c r="N573" i="21"/>
  <c r="N577" i="21"/>
  <c r="O577" i="21" s="1" a="1"/>
  <c r="O577" i="21" s="1"/>
  <c r="N585" i="21"/>
  <c r="O585" i="21" s="1" a="1"/>
  <c r="O585" i="21" s="1"/>
  <c r="N589" i="21"/>
  <c r="N593" i="21"/>
  <c r="Q593" i="21" s="1" a="1"/>
  <c r="Q593" i="21" s="1"/>
  <c r="N597" i="21"/>
  <c r="Q597" i="21" s="1" a="1"/>
  <c r="Q597" i="21" s="1"/>
  <c r="N601" i="21"/>
  <c r="N605" i="21"/>
  <c r="N3" i="21"/>
  <c r="P3" i="21" s="1" a="1"/>
  <c r="P3" i="21" s="1"/>
  <c r="N7" i="21"/>
  <c r="O7" i="21" s="1" a="1"/>
  <c r="O7" i="21" s="1"/>
  <c r="N11" i="21"/>
  <c r="O11" i="21" s="1" a="1"/>
  <c r="O11" i="21" s="1"/>
  <c r="N15" i="21"/>
  <c r="Q15" i="21" s="1" a="1"/>
  <c r="Q15" i="21" s="1"/>
  <c r="N19" i="21"/>
  <c r="P19" i="21" s="1" a="1"/>
  <c r="P19" i="21" s="1"/>
  <c r="N27" i="21"/>
  <c r="N31" i="21"/>
  <c r="N35" i="21"/>
  <c r="P35" i="21" s="1" a="1"/>
  <c r="P35" i="21" s="1"/>
  <c r="N39" i="21"/>
  <c r="P39" i="21" s="1" a="1"/>
  <c r="P39" i="21" s="1"/>
  <c r="N43" i="21"/>
  <c r="Q43" i="21" s="1" a="1"/>
  <c r="Q43" i="21" s="1"/>
  <c r="N47" i="21"/>
  <c r="N51" i="21"/>
  <c r="N59" i="21"/>
  <c r="P59" i="21" s="1" a="1"/>
  <c r="P59" i="21" s="1"/>
  <c r="N63" i="21"/>
  <c r="N67" i="21"/>
  <c r="Q67" i="21" s="1" a="1"/>
  <c r="Q67" i="21" s="1"/>
  <c r="N71" i="21"/>
  <c r="P71" i="21" s="1" a="1"/>
  <c r="P71" i="21" s="1"/>
  <c r="N75" i="21"/>
  <c r="Q75" i="21" s="1" a="1"/>
  <c r="Q75" i="21" s="1"/>
  <c r="N79" i="21"/>
  <c r="Q79" i="21" s="1" a="1"/>
  <c r="Q79" i="21" s="1"/>
  <c r="N83" i="21"/>
  <c r="Q83" i="21" s="1" a="1"/>
  <c r="Q83" i="21" s="1"/>
  <c r="N87" i="21"/>
  <c r="N91" i="21"/>
  <c r="N95" i="21"/>
  <c r="N99" i="21"/>
  <c r="N103" i="21"/>
  <c r="P103" i="21" s="1" a="1"/>
  <c r="P103" i="21" s="1"/>
  <c r="N107" i="21"/>
  <c r="N111" i="21"/>
  <c r="Q111" i="21" s="1" a="1"/>
  <c r="Q111" i="21" s="1"/>
  <c r="N115" i="21"/>
  <c r="N119" i="21"/>
  <c r="P119" i="21" s="1" a="1"/>
  <c r="P119" i="21" s="1"/>
  <c r="N123" i="21"/>
  <c r="O123" i="21" s="1" a="1"/>
  <c r="O123" i="21" s="1"/>
  <c r="N127" i="21"/>
  <c r="P127" i="21" s="1" a="1"/>
  <c r="P127" i="21" s="1"/>
  <c r="N131" i="21"/>
  <c r="P131" i="21" s="1" a="1"/>
  <c r="P131" i="21" s="1"/>
  <c r="N135" i="21"/>
  <c r="N139" i="21"/>
  <c r="N143" i="21"/>
  <c r="Q143" i="21" s="1" a="1"/>
  <c r="Q143" i="21" s="1"/>
  <c r="N147" i="21"/>
  <c r="N151" i="21"/>
  <c r="Q151" i="21" s="1" a="1"/>
  <c r="Q151" i="21" s="1"/>
  <c r="N155" i="21"/>
  <c r="N159" i="21"/>
  <c r="N163" i="21"/>
  <c r="N167" i="21"/>
  <c r="O167" i="21" s="1" a="1"/>
  <c r="O167" i="21" s="1"/>
  <c r="N171" i="21"/>
  <c r="N175" i="21"/>
  <c r="N179" i="21"/>
  <c r="P179" i="21" s="1" a="1"/>
  <c r="P179" i="21" s="1"/>
  <c r="N183" i="21"/>
  <c r="N187" i="21"/>
  <c r="N191" i="21"/>
  <c r="P191" i="21" s="1" a="1"/>
  <c r="P191" i="21" s="1"/>
  <c r="N195" i="21"/>
  <c r="Q195" i="21" s="1" a="1"/>
  <c r="Q195" i="21" s="1"/>
  <c r="N199" i="21"/>
  <c r="N203" i="21"/>
  <c r="O203" i="21" s="1" a="1"/>
  <c r="O203" i="21" s="1"/>
  <c r="N207" i="21"/>
  <c r="N211" i="21"/>
  <c r="P211" i="21" s="1" a="1"/>
  <c r="P211" i="21" s="1"/>
  <c r="N215" i="21"/>
  <c r="O215" i="21" s="1" a="1"/>
  <c r="O215" i="21" s="1"/>
  <c r="N219" i="21"/>
  <c r="N223" i="21"/>
  <c r="N227" i="21"/>
  <c r="Q227" i="21" s="1" a="1"/>
  <c r="Q227" i="21" s="1"/>
  <c r="N231" i="21"/>
  <c r="Q231" i="21" s="1" a="1"/>
  <c r="Q231" i="21" s="1"/>
  <c r="N235" i="21"/>
  <c r="Q235" i="21" s="1" a="1"/>
  <c r="Q235" i="21" s="1"/>
  <c r="N239" i="21"/>
  <c r="N243" i="21"/>
  <c r="N247" i="21"/>
  <c r="N251" i="21"/>
  <c r="U374" i="21" a="1"/>
  <c r="U374" i="21" s="1"/>
  <c r="S374" i="21" a="1"/>
  <c r="S374" i="21" s="1"/>
  <c r="T374" i="21" a="1"/>
  <c r="T374" i="21" s="1"/>
  <c r="U321" i="21" a="1"/>
  <c r="U321" i="21" s="1"/>
  <c r="T321" i="21" a="1"/>
  <c r="T321" i="21" s="1"/>
  <c r="T251" i="21" a="1"/>
  <c r="T251" i="21" s="1"/>
  <c r="S251" i="21" a="1"/>
  <c r="S251" i="21" s="1"/>
  <c r="U438" i="21" a="1"/>
  <c r="U438" i="21" s="1"/>
  <c r="S438" i="21" a="1"/>
  <c r="S438" i="21" s="1"/>
  <c r="U385" i="21" a="1"/>
  <c r="U385" i="21" s="1"/>
  <c r="T385" i="21" a="1"/>
  <c r="T385" i="21" s="1"/>
  <c r="U320" i="21" a="1"/>
  <c r="U320" i="21" s="1"/>
  <c r="T320" i="21" a="1"/>
  <c r="T320" i="21" s="1"/>
  <c r="T315" i="21" a="1"/>
  <c r="T315" i="21" s="1"/>
  <c r="S315" i="21" a="1"/>
  <c r="S315" i="21" s="1"/>
  <c r="U502" i="21" a="1"/>
  <c r="U502" i="21" s="1"/>
  <c r="S502" i="21" a="1"/>
  <c r="S502" i="21" s="1"/>
  <c r="U449" i="21" a="1"/>
  <c r="U449" i="21" s="1"/>
  <c r="T449" i="21" a="1"/>
  <c r="T449" i="21" s="1"/>
  <c r="S379" i="21" a="1"/>
  <c r="S379" i="21" s="1"/>
  <c r="T379" i="21" a="1"/>
  <c r="T379" i="21" s="1"/>
  <c r="U337" i="21" a="1"/>
  <c r="U337" i="21" s="1"/>
  <c r="T337" i="21" a="1"/>
  <c r="T337" i="21" s="1"/>
  <c r="T326" i="21" a="1"/>
  <c r="T326" i="21" s="1"/>
  <c r="S326" i="21" a="1"/>
  <c r="S326" i="21" s="1"/>
  <c r="U566" i="21" a="1"/>
  <c r="U566" i="21" s="1"/>
  <c r="S566" i="21" a="1"/>
  <c r="S566" i="21" s="1"/>
  <c r="U537" i="21" a="1"/>
  <c r="U537" i="21" s="1"/>
  <c r="T537" i="21" a="1"/>
  <c r="T537" i="21" s="1"/>
  <c r="U513" i="21" a="1"/>
  <c r="U513" i="21" s="1"/>
  <c r="T513" i="21" a="1"/>
  <c r="T513" i="21" s="1"/>
  <c r="U448" i="21" a="1"/>
  <c r="U448" i="21" s="1"/>
  <c r="T448" i="21" a="1"/>
  <c r="T448" i="21" s="1"/>
  <c r="S443" i="21" a="1"/>
  <c r="S443" i="21" s="1"/>
  <c r="T443" i="21" a="1"/>
  <c r="T443" i="21" s="1"/>
  <c r="U401" i="21" a="1"/>
  <c r="U401" i="21" s="1"/>
  <c r="T401" i="21" a="1"/>
  <c r="T401" i="21" s="1"/>
  <c r="T390" i="21" a="1"/>
  <c r="T390" i="21" s="1"/>
  <c r="S390" i="21" a="1"/>
  <c r="S390" i="21" s="1"/>
  <c r="U512" i="21" a="1"/>
  <c r="U512" i="21" s="1"/>
  <c r="T512" i="21" a="1"/>
  <c r="T512" i="21" s="1"/>
  <c r="S507" i="21" a="1"/>
  <c r="S507" i="21" s="1"/>
  <c r="T507" i="21" a="1"/>
  <c r="T507" i="21" s="1"/>
  <c r="U489" i="21" a="1"/>
  <c r="U489" i="21" s="1"/>
  <c r="T489" i="21" a="1"/>
  <c r="T489" i="21" s="1"/>
  <c r="U465" i="21" a="1"/>
  <c r="U465" i="21" s="1"/>
  <c r="T465" i="21" a="1"/>
  <c r="T465" i="21" s="1"/>
  <c r="U182" i="21" a="1"/>
  <c r="U182" i="21" s="1"/>
  <c r="T182" i="21" a="1"/>
  <c r="T182" i="21" s="1"/>
  <c r="S182" i="21" a="1"/>
  <c r="S182" i="21" s="1"/>
  <c r="U124" i="21" a="1"/>
  <c r="U124" i="21" s="1"/>
  <c r="S124" i="21" a="1"/>
  <c r="S124" i="21" s="1"/>
  <c r="N86" i="21"/>
  <c r="O86" i="21" s="1" a="1"/>
  <c r="O86" i="21" s="1"/>
  <c r="N80" i="21"/>
  <c r="O80" i="21" s="1" a="1"/>
  <c r="O80" i="21" s="1"/>
  <c r="N48" i="21"/>
  <c r="N22" i="21"/>
  <c r="O22" i="21" s="1" a="1"/>
  <c r="O22" i="21" s="1"/>
  <c r="N16" i="21"/>
  <c r="Q16" i="21" s="1" a="1"/>
  <c r="Q16" i="21" s="1"/>
  <c r="U605" i="21" a="1"/>
  <c r="U605" i="21" s="1"/>
  <c r="T605" i="21" a="1"/>
  <c r="T605" i="21" s="1"/>
  <c r="S605" i="21" a="1"/>
  <c r="S605" i="21" s="1"/>
  <c r="U576" i="21" a="1"/>
  <c r="U576" i="21" s="1"/>
  <c r="T576" i="21" a="1"/>
  <c r="T576" i="21" s="1"/>
  <c r="U593" i="21" a="1"/>
  <c r="U593" i="21" s="1"/>
  <c r="T593" i="21" a="1"/>
  <c r="T593" i="21" s="1"/>
  <c r="U192" i="21" a="1"/>
  <c r="U192" i="21" s="1"/>
  <c r="T192" i="21" a="1"/>
  <c r="T192" i="21" s="1"/>
  <c r="U214" i="21" a="1"/>
  <c r="U214" i="21" s="1"/>
  <c r="U569" i="21" a="1"/>
  <c r="U569" i="21" s="1"/>
  <c r="T569" i="21" a="1"/>
  <c r="T569" i="21" s="1"/>
  <c r="U545" i="21" a="1"/>
  <c r="U545" i="21" s="1"/>
  <c r="T545" i="21" a="1"/>
  <c r="T545" i="21" s="1"/>
  <c r="U505" i="21" a="1"/>
  <c r="U505" i="21" s="1"/>
  <c r="T505" i="21" a="1"/>
  <c r="T505" i="21" s="1"/>
  <c r="U481" i="21" a="1"/>
  <c r="U481" i="21" s="1"/>
  <c r="T481" i="21" a="1"/>
  <c r="T481" i="21" s="1"/>
  <c r="U417" i="21" a="1"/>
  <c r="U417" i="21" s="1"/>
  <c r="T417" i="21" a="1"/>
  <c r="T417" i="21" s="1"/>
  <c r="U353" i="21" a="1"/>
  <c r="U353" i="21" s="1"/>
  <c r="T353" i="21" a="1"/>
  <c r="T353" i="21" s="1"/>
  <c r="U89" i="21" a="1"/>
  <c r="U89" i="21" s="1"/>
  <c r="T89" i="21" a="1"/>
  <c r="T89" i="21" s="1"/>
  <c r="U585" i="21" a="1"/>
  <c r="U585" i="21" s="1"/>
  <c r="T585" i="21" a="1"/>
  <c r="T585" i="21" s="1"/>
  <c r="U561" i="21" a="1"/>
  <c r="U561" i="21" s="1"/>
  <c r="T561" i="21" a="1"/>
  <c r="T561" i="21" s="1"/>
  <c r="U521" i="21" a="1"/>
  <c r="U521" i="21" s="1"/>
  <c r="T521" i="21" a="1"/>
  <c r="T521" i="21" s="1"/>
  <c r="U497" i="21" a="1"/>
  <c r="U497" i="21" s="1"/>
  <c r="T497" i="21" a="1"/>
  <c r="T497" i="21" s="1"/>
  <c r="U433" i="21" a="1"/>
  <c r="U433" i="21" s="1"/>
  <c r="T433" i="21" a="1"/>
  <c r="T433" i="21" s="1"/>
  <c r="T473" i="21" a="1"/>
  <c r="T473" i="21" s="1"/>
  <c r="T457" i="21" a="1"/>
  <c r="T457" i="21" s="1"/>
  <c r="T425" i="21" a="1"/>
  <c r="T425" i="21" s="1"/>
  <c r="Y149" i="21" a="1"/>
  <c r="Y149" i="21" s="1"/>
  <c r="X149" i="21" a="1"/>
  <c r="X149" i="21" s="1"/>
  <c r="Y213" i="21" a="1"/>
  <c r="Y213" i="21" s="1"/>
  <c r="X213" i="21" a="1"/>
  <c r="X213" i="21" s="1"/>
  <c r="V6" i="21"/>
  <c r="Y6" i="21" s="1" a="1"/>
  <c r="Y6" i="21" s="1"/>
  <c r="V10" i="21"/>
  <c r="V14" i="21"/>
  <c r="Y14" i="21" s="1" a="1"/>
  <c r="Y14" i="21" s="1"/>
  <c r="V18" i="21"/>
  <c r="W18" i="21" s="1" a="1"/>
  <c r="W18" i="21" s="1"/>
  <c r="V22" i="21"/>
  <c r="V26" i="21"/>
  <c r="V30" i="21"/>
  <c r="V34" i="21"/>
  <c r="V38" i="21"/>
  <c r="X38" i="21" s="1" a="1"/>
  <c r="X38" i="21" s="1"/>
  <c r="V42" i="21"/>
  <c r="W42" i="21" s="1" a="1"/>
  <c r="W42" i="21" s="1"/>
  <c r="V46" i="21"/>
  <c r="Y46" i="21" s="1" a="1"/>
  <c r="Y46" i="21" s="1"/>
  <c r="V50" i="21"/>
  <c r="V54" i="21"/>
  <c r="X54" i="21" s="1" a="1"/>
  <c r="X54" i="21" s="1"/>
  <c r="V58" i="21"/>
  <c r="V62" i="21"/>
  <c r="Y62" i="21" s="1" a="1"/>
  <c r="Y62" i="21" s="1"/>
  <c r="V66" i="21"/>
  <c r="V70" i="21"/>
  <c r="X70" i="21" s="1" a="1"/>
  <c r="X70" i="21" s="1"/>
  <c r="V74" i="21"/>
  <c r="V78" i="21"/>
  <c r="V3" i="21"/>
  <c r="BJ340" i="21"/>
  <c r="BJ336" i="21"/>
  <c r="BJ332" i="21"/>
  <c r="BJ328" i="21"/>
  <c r="BJ324" i="21"/>
  <c r="BJ320" i="21"/>
  <c r="BM320" i="21" s="1" a="1"/>
  <c r="BM320" i="21" s="1"/>
  <c r="BJ316" i="21"/>
  <c r="BL316" i="21" s="1" a="1"/>
  <c r="BL316" i="21" s="1"/>
  <c r="BJ312" i="21"/>
  <c r="BK312" i="21" s="1" a="1"/>
  <c r="BK312" i="21" s="1"/>
  <c r="BJ308" i="21"/>
  <c r="BK308" i="21" s="1" a="1"/>
  <c r="BK308" i="21" s="1"/>
  <c r="BJ304" i="21"/>
  <c r="BJ300" i="21"/>
  <c r="BK300" i="21" s="1" a="1"/>
  <c r="BK300" i="21" s="1"/>
  <c r="BJ296" i="21"/>
  <c r="BJ292" i="21"/>
  <c r="BJ288" i="21"/>
  <c r="BJ284" i="21"/>
  <c r="BK284" i="21" s="1" a="1"/>
  <c r="BK284" i="21" s="1"/>
  <c r="BJ280" i="21"/>
  <c r="BK280" i="21" s="1" a="1"/>
  <c r="BK280" i="21" s="1"/>
  <c r="BJ276" i="21"/>
  <c r="BM276" i="21" s="1" a="1"/>
  <c r="BM276" i="21" s="1"/>
  <c r="BJ272" i="21"/>
  <c r="BJ268" i="21"/>
  <c r="BJ264" i="21"/>
  <c r="BM264" i="21" s="1" a="1"/>
  <c r="BM264" i="21" s="1"/>
  <c r="BJ260" i="21"/>
  <c r="BJ256" i="21"/>
  <c r="BJ252" i="21"/>
  <c r="BJ248" i="21"/>
  <c r="BJ244" i="21"/>
  <c r="BJ240" i="21"/>
  <c r="BM240" i="21" s="1" a="1"/>
  <c r="BM240" i="21" s="1"/>
  <c r="BJ236" i="21"/>
  <c r="BJ232" i="21"/>
  <c r="BK232" i="21" s="1" a="1"/>
  <c r="BK232" i="21" s="1"/>
  <c r="BJ228" i="21"/>
  <c r="BK228" i="21" s="1" a="1"/>
  <c r="BK228" i="21" s="1"/>
  <c r="BJ224" i="21"/>
  <c r="BM224" i="21" s="1" a="1"/>
  <c r="BM224" i="21" s="1"/>
  <c r="BJ220" i="21"/>
  <c r="BM220" i="21" s="1" a="1"/>
  <c r="BM220" i="21" s="1"/>
  <c r="BJ216" i="21"/>
  <c r="BJ212" i="21"/>
  <c r="BJ208" i="21"/>
  <c r="BJ204" i="21"/>
  <c r="BK204" i="21" s="1" a="1"/>
  <c r="BK204" i="21" s="1"/>
  <c r="BJ200" i="21"/>
  <c r="BL200" i="21" s="1" a="1"/>
  <c r="BL200" i="21" s="1"/>
  <c r="BJ196" i="21"/>
  <c r="BJ192" i="21"/>
  <c r="BM192" i="21" s="1" a="1"/>
  <c r="BM192" i="21" s="1"/>
  <c r="BJ188" i="21"/>
  <c r="BJ184" i="21"/>
  <c r="BL184" i="21" s="1" a="1"/>
  <c r="BL184" i="21" s="1"/>
  <c r="BJ180" i="21"/>
  <c r="BJ176" i="21"/>
  <c r="BM176" i="21" s="1" a="1"/>
  <c r="BM176" i="21" s="1"/>
  <c r="BJ172" i="21"/>
  <c r="BK172" i="21" s="1" a="1"/>
  <c r="BK172" i="21" s="1"/>
  <c r="BJ168" i="21"/>
  <c r="BJ164" i="21"/>
  <c r="BL164" i="21" s="1" a="1"/>
  <c r="BL164" i="21" s="1"/>
  <c r="BJ160" i="21"/>
  <c r="BL160" i="21" s="1" a="1"/>
  <c r="BL160" i="21" s="1"/>
  <c r="BJ156" i="21"/>
  <c r="BM156" i="21" s="1" a="1"/>
  <c r="BM156" i="21" s="1"/>
  <c r="BJ152" i="21"/>
  <c r="BJ148" i="21"/>
  <c r="BJ144" i="21"/>
  <c r="BJ136" i="21"/>
  <c r="BJ132" i="21"/>
  <c r="BK132" i="21" s="1" a="1"/>
  <c r="BK132" i="21" s="1"/>
  <c r="BJ128" i="21"/>
  <c r="BJ124" i="21"/>
  <c r="BJ120" i="21"/>
  <c r="BK120" i="21" s="1" a="1"/>
  <c r="BK120" i="21" s="1"/>
  <c r="BJ116" i="21"/>
  <c r="BM116" i="21" s="1" a="1"/>
  <c r="BM116" i="21" s="1"/>
  <c r="BJ112" i="21"/>
  <c r="BK112" i="21" s="1" a="1"/>
  <c r="BK112" i="21" s="1"/>
  <c r="BJ108" i="21"/>
  <c r="BL108" i="21" s="1" a="1"/>
  <c r="BL108" i="21" s="1"/>
  <c r="BJ104" i="21"/>
  <c r="BJ100" i="21"/>
  <c r="BJ96" i="21"/>
  <c r="BJ92" i="21"/>
  <c r="BJ88" i="21"/>
  <c r="BJ84" i="21"/>
  <c r="BJ80" i="21"/>
  <c r="BL80" i="21" s="1" a="1"/>
  <c r="BL80" i="21" s="1"/>
  <c r="BJ76" i="21"/>
  <c r="BJ72" i="21"/>
  <c r="BJ68" i="21"/>
  <c r="BL68" i="21" s="1" a="1"/>
  <c r="BL68" i="21" s="1"/>
  <c r="BJ64" i="21"/>
  <c r="BK64" i="21" s="1" a="1"/>
  <c r="BK64" i="21" s="1"/>
  <c r="BJ60" i="21"/>
  <c r="BK60" i="21" s="1" a="1"/>
  <c r="BK60" i="21" s="1"/>
  <c r="BJ56" i="21"/>
  <c r="BK56" i="21" s="1" a="1"/>
  <c r="BK56" i="21" s="1"/>
  <c r="BJ52" i="21"/>
  <c r="BJ48" i="21"/>
  <c r="BK48" i="21" s="1" a="1"/>
  <c r="BK48" i="21" s="1"/>
  <c r="BJ44" i="21"/>
  <c r="BM44" i="21" s="1" a="1"/>
  <c r="BM44" i="21" s="1"/>
  <c r="BJ40" i="21"/>
  <c r="BK40" i="21" s="1" a="1"/>
  <c r="BK40" i="21" s="1"/>
  <c r="BJ36" i="21"/>
  <c r="BM36" i="21" s="1" a="1"/>
  <c r="BM36" i="21" s="1"/>
  <c r="BJ32" i="21"/>
  <c r="BK32" i="21" s="1" a="1"/>
  <c r="BK32" i="21" s="1"/>
  <c r="BJ28" i="21"/>
  <c r="BL28" i="21" s="1" a="1"/>
  <c r="BL28" i="21" s="1"/>
  <c r="BJ24" i="21"/>
  <c r="BJ20" i="21"/>
  <c r="BJ16" i="21"/>
  <c r="BJ12" i="21"/>
  <c r="BK12" i="21" s="1" a="1"/>
  <c r="BK12" i="21" s="1"/>
  <c r="BJ8" i="21"/>
  <c r="BK8" i="21" s="1" a="1"/>
  <c r="BK8" i="21" s="1"/>
  <c r="BJ4" i="21"/>
  <c r="BJ311" i="21"/>
  <c r="BJ307" i="21"/>
  <c r="BM307" i="21" s="1" a="1"/>
  <c r="BM307" i="21" s="1"/>
  <c r="BJ303" i="21"/>
  <c r="BK303" i="21" s="1" a="1"/>
  <c r="BK303" i="21" s="1"/>
  <c r="BJ299" i="21"/>
  <c r="BK299" i="21" s="1" a="1"/>
  <c r="BK299" i="21" s="1"/>
  <c r="BJ295" i="21"/>
  <c r="BJ291" i="21"/>
  <c r="BJ287" i="21"/>
  <c r="BJ283" i="21"/>
  <c r="BL283" i="21" s="1" a="1"/>
  <c r="BL283" i="21" s="1"/>
  <c r="BJ279" i="21"/>
  <c r="BK279" i="21" s="1" a="1"/>
  <c r="BK279" i="21" s="1"/>
  <c r="BJ275" i="21"/>
  <c r="BK275" i="21" s="1" a="1"/>
  <c r="BK275" i="21" s="1"/>
  <c r="BJ271" i="21"/>
  <c r="BK271" i="21" s="1" a="1"/>
  <c r="BK271" i="21" s="1"/>
  <c r="BJ267" i="21"/>
  <c r="BM267" i="21" s="1" a="1"/>
  <c r="BM267" i="21" s="1"/>
  <c r="BJ263" i="21"/>
  <c r="BJ259" i="21"/>
  <c r="BJ255" i="21"/>
  <c r="BJ251" i="21"/>
  <c r="BK251" i="21" s="1" a="1"/>
  <c r="BK251" i="21" s="1"/>
  <c r="BJ247" i="21"/>
  <c r="BM247" i="21" s="1" a="1"/>
  <c r="BM247" i="21" s="1"/>
  <c r="BJ243" i="21"/>
  <c r="BK243" i="21" s="1" a="1"/>
  <c r="BK243" i="21" s="1"/>
  <c r="BJ239" i="21"/>
  <c r="BJ235" i="21"/>
  <c r="BL235" i="21" s="1" a="1"/>
  <c r="BL235" i="21" s="1"/>
  <c r="BJ231" i="21"/>
  <c r="BJ227" i="21"/>
  <c r="BJ223" i="21"/>
  <c r="BK223" i="21" s="1" a="1"/>
  <c r="BK223" i="21" s="1"/>
  <c r="BJ219" i="21"/>
  <c r="BM219" i="21" s="1" a="1"/>
  <c r="BM219" i="21" s="1"/>
  <c r="BJ215" i="21"/>
  <c r="BJ211" i="21"/>
  <c r="BJ207" i="21"/>
  <c r="BJ203" i="21"/>
  <c r="BJ199" i="21"/>
  <c r="BL199" i="21" s="1" a="1"/>
  <c r="BL199" i="21" s="1"/>
  <c r="BJ195" i="21"/>
  <c r="BJ191" i="21"/>
  <c r="BL191" i="21" s="1" a="1"/>
  <c r="BL191" i="21" s="1"/>
  <c r="BJ187" i="21"/>
  <c r="BM187" i="21" s="1" a="1"/>
  <c r="BM187" i="21" s="1"/>
  <c r="BJ183" i="21"/>
  <c r="BJ179" i="21"/>
  <c r="BM179" i="21" s="1" a="1"/>
  <c r="BM179" i="21" s="1"/>
  <c r="BJ175" i="21"/>
  <c r="BK175" i="21" s="1" a="1"/>
  <c r="BK175" i="21" s="1"/>
  <c r="BJ171" i="21"/>
  <c r="BJ167" i="21"/>
  <c r="BK167" i="21" s="1" a="1"/>
  <c r="BK167" i="21" s="1"/>
  <c r="BJ163" i="21"/>
  <c r="BJ159" i="21"/>
  <c r="BJ155" i="21"/>
  <c r="BL155" i="21" s="1" a="1"/>
  <c r="BL155" i="21" s="1"/>
  <c r="BJ151" i="21"/>
  <c r="BM151" i="21" s="1" a="1"/>
  <c r="BM151" i="21" s="1"/>
  <c r="BJ147" i="21"/>
  <c r="BK147" i="21" s="1" a="1"/>
  <c r="BK147" i="21" s="1"/>
  <c r="BJ143" i="21"/>
  <c r="BK143" i="21" s="1" a="1"/>
  <c r="BK143" i="21" s="1"/>
  <c r="BJ139" i="21"/>
  <c r="BJ135" i="21"/>
  <c r="BJ131" i="21"/>
  <c r="BJ127" i="21"/>
  <c r="BJ123" i="21"/>
  <c r="BL123" i="21" s="1" a="1"/>
  <c r="BL123" i="21" s="1"/>
  <c r="BJ119" i="21"/>
  <c r="BJ115" i="21"/>
  <c r="BJ111" i="21"/>
  <c r="BM111" i="21" s="1" a="1"/>
  <c r="BM111" i="21" s="1"/>
  <c r="BJ107" i="21"/>
  <c r="BK107" i="21" s="1" a="1"/>
  <c r="BK107" i="21" s="1"/>
  <c r="BJ103" i="21"/>
  <c r="BK103" i="21" s="1" a="1"/>
  <c r="BK103" i="21" s="1"/>
  <c r="BJ99" i="21"/>
  <c r="BM99" i="21" s="1" a="1"/>
  <c r="BM99" i="21" s="1"/>
  <c r="BJ95" i="21"/>
  <c r="BM95" i="21" s="1" a="1"/>
  <c r="BM95" i="21" s="1"/>
  <c r="BJ91" i="21"/>
  <c r="BL91" i="21" s="1" a="1"/>
  <c r="BL91" i="21" s="1"/>
  <c r="BJ87" i="21"/>
  <c r="BJ83" i="21"/>
  <c r="BJ79" i="21"/>
  <c r="BJ75" i="21"/>
  <c r="BJ71" i="21"/>
  <c r="BM71" i="21" s="1" a="1"/>
  <c r="BM71" i="21" s="1"/>
  <c r="BJ67" i="21"/>
  <c r="BJ63" i="21"/>
  <c r="BJ59" i="21"/>
  <c r="BK59" i="21" s="1" a="1"/>
  <c r="BK59" i="21" s="1"/>
  <c r="BJ55" i="21"/>
  <c r="BL55" i="21" s="1" a="1"/>
  <c r="BL55" i="21" s="1"/>
  <c r="BJ51" i="21"/>
  <c r="BK51" i="21" s="1" a="1"/>
  <c r="BK51" i="21" s="1"/>
  <c r="BJ47" i="21"/>
  <c r="BJ43" i="21"/>
  <c r="BK43" i="21" s="1" a="1"/>
  <c r="BK43" i="21" s="1"/>
  <c r="BJ39" i="21"/>
  <c r="BJ35" i="21"/>
  <c r="BL35" i="21" s="1" a="1"/>
  <c r="BL35" i="21" s="1"/>
  <c r="BJ31" i="21"/>
  <c r="BJ27" i="21"/>
  <c r="BJ23" i="21"/>
  <c r="BJ19" i="21"/>
  <c r="BK19" i="21" s="1" a="1"/>
  <c r="BK19" i="21" s="1"/>
  <c r="BJ15" i="21"/>
  <c r="BL15" i="21" s="1" a="1"/>
  <c r="BL15" i="21" s="1"/>
  <c r="BJ11" i="21"/>
  <c r="BJ7" i="21"/>
  <c r="BL7" i="21" s="1" a="1"/>
  <c r="BL7" i="21" s="1"/>
  <c r="BJ3" i="21"/>
  <c r="BM3" i="21" s="1" a="1"/>
  <c r="BM3" i="21" s="1"/>
  <c r="BJ338" i="21"/>
  <c r="BK338" i="21" s="1" a="1"/>
  <c r="BK338" i="21" s="1"/>
  <c r="BJ334" i="21"/>
  <c r="BM334" i="21" s="1" a="1"/>
  <c r="BM334" i="21" s="1"/>
  <c r="BJ330" i="21"/>
  <c r="BK330" i="21" s="1" a="1"/>
  <c r="BK330" i="21" s="1"/>
  <c r="BJ326" i="21"/>
  <c r="BL326" i="21" s="1" a="1"/>
  <c r="BL326" i="21" s="1"/>
  <c r="BJ322" i="21"/>
  <c r="BK322" i="21" s="1" a="1"/>
  <c r="BK322" i="21" s="1"/>
  <c r="BJ318" i="21"/>
  <c r="BJ314" i="21"/>
  <c r="BJ310" i="21"/>
  <c r="BJ306" i="21"/>
  <c r="BL306" i="21" s="1" a="1"/>
  <c r="BL306" i="21" s="1"/>
  <c r="BJ302" i="21"/>
  <c r="BM302" i="21" s="1" a="1"/>
  <c r="BM302" i="21" s="1"/>
  <c r="BJ298" i="21"/>
  <c r="BJ294" i="21"/>
  <c r="BJ290" i="21"/>
  <c r="BL290" i="21" s="1" a="1"/>
  <c r="BL290" i="21" s="1"/>
  <c r="BJ286" i="21"/>
  <c r="BJ282" i="21"/>
  <c r="BJ278" i="21"/>
  <c r="BK278" i="21" s="1" a="1"/>
  <c r="BK278" i="21" s="1"/>
  <c r="BJ274" i="21"/>
  <c r="BM274" i="21" s="1" a="1"/>
  <c r="BM274" i="21" s="1"/>
  <c r="BJ270" i="21"/>
  <c r="BK270" i="21" s="1" a="1"/>
  <c r="BK270" i="21" s="1"/>
  <c r="BJ266" i="21"/>
  <c r="BJ262" i="21"/>
  <c r="BL262" i="21" s="1" a="1"/>
  <c r="BL262" i="21" s="1"/>
  <c r="BJ258" i="21"/>
  <c r="BJ254" i="21"/>
  <c r="BJ250" i="21"/>
  <c r="BJ246" i="21"/>
  <c r="BJ242" i="21"/>
  <c r="BJ238" i="21"/>
  <c r="BL238" i="21" s="1" a="1"/>
  <c r="BL238" i="21" s="1"/>
  <c r="BJ234" i="21"/>
  <c r="BJ230" i="21"/>
  <c r="BM230" i="21" s="1" a="1"/>
  <c r="BM230" i="21" s="1"/>
  <c r="BJ226" i="21"/>
  <c r="BK226" i="21" s="1" a="1"/>
  <c r="BK226" i="21" s="1"/>
  <c r="BJ222" i="21"/>
  <c r="BJ218" i="21"/>
  <c r="BJ214" i="21"/>
  <c r="BJ210" i="21"/>
  <c r="BJ206" i="21"/>
  <c r="BM206" i="21" s="1" a="1"/>
  <c r="BM206" i="21" s="1"/>
  <c r="BJ202" i="21"/>
  <c r="BL202" i="21" s="1" a="1"/>
  <c r="BL202" i="21" s="1"/>
  <c r="BJ198" i="21"/>
  <c r="BJ194" i="21"/>
  <c r="BK194" i="21" s="1" a="1"/>
  <c r="BK194" i="21" s="1"/>
  <c r="BJ190" i="21"/>
  <c r="BK190" i="21" s="1" a="1"/>
  <c r="BK190" i="21" s="1"/>
  <c r="BJ186" i="21"/>
  <c r="BJ182" i="21"/>
  <c r="BK182" i="21" s="1" a="1"/>
  <c r="BK182" i="21" s="1"/>
  <c r="BJ178" i="21"/>
  <c r="BJ174" i="21"/>
  <c r="BL174" i="21" s="1" a="1"/>
  <c r="BL174" i="21" s="1"/>
  <c r="BJ170" i="21"/>
  <c r="BJ166" i="21"/>
  <c r="BK166" i="21" s="1" a="1"/>
  <c r="BK166" i="21" s="1"/>
  <c r="BJ162" i="21"/>
  <c r="BJ158" i="21"/>
  <c r="BL158" i="21" s="1" a="1"/>
  <c r="BL158" i="21" s="1"/>
  <c r="BJ154" i="21"/>
  <c r="BJ150" i="21"/>
  <c r="BK150" i="21" s="1" a="1"/>
  <c r="BK150" i="21" s="1"/>
  <c r="BJ146" i="21"/>
  <c r="BJ142" i="21"/>
  <c r="BK142" i="21" s="1" a="1"/>
  <c r="BK142" i="21" s="1"/>
  <c r="BJ138" i="21"/>
  <c r="BJ134" i="21"/>
  <c r="BJ130" i="21"/>
  <c r="BJ126" i="21"/>
  <c r="BJ122" i="21"/>
  <c r="BJ118" i="21"/>
  <c r="BJ114" i="21"/>
  <c r="BJ110" i="21"/>
  <c r="BM110" i="21" s="1" a="1"/>
  <c r="BM110" i="21" s="1"/>
  <c r="BJ106" i="21"/>
  <c r="BM106" i="21" s="1" a="1"/>
  <c r="BM106" i="21" s="1"/>
  <c r="BJ102" i="21"/>
  <c r="BJ98" i="21"/>
  <c r="BK98" i="21" s="1" a="1"/>
  <c r="BK98" i="21" s="1"/>
  <c r="BJ94" i="21"/>
  <c r="BJ90" i="21"/>
  <c r="BL90" i="21" s="1" a="1"/>
  <c r="BL90" i="21" s="1"/>
  <c r="BJ86" i="21"/>
  <c r="BJ82" i="21"/>
  <c r="BK82" i="21" s="1" a="1"/>
  <c r="BK82" i="21" s="1"/>
  <c r="BJ78" i="21"/>
  <c r="BJ74" i="21"/>
  <c r="BJ70" i="21"/>
  <c r="BJ66" i="21"/>
  <c r="BK66" i="21" s="1" a="1"/>
  <c r="BK66" i="21" s="1"/>
  <c r="BJ62" i="21"/>
  <c r="BJ58" i="21"/>
  <c r="BK58" i="21" s="1" a="1"/>
  <c r="BK58" i="21" s="1"/>
  <c r="BJ54" i="21"/>
  <c r="BJ50" i="21"/>
  <c r="BJ46" i="21"/>
  <c r="BL46" i="21" s="1" a="1"/>
  <c r="BL46" i="21" s="1"/>
  <c r="BJ42" i="21"/>
  <c r="BJ38" i="21"/>
  <c r="BL38" i="21" s="1" a="1"/>
  <c r="BL38" i="21" s="1"/>
  <c r="BJ34" i="21"/>
  <c r="BL34" i="21" s="1" a="1"/>
  <c r="BL34" i="21" s="1"/>
  <c r="BJ30" i="21"/>
  <c r="BJ26" i="21"/>
  <c r="BK26" i="21" s="1" a="1"/>
  <c r="BK26" i="21" s="1"/>
  <c r="BJ22" i="21"/>
  <c r="BJ18" i="21"/>
  <c r="BJ14" i="21"/>
  <c r="BK14" i="21" s="1" a="1"/>
  <c r="BK14" i="21" s="1"/>
  <c r="BJ10" i="21"/>
  <c r="BM10" i="21" s="1" a="1"/>
  <c r="BM10" i="21" s="1"/>
  <c r="BJ6" i="21"/>
  <c r="BJ337" i="21"/>
  <c r="BK337" i="21" s="1" a="1"/>
  <c r="BK337" i="21" s="1"/>
  <c r="BJ333" i="21"/>
  <c r="BK333" i="21" s="1" a="1"/>
  <c r="BK333" i="21" s="1"/>
  <c r="BJ329" i="21"/>
  <c r="BK329" i="21" s="1" a="1"/>
  <c r="BK329" i="21" s="1"/>
  <c r="BJ325" i="21"/>
  <c r="BJ321" i="21"/>
  <c r="BK321" i="21" s="1" a="1"/>
  <c r="BK321" i="21" s="1"/>
  <c r="BJ317" i="21"/>
  <c r="BM317" i="21" s="1" a="1"/>
  <c r="BM317" i="21" s="1"/>
  <c r="BJ313" i="21"/>
  <c r="BJ309" i="21"/>
  <c r="BK309" i="21" s="1" a="1"/>
  <c r="BK309" i="21" s="1"/>
  <c r="BJ305" i="21"/>
  <c r="BM305" i="21" s="1" a="1"/>
  <c r="BM305" i="21" s="1"/>
  <c r="BJ301" i="21"/>
  <c r="BM301" i="21" s="1" a="1"/>
  <c r="BM301" i="21" s="1"/>
  <c r="BJ297" i="21"/>
  <c r="BM297" i="21" s="1" a="1"/>
  <c r="BM297" i="21" s="1"/>
  <c r="BJ293" i="21"/>
  <c r="BM293" i="21" s="1" a="1"/>
  <c r="BM293" i="21" s="1"/>
  <c r="BJ289" i="21"/>
  <c r="BJ285" i="21"/>
  <c r="BJ281" i="21"/>
  <c r="BK281" i="21" s="1" a="1"/>
  <c r="BK281" i="21" s="1"/>
  <c r="BJ277" i="21"/>
  <c r="BJ273" i="21"/>
  <c r="BK273" i="21" s="1" a="1"/>
  <c r="BK273" i="21" s="1"/>
  <c r="BJ269" i="21"/>
  <c r="BJ265" i="21"/>
  <c r="BJ261" i="21"/>
  <c r="BM261" i="21" s="1" a="1"/>
  <c r="BM261" i="21" s="1"/>
  <c r="BJ257" i="21"/>
  <c r="BM257" i="21" s="1" a="1"/>
  <c r="BM257" i="21" s="1"/>
  <c r="BJ253" i="21"/>
  <c r="BK253" i="21" s="1" a="1"/>
  <c r="BK253" i="21" s="1"/>
  <c r="BJ249" i="21"/>
  <c r="BJ245" i="21"/>
  <c r="BJ241" i="21"/>
  <c r="BJ237" i="21"/>
  <c r="BK237" i="21" s="1" a="1"/>
  <c r="BK237" i="21" s="1"/>
  <c r="BJ233" i="21"/>
  <c r="BJ229" i="21"/>
  <c r="BJ225" i="21"/>
  <c r="BJ221" i="21"/>
  <c r="BK221" i="21" s="1" a="1"/>
  <c r="BK221" i="21" s="1"/>
  <c r="BJ217" i="21"/>
  <c r="BK217" i="21" s="1" a="1"/>
  <c r="BK217" i="21" s="1"/>
  <c r="BJ213" i="21"/>
  <c r="BK213" i="21" s="1" a="1"/>
  <c r="BK213" i="21" s="1"/>
  <c r="BJ209" i="21"/>
  <c r="BJ205" i="21"/>
  <c r="BJ201" i="21"/>
  <c r="BJ197" i="21"/>
  <c r="BJ193" i="21"/>
  <c r="BJ189" i="21"/>
  <c r="BL189" i="21" s="1" a="1"/>
  <c r="BL189" i="21" s="1"/>
  <c r="BJ185" i="21"/>
  <c r="BJ181" i="21"/>
  <c r="BK181" i="21" s="1" a="1"/>
  <c r="BK181" i="21" s="1"/>
  <c r="BJ177" i="21"/>
  <c r="BJ173" i="21"/>
  <c r="BJ169" i="21"/>
  <c r="BK169" i="21" s="1" a="1"/>
  <c r="BK169" i="21" s="1"/>
  <c r="BJ165" i="21"/>
  <c r="BJ161" i="21"/>
  <c r="BM161" i="21" s="1" a="1"/>
  <c r="BM161" i="21" s="1"/>
  <c r="BJ157" i="21"/>
  <c r="BM157" i="21" s="1" a="1"/>
  <c r="BM157" i="21" s="1"/>
  <c r="BJ153" i="21"/>
  <c r="BM153" i="21" s="1" a="1"/>
  <c r="BM153" i="21" s="1"/>
  <c r="BJ149" i="21"/>
  <c r="BM149" i="21" s="1" a="1"/>
  <c r="BM149" i="21" s="1"/>
  <c r="BJ145" i="21"/>
  <c r="BK145" i="21" s="1" a="1"/>
  <c r="BK145" i="21" s="1"/>
  <c r="BJ141" i="21"/>
  <c r="BJ137" i="21"/>
  <c r="BJ133" i="21"/>
  <c r="BJ129" i="21"/>
  <c r="BJ125" i="21"/>
  <c r="BJ121" i="21"/>
  <c r="BM121" i="21" s="1" a="1"/>
  <c r="BM121" i="21" s="1"/>
  <c r="BJ117" i="21"/>
  <c r="BJ113" i="21"/>
  <c r="BJ109" i="21"/>
  <c r="BJ105" i="21"/>
  <c r="BJ101" i="21"/>
  <c r="BJ97" i="21"/>
  <c r="BJ93" i="21"/>
  <c r="BK93" i="21" s="1" a="1"/>
  <c r="BK93" i="21" s="1"/>
  <c r="BJ89" i="21"/>
  <c r="BJ85" i="21"/>
  <c r="BL85" i="21" s="1" a="1"/>
  <c r="BL85" i="21" s="1"/>
  <c r="BJ81" i="21"/>
  <c r="BM81" i="21" s="1" a="1"/>
  <c r="BM81" i="21" s="1"/>
  <c r="BJ77" i="21"/>
  <c r="BK77" i="21" s="1" a="1"/>
  <c r="BK77" i="21" s="1"/>
  <c r="BJ73" i="21"/>
  <c r="BJ69" i="21"/>
  <c r="BJ65" i="21"/>
  <c r="BJ61" i="21"/>
  <c r="BL61" i="21" s="1" a="1"/>
  <c r="BL61" i="21" s="1"/>
  <c r="BJ57" i="21"/>
  <c r="BL57" i="21" s="1" a="1"/>
  <c r="BL57" i="21" s="1"/>
  <c r="BJ53" i="21"/>
  <c r="BK53" i="21" s="1" a="1"/>
  <c r="BK53" i="21" s="1"/>
  <c r="BJ49" i="21"/>
  <c r="BJ45" i="21"/>
  <c r="BL45" i="21" s="1" a="1"/>
  <c r="BL45" i="21" s="1"/>
  <c r="BJ41" i="21"/>
  <c r="BJ37" i="21"/>
  <c r="BJ33" i="21"/>
  <c r="BJ29" i="21"/>
  <c r="BJ25" i="21"/>
  <c r="BL25" i="21" s="1" a="1"/>
  <c r="BL25" i="21" s="1"/>
  <c r="BJ21" i="21"/>
  <c r="BJ17" i="21"/>
  <c r="BK17" i="21" s="1" a="1"/>
  <c r="BK17" i="21" s="1"/>
  <c r="BJ13" i="21"/>
  <c r="BJ9" i="21"/>
  <c r="BJ5" i="21"/>
  <c r="AY245" i="21" l="1" a="1"/>
  <c r="AY245" i="21" s="1"/>
  <c r="AZ286" i="21" a="1"/>
  <c r="AZ286" i="21" s="1"/>
  <c r="BI141" i="21" a="1"/>
  <c r="BI141" i="21" s="1"/>
  <c r="AY457" i="21" a="1"/>
  <c r="AY457" i="21" s="1"/>
  <c r="AV170" i="21" a="1"/>
  <c r="AV170" i="21" s="1"/>
  <c r="BA422" i="21" a="1"/>
  <c r="BA422" i="21" s="1"/>
  <c r="BA590" i="21" a="1"/>
  <c r="BA590" i="21" s="1"/>
  <c r="AU269" i="21" a="1"/>
  <c r="AU269" i="21" s="1"/>
  <c r="AV501" i="21" a="1"/>
  <c r="AV501" i="21" s="1"/>
  <c r="AV595" i="21" a="1"/>
  <c r="AV595" i="21" s="1"/>
  <c r="BA519" i="21" a="1"/>
  <c r="BA519" i="21" s="1"/>
  <c r="BD188" i="21" a="1"/>
  <c r="BD188" i="21" s="1"/>
  <c r="AV268" i="21" a="1"/>
  <c r="AV268" i="21" s="1"/>
  <c r="AW380" i="21" a="1"/>
  <c r="AW380" i="21" s="1"/>
  <c r="BI213" i="21" a="1"/>
  <c r="BI213" i="21" s="1"/>
  <c r="AY428" i="21" a="1"/>
  <c r="AY428" i="21" s="1"/>
  <c r="AW475" i="21" a="1"/>
  <c r="AW475" i="21" s="1"/>
  <c r="BE34" i="21" a="1"/>
  <c r="BE34" i="21" s="1"/>
  <c r="BA416" i="21" a="1"/>
  <c r="BA416" i="21" s="1"/>
  <c r="BD480" i="21" a="1"/>
  <c r="BD480" i="21" s="1"/>
  <c r="BD189" i="21" a="1"/>
  <c r="BD189" i="21" s="1"/>
  <c r="AZ452" i="21" a="1"/>
  <c r="AZ452" i="21" s="1"/>
  <c r="BI535" i="21" a="1"/>
  <c r="BI535" i="21" s="1"/>
  <c r="BI255" i="21" a="1"/>
  <c r="BI255" i="21" s="1"/>
  <c r="K98" i="21" a="1"/>
  <c r="K98" i="21" s="1"/>
  <c r="AZ539" i="21" a="1"/>
  <c r="AZ539" i="21" s="1"/>
  <c r="BA527" i="21" a="1"/>
  <c r="BA527" i="21" s="1"/>
  <c r="AZ200" i="21" a="1"/>
  <c r="AZ200" i="21" s="1"/>
  <c r="BC452" i="21" a="1"/>
  <c r="BC452" i="21" s="1"/>
  <c r="BA479" i="21" a="1"/>
  <c r="BA479" i="21" s="1"/>
  <c r="AV34" i="21" a="1"/>
  <c r="AV34" i="21" s="1"/>
  <c r="AZ455" i="21" a="1"/>
  <c r="AZ455" i="21" s="1"/>
  <c r="BA282" i="21" a="1"/>
  <c r="BA282" i="21" s="1"/>
  <c r="AY214" i="21" a="1"/>
  <c r="AY214" i="21" s="1"/>
  <c r="BC178" i="21" a="1"/>
  <c r="BC178" i="21" s="1"/>
  <c r="AY527" i="21" a="1"/>
  <c r="AY527" i="21" s="1"/>
  <c r="BE452" i="21" a="1"/>
  <c r="BE452" i="21" s="1"/>
  <c r="BE536" i="21" a="1"/>
  <c r="BE536" i="21" s="1"/>
  <c r="AY228" i="21" a="1"/>
  <c r="AY228" i="21" s="1"/>
  <c r="AZ282" i="21" a="1"/>
  <c r="AZ282" i="21" s="1"/>
  <c r="AZ214" i="21" a="1"/>
  <c r="AZ214" i="21" s="1"/>
  <c r="AY503" i="21" a="1"/>
  <c r="AY503" i="21" s="1"/>
  <c r="BD536" i="21" a="1"/>
  <c r="BD536" i="21" s="1"/>
  <c r="BG427" i="21" a="1"/>
  <c r="BG427" i="21" s="1"/>
  <c r="BG520" i="21" a="1"/>
  <c r="BG520" i="21" s="1"/>
  <c r="BD573" i="21" a="1"/>
  <c r="BD573" i="21" s="1"/>
  <c r="BA491" i="21" a="1"/>
  <c r="BA491" i="21" s="1"/>
  <c r="BC409" i="21" a="1"/>
  <c r="BC409" i="21" s="1"/>
  <c r="AU437" i="21" a="1"/>
  <c r="AU437" i="21" s="1"/>
  <c r="AU357" i="21" a="1"/>
  <c r="AU357" i="21" s="1"/>
  <c r="BI227" i="21" a="1"/>
  <c r="BI227" i="21" s="1"/>
  <c r="BE432" i="21" a="1"/>
  <c r="BE432" i="21" s="1"/>
  <c r="BC238" i="21" a="1"/>
  <c r="BC238" i="21" s="1"/>
  <c r="AZ551" i="21" a="1"/>
  <c r="AZ551" i="21" s="1"/>
  <c r="BG251" i="21" a="1"/>
  <c r="BG251" i="21" s="1"/>
  <c r="AY598" i="21" a="1"/>
  <c r="AY598" i="21" s="1"/>
  <c r="AU196" i="21" a="1"/>
  <c r="AU196" i="21" s="1"/>
  <c r="AW358" i="21" a="1"/>
  <c r="AW358" i="21" s="1"/>
  <c r="AZ468" i="21" a="1"/>
  <c r="AZ468" i="21" s="1"/>
  <c r="BE444" i="21" a="1"/>
  <c r="BE444" i="21" s="1"/>
  <c r="BD276" i="21" a="1"/>
  <c r="BD276" i="21" s="1"/>
  <c r="BE52" i="21" a="1"/>
  <c r="BE52" i="21" s="1"/>
  <c r="AZ297" i="21" a="1"/>
  <c r="AZ297" i="21" s="1"/>
  <c r="AU482" i="21" a="1"/>
  <c r="AU482" i="21" s="1"/>
  <c r="BG229" i="21" a="1"/>
  <c r="BG229" i="21" s="1"/>
  <c r="AZ552" i="21" a="1"/>
  <c r="AZ552" i="21" s="1"/>
  <c r="AY498" i="21" a="1"/>
  <c r="AY498" i="21" s="1"/>
  <c r="AZ393" i="21" a="1"/>
  <c r="AZ393" i="21" s="1"/>
  <c r="BA256" i="21" a="1"/>
  <c r="BA256" i="21" s="1"/>
  <c r="AU599" i="21" a="1"/>
  <c r="AU599" i="21" s="1"/>
  <c r="BI485" i="21" a="1"/>
  <c r="BI485" i="21" s="1"/>
  <c r="AZ516" i="21" a="1"/>
  <c r="AZ516" i="21" s="1"/>
  <c r="BA263" i="21" a="1"/>
  <c r="BA263" i="21" s="1"/>
  <c r="AZ311" i="21" a="1"/>
  <c r="AZ311" i="21" s="1"/>
  <c r="AV533" i="21" a="1"/>
  <c r="AV533" i="21" s="1"/>
  <c r="BG295" i="21" a="1"/>
  <c r="BG295" i="21" s="1"/>
  <c r="AY588" i="21" a="1"/>
  <c r="AY588" i="21" s="1"/>
  <c r="AY174" i="21" a="1"/>
  <c r="AY174" i="21" s="1"/>
  <c r="AZ492" i="21" a="1"/>
  <c r="AZ492" i="21" s="1"/>
  <c r="BA180" i="21" a="1"/>
  <c r="BA180" i="21" s="1"/>
  <c r="AW357" i="21" a="1"/>
  <c r="AW357" i="21" s="1"/>
  <c r="AV429" i="21" a="1"/>
  <c r="AV429" i="21" s="1"/>
  <c r="BC397" i="21" a="1"/>
  <c r="BC397" i="21" s="1"/>
  <c r="AW508" i="21" a="1"/>
  <c r="AW508" i="21" s="1"/>
  <c r="BD348" i="21" a="1"/>
  <c r="BD348" i="21" s="1"/>
  <c r="AY109" i="21" a="1"/>
  <c r="AY109" i="21" s="1"/>
  <c r="AW248" i="21" a="1"/>
  <c r="AW248" i="21" s="1"/>
  <c r="AY581" i="21" a="1"/>
  <c r="AY581" i="21" s="1"/>
  <c r="BE582" i="21" a="1"/>
  <c r="BE582" i="21" s="1"/>
  <c r="AZ109" i="21" a="1"/>
  <c r="AZ109" i="21" s="1"/>
  <c r="BE600" i="21" a="1"/>
  <c r="BE600" i="21" s="1"/>
  <c r="AP16" i="8"/>
  <c r="BA257" i="21" a="1"/>
  <c r="BA257" i="21" s="1"/>
  <c r="AZ408" i="21" a="1"/>
  <c r="AZ408" i="21" s="1"/>
  <c r="BE22" i="21" a="1"/>
  <c r="BE22" i="21" s="1"/>
  <c r="AY418" i="21" a="1"/>
  <c r="AY418" i="21" s="1"/>
  <c r="AZ22" i="21" a="1"/>
  <c r="AZ22" i="21" s="1"/>
  <c r="AZ312" i="21" a="1"/>
  <c r="AZ312" i="21" s="1"/>
  <c r="BA230" i="21" a="1"/>
  <c r="BA230" i="21" s="1"/>
  <c r="AU289" i="21" a="1"/>
  <c r="AU289" i="21" s="1"/>
  <c r="AY250" i="21" a="1"/>
  <c r="AY250" i="21" s="1"/>
  <c r="AZ433" i="21" a="1"/>
  <c r="AZ433" i="21" s="1"/>
  <c r="AW555" i="21" a="1"/>
  <c r="AW555" i="21" s="1"/>
  <c r="BI325" i="21" a="1"/>
  <c r="BI325" i="21" s="1"/>
  <c r="AV85" i="21" a="1"/>
  <c r="AV85" i="21" s="1"/>
  <c r="AY529" i="21" a="1"/>
  <c r="AY529" i="21" s="1"/>
  <c r="AN316" i="21" a="1"/>
  <c r="AN316" i="21" s="1"/>
  <c r="BD576" i="21" a="1"/>
  <c r="BD576" i="21" s="1"/>
  <c r="AY205" i="21" a="1"/>
  <c r="AY205" i="21" s="1"/>
  <c r="BD540" i="21" a="1"/>
  <c r="BD540" i="21" s="1"/>
  <c r="BU572" i="21" a="1"/>
  <c r="BU572" i="21" s="1"/>
  <c r="BD265" i="21" a="1"/>
  <c r="BD265" i="21" s="1"/>
  <c r="BA101" i="21" a="1"/>
  <c r="BA101" i="21" s="1"/>
  <c r="BD322" i="21" a="1"/>
  <c r="BD322" i="21" s="1"/>
  <c r="BH589" i="21" a="1"/>
  <c r="BH589" i="21" s="1"/>
  <c r="AO574" i="21" a="1"/>
  <c r="AO574" i="21" s="1"/>
  <c r="AU348" i="21" a="1"/>
  <c r="AU348" i="21" s="1"/>
  <c r="AU85" i="21" a="1"/>
  <c r="AU85" i="21" s="1"/>
  <c r="AW594" i="21" a="1"/>
  <c r="AW594" i="21" s="1"/>
  <c r="AY298" i="21" a="1"/>
  <c r="AY298" i="21" s="1"/>
  <c r="BH424" i="21" a="1"/>
  <c r="BH424" i="21" s="1"/>
  <c r="AU268" i="21" a="1"/>
  <c r="AU268" i="21" s="1"/>
  <c r="BS472" i="21" a="1"/>
  <c r="BS472" i="21" s="1"/>
  <c r="BT356" i="21" a="1"/>
  <c r="BT356" i="21" s="1"/>
  <c r="BD365" i="21" a="1"/>
  <c r="BD365" i="21" s="1"/>
  <c r="AY589" i="21" a="1"/>
  <c r="AY589" i="21" s="1"/>
  <c r="BG507" i="21" a="1"/>
  <c r="BG507" i="21" s="1"/>
  <c r="AN125" i="21" a="1"/>
  <c r="AN125" i="21" s="1"/>
  <c r="BH331" i="21" a="1"/>
  <c r="BH331" i="21" s="1"/>
  <c r="BA517" i="21" a="1"/>
  <c r="BA517" i="21" s="1"/>
  <c r="AW324" i="21" a="1"/>
  <c r="AW324" i="21" s="1"/>
  <c r="BG143" i="21" a="1"/>
  <c r="BG143" i="21" s="1"/>
  <c r="AZ222" i="21" a="1"/>
  <c r="AZ222" i="21" s="1"/>
  <c r="AM496" i="21" a="1"/>
  <c r="AM496" i="21" s="1"/>
  <c r="AO483" i="21" a="1"/>
  <c r="AO483" i="21" s="1"/>
  <c r="AO414" i="21" a="1"/>
  <c r="AO414" i="21" s="1"/>
  <c r="BX174" i="21" a="1"/>
  <c r="BX174" i="21" s="1"/>
  <c r="AU470" i="21" a="1"/>
  <c r="AU470" i="21" s="1"/>
  <c r="AN163" i="21" a="1"/>
  <c r="AN163" i="21" s="1"/>
  <c r="AY546" i="21" a="1"/>
  <c r="AY546" i="21" s="1"/>
  <c r="AY345" i="21" a="1"/>
  <c r="AY345" i="21" s="1"/>
  <c r="AM4" i="21" a="1"/>
  <c r="AM4" i="21" s="1"/>
  <c r="AN208" i="21" a="1"/>
  <c r="AN208" i="21" s="1"/>
  <c r="AO318" i="21" a="1"/>
  <c r="AO318" i="21" s="1"/>
  <c r="AN387" i="21" a="1"/>
  <c r="AN387" i="21" s="1"/>
  <c r="BT44" i="21" a="1"/>
  <c r="BT44" i="21" s="1"/>
  <c r="AN332" i="21" a="1"/>
  <c r="AN332" i="21" s="1"/>
  <c r="AM455" i="21" a="1"/>
  <c r="AM455" i="21" s="1"/>
  <c r="AN277" i="21" a="1"/>
  <c r="AN277" i="21" s="1"/>
  <c r="BH565" i="21" a="1"/>
  <c r="BH565" i="21" s="1"/>
  <c r="BC161" i="21" a="1"/>
  <c r="BC161" i="21" s="1"/>
  <c r="AY194" i="21" a="1"/>
  <c r="AY194" i="21" s="1"/>
  <c r="AZ521" i="21" a="1"/>
  <c r="AZ521" i="21" s="1"/>
  <c r="AY167" i="21" a="1"/>
  <c r="AY167" i="21" s="1"/>
  <c r="BC568" i="21" a="1"/>
  <c r="BC568" i="21" s="1"/>
  <c r="BT132" i="21" a="1"/>
  <c r="BT132" i="21" s="1"/>
  <c r="BS447" i="21" a="1"/>
  <c r="BS447" i="21" s="1"/>
  <c r="AN588" i="21" a="1"/>
  <c r="AN588" i="21" s="1"/>
  <c r="AM127" i="21" a="1"/>
  <c r="AM127" i="21" s="1"/>
  <c r="AZ303" i="21" a="1"/>
  <c r="AZ303" i="21" s="1"/>
  <c r="BA85" i="21" a="1"/>
  <c r="BA85" i="21" s="1"/>
  <c r="BP2" i="21" a="1"/>
  <c r="BP2" i="21" s="1"/>
  <c r="AZ167" i="21" a="1"/>
  <c r="AZ167" i="21" s="1"/>
  <c r="AO588" i="21" a="1"/>
  <c r="AO588" i="21" s="1"/>
  <c r="BA132" i="21" a="1"/>
  <c r="BA132" i="21" s="1"/>
  <c r="AV551" i="21" a="1"/>
  <c r="AV551" i="21" s="1"/>
  <c r="BD548" i="21" a="1"/>
  <c r="BD548" i="21" s="1"/>
  <c r="AO182" i="21" a="1"/>
  <c r="AO182" i="21" s="1"/>
  <c r="AY181" i="21" a="1"/>
  <c r="AY181" i="21" s="1"/>
  <c r="BS185" i="21" a="1"/>
  <c r="BS185" i="21" s="1"/>
  <c r="BT551" i="21" a="1"/>
  <c r="BT551" i="21" s="1"/>
  <c r="AN263" i="21" a="1"/>
  <c r="AN263" i="21" s="1"/>
  <c r="AN469" i="21" a="1"/>
  <c r="AN469" i="21" s="1"/>
  <c r="AN428" i="21" a="1"/>
  <c r="AN428" i="21" s="1"/>
  <c r="AO236" i="21" a="1"/>
  <c r="AO236" i="21" s="1"/>
  <c r="BH483" i="21" a="1"/>
  <c r="BH483" i="21" s="1"/>
  <c r="BA316" i="21" a="1"/>
  <c r="BA316" i="21" s="1"/>
  <c r="AU238" i="21" a="1"/>
  <c r="AU238" i="21" s="1"/>
  <c r="AV358" i="21" a="1"/>
  <c r="AV358" i="21" s="1"/>
  <c r="AU156" i="21" a="1"/>
  <c r="AU156" i="21" s="1"/>
  <c r="BI523" i="21" a="1"/>
  <c r="BI523" i="21" s="1"/>
  <c r="BC485" i="21" a="1"/>
  <c r="BC485" i="21" s="1"/>
  <c r="BO298" i="21" a="1"/>
  <c r="BO298" i="21" s="1"/>
  <c r="AM182" i="21" a="1"/>
  <c r="AM182" i="21" s="1"/>
  <c r="BU185" i="21" a="1"/>
  <c r="BU185" i="21" s="1"/>
  <c r="AW509" i="21" a="1"/>
  <c r="AW509" i="21" s="1"/>
  <c r="AO565" i="21" a="1"/>
  <c r="AO565" i="21" s="1"/>
  <c r="AM576" i="21" a="1"/>
  <c r="AM576" i="21" s="1"/>
  <c r="AO373" i="21" a="1"/>
  <c r="AO373" i="21" s="1"/>
  <c r="AM400" i="21" a="1"/>
  <c r="AM400" i="21" s="1"/>
  <c r="BT275" i="21" a="1"/>
  <c r="BT275" i="21" s="1"/>
  <c r="BE226" i="21" a="1"/>
  <c r="BE226" i="21" s="1"/>
  <c r="BT76" i="21" a="1"/>
  <c r="BT76" i="21" s="1"/>
  <c r="BT488" i="21" a="1"/>
  <c r="BT488" i="21" s="1"/>
  <c r="AN576" i="21" a="1"/>
  <c r="AN576" i="21" s="1"/>
  <c r="AO315" i="21" a="1"/>
  <c r="AO315" i="21" s="1"/>
  <c r="AN342" i="21" a="1"/>
  <c r="AN342" i="21" s="1"/>
  <c r="AM219" i="21" a="1"/>
  <c r="AM219" i="21" s="1"/>
  <c r="AN452" i="21" a="1"/>
  <c r="AN452" i="21" s="1"/>
  <c r="BU512" i="21" a="1"/>
  <c r="BU512" i="21" s="1"/>
  <c r="BA383" i="21" a="1"/>
  <c r="BA383" i="21" s="1"/>
  <c r="AY521" i="21" a="1"/>
  <c r="AY521" i="21" s="1"/>
  <c r="BD580" i="21" a="1"/>
  <c r="BD580" i="21" s="1"/>
  <c r="AY409" i="21" a="1"/>
  <c r="AY409" i="21" s="1"/>
  <c r="BS571" i="21" a="1"/>
  <c r="BS571" i="21" s="1"/>
  <c r="AY103" i="21" a="1"/>
  <c r="AY103" i="21" s="1"/>
  <c r="AY450" i="21" a="1"/>
  <c r="AY450" i="21" s="1"/>
  <c r="CA504" i="21" a="1"/>
  <c r="CA504" i="21" s="1"/>
  <c r="AO397" i="21" a="1"/>
  <c r="AO397" i="21" s="1"/>
  <c r="AM507" i="21" a="1"/>
  <c r="AM507" i="21" s="1"/>
  <c r="AM493" i="21" a="1"/>
  <c r="AM493" i="21" s="1"/>
  <c r="BS430" i="21" a="1"/>
  <c r="BS430" i="21" s="1"/>
  <c r="BD294" i="21" a="1"/>
  <c r="BD294" i="21" s="1"/>
  <c r="AM112" i="21" a="1"/>
  <c r="AM112" i="21" s="1"/>
  <c r="AO260" i="21" a="1"/>
  <c r="AO260" i="21" s="1"/>
  <c r="AM301" i="21" a="1"/>
  <c r="AM301" i="21" s="1"/>
  <c r="BT594" i="21" a="1"/>
  <c r="BT594" i="21" s="1"/>
  <c r="BS299" i="21" a="1"/>
  <c r="BS299" i="21" s="1"/>
  <c r="AM41" i="21" a="1"/>
  <c r="AM41" i="21" s="1"/>
  <c r="BT412" i="21" a="1"/>
  <c r="BT412" i="21" s="1"/>
  <c r="BC458" i="21" a="1"/>
  <c r="BC458" i="21" s="1"/>
  <c r="AU568" i="21" a="1"/>
  <c r="AU568" i="21" s="1"/>
  <c r="AW521" i="21" a="1"/>
  <c r="AW521" i="21" s="1"/>
  <c r="AV341" i="21" a="1"/>
  <c r="AV341" i="21" s="1"/>
  <c r="BG369" i="21" a="1"/>
  <c r="BG369" i="21" s="1"/>
  <c r="AU546" i="21" a="1"/>
  <c r="AU546" i="21" s="1"/>
  <c r="AW444" i="21" a="1"/>
  <c r="AW444" i="21" s="1"/>
  <c r="AU502" i="21" a="1"/>
  <c r="AU502" i="21" s="1"/>
  <c r="AU120" i="21" a="1"/>
  <c r="AU120" i="21" s="1"/>
  <c r="AU553" i="21" a="1"/>
  <c r="AU553" i="21" s="1"/>
  <c r="BH255" i="21" a="1"/>
  <c r="BH255" i="21" s="1"/>
  <c r="BA504" i="21" a="1"/>
  <c r="BA504" i="21" s="1"/>
  <c r="AV438" i="21" a="1"/>
  <c r="AV438" i="21" s="1"/>
  <c r="AY594" i="21" a="1"/>
  <c r="AY594" i="21" s="1"/>
  <c r="AZ293" i="21" a="1"/>
  <c r="AZ293" i="21" s="1"/>
  <c r="BG159" i="21" a="1"/>
  <c r="BG159" i="21" s="1"/>
  <c r="AN315" i="21" a="1"/>
  <c r="AN315" i="21" s="1"/>
  <c r="AN246" i="21" a="1"/>
  <c r="AN246" i="21" s="1"/>
  <c r="AM561" i="21" a="1"/>
  <c r="AM561" i="21" s="1"/>
  <c r="AU444" i="21" a="1"/>
  <c r="AU444" i="21" s="1"/>
  <c r="BT6" i="21" a="1"/>
  <c r="BT6" i="21" s="1"/>
  <c r="BE189" i="21" a="1"/>
  <c r="BE189" i="21" s="1"/>
  <c r="BS208" i="21" a="1"/>
  <c r="BS208" i="21" s="1"/>
  <c r="BO106" i="21" a="1"/>
  <c r="BO106" i="21" s="1"/>
  <c r="BC146" i="21" a="1"/>
  <c r="BC146" i="21" s="1"/>
  <c r="AU270" i="21" a="1"/>
  <c r="AU270" i="21" s="1"/>
  <c r="AZ591" i="21" a="1"/>
  <c r="AZ591" i="21" s="1"/>
  <c r="BA459" i="21" a="1"/>
  <c r="BA459" i="21" s="1"/>
  <c r="BT499" i="21" a="1"/>
  <c r="BT499" i="21" s="1"/>
  <c r="AO101" i="21" a="1"/>
  <c r="AO101" i="21" s="1"/>
  <c r="BD500" i="21" a="1"/>
  <c r="BD500" i="21" s="1"/>
  <c r="BT582" i="21" a="1"/>
  <c r="BT582" i="21" s="1"/>
  <c r="BA423" i="21" a="1"/>
  <c r="BA423" i="21" s="1"/>
  <c r="AY260" i="21" a="1"/>
  <c r="AY260" i="21" s="1"/>
  <c r="AW467" i="21" a="1"/>
  <c r="AW467" i="21" s="1"/>
  <c r="BC521" i="21" a="1"/>
  <c r="BC521" i="21" s="1"/>
  <c r="BD392" i="21" a="1"/>
  <c r="BD392" i="21" s="1"/>
  <c r="AU48" i="21" a="1"/>
  <c r="AU48" i="21" s="1"/>
  <c r="BA164" i="21" a="1"/>
  <c r="BA164" i="21" s="1"/>
  <c r="AZ260" i="21" a="1"/>
  <c r="AZ260" i="21" s="1"/>
  <c r="AW548" i="21" a="1"/>
  <c r="AW548" i="21" s="1"/>
  <c r="BE521" i="21" a="1"/>
  <c r="BE521" i="21" s="1"/>
  <c r="BC392" i="21" a="1"/>
  <c r="BC392" i="21" s="1"/>
  <c r="BT375" i="21" a="1"/>
  <c r="BT375" i="21" s="1"/>
  <c r="BD437" i="21" a="1"/>
  <c r="BD437" i="21" s="1"/>
  <c r="AO86" i="21" a="1"/>
  <c r="AO86" i="21" s="1"/>
  <c r="AZ495" i="21" a="1"/>
  <c r="AZ495" i="21" s="1"/>
  <c r="BD418" i="21" a="1"/>
  <c r="BD418" i="21" s="1"/>
  <c r="AY601" i="21" a="1"/>
  <c r="AY601" i="21" s="1"/>
  <c r="AO301" i="21" a="1"/>
  <c r="AO301" i="21" s="1"/>
  <c r="BS156" i="21" a="1"/>
  <c r="BS156" i="21" s="1"/>
  <c r="AY383" i="21" a="1"/>
  <c r="AY383" i="21" s="1"/>
  <c r="AY356" i="21" a="1"/>
  <c r="AY356" i="21" s="1"/>
  <c r="BC294" i="21" a="1"/>
  <c r="BC294" i="21" s="1"/>
  <c r="BS95" i="21" a="1"/>
  <c r="BS95" i="21" s="1"/>
  <c r="BU268" i="21" a="1"/>
  <c r="BU268" i="21" s="1"/>
  <c r="AO205" i="21" a="1"/>
  <c r="AO205" i="21" s="1"/>
  <c r="BG424" i="21" a="1"/>
  <c r="BG424" i="21" s="1"/>
  <c r="BD344" i="21" a="1"/>
  <c r="BD344" i="21" s="1"/>
  <c r="AV584" i="21" a="1"/>
  <c r="AV584" i="21" s="1"/>
  <c r="BG465" i="21" a="1"/>
  <c r="BG465" i="21" s="1"/>
  <c r="AM585" i="21" a="1"/>
  <c r="AM585" i="21" s="1"/>
  <c r="BD270" i="21" a="1"/>
  <c r="BD270" i="21" s="1"/>
  <c r="AO192" i="21" a="1"/>
  <c r="AO192" i="21" s="1"/>
  <c r="BC93" i="21" a="1"/>
  <c r="BC93" i="21" s="1"/>
  <c r="AW429" i="21" a="1"/>
  <c r="AW429" i="21" s="1"/>
  <c r="AW577" i="21" a="1"/>
  <c r="AW577" i="21" s="1"/>
  <c r="AY603" i="21" a="1"/>
  <c r="AY603" i="21" s="1"/>
  <c r="BG213" i="21" a="1"/>
  <c r="BG213" i="21" s="1"/>
  <c r="BA156" i="21" a="1"/>
  <c r="BA156" i="21" s="1"/>
  <c r="BI565" i="21" a="1"/>
  <c r="BI565" i="21" s="1"/>
  <c r="AO563" i="21" a="1"/>
  <c r="AO563" i="21" s="1"/>
  <c r="AV577" i="21" a="1"/>
  <c r="AV577" i="21" s="1"/>
  <c r="BA289" i="21" a="1"/>
  <c r="BA289" i="21" s="1"/>
  <c r="BH535" i="21" a="1"/>
  <c r="BH535" i="21" s="1"/>
  <c r="BT472" i="21" a="1"/>
  <c r="BT472" i="21" s="1"/>
  <c r="AM24" i="21" a="1"/>
  <c r="AM24" i="21" s="1"/>
  <c r="AV17" i="21" a="1"/>
  <c r="AV17" i="21" s="1"/>
  <c r="AY293" i="21" a="1"/>
  <c r="AY293" i="21" s="1"/>
  <c r="BE201" i="21" a="1"/>
  <c r="BE201" i="21" s="1"/>
  <c r="BS332" i="21" a="1"/>
  <c r="BS332" i="21" s="1"/>
  <c r="BD530" i="21" a="1"/>
  <c r="BD530" i="21" s="1"/>
  <c r="BD60" i="21" a="1"/>
  <c r="BD60" i="21" s="1"/>
  <c r="BC102" i="21" a="1"/>
  <c r="BC102" i="21" s="1"/>
  <c r="AW120" i="21" a="1"/>
  <c r="AW120" i="21" s="1"/>
  <c r="BH488" i="21" a="1"/>
  <c r="BH488" i="21" s="1"/>
  <c r="AM193" i="21" a="1"/>
  <c r="AM193" i="21" s="1"/>
  <c r="AY533" i="21" a="1"/>
  <c r="AY533" i="21" s="1"/>
  <c r="AZ421" i="21" a="1"/>
  <c r="AZ421" i="21" s="1"/>
  <c r="AV570" i="21" a="1"/>
  <c r="AV570" i="21" s="1"/>
  <c r="AY419" i="21" a="1"/>
  <c r="AY419" i="21" s="1"/>
  <c r="AU501" i="21" a="1"/>
  <c r="AU501" i="21" s="1"/>
  <c r="AV470" i="21" a="1"/>
  <c r="AV470" i="21" s="1"/>
  <c r="AW483" i="21" a="1"/>
  <c r="AW483" i="21" s="1"/>
  <c r="BI205" i="21" a="1"/>
  <c r="BI205" i="21" s="1"/>
  <c r="AY359" i="21" a="1"/>
  <c r="AY359" i="21" s="1"/>
  <c r="BG115" i="21" a="1"/>
  <c r="BG115" i="21" s="1"/>
  <c r="BA551" i="21" a="1"/>
  <c r="BA551" i="21" s="1"/>
  <c r="AZ205" i="21" a="1"/>
  <c r="AZ205" i="21" s="1"/>
  <c r="BA268" i="21" a="1"/>
  <c r="BA268" i="21" s="1"/>
  <c r="BE336" i="21" a="1"/>
  <c r="BE336" i="21" s="1"/>
  <c r="BA295" i="21" a="1"/>
  <c r="BA295" i="21" s="1"/>
  <c r="AZ27" i="21" a="1"/>
  <c r="AZ27" i="21" s="1"/>
  <c r="AW196" i="21" a="1"/>
  <c r="AW196" i="21" s="1"/>
  <c r="AW341" i="21" a="1"/>
  <c r="AW341" i="21" s="1"/>
  <c r="AW580" i="21" a="1"/>
  <c r="AW580" i="21" s="1"/>
  <c r="AY519" i="21" a="1"/>
  <c r="AY519" i="21" s="1"/>
  <c r="BH143" i="21" a="1"/>
  <c r="BH143" i="21" s="1"/>
  <c r="AY479" i="21" a="1"/>
  <c r="AY479" i="21" s="1"/>
  <c r="AY326" i="21" a="1"/>
  <c r="AY326" i="21" s="1"/>
  <c r="AZ301" i="21" a="1"/>
  <c r="AZ301" i="21" s="1"/>
  <c r="AY426" i="21" a="1"/>
  <c r="AY426" i="21" s="1"/>
  <c r="AZ567" i="21" a="1"/>
  <c r="AZ567" i="21" s="1"/>
  <c r="BG269" i="21" a="1"/>
  <c r="BG269" i="21" s="1"/>
  <c r="AZ503" i="21" a="1"/>
  <c r="AZ503" i="21" s="1"/>
  <c r="AZ356" i="21" a="1"/>
  <c r="AZ356" i="21" s="1"/>
  <c r="AW546" i="21" a="1"/>
  <c r="AW546" i="21" s="1"/>
  <c r="AW477" i="21" a="1"/>
  <c r="AW477" i="21" s="1"/>
  <c r="BI584" i="21" a="1"/>
  <c r="BI584" i="21" s="1"/>
  <c r="BA529" i="21" a="1"/>
  <c r="BA529" i="21" s="1"/>
  <c r="BA562" i="21" a="1"/>
  <c r="BA562" i="21" s="1"/>
  <c r="BA534" i="21" a="1"/>
  <c r="BA534" i="21" s="1"/>
  <c r="AY469" i="21" a="1"/>
  <c r="AY469" i="21" s="1"/>
  <c r="AY71" i="21" a="1"/>
  <c r="AY71" i="21" s="1"/>
  <c r="BC548" i="21" a="1"/>
  <c r="BC548" i="21" s="1"/>
  <c r="BA474" i="21" a="1"/>
  <c r="BA474" i="21" s="1"/>
  <c r="AZ430" i="21" a="1"/>
  <c r="AZ430" i="21" s="1"/>
  <c r="AZ202" i="21" a="1"/>
  <c r="AZ202" i="21" s="1"/>
  <c r="AY226" i="21" a="1"/>
  <c r="AY226" i="21" s="1"/>
  <c r="AZ5" i="21" a="1"/>
  <c r="AZ5" i="21" s="1"/>
  <c r="AW300" i="21" a="1"/>
  <c r="AW300" i="21" s="1"/>
  <c r="AV238" i="21" a="1"/>
  <c r="AV238" i="21" s="1"/>
  <c r="AU157" i="21" a="1"/>
  <c r="AU157" i="21" s="1"/>
  <c r="AU498" i="21" a="1"/>
  <c r="AU498" i="21" s="1"/>
  <c r="BH523" i="21" a="1"/>
  <c r="BH523" i="21" s="1"/>
  <c r="AZ558" i="21" a="1"/>
  <c r="AZ558" i="21" s="1"/>
  <c r="AZ228" i="21" a="1"/>
  <c r="AZ228" i="21" s="1"/>
  <c r="AZ394" i="21" a="1"/>
  <c r="AZ394" i="21" s="1"/>
  <c r="BA208" i="21" a="1"/>
  <c r="BA208" i="21" s="1"/>
  <c r="BH537" i="21" a="1"/>
  <c r="BH537" i="21" s="1"/>
  <c r="BA222" i="21" a="1"/>
  <c r="BA222" i="21" s="1"/>
  <c r="AP21" i="8"/>
  <c r="BI585" i="21" a="1"/>
  <c r="BI585" i="21" s="1"/>
  <c r="AZ509" i="21" a="1"/>
  <c r="AZ509" i="21" s="1"/>
  <c r="AU592" i="21" a="1"/>
  <c r="AU592" i="21" s="1"/>
  <c r="AV405" i="21" a="1"/>
  <c r="AV405" i="21" s="1"/>
  <c r="BA255" i="21" a="1"/>
  <c r="BA255" i="21" s="1"/>
  <c r="BG408" i="21" a="1"/>
  <c r="BG408" i="21" s="1"/>
  <c r="AZ186" i="21" a="1"/>
  <c r="AZ186" i="21" s="1"/>
  <c r="AV157" i="21" a="1"/>
  <c r="AV157" i="21" s="1"/>
  <c r="AZ438" i="21" a="1"/>
  <c r="AZ438" i="21" s="1"/>
  <c r="AV109" i="21" a="1"/>
  <c r="AV109" i="21" s="1"/>
  <c r="AY132" i="21" a="1"/>
  <c r="AY132" i="21" s="1"/>
  <c r="BD109" i="21" a="1"/>
  <c r="BD109" i="21" s="1"/>
  <c r="AZ304" i="21" a="1"/>
  <c r="AZ304" i="21" s="1"/>
  <c r="BC422" i="21" a="1"/>
  <c r="BC422" i="21" s="1"/>
  <c r="AZ32" i="21" a="1"/>
  <c r="AZ32" i="21" s="1"/>
  <c r="BD528" i="21" a="1"/>
  <c r="BD528" i="21" s="1"/>
  <c r="BC276" i="21" a="1"/>
  <c r="BC276" i="21" s="1"/>
  <c r="AU373" i="21" a="1"/>
  <c r="AU373" i="21" s="1"/>
  <c r="O484" i="21" a="1"/>
  <c r="O484" i="21" s="1"/>
  <c r="BA498" i="21" a="1"/>
  <c r="BA498" i="21" s="1"/>
  <c r="AY438" i="21" a="1"/>
  <c r="AY438" i="21" s="1"/>
  <c r="AV526" i="21" a="1"/>
  <c r="AV526" i="21" s="1"/>
  <c r="BA304" i="21" a="1"/>
  <c r="BA304" i="21" s="1"/>
  <c r="BE422" i="21" a="1"/>
  <c r="BE422" i="21" s="1"/>
  <c r="BH79" i="21" a="1"/>
  <c r="BH79" i="21" s="1"/>
  <c r="BE584" i="21" a="1"/>
  <c r="BE584" i="21" s="1"/>
  <c r="AY582" i="21" a="1"/>
  <c r="AY582" i="21" s="1"/>
  <c r="AN565" i="21" a="1"/>
  <c r="AN565" i="21" s="1"/>
  <c r="O568" i="21" a="1"/>
  <c r="O568" i="21" s="1"/>
  <c r="BG485" i="21" a="1"/>
  <c r="BG485" i="21" s="1"/>
  <c r="AU594" i="21" a="1"/>
  <c r="AU594" i="21" s="1"/>
  <c r="AZ318" i="21" a="1"/>
  <c r="AZ318" i="21" s="1"/>
  <c r="AY597" i="21" a="1"/>
  <c r="AY597" i="21" s="1"/>
  <c r="AY332" i="21" a="1"/>
  <c r="AY332" i="21" s="1"/>
  <c r="BE506" i="21" a="1"/>
  <c r="BE506" i="21" s="1"/>
  <c r="BD325" i="21" a="1"/>
  <c r="BD325" i="21" s="1"/>
  <c r="AY290" i="21" a="1"/>
  <c r="AY290" i="21" s="1"/>
  <c r="BG585" i="21" a="1"/>
  <c r="BG585" i="21" s="1"/>
  <c r="AY151" i="21" a="1"/>
  <c r="AY151" i="21" s="1"/>
  <c r="AV491" i="21" a="1"/>
  <c r="AV491" i="21" s="1"/>
  <c r="AW462" i="21" a="1"/>
  <c r="AW462" i="21" s="1"/>
  <c r="AZ474" i="21" a="1"/>
  <c r="AZ474" i="21" s="1"/>
  <c r="AN127" i="21" a="1"/>
  <c r="AN127" i="21" s="1"/>
  <c r="AZ406" i="21" a="1"/>
  <c r="AZ406" i="21" s="1"/>
  <c r="BC349" i="21" a="1"/>
  <c r="BC349" i="21" s="1"/>
  <c r="AY120" i="21" a="1"/>
  <c r="AY120" i="21" s="1"/>
  <c r="AV460" i="21" a="1"/>
  <c r="AV460" i="21" s="1"/>
  <c r="AO196" i="21" a="1"/>
  <c r="AO196" i="21" s="1"/>
  <c r="BG367" i="21" a="1"/>
  <c r="BG367" i="21" s="1"/>
  <c r="BA5" i="21" a="1"/>
  <c r="BA5" i="21" s="1"/>
  <c r="BI251" i="21" a="1"/>
  <c r="BI251" i="21" s="1"/>
  <c r="AY318" i="21" a="1"/>
  <c r="AY318" i="21" s="1"/>
  <c r="AZ290" i="21" a="1"/>
  <c r="AZ290" i="21" s="1"/>
  <c r="BI295" i="21" a="1"/>
  <c r="BI295" i="21" s="1"/>
  <c r="AU491" i="21" a="1"/>
  <c r="AU491" i="21" s="1"/>
  <c r="BH568" i="21" a="1"/>
  <c r="BH568" i="21" s="1"/>
  <c r="AZ414" i="21" a="1"/>
  <c r="AZ414" i="21" s="1"/>
  <c r="BC226" i="21" a="1"/>
  <c r="BC226" i="21" s="1"/>
  <c r="BA406" i="21" a="1"/>
  <c r="BA406" i="21" s="1"/>
  <c r="AZ85" i="21" a="1"/>
  <c r="AZ85" i="21" s="1"/>
  <c r="BC444" i="21" a="1"/>
  <c r="BC444" i="21" s="1"/>
  <c r="BA486" i="21" a="1"/>
  <c r="BA486" i="21" s="1"/>
  <c r="BU515" i="21" a="1"/>
  <c r="BU515" i="21" s="1"/>
  <c r="H74" i="21" a="1"/>
  <c r="H74" i="21" s="1"/>
  <c r="AY591" i="21" a="1"/>
  <c r="AY591" i="21" s="1"/>
  <c r="BI191" i="21" a="1"/>
  <c r="BI191" i="21" s="1"/>
  <c r="BA495" i="21" a="1"/>
  <c r="BA495" i="21" s="1"/>
  <c r="AZ531" i="21" a="1"/>
  <c r="AZ531" i="21" s="1"/>
  <c r="AV228" i="21" a="1"/>
  <c r="AV228" i="21" s="1"/>
  <c r="BG56" i="21" a="1"/>
  <c r="BG56" i="21" s="1"/>
  <c r="BI287" i="21" a="1"/>
  <c r="BI287" i="21" s="1"/>
  <c r="AY507" i="21" a="1"/>
  <c r="AY507" i="21" s="1"/>
  <c r="BG133" i="21" a="1"/>
  <c r="BG133" i="21" s="1"/>
  <c r="AZ507" i="21" a="1"/>
  <c r="AZ507" i="21" s="1"/>
  <c r="AU446" i="21" a="1"/>
  <c r="AU446" i="21" s="1"/>
  <c r="BA447" i="21" a="1"/>
  <c r="BA447" i="21" s="1"/>
  <c r="BA342" i="21" a="1"/>
  <c r="BA342" i="21" s="1"/>
  <c r="AU587" i="21" a="1"/>
  <c r="AU587" i="21" s="1"/>
  <c r="AY400" i="21" a="1"/>
  <c r="AY400" i="21" s="1"/>
  <c r="BG440" i="21" a="1"/>
  <c r="BG440" i="21" s="1"/>
  <c r="AW539" i="21" a="1"/>
  <c r="AW539" i="21" s="1"/>
  <c r="AY604" i="21" a="1"/>
  <c r="AY604" i="21" s="1"/>
  <c r="AY510" i="21" a="1"/>
  <c r="AY510" i="21" s="1"/>
  <c r="AV390" i="21" a="1"/>
  <c r="AV390" i="21" s="1"/>
  <c r="AZ582" i="21" a="1"/>
  <c r="AZ582" i="21" s="1"/>
  <c r="AY249" i="21" a="1"/>
  <c r="AY249" i="21" s="1"/>
  <c r="AW570" i="21" a="1"/>
  <c r="AW570" i="21" s="1"/>
  <c r="BH507" i="21" a="1"/>
  <c r="BH507" i="21" s="1"/>
  <c r="AW225" i="21" a="1"/>
  <c r="AW225" i="21" s="1"/>
  <c r="BH369" i="21" a="1"/>
  <c r="BH369" i="21" s="1"/>
  <c r="AY271" i="21" a="1"/>
  <c r="AY271" i="21" s="1"/>
  <c r="BA481" i="21" a="1"/>
  <c r="BA481" i="21" s="1"/>
  <c r="AV412" i="21" a="1"/>
  <c r="AV412" i="21" s="1"/>
  <c r="BI49" i="21" a="1"/>
  <c r="BI49" i="21" s="1"/>
  <c r="BA367" i="21" a="1"/>
  <c r="BA367" i="21" s="1"/>
  <c r="AV523" i="21" a="1"/>
  <c r="AV523" i="21" s="1"/>
  <c r="AV237" i="21" a="1"/>
  <c r="AV237" i="21" s="1"/>
  <c r="O550" i="21" a="1"/>
  <c r="O550" i="21" s="1"/>
  <c r="H464" i="21" a="1"/>
  <c r="H464" i="21" s="1"/>
  <c r="BH555" i="21" a="1"/>
  <c r="BH555" i="21" s="1"/>
  <c r="AV48" i="21" a="1"/>
  <c r="AV48" i="21" s="1"/>
  <c r="AZ435" i="21" a="1"/>
  <c r="AZ435" i="21" s="1"/>
  <c r="AY301" i="21" a="1"/>
  <c r="AY301" i="21" s="1"/>
  <c r="AY328" i="21" a="1"/>
  <c r="AY328" i="21" s="1"/>
  <c r="AW348" i="21" a="1"/>
  <c r="AW348" i="21" s="1"/>
  <c r="BA445" i="21" a="1"/>
  <c r="BA445" i="21" s="1"/>
  <c r="BI589" i="21" a="1"/>
  <c r="BI589" i="21" s="1"/>
  <c r="BE437" i="21" a="1"/>
  <c r="BE437" i="21" s="1"/>
  <c r="BU560" i="21" a="1"/>
  <c r="BU560" i="21" s="1"/>
  <c r="AN112" i="21" a="1"/>
  <c r="AN112" i="21" s="1"/>
  <c r="AZ457" i="21" a="1"/>
  <c r="AZ457" i="21" s="1"/>
  <c r="BD220" i="21" a="1"/>
  <c r="BD220" i="21" s="1"/>
  <c r="BS524" i="21" a="1"/>
  <c r="BS524" i="21" s="1"/>
  <c r="AZ298" i="21" a="1"/>
  <c r="AZ298" i="21" s="1"/>
  <c r="BA177" i="21" a="1"/>
  <c r="BA177" i="21" s="1"/>
  <c r="AW258" i="21" a="1"/>
  <c r="AW258" i="21" s="1"/>
  <c r="AU225" i="21" a="1"/>
  <c r="AU225" i="21" s="1"/>
  <c r="AU521" i="21" a="1"/>
  <c r="AU521" i="21" s="1"/>
  <c r="AZ246" i="21" a="1"/>
  <c r="AZ246" i="21" s="1"/>
  <c r="AV134" i="21" a="1"/>
  <c r="AV134" i="21" s="1"/>
  <c r="AZ367" i="21" a="1"/>
  <c r="AZ367" i="21" s="1"/>
  <c r="AY232" i="21" a="1"/>
  <c r="AY232" i="21" s="1"/>
  <c r="AV37" i="21" a="1"/>
  <c r="AV37" i="21" s="1"/>
  <c r="BA531" i="21" a="1"/>
  <c r="BA531" i="21" s="1"/>
  <c r="AV548" i="21" a="1"/>
  <c r="AV548" i="21" s="1"/>
  <c r="AZ459" i="21" a="1"/>
  <c r="AZ459" i="21" s="1"/>
  <c r="BI56" i="21" a="1"/>
  <c r="BI56" i="21" s="1"/>
  <c r="BH115" i="21" a="1"/>
  <c r="BH115" i="21" s="1"/>
  <c r="BA601" i="21" a="1"/>
  <c r="BA601" i="21" s="1"/>
  <c r="BH465" i="21" a="1"/>
  <c r="BH465" i="21" s="1"/>
  <c r="AN585" i="21" a="1"/>
  <c r="AN585" i="21" s="1"/>
  <c r="BE542" i="21" a="1"/>
  <c r="BE542" i="21" s="1"/>
  <c r="AY191" i="21" a="1"/>
  <c r="AY191" i="21" s="1"/>
  <c r="AZ381" i="21" a="1"/>
  <c r="AZ381" i="21" s="1"/>
  <c r="AZ510" i="21" a="1"/>
  <c r="AZ510" i="21" s="1"/>
  <c r="AU509" i="21" a="1"/>
  <c r="AU509" i="21" s="1"/>
  <c r="BG461" i="21" a="1"/>
  <c r="BG461" i="21" s="1"/>
  <c r="AV556" i="21" a="1"/>
  <c r="AV556" i="21" s="1"/>
  <c r="AV592" i="21" a="1"/>
  <c r="AV592" i="21" s="1"/>
  <c r="BG271" i="21" a="1"/>
  <c r="BG271" i="21" s="1"/>
  <c r="AU302" i="21" a="1"/>
  <c r="AU302" i="21" s="1"/>
  <c r="BA173" i="21" a="1"/>
  <c r="BA173" i="21" s="1"/>
  <c r="AZ72" i="21" a="1"/>
  <c r="AZ72" i="21" s="1"/>
  <c r="BA325" i="21" a="1"/>
  <c r="BA325" i="21" s="1"/>
  <c r="BC264" i="21" a="1"/>
  <c r="BC264" i="21" s="1"/>
  <c r="AN569" i="21" a="1"/>
  <c r="AN569" i="21" s="1"/>
  <c r="AZ174" i="21" a="1"/>
  <c r="AZ174" i="21" s="1"/>
  <c r="AV517" i="21" a="1"/>
  <c r="AV517" i="21" s="1"/>
  <c r="BC336" i="21" a="1"/>
  <c r="BC336" i="21" s="1"/>
  <c r="BE473" i="21" a="1"/>
  <c r="BE473" i="21" s="1"/>
  <c r="BU525" i="21" a="1"/>
  <c r="BU525" i="21" s="1"/>
  <c r="AZ45" i="21" a="1"/>
  <c r="AZ45" i="21" s="1"/>
  <c r="BD209" i="21" a="1"/>
  <c r="BD209" i="21" s="1"/>
  <c r="BQ289" i="21" a="1"/>
  <c r="BQ289" i="21" s="1"/>
  <c r="BE360" i="21" a="1"/>
  <c r="BE360" i="21" s="1"/>
  <c r="AW569" i="21" a="1"/>
  <c r="AW569" i="21" s="1"/>
  <c r="AV499" i="21" a="1"/>
  <c r="AV499" i="21" s="1"/>
  <c r="AW132" i="21" a="1"/>
  <c r="AW132" i="21" s="1"/>
  <c r="AW180" i="21" a="1"/>
  <c r="AW180" i="21" s="1"/>
  <c r="BA597" i="21" a="1"/>
  <c r="BA597" i="21" s="1"/>
  <c r="AU301" i="21" a="1"/>
  <c r="AU301" i="21" s="1"/>
  <c r="BH549" i="21" a="1"/>
  <c r="BH549" i="21" s="1"/>
  <c r="AZ296" i="21" a="1"/>
  <c r="AZ296" i="21" s="1"/>
  <c r="AY444" i="21" a="1"/>
  <c r="AY444" i="21" s="1"/>
  <c r="AW499" i="21" a="1"/>
  <c r="AW499" i="21" s="1"/>
  <c r="AZ392" i="21" a="1"/>
  <c r="AZ392" i="21" s="1"/>
  <c r="BC221" i="21" a="1"/>
  <c r="BC221" i="21" s="1"/>
  <c r="BI587" i="21" a="1"/>
  <c r="BI587" i="21" s="1"/>
  <c r="AY324" i="21" a="1"/>
  <c r="AY324" i="21" s="1"/>
  <c r="BA200" i="21" a="1"/>
  <c r="BA200" i="21" s="1"/>
  <c r="AV301" i="21" a="1"/>
  <c r="AV301" i="21" s="1"/>
  <c r="AY159" i="21" a="1"/>
  <c r="AY159" i="21" s="1"/>
  <c r="BC382" i="21" a="1"/>
  <c r="BC382" i="21" s="1"/>
  <c r="BE592" i="21" a="1"/>
  <c r="BE592" i="21" s="1"/>
  <c r="BG459" i="21" a="1"/>
  <c r="BG459" i="21" s="1"/>
  <c r="BI539" i="21" a="1"/>
  <c r="BI539" i="21" s="1"/>
  <c r="BA296" i="21" a="1"/>
  <c r="BA296" i="21" s="1"/>
  <c r="AW281" i="21" a="1"/>
  <c r="AW281" i="21" s="1"/>
  <c r="AU526" i="21" a="1"/>
  <c r="AU526" i="21" s="1"/>
  <c r="AU539" i="21" a="1"/>
  <c r="AU539" i="21" s="1"/>
  <c r="AY483" i="21" a="1"/>
  <c r="AY483" i="21" s="1"/>
  <c r="BA246" i="21" a="1"/>
  <c r="BA246" i="21" s="1"/>
  <c r="AU523" i="21" a="1"/>
  <c r="AU523" i="21" s="1"/>
  <c r="AV467" i="21" a="1"/>
  <c r="AV467" i="21" s="1"/>
  <c r="AW228" i="21" a="1"/>
  <c r="AW228" i="21" s="1"/>
  <c r="AV446" i="21" a="1"/>
  <c r="AV446" i="21" s="1"/>
  <c r="AV145" i="21" a="1"/>
  <c r="AV145" i="21" s="1"/>
  <c r="AZ104" i="21" a="1"/>
  <c r="AZ104" i="21" s="1"/>
  <c r="AW270" i="21" a="1"/>
  <c r="AW270" i="21" s="1"/>
  <c r="AW506" i="21" a="1"/>
  <c r="AW506" i="21" s="1"/>
  <c r="AY435" i="21" a="1"/>
  <c r="AY435" i="21" s="1"/>
  <c r="AZ232" i="21" a="1"/>
  <c r="AZ232" i="21" s="1"/>
  <c r="AY27" i="21" a="1"/>
  <c r="AY27" i="21" s="1"/>
  <c r="AY370" i="21" a="1"/>
  <c r="AY370" i="21" s="1"/>
  <c r="BC190" i="21" a="1"/>
  <c r="BC190" i="21" s="1"/>
  <c r="AO125" i="21" a="1"/>
  <c r="AO125" i="21" s="1"/>
  <c r="AO193" i="21" a="1"/>
  <c r="AO193" i="21" s="1"/>
  <c r="BT525" i="21" a="1"/>
  <c r="BT525" i="21" s="1"/>
  <c r="BI427" i="21" a="1"/>
  <c r="BI427" i="21" s="1"/>
  <c r="BS583" i="21" a="1"/>
  <c r="BS583" i="21" s="1"/>
  <c r="AN160" i="21" a="1"/>
  <c r="AN160" i="21" s="1"/>
  <c r="BS572" i="21" a="1"/>
  <c r="BS572" i="21" s="1"/>
  <c r="AM467" i="21" a="1"/>
  <c r="AM467" i="21" s="1"/>
  <c r="AN233" i="21" a="1"/>
  <c r="AN233" i="21" s="1"/>
  <c r="AO521" i="21" a="1"/>
  <c r="AO521" i="21" s="1"/>
  <c r="AY316" i="21" a="1"/>
  <c r="AY316" i="21" s="1"/>
  <c r="BS128" i="21" a="1"/>
  <c r="BS128" i="21" s="1"/>
  <c r="BD41" i="21" a="1"/>
  <c r="BD41" i="21" s="1"/>
  <c r="BS183" i="21" a="1"/>
  <c r="BS183" i="21" s="1"/>
  <c r="BL508" i="21" a="1"/>
  <c r="BL508" i="21" s="1"/>
  <c r="AM480" i="21" a="1"/>
  <c r="AM480" i="21" s="1"/>
  <c r="BU300" i="21" a="1"/>
  <c r="BU300" i="21" s="1"/>
  <c r="AM563" i="21" a="1"/>
  <c r="AM563" i="21" s="1"/>
  <c r="BQ481" i="21" a="1"/>
  <c r="BQ481" i="21" s="1"/>
  <c r="BT71" i="21" a="1"/>
  <c r="BT71" i="21" s="1"/>
  <c r="BT459" i="21" a="1"/>
  <c r="BT459" i="21" s="1"/>
  <c r="AU557" i="21" a="1"/>
  <c r="AU557" i="21" s="1"/>
  <c r="BG25" i="21" a="1"/>
  <c r="BG25" i="21" s="1"/>
  <c r="BA393" i="21" a="1"/>
  <c r="BA393" i="21" s="1"/>
  <c r="AY270" i="21" a="1"/>
  <c r="AY270" i="21" s="1"/>
  <c r="AY456" i="21" a="1"/>
  <c r="AY456" i="21" s="1"/>
  <c r="BA588" i="21" a="1"/>
  <c r="BA588" i="21" s="1"/>
  <c r="AY142" i="21" a="1"/>
  <c r="AY142" i="21" s="1"/>
  <c r="BE496" i="21" a="1"/>
  <c r="BE496" i="21" s="1"/>
  <c r="AV374" i="21" a="1"/>
  <c r="AV374" i="21" s="1"/>
  <c r="BH25" i="21" a="1"/>
  <c r="BH25" i="21" s="1"/>
  <c r="AY468" i="21" a="1"/>
  <c r="AY468" i="21" s="1"/>
  <c r="BA456" i="21" a="1"/>
  <c r="BA456" i="21" s="1"/>
  <c r="AZ325" i="21" a="1"/>
  <c r="AZ325" i="21" s="1"/>
  <c r="BA142" i="21" a="1"/>
  <c r="BA142" i="21" s="1"/>
  <c r="BG504" i="21" a="1"/>
  <c r="BG504" i="21" s="1"/>
  <c r="AZ338" i="21" a="1"/>
  <c r="AZ338" i="21" s="1"/>
  <c r="AW438" i="21" a="1"/>
  <c r="AW438" i="21" s="1"/>
  <c r="BG409" i="21" a="1"/>
  <c r="BG409" i="21" s="1"/>
  <c r="AY366" i="21" a="1"/>
  <c r="AY366" i="21" s="1"/>
  <c r="BA96" i="21" a="1"/>
  <c r="BA96" i="21" s="1"/>
  <c r="BH461" i="21" a="1"/>
  <c r="BH461" i="21" s="1"/>
  <c r="BD264" i="21" a="1"/>
  <c r="BD264" i="21" s="1"/>
  <c r="AZ284" i="21" a="1"/>
  <c r="AZ284" i="21" s="1"/>
  <c r="AV569" i="21" a="1"/>
  <c r="AV569" i="21" s="1"/>
  <c r="BA380" i="21" a="1"/>
  <c r="BA380" i="21" s="1"/>
  <c r="AV217" i="21" a="1"/>
  <c r="AV217" i="21" s="1"/>
  <c r="BD593" i="21" a="1"/>
  <c r="BD593" i="21" s="1"/>
  <c r="BA540" i="21" a="1"/>
  <c r="BA540" i="21" s="1"/>
  <c r="BE454" i="21" a="1"/>
  <c r="BE454" i="21" s="1"/>
  <c r="BT468" i="21" a="1"/>
  <c r="BT468" i="21" s="1"/>
  <c r="BT369" i="21" a="1"/>
  <c r="BT369" i="21" s="1"/>
  <c r="AN604" i="21" a="1"/>
  <c r="AN604" i="21" s="1"/>
  <c r="BC322" i="21" a="1"/>
  <c r="BC322" i="21" s="1"/>
  <c r="AU506" i="21" a="1"/>
  <c r="AU506" i="21" s="1"/>
  <c r="AS449" i="21" a="1"/>
  <c r="AS449" i="21" s="1"/>
  <c r="BE318" i="21" a="1"/>
  <c r="BE318" i="21" s="1"/>
  <c r="AN101" i="21" a="1"/>
  <c r="AN101" i="21" s="1"/>
  <c r="BU548" i="21" a="1"/>
  <c r="BU548" i="21" s="1"/>
  <c r="BD93" i="21" a="1"/>
  <c r="BD93" i="21" s="1"/>
  <c r="BH133" i="21" a="1"/>
  <c r="BH133" i="21" s="1"/>
  <c r="AV96" i="21" a="1"/>
  <c r="AV96" i="21" s="1"/>
  <c r="AU584" i="21" a="1"/>
  <c r="AU584" i="21" s="1"/>
  <c r="BI331" i="21" a="1"/>
  <c r="BI331" i="21" s="1"/>
  <c r="BE41" i="21" a="1"/>
  <c r="BE41" i="21" s="1"/>
  <c r="AU551" i="21" a="1"/>
  <c r="AU551" i="21" s="1"/>
  <c r="BE272" i="21" a="1"/>
  <c r="BE272" i="21" s="1"/>
  <c r="AW452" i="21" a="1"/>
  <c r="AW452" i="21" s="1"/>
  <c r="BI517" i="21" a="1"/>
  <c r="BI517" i="21" s="1"/>
  <c r="H255" i="21" a="1"/>
  <c r="H255" i="21" s="1"/>
  <c r="BI555" i="21" a="1"/>
  <c r="BI555" i="21" s="1"/>
  <c r="AV382" i="21" a="1"/>
  <c r="AV382" i="21" s="1"/>
  <c r="BA410" i="21" a="1"/>
  <c r="BA410" i="21" s="1"/>
  <c r="BI471" i="21" a="1"/>
  <c r="BI471" i="21" s="1"/>
  <c r="BC500" i="21" a="1"/>
  <c r="BC500" i="21" s="1"/>
  <c r="BE458" i="21" a="1"/>
  <c r="BE458" i="21" s="1"/>
  <c r="K405" i="21" a="1"/>
  <c r="K405" i="21" s="1"/>
  <c r="AZ366" i="21" a="1"/>
  <c r="AZ366" i="21" s="1"/>
  <c r="AY215" i="21" a="1"/>
  <c r="AY215" i="21" s="1"/>
  <c r="AU133" i="21" a="1"/>
  <c r="AU133" i="21" s="1"/>
  <c r="AW461" i="21" a="1"/>
  <c r="AW461" i="21" s="1"/>
  <c r="BD558" i="21" a="1"/>
  <c r="BD558" i="21" s="1"/>
  <c r="AW302" i="21" a="1"/>
  <c r="AW302" i="21" s="1"/>
  <c r="BE558" i="21" a="1"/>
  <c r="BE558" i="21" s="1"/>
  <c r="AW482" i="21" a="1"/>
  <c r="AW482" i="21" s="1"/>
  <c r="BG587" i="21" a="1"/>
  <c r="BG587" i="21" s="1"/>
  <c r="BC574" i="21" a="1"/>
  <c r="BC574" i="21" s="1"/>
  <c r="H505" i="21" a="1"/>
  <c r="H505" i="21" s="1"/>
  <c r="AU483" i="21" a="1"/>
  <c r="AU483" i="21" s="1"/>
  <c r="AW412" i="21" a="1"/>
  <c r="AW412" i="21" s="1"/>
  <c r="BA394" i="21" a="1"/>
  <c r="BA394" i="21" s="1"/>
  <c r="AY230" i="21" a="1"/>
  <c r="AY230" i="21" s="1"/>
  <c r="BI551" i="21" a="1"/>
  <c r="BI551" i="21" s="1"/>
  <c r="BI181" i="21" a="1"/>
  <c r="BI181" i="21" s="1"/>
  <c r="AY541" i="21" a="1"/>
  <c r="AY541" i="21" s="1"/>
  <c r="BA421" i="21" a="1"/>
  <c r="BA421" i="21" s="1"/>
  <c r="AZ175" i="21" a="1"/>
  <c r="AZ175" i="21" s="1"/>
  <c r="BH520" i="21" a="1"/>
  <c r="BH520" i="21" s="1"/>
  <c r="AM574" i="21" a="1"/>
  <c r="AM574" i="21" s="1"/>
  <c r="BC272" i="21" a="1"/>
  <c r="BC272" i="21" s="1"/>
  <c r="BE346" i="21" a="1"/>
  <c r="BE346" i="21" s="1"/>
  <c r="BD190" i="21" a="1"/>
  <c r="BD190" i="21" s="1"/>
  <c r="AM160" i="21" a="1"/>
  <c r="AM160" i="21" s="1"/>
  <c r="AN605" i="21" a="1"/>
  <c r="AN605" i="21" s="1"/>
  <c r="AN275" i="21" a="1"/>
  <c r="AN275" i="21" s="1"/>
  <c r="AM453" i="21" a="1"/>
  <c r="AM453" i="21" s="1"/>
  <c r="AO371" i="21" a="1"/>
  <c r="AO371" i="21" s="1"/>
  <c r="BD249" i="21" a="1"/>
  <c r="BD249" i="21" s="1"/>
  <c r="AM169" i="21" a="1"/>
  <c r="AM169" i="21" s="1"/>
  <c r="CC599" i="21" a="1"/>
  <c r="CC599" i="21" s="1"/>
  <c r="BI171" i="21" a="1"/>
  <c r="BI171" i="21" s="1"/>
  <c r="BU500" i="21" a="1"/>
  <c r="BU500" i="21" s="1"/>
  <c r="BT332" i="21" a="1"/>
  <c r="BT332" i="21" s="1"/>
  <c r="AO586" i="21" a="1"/>
  <c r="AO586" i="21" s="1"/>
  <c r="BD102" i="21" a="1"/>
  <c r="BD102" i="21" s="1"/>
  <c r="BC249" i="21" a="1"/>
  <c r="BC249" i="21" s="1"/>
  <c r="BS486" i="21" a="1"/>
  <c r="BS486" i="21" s="1"/>
  <c r="AO169" i="21" a="1"/>
  <c r="AO169" i="21" s="1"/>
  <c r="BU583" i="21" a="1"/>
  <c r="BU583" i="21" s="1"/>
  <c r="AV500" i="21" a="1"/>
  <c r="AV500" i="21" s="1"/>
  <c r="BS500" i="21" a="1"/>
  <c r="BS500" i="21" s="1"/>
  <c r="AM586" i="21" a="1"/>
  <c r="AM586" i="21" s="1"/>
  <c r="AZ518" i="21" a="1"/>
  <c r="AZ518" i="21" s="1"/>
  <c r="BG423" i="21" a="1"/>
  <c r="BG423" i="21" s="1"/>
  <c r="AU582" i="21" a="1"/>
  <c r="AU582" i="21" s="1"/>
  <c r="AW571" i="21" a="1"/>
  <c r="AW571" i="21" s="1"/>
  <c r="AV94" i="21" a="1"/>
  <c r="AV94" i="21" s="1"/>
  <c r="AY493" i="21" a="1"/>
  <c r="AY493" i="21" s="1"/>
  <c r="BL603" i="21" a="1"/>
  <c r="BL603" i="21" s="1"/>
  <c r="BL496" i="21" a="1"/>
  <c r="BL496" i="21" s="1"/>
  <c r="BM471" i="21" a="1"/>
  <c r="BM471" i="21" s="1"/>
  <c r="BM459" i="21" a="1"/>
  <c r="BM459" i="21" s="1"/>
  <c r="BL447" i="21" a="1"/>
  <c r="BL447" i="21" s="1"/>
  <c r="BM352" i="21" a="1"/>
  <c r="BM352" i="21" s="1"/>
  <c r="H175" i="21" a="1"/>
  <c r="H175" i="21" s="1"/>
  <c r="O528" i="21" a="1"/>
  <c r="O528" i="21" s="1"/>
  <c r="O420" i="21" a="1"/>
  <c r="O420" i="21" s="1"/>
  <c r="BL567" i="21" a="1"/>
  <c r="BL567" i="21" s="1"/>
  <c r="BM485" i="21" a="1"/>
  <c r="BM485" i="21" s="1"/>
  <c r="BL459" i="21" a="1"/>
  <c r="BL459" i="21" s="1"/>
  <c r="BL352" i="21" a="1"/>
  <c r="BL352" i="21" s="1"/>
  <c r="H452" i="21" a="1"/>
  <c r="H452" i="21" s="1"/>
  <c r="BL374" i="21" a="1"/>
  <c r="BL374" i="21" s="1"/>
  <c r="H282" i="21" a="1"/>
  <c r="H282" i="21" s="1"/>
  <c r="H549" i="21" a="1"/>
  <c r="H549" i="21" s="1"/>
  <c r="H428" i="21" a="1"/>
  <c r="H428" i="21" s="1"/>
  <c r="AV508" i="21" a="1"/>
  <c r="AV508" i="21" s="1"/>
  <c r="AZ569" i="21" a="1"/>
  <c r="AZ569" i="21" s="1"/>
  <c r="BA193" i="21" a="1"/>
  <c r="BA193" i="21" s="1"/>
  <c r="BC546" i="21" a="1"/>
  <c r="BC546" i="21" s="1"/>
  <c r="BE480" i="21" a="1"/>
  <c r="BE480" i="21" s="1"/>
  <c r="BC344" i="21" a="1"/>
  <c r="BC344" i="21" s="1"/>
  <c r="AN587" i="21" a="1"/>
  <c r="AN587" i="21" s="1"/>
  <c r="AO126" i="21" a="1"/>
  <c r="AO126" i="21" s="1"/>
  <c r="AY317" i="21" a="1"/>
  <c r="AY317" i="21" s="1"/>
  <c r="BE421" i="21" a="1"/>
  <c r="BE421" i="21" s="1"/>
  <c r="BU485" i="21" a="1"/>
  <c r="BU485" i="21" s="1"/>
  <c r="AZ410" i="21" a="1"/>
  <c r="AZ410" i="21" s="1"/>
  <c r="AW485" i="21" a="1"/>
  <c r="AW485" i="21" s="1"/>
  <c r="AU237" i="21" a="1"/>
  <c r="AU237" i="21" s="1"/>
  <c r="BU499" i="21" a="1"/>
  <c r="BU499" i="21" s="1"/>
  <c r="BU183" i="21" a="1"/>
  <c r="BU183" i="21" s="1"/>
  <c r="BG517" i="21" a="1"/>
  <c r="BG517" i="21" s="1"/>
  <c r="BS412" i="21" a="1"/>
  <c r="BS412" i="21" s="1"/>
  <c r="AO564" i="21" a="1"/>
  <c r="AO564" i="21" s="1"/>
  <c r="AZ358" i="21" a="1"/>
  <c r="AZ358" i="21" s="1"/>
  <c r="BT524" i="21" a="1"/>
  <c r="BT524" i="21" s="1"/>
  <c r="BE418" i="21" a="1"/>
  <c r="BE418" i="21" s="1"/>
  <c r="BT179" i="21" a="1"/>
  <c r="BT179" i="21" s="1"/>
  <c r="BM569" i="21" a="1"/>
  <c r="BM569" i="21" s="1"/>
  <c r="BM461" i="21" a="1"/>
  <c r="BM461" i="21" s="1"/>
  <c r="BL449" i="21" a="1"/>
  <c r="BL449" i="21" s="1"/>
  <c r="H96" i="21" a="1"/>
  <c r="H96" i="21" s="1"/>
  <c r="AY567" i="21" a="1"/>
  <c r="AY567" i="21" s="1"/>
  <c r="BA385" i="21" a="1"/>
  <c r="BA385" i="21" s="1"/>
  <c r="AZ55" i="21" a="1"/>
  <c r="AZ55" i="21" s="1"/>
  <c r="BD346" i="21" a="1"/>
  <c r="BD346" i="21" s="1"/>
  <c r="BA191" i="21" a="1"/>
  <c r="BA191" i="21" s="1"/>
  <c r="BH209" i="21" a="1"/>
  <c r="BH209" i="21" s="1"/>
  <c r="BE348" i="21" a="1"/>
  <c r="BE348" i="21" s="1"/>
  <c r="AV110" i="21" a="1"/>
  <c r="AV110" i="21" s="1"/>
  <c r="BI304" i="21" a="1"/>
  <c r="BI304" i="21" s="1"/>
  <c r="AU280" i="21" a="1"/>
  <c r="AU280" i="21" s="1"/>
  <c r="BG191" i="21" a="1"/>
  <c r="BG191" i="21" s="1"/>
  <c r="BA150" i="21" a="1"/>
  <c r="BA150" i="21" s="1"/>
  <c r="BC250" i="21" a="1"/>
  <c r="BC250" i="21" s="1"/>
  <c r="AV158" i="21" a="1"/>
  <c r="AV158" i="21" s="1"/>
  <c r="AW96" i="21" a="1"/>
  <c r="AW96" i="21" s="1"/>
  <c r="AW525" i="21" a="1"/>
  <c r="AW525" i="21" s="1"/>
  <c r="AU428" i="21" a="1"/>
  <c r="AU428" i="21" s="1"/>
  <c r="BA148" i="21" a="1"/>
  <c r="BA148" i="21" s="1"/>
  <c r="AU540" i="21" a="1"/>
  <c r="AU540" i="21" s="1"/>
  <c r="AZ264" i="21" a="1"/>
  <c r="AZ264" i="21" s="1"/>
  <c r="AV574" i="21" a="1"/>
  <c r="AV574" i="21" s="1"/>
  <c r="AU550" i="21" a="1"/>
  <c r="AU550" i="21" s="1"/>
  <c r="AU382" i="21" a="1"/>
  <c r="AU382" i="21" s="1"/>
  <c r="AQ449" i="21" a="1"/>
  <c r="AQ449" i="21" s="1"/>
  <c r="AZ483" i="21" a="1"/>
  <c r="AZ483" i="21" s="1"/>
  <c r="AY164" i="21" a="1"/>
  <c r="AY164" i="21" s="1"/>
  <c r="AV596" i="21" a="1"/>
  <c r="AV596" i="21" s="1"/>
  <c r="AU350" i="21" a="1"/>
  <c r="AU350" i="21" s="1"/>
  <c r="AU396" i="21" a="1"/>
  <c r="AU396" i="21" s="1"/>
  <c r="BG253" i="21" a="1"/>
  <c r="BG253" i="21" s="1"/>
  <c r="BU473" i="21" a="1"/>
  <c r="BU473" i="21" s="1"/>
  <c r="AN25" i="21" a="1"/>
  <c r="AN25" i="21" s="1"/>
  <c r="AZ471" i="21" a="1"/>
  <c r="AZ471" i="21" s="1"/>
  <c r="AZ543" i="21" a="1"/>
  <c r="AZ543" i="21" s="1"/>
  <c r="BG149" i="21" a="1"/>
  <c r="BG149" i="21" s="1"/>
  <c r="BS560" i="21" a="1"/>
  <c r="BS560" i="21" s="1"/>
  <c r="BT303" i="21" a="1"/>
  <c r="BT303" i="21" s="1"/>
  <c r="BA221" i="21" a="1"/>
  <c r="BA221" i="21" s="1"/>
  <c r="BD248" i="21" a="1"/>
  <c r="BD248" i="21" s="1"/>
  <c r="BE220" i="21" a="1"/>
  <c r="BE220" i="21" s="1"/>
  <c r="BH533" i="21" a="1"/>
  <c r="BH533" i="21" s="1"/>
  <c r="BS268" i="21" a="1"/>
  <c r="BS268" i="21" s="1"/>
  <c r="AU576" i="21" a="1"/>
  <c r="AU576" i="21" s="1"/>
  <c r="BT471" i="21" a="1"/>
  <c r="BT471" i="21" s="1"/>
  <c r="AV289" i="21" a="1"/>
  <c r="AV289" i="21" s="1"/>
  <c r="BS548" i="21" a="1"/>
  <c r="BS548" i="21" s="1"/>
  <c r="AZ328" i="21" a="1"/>
  <c r="AZ328" i="21" s="1"/>
  <c r="BD466" i="21" a="1"/>
  <c r="BD466" i="21" s="1"/>
  <c r="AW204" i="21" a="1"/>
  <c r="AW204" i="21" s="1"/>
  <c r="BU272" i="21" a="1"/>
  <c r="BU272" i="21" s="1"/>
  <c r="H380" i="21" a="1"/>
  <c r="H380" i="21" s="1"/>
  <c r="O600" i="21" a="1"/>
  <c r="O600" i="21" s="1"/>
  <c r="AV280" i="21" a="1"/>
  <c r="AV280" i="21" s="1"/>
  <c r="AZ472" i="21" a="1"/>
  <c r="AZ472" i="21" s="1"/>
  <c r="BA397" i="21" a="1"/>
  <c r="BA397" i="21" s="1"/>
  <c r="BE250" i="21" a="1"/>
  <c r="BE250" i="21" s="1"/>
  <c r="AY80" i="21" a="1"/>
  <c r="AY80" i="21" s="1"/>
  <c r="AY148" i="21" a="1"/>
  <c r="AY148" i="21" s="1"/>
  <c r="BE462" i="21" a="1"/>
  <c r="BE462" i="21" s="1"/>
  <c r="AU574" i="21" a="1"/>
  <c r="AU574" i="21" s="1"/>
  <c r="AY218" i="21" a="1"/>
  <c r="AY218" i="21" s="1"/>
  <c r="BH343" i="21" a="1"/>
  <c r="BH343" i="21" s="1"/>
  <c r="BS375" i="21" a="1"/>
  <c r="BS375" i="21" s="1"/>
  <c r="CB511" i="21" a="1"/>
  <c r="CB511" i="21" s="1"/>
  <c r="AW350" i="21" a="1"/>
  <c r="AW350" i="21" s="1"/>
  <c r="BS473" i="21" a="1"/>
  <c r="BS473" i="21" s="1"/>
  <c r="BA471" i="21" a="1"/>
  <c r="BA471" i="21" s="1"/>
  <c r="BE525" i="21" a="1"/>
  <c r="BE525" i="21" s="1"/>
  <c r="AU194" i="21" a="1"/>
  <c r="AU194" i="21" s="1"/>
  <c r="BG385" i="21" a="1"/>
  <c r="BG385" i="21" s="1"/>
  <c r="BU444" i="21" a="1"/>
  <c r="BU444" i="21" s="1"/>
  <c r="BU303" i="21" a="1"/>
  <c r="BU303" i="21" s="1"/>
  <c r="BD368" i="21" a="1"/>
  <c r="BD368" i="21" s="1"/>
  <c r="BI533" i="21" a="1"/>
  <c r="BI533" i="21" s="1"/>
  <c r="BU598" i="21" a="1"/>
  <c r="BU598" i="21" s="1"/>
  <c r="AZ555" i="21" a="1"/>
  <c r="AZ555" i="21" s="1"/>
  <c r="AZ342" i="21" a="1"/>
  <c r="AZ342" i="21" s="1"/>
  <c r="AU204" i="21" a="1"/>
  <c r="AU204" i="21" s="1"/>
  <c r="H249" i="21" a="1"/>
  <c r="H249" i="21" s="1"/>
  <c r="L175" i="21" a="1"/>
  <c r="L175" i="21" s="1"/>
  <c r="L74" i="21" a="1"/>
  <c r="L74" i="21" s="1"/>
  <c r="AU596" i="21" a="1"/>
  <c r="AU596" i="21" s="1"/>
  <c r="BH600" i="21" a="1"/>
  <c r="BH600" i="21" s="1"/>
  <c r="H217" i="21" a="1"/>
  <c r="H217" i="21" s="1"/>
  <c r="AV300" i="21" a="1"/>
  <c r="AV300" i="21" s="1"/>
  <c r="AU372" i="21" a="1"/>
  <c r="AU372" i="21" s="1"/>
  <c r="AV436" i="21" a="1"/>
  <c r="AV436" i="21" s="1"/>
  <c r="BA185" i="21" a="1"/>
  <c r="BA185" i="21" s="1"/>
  <c r="H416" i="21" a="1"/>
  <c r="H416" i="21" s="1"/>
  <c r="AU603" i="21" a="1"/>
  <c r="AU603" i="21" s="1"/>
  <c r="AV555" i="21" a="1"/>
  <c r="AV555" i="21" s="1"/>
  <c r="H443" i="21" a="1"/>
  <c r="H443" i="21" s="1"/>
  <c r="L318" i="21" a="1"/>
  <c r="L318" i="21" s="1"/>
  <c r="H166" i="21" a="1"/>
  <c r="H166" i="21" s="1"/>
  <c r="H79" i="21" a="1"/>
  <c r="H79" i="21" s="1"/>
  <c r="L325" i="21" a="1"/>
  <c r="L325" i="21" s="1"/>
  <c r="K158" i="21" a="1"/>
  <c r="K158" i="21" s="1"/>
  <c r="AU544" i="21" a="1"/>
  <c r="AU544" i="21" s="1"/>
  <c r="BG315" i="21" a="1"/>
  <c r="BG315" i="21" s="1"/>
  <c r="AV580" i="21" a="1"/>
  <c r="AV580" i="21" s="1"/>
  <c r="AW478" i="21" a="1"/>
  <c r="AW478" i="21" s="1"/>
  <c r="AU517" i="21" a="1"/>
  <c r="AU517" i="21" s="1"/>
  <c r="BA186" i="21" a="1"/>
  <c r="BA186" i="21" s="1"/>
  <c r="H599" i="21" a="1"/>
  <c r="H599" i="21" s="1"/>
  <c r="H430" i="21" a="1"/>
  <c r="H430" i="21" s="1"/>
  <c r="H597" i="21" a="1"/>
  <c r="H597" i="21" s="1"/>
  <c r="L158" i="21" a="1"/>
  <c r="L158" i="21" s="1"/>
  <c r="K43" i="21" a="1"/>
  <c r="K43" i="21" s="1"/>
  <c r="AU34" i="21" a="1"/>
  <c r="AU34" i="21" s="1"/>
  <c r="AV437" i="21" a="1"/>
  <c r="AV437" i="21" s="1"/>
  <c r="AW405" i="21" a="1"/>
  <c r="AW405" i="21" s="1"/>
  <c r="AU216" i="21" a="1"/>
  <c r="AU216" i="21" s="1"/>
  <c r="AY392" i="21" a="1"/>
  <c r="AY392" i="21" s="1"/>
  <c r="BC516" i="21" a="1"/>
  <c r="BC516" i="21" s="1"/>
  <c r="AY561" i="21" a="1"/>
  <c r="AY561" i="21" s="1"/>
  <c r="AY585" i="21" a="1"/>
  <c r="AY585" i="21" s="1"/>
  <c r="AM16" i="21" a="1"/>
  <c r="AM16" i="21" s="1"/>
  <c r="BG89" i="21" a="1"/>
  <c r="BG89" i="21" s="1"/>
  <c r="AY337" i="21" a="1"/>
  <c r="AY337" i="21" s="1"/>
  <c r="BC262" i="21" a="1"/>
  <c r="BC262" i="21" s="1"/>
  <c r="BS568" i="21" a="1"/>
  <c r="BS568" i="21" s="1"/>
  <c r="AU258" i="21" a="1"/>
  <c r="AU258" i="21" s="1"/>
  <c r="H414" i="21" a="1"/>
  <c r="H414" i="21" s="1"/>
  <c r="K596" i="21" a="1"/>
  <c r="K596" i="21" s="1"/>
  <c r="BG168" i="21" a="1"/>
  <c r="BG168" i="21" s="1"/>
  <c r="AY455" i="21" a="1"/>
  <c r="AY455" i="21" s="1"/>
  <c r="AU532" i="21" a="1"/>
  <c r="AU532" i="21" s="1"/>
  <c r="BA324" i="21" a="1"/>
  <c r="BA324" i="21" s="1"/>
  <c r="AY310" i="21" a="1"/>
  <c r="AY310" i="21" s="1"/>
  <c r="AW568" i="21" a="1"/>
  <c r="AW568" i="21" s="1"/>
  <c r="BA71" i="21" a="1"/>
  <c r="BA71" i="21" s="1"/>
  <c r="BH459" i="21" a="1"/>
  <c r="BH459" i="21" s="1"/>
  <c r="BD136" i="21" a="1"/>
  <c r="BD136" i="21" s="1"/>
  <c r="AW460" i="21" a="1"/>
  <c r="AW460" i="21" s="1"/>
  <c r="H550" i="21" a="1"/>
  <c r="H550" i="21" s="1"/>
  <c r="H101" i="21" a="1"/>
  <c r="H101" i="21" s="1"/>
  <c r="O592" i="21" a="1"/>
  <c r="O592" i="21" s="1"/>
  <c r="L461" i="21" a="1"/>
  <c r="L461" i="21" s="1"/>
  <c r="K461" i="21" a="1"/>
  <c r="K461" i="21" s="1"/>
  <c r="AO345" i="21" a="1"/>
  <c r="AO345" i="21" s="1"/>
  <c r="AM277" i="21" a="1"/>
  <c r="AM277" i="21" s="1"/>
  <c r="BD506" i="21" a="1"/>
  <c r="BD506" i="21" s="1"/>
  <c r="AW599" i="21" a="1"/>
  <c r="AW599" i="21" s="1"/>
  <c r="AU109" i="21" a="1"/>
  <c r="AU109" i="21" s="1"/>
  <c r="BH205" i="21" a="1"/>
  <c r="BH205" i="21" s="1"/>
  <c r="AV60" i="21" a="1"/>
  <c r="AV60" i="21" s="1"/>
  <c r="AV575" i="21" a="1"/>
  <c r="AV575" i="21" s="1"/>
  <c r="BT597" i="21" a="1"/>
  <c r="BT597" i="21" s="1"/>
  <c r="BH389" i="21" a="1"/>
  <c r="BH389" i="21" s="1"/>
  <c r="BA546" i="21" a="1"/>
  <c r="BA546" i="21" s="1"/>
  <c r="AY462" i="21" a="1"/>
  <c r="AY462" i="21" s="1"/>
  <c r="BA373" i="21" a="1"/>
  <c r="BA373" i="21" s="1"/>
  <c r="BD601" i="21" a="1"/>
  <c r="BD601" i="21" s="1"/>
  <c r="BD252" i="21" a="1"/>
  <c r="BD252" i="21" s="1"/>
  <c r="AU281" i="21" a="1"/>
  <c r="AU281" i="21" s="1"/>
  <c r="CB304" i="21" a="1"/>
  <c r="CB304" i="21" s="1"/>
  <c r="AY414" i="21" a="1"/>
  <c r="AY414" i="21" s="1"/>
  <c r="BI79" i="21" a="1"/>
  <c r="BI79" i="21" s="1"/>
  <c r="BA522" i="21" a="1"/>
  <c r="BA522" i="21" s="1"/>
  <c r="AY236" i="21" a="1"/>
  <c r="AY236" i="21" s="1"/>
  <c r="AZ181" i="21" a="1"/>
  <c r="AZ181" i="21" s="1"/>
  <c r="BC376" i="21" a="1"/>
  <c r="BC376" i="21" s="1"/>
  <c r="BD198" i="21" a="1"/>
  <c r="BD198" i="21" s="1"/>
  <c r="AM196" i="21" a="1"/>
  <c r="AM196" i="21" s="1"/>
  <c r="AU390" i="21" a="1"/>
  <c r="AU390" i="21" s="1"/>
  <c r="BT399" i="21" a="1"/>
  <c r="BT399" i="21" s="1"/>
  <c r="BU247" i="21" a="1"/>
  <c r="BU247" i="21" s="1"/>
  <c r="AN172" i="21" a="1"/>
  <c r="AN172" i="21" s="1"/>
  <c r="BE528" i="21" a="1"/>
  <c r="BE528" i="21" s="1"/>
  <c r="BE398" i="21" a="1"/>
  <c r="BE398" i="21" s="1"/>
  <c r="CA158" i="21" a="1"/>
  <c r="CA158" i="21" s="1"/>
  <c r="AZ277" i="21" a="1"/>
  <c r="AZ277" i="21" s="1"/>
  <c r="BL522" i="21" a="1"/>
  <c r="BL522" i="21" s="1"/>
  <c r="AW575" i="21" a="1"/>
  <c r="AW575" i="21" s="1"/>
  <c r="BI389" i="21" a="1"/>
  <c r="BI389" i="21" s="1"/>
  <c r="AZ462" i="21" a="1"/>
  <c r="AZ462" i="21" s="1"/>
  <c r="AZ373" i="21" a="1"/>
  <c r="AZ373" i="21" s="1"/>
  <c r="BE601" i="21" a="1"/>
  <c r="BE601" i="21" s="1"/>
  <c r="BC252" i="21" a="1"/>
  <c r="BC252" i="21" s="1"/>
  <c r="BS417" i="21" a="1"/>
  <c r="BS417" i="21" s="1"/>
  <c r="AY522" i="21" a="1"/>
  <c r="AY522" i="21" s="1"/>
  <c r="BE376" i="21" a="1"/>
  <c r="BE376" i="21" s="1"/>
  <c r="BE198" i="21" a="1"/>
  <c r="BE198" i="21" s="1"/>
  <c r="BT247" i="21" a="1"/>
  <c r="BT247" i="21" s="1"/>
  <c r="AO172" i="21" a="1"/>
  <c r="AO172" i="21" s="1"/>
  <c r="BC398" i="21" a="1"/>
  <c r="BC398" i="21" s="1"/>
  <c r="BA277" i="21" a="1"/>
  <c r="BA277" i="21" s="1"/>
  <c r="BM379" i="21" a="1"/>
  <c r="BM379" i="21" s="1"/>
  <c r="L241" i="21" a="1"/>
  <c r="L241" i="21" s="1"/>
  <c r="AY570" i="21" a="1"/>
  <c r="AY570" i="21" s="1"/>
  <c r="AZ426" i="21" a="1"/>
  <c r="AZ426" i="21" s="1"/>
  <c r="BA249" i="21" a="1"/>
  <c r="BA249" i="21" s="1"/>
  <c r="BM570" i="21" a="1"/>
  <c r="BM570" i="21" s="1"/>
  <c r="BM474" i="21" a="1"/>
  <c r="BM474" i="21" s="1"/>
  <c r="AW587" i="21" a="1"/>
  <c r="AW587" i="21" s="1"/>
  <c r="BD584" i="21" a="1"/>
  <c r="BD584" i="21" s="1"/>
  <c r="BA450" i="21" a="1"/>
  <c r="BA450" i="21" s="1"/>
  <c r="AU422" i="21" a="1"/>
  <c r="AU422" i="21" s="1"/>
  <c r="AO4" i="21" a="1"/>
  <c r="AO4" i="21" s="1"/>
  <c r="AU563" i="21" a="1"/>
  <c r="AU563" i="21" s="1"/>
  <c r="AU452" i="21" a="1"/>
  <c r="AU452" i="21" s="1"/>
  <c r="AZ604" i="21" a="1"/>
  <c r="AZ604" i="21" s="1"/>
  <c r="AY208" i="21" a="1"/>
  <c r="AY208" i="21" s="1"/>
  <c r="BH440" i="21" a="1"/>
  <c r="BH440" i="21" s="1"/>
  <c r="AY486" i="21" a="1"/>
  <c r="AY486" i="21" s="1"/>
  <c r="BA32" i="21" a="1"/>
  <c r="BA32" i="21" s="1"/>
  <c r="BC52" i="21" a="1"/>
  <c r="BC52" i="21" s="1"/>
  <c r="CA11" i="21" a="1"/>
  <c r="CA11" i="21" s="1"/>
  <c r="BL438" i="21" a="1"/>
  <c r="BL438" i="21" s="1"/>
  <c r="AV324" i="21" a="1"/>
  <c r="AV324" i="21" s="1"/>
  <c r="BG568" i="21" a="1"/>
  <c r="BG568" i="21" s="1"/>
  <c r="BM594" i="21" a="1"/>
  <c r="BM594" i="21" s="1"/>
  <c r="H451" i="21" a="1"/>
  <c r="H451" i="21" s="1"/>
  <c r="O407" i="21" a="1"/>
  <c r="O407" i="21" s="1"/>
  <c r="BS399" i="21" a="1"/>
  <c r="BS399" i="21" s="1"/>
  <c r="BU433" i="21" a="1"/>
  <c r="BU433" i="21" s="1"/>
  <c r="BH591" i="21" a="1"/>
  <c r="BH591" i="21" s="1"/>
  <c r="BA569" i="21" a="1"/>
  <c r="BA569" i="21" s="1"/>
  <c r="BC324" i="21" a="1"/>
  <c r="BC324" i="21" s="1"/>
  <c r="AV550" i="21" a="1"/>
  <c r="AV550" i="21" s="1"/>
  <c r="AM72" i="21" a="1"/>
  <c r="AM72" i="21" s="1"/>
  <c r="BA262" i="21" a="1"/>
  <c r="BA262" i="21" s="1"/>
  <c r="AZ60" i="21" a="1"/>
  <c r="AZ60" i="21" s="1"/>
  <c r="AY566" i="21" a="1"/>
  <c r="AY566" i="21" s="1"/>
  <c r="BS273" i="21" a="1"/>
  <c r="BS273" i="21" s="1"/>
  <c r="AN161" i="21" a="1"/>
  <c r="AN161" i="21" s="1"/>
  <c r="AU535" i="21" a="1"/>
  <c r="AU535" i="21" s="1"/>
  <c r="BA518" i="21" a="1"/>
  <c r="BA518" i="21" s="1"/>
  <c r="BP490" i="21" a="1"/>
  <c r="BP490" i="21" s="1"/>
  <c r="BT514" i="21" a="1"/>
  <c r="BT514" i="21" s="1"/>
  <c r="BS573" i="21" a="1"/>
  <c r="BS573" i="21" s="1"/>
  <c r="AM3" i="21" a="1"/>
  <c r="AM3" i="21" s="1"/>
  <c r="O475" i="21" a="1"/>
  <c r="O475" i="21" s="1"/>
  <c r="AZ193" i="21" a="1"/>
  <c r="AZ193" i="21" s="1"/>
  <c r="BC370" i="21" a="1"/>
  <c r="BC370" i="21" s="1"/>
  <c r="AU525" i="21" a="1"/>
  <c r="AU525" i="21" s="1"/>
  <c r="BG343" i="21" a="1"/>
  <c r="BG343" i="21" s="1"/>
  <c r="AO25" i="21" a="1"/>
  <c r="AO25" i="21" s="1"/>
  <c r="AN564" i="21" a="1"/>
  <c r="AN564" i="21" s="1"/>
  <c r="AY231" i="21" a="1"/>
  <c r="AY231" i="21" s="1"/>
  <c r="AZ372" i="21" a="1"/>
  <c r="AZ372" i="21" s="1"/>
  <c r="BA272" i="21" a="1"/>
  <c r="BA272" i="21" s="1"/>
  <c r="H268" i="21" a="1"/>
  <c r="H268" i="21" s="1"/>
  <c r="BI483" i="21" a="1"/>
  <c r="BI483" i="21" s="1"/>
  <c r="AZ581" i="21" a="1"/>
  <c r="AZ581" i="21" s="1"/>
  <c r="BA437" i="21" a="1"/>
  <c r="BA437" i="21" s="1"/>
  <c r="AY461" i="21" a="1"/>
  <c r="AY461" i="21" s="1"/>
  <c r="BI552" i="21" a="1"/>
  <c r="BI552" i="21" s="1"/>
  <c r="BC462" i="21" a="1"/>
  <c r="BC462" i="21" s="1"/>
  <c r="AZ422" i="21" a="1"/>
  <c r="AZ422" i="21" s="1"/>
  <c r="AY494" i="21" a="1"/>
  <c r="AY494" i="21" s="1"/>
  <c r="BE50" i="21" a="1"/>
  <c r="BE50" i="21" s="1"/>
  <c r="BI371" i="21" a="1"/>
  <c r="BI371" i="21" s="1"/>
  <c r="AZ603" i="21" a="1"/>
  <c r="AZ603" i="21" s="1"/>
  <c r="BI385" i="21" a="1"/>
  <c r="BI385" i="21" s="1"/>
  <c r="AZ341" i="21" a="1"/>
  <c r="AZ341" i="21" s="1"/>
  <c r="AU490" i="21" a="1"/>
  <c r="AU490" i="21" s="1"/>
  <c r="BG248" i="21" a="1"/>
  <c r="BG248" i="21" s="1"/>
  <c r="CA2" i="21" a="1"/>
  <c r="CA2" i="21" s="1"/>
  <c r="AZ437" i="21" a="1"/>
  <c r="AZ437" i="21" s="1"/>
  <c r="AZ461" i="21" a="1"/>
  <c r="AZ461" i="21" s="1"/>
  <c r="BH552" i="21" a="1"/>
  <c r="BH552" i="21" s="1"/>
  <c r="AY399" i="21" a="1"/>
  <c r="AY399" i="21" s="1"/>
  <c r="BD582" i="21" a="1"/>
  <c r="BD582" i="21" s="1"/>
  <c r="AV156" i="21" a="1"/>
  <c r="AV156" i="21" s="1"/>
  <c r="AZ289" i="21" a="1"/>
  <c r="AZ289" i="21" s="1"/>
  <c r="BI291" i="21" a="1"/>
  <c r="BI291" i="21" s="1"/>
  <c r="BA341" i="21" a="1"/>
  <c r="BA341" i="21" s="1"/>
  <c r="BH248" i="21" a="1"/>
  <c r="BH248" i="21" s="1"/>
  <c r="BE505" i="21" a="1"/>
  <c r="BE505" i="21" s="1"/>
  <c r="L437" i="21" a="1"/>
  <c r="L437" i="21" s="1"/>
  <c r="AZ590" i="21" a="1"/>
  <c r="AZ590" i="21" s="1"/>
  <c r="AY447" i="21" a="1"/>
  <c r="AY447" i="21" s="1"/>
  <c r="AU572" i="21" a="1"/>
  <c r="AU572" i="21" s="1"/>
  <c r="AV485" i="21" a="1"/>
  <c r="AV485" i="21" s="1"/>
  <c r="AV547" i="21" a="1"/>
  <c r="AV547" i="21" s="1"/>
  <c r="AW421" i="21" a="1"/>
  <c r="AW421" i="21" s="1"/>
  <c r="BG600" i="21" a="1"/>
  <c r="BG600" i="21" s="1"/>
  <c r="AY485" i="21" a="1"/>
  <c r="AY485" i="21" s="1"/>
  <c r="AZ221" i="21" a="1"/>
  <c r="AZ221" i="21" s="1"/>
  <c r="BA207" i="21" a="1"/>
  <c r="BA207" i="21" s="1"/>
  <c r="BI283" i="21" a="1"/>
  <c r="BI283" i="21" s="1"/>
  <c r="BA248" i="21" a="1"/>
  <c r="BA248" i="21" s="1"/>
  <c r="AY177" i="21" a="1"/>
  <c r="AY177" i="21" s="1"/>
  <c r="BE308" i="21" a="1"/>
  <c r="BE308" i="21" s="1"/>
  <c r="AU469" i="21" a="1"/>
  <c r="AU469" i="21" s="1"/>
  <c r="BA449" i="21" a="1"/>
  <c r="BA449" i="21" s="1"/>
  <c r="BD505" i="21" a="1"/>
  <c r="BD505" i="21" s="1"/>
  <c r="BH383" i="21" a="1"/>
  <c r="BH383" i="21" s="1"/>
  <c r="H384" i="21" a="1"/>
  <c r="H384" i="21" s="1"/>
  <c r="H290" i="21" a="1"/>
  <c r="H290" i="21" s="1"/>
  <c r="BG283" i="21" a="1"/>
  <c r="BG283" i="21" s="1"/>
  <c r="AY458" i="21" a="1"/>
  <c r="AY458" i="21" s="1"/>
  <c r="AZ272" i="21" a="1"/>
  <c r="AZ272" i="21" s="1"/>
  <c r="BG383" i="21" a="1"/>
  <c r="BG383" i="21" s="1"/>
  <c r="AU312" i="21" a="1"/>
  <c r="AU312" i="21" s="1"/>
  <c r="BH117" i="21" a="1"/>
  <c r="BH117" i="21" s="1"/>
  <c r="BH287" i="21" a="1"/>
  <c r="BH287" i="21" s="1"/>
  <c r="AW567" i="21" a="1"/>
  <c r="AW567" i="21" s="1"/>
  <c r="AV413" i="21" a="1"/>
  <c r="AV413" i="21" s="1"/>
  <c r="AZ23" i="21" a="1"/>
  <c r="AZ23" i="21" s="1"/>
  <c r="BG141" i="21" a="1"/>
  <c r="BG141" i="21" s="1"/>
  <c r="BG363" i="21" a="1"/>
  <c r="BG363" i="21" s="1"/>
  <c r="BG499" i="21" a="1"/>
  <c r="BG499" i="21" s="1"/>
  <c r="BC562" i="21" a="1"/>
  <c r="BC562" i="21" s="1"/>
  <c r="AW522" i="21" a="1"/>
  <c r="AW522" i="21" s="1"/>
  <c r="AY287" i="21" a="1"/>
  <c r="AY287" i="21" s="1"/>
  <c r="H551" i="21" a="1"/>
  <c r="H551" i="21" s="1"/>
  <c r="AI570" i="21" a="1"/>
  <c r="AI570" i="21" s="1"/>
  <c r="BI231" i="21" a="1"/>
  <c r="BI231" i="21" s="1"/>
  <c r="BC365" i="21" a="1"/>
  <c r="BC365" i="21" s="1"/>
  <c r="H216" i="21" a="1"/>
  <c r="H216" i="21" s="1"/>
  <c r="H578" i="21" a="1"/>
  <c r="H578" i="21" s="1"/>
  <c r="H189" i="21" a="1"/>
  <c r="H189" i="21" s="1"/>
  <c r="O547" i="21" a="1"/>
  <c r="O547" i="21" s="1"/>
  <c r="BO49" i="21" a="1"/>
  <c r="BO49" i="21" s="1"/>
  <c r="M81" i="21" a="1"/>
  <c r="M81" i="21" s="1"/>
  <c r="T102" i="21" a="1"/>
  <c r="T102" i="21" s="1"/>
  <c r="U102" i="21" a="1"/>
  <c r="U102" i="21" s="1"/>
  <c r="AW168" i="21" a="1"/>
  <c r="AW168" i="21" s="1"/>
  <c r="O531" i="21" a="1"/>
  <c r="O531" i="21" s="1"/>
  <c r="K542" i="21" a="1"/>
  <c r="K542" i="21" s="1"/>
  <c r="H271" i="21" a="1"/>
  <c r="H271" i="21" s="1"/>
  <c r="H56" i="21" a="1"/>
  <c r="H56" i="21" s="1"/>
  <c r="H537" i="21" a="1"/>
  <c r="H537" i="21" s="1"/>
  <c r="H453" i="21" a="1"/>
  <c r="H453" i="21" s="1"/>
  <c r="H23" i="21" a="1"/>
  <c r="H23" i="21" s="1"/>
  <c r="L120" i="21" a="1"/>
  <c r="L120" i="21" s="1"/>
  <c r="AW17" i="21" a="1"/>
  <c r="AW17" i="21" s="1"/>
  <c r="AU205" i="21" a="1"/>
  <c r="AU205" i="21" s="1"/>
  <c r="H513" i="21" a="1"/>
  <c r="H513" i="21" s="1"/>
  <c r="CB30" i="21" a="1"/>
  <c r="CB30" i="21" s="1"/>
  <c r="H78" i="21" a="1"/>
  <c r="H78" i="21" s="1"/>
  <c r="AP102" i="8"/>
  <c r="BO224" i="21" a="1"/>
  <c r="BO224" i="21" s="1"/>
  <c r="AU604" i="21" a="1"/>
  <c r="AU604" i="21" s="1"/>
  <c r="AV604" i="21" a="1"/>
  <c r="AV604" i="21" s="1"/>
  <c r="BH501" i="21" a="1"/>
  <c r="BH501" i="21" s="1"/>
  <c r="BI501" i="21" a="1"/>
  <c r="BI501" i="21" s="1"/>
  <c r="BH107" i="21" a="1"/>
  <c r="BH107" i="21" s="1"/>
  <c r="BG107" i="21" a="1"/>
  <c r="BG107" i="21" s="1"/>
  <c r="AZ587" i="21" a="1"/>
  <c r="AZ587" i="21" s="1"/>
  <c r="AY587" i="21" a="1"/>
  <c r="AY587" i="21" s="1"/>
  <c r="BA563" i="21" a="1"/>
  <c r="BA563" i="21" s="1"/>
  <c r="AY563" i="21" a="1"/>
  <c r="AY563" i="21" s="1"/>
  <c r="AY467" i="21" a="1"/>
  <c r="AY467" i="21" s="1"/>
  <c r="BA467" i="21" a="1"/>
  <c r="BA467" i="21" s="1"/>
  <c r="AZ443" i="21" a="1"/>
  <c r="AZ443" i="21" s="1"/>
  <c r="AY443" i="21" a="1"/>
  <c r="AY443" i="21" s="1"/>
  <c r="BA431" i="21" a="1"/>
  <c r="BA431" i="21" s="1"/>
  <c r="AZ431" i="21" a="1"/>
  <c r="AZ431" i="21" s="1"/>
  <c r="AY378" i="21" a="1"/>
  <c r="AY378" i="21" s="1"/>
  <c r="BA378" i="21" a="1"/>
  <c r="BA378" i="21" s="1"/>
  <c r="AY365" i="21" a="1"/>
  <c r="AY365" i="21" s="1"/>
  <c r="AZ365" i="21" a="1"/>
  <c r="AZ365" i="21" s="1"/>
  <c r="BA241" i="21" a="1"/>
  <c r="BA241" i="21" s="1"/>
  <c r="AZ241" i="21" a="1"/>
  <c r="AZ241" i="21" s="1"/>
  <c r="AU543" i="21" a="1"/>
  <c r="AU543" i="21" s="1"/>
  <c r="AV543" i="21" a="1"/>
  <c r="AV543" i="21" s="1"/>
  <c r="AV122" i="21" a="1"/>
  <c r="AV122" i="21" s="1"/>
  <c r="AW122" i="21" a="1"/>
  <c r="AW122" i="21" s="1"/>
  <c r="BI449" i="21" a="1"/>
  <c r="BI449" i="21" s="1"/>
  <c r="BH449" i="21" a="1"/>
  <c r="BH449" i="21" s="1"/>
  <c r="BI312" i="21" a="1"/>
  <c r="BI312" i="21" s="1"/>
  <c r="BG312" i="21" a="1"/>
  <c r="BG312" i="21" s="1"/>
  <c r="BG165" i="21" a="1"/>
  <c r="BG165" i="21" s="1"/>
  <c r="BI165" i="21" a="1"/>
  <c r="BI165" i="21" s="1"/>
  <c r="AZ586" i="21" a="1"/>
  <c r="AZ586" i="21" s="1"/>
  <c r="AY586" i="21" a="1"/>
  <c r="AY586" i="21" s="1"/>
  <c r="AZ490" i="21" a="1"/>
  <c r="AZ490" i="21" s="1"/>
  <c r="AY490" i="21" a="1"/>
  <c r="AY490" i="21" s="1"/>
  <c r="BA454" i="21" a="1"/>
  <c r="BA454" i="21" s="1"/>
  <c r="AZ454" i="21" a="1"/>
  <c r="AZ454" i="21" s="1"/>
  <c r="AY391" i="21" a="1"/>
  <c r="AY391" i="21" s="1"/>
  <c r="BA391" i="21" a="1"/>
  <c r="BA391" i="21" s="1"/>
  <c r="AZ377" i="21" a="1"/>
  <c r="AZ377" i="21" s="1"/>
  <c r="BA377" i="21" a="1"/>
  <c r="BA377" i="21" s="1"/>
  <c r="BA364" i="21" a="1"/>
  <c r="BA364" i="21" s="1"/>
  <c r="AY364" i="21" a="1"/>
  <c r="AY364" i="21" s="1"/>
  <c r="AY336" i="21" a="1"/>
  <c r="AY336" i="21" s="1"/>
  <c r="BA336" i="21" a="1"/>
  <c r="BA336" i="21" s="1"/>
  <c r="BA309" i="21" a="1"/>
  <c r="BA309" i="21" s="1"/>
  <c r="AY309" i="21" a="1"/>
  <c r="AY309" i="21" s="1"/>
  <c r="BA254" i="21" a="1"/>
  <c r="BA254" i="21" s="1"/>
  <c r="AY254" i="21" a="1"/>
  <c r="AY254" i="21" s="1"/>
  <c r="AY213" i="21" a="1"/>
  <c r="AY213" i="21" s="1"/>
  <c r="AZ213" i="21" a="1"/>
  <c r="AZ213" i="21" s="1"/>
  <c r="BA199" i="21" a="1"/>
  <c r="BA199" i="21" s="1"/>
  <c r="AZ199" i="21" a="1"/>
  <c r="AZ199" i="21" s="1"/>
  <c r="AW556" i="21" a="1"/>
  <c r="AW556" i="21" s="1"/>
  <c r="BA213" i="21" a="1"/>
  <c r="BA213" i="21" s="1"/>
  <c r="BI499" i="21" a="1"/>
  <c r="BI499" i="21" s="1"/>
  <c r="AY575" i="21" a="1"/>
  <c r="AY575" i="21" s="1"/>
  <c r="BO420" i="21" a="1"/>
  <c r="BO420" i="21" s="1"/>
  <c r="BQ422" i="21" a="1"/>
  <c r="BQ422" i="21" s="1"/>
  <c r="AV373" i="21" a="1"/>
  <c r="AV373" i="21" s="1"/>
  <c r="AW598" i="21" a="1"/>
  <c r="AW598" i="21" s="1"/>
  <c r="AU598" i="21" a="1"/>
  <c r="AU598" i="21" s="1"/>
  <c r="AV451" i="21" a="1"/>
  <c r="AV451" i="21" s="1"/>
  <c r="AU451" i="21" a="1"/>
  <c r="AU451" i="21" s="1"/>
  <c r="AW389" i="21" a="1"/>
  <c r="AW389" i="21" s="1"/>
  <c r="AV389" i="21" a="1"/>
  <c r="AV389" i="21" s="1"/>
  <c r="AU322" i="21" a="1"/>
  <c r="AU322" i="21" s="1"/>
  <c r="AV322" i="21" a="1"/>
  <c r="AV322" i="21" s="1"/>
  <c r="AV106" i="21" a="1"/>
  <c r="AV106" i="21" s="1"/>
  <c r="AU106" i="21" a="1"/>
  <c r="AU106" i="21" s="1"/>
  <c r="AV58" i="21" a="1"/>
  <c r="AV58" i="21" s="1"/>
  <c r="AU58" i="21" a="1"/>
  <c r="AU58" i="21" s="1"/>
  <c r="BI603" i="21" a="1"/>
  <c r="BI603" i="21" s="1"/>
  <c r="BG603" i="21" a="1"/>
  <c r="BG603" i="21" s="1"/>
  <c r="BI521" i="21" a="1"/>
  <c r="BI521" i="21" s="1"/>
  <c r="BH521" i="21" a="1"/>
  <c r="BH521" i="21" s="1"/>
  <c r="BI432" i="21" a="1"/>
  <c r="BI432" i="21" s="1"/>
  <c r="BH432" i="21" a="1"/>
  <c r="BH432" i="21" s="1"/>
  <c r="BI77" i="21" a="1"/>
  <c r="BI77" i="21" s="1"/>
  <c r="BG77" i="21" a="1"/>
  <c r="BG77" i="21" s="1"/>
  <c r="AZ557" i="21" a="1"/>
  <c r="AZ557" i="21" s="1"/>
  <c r="BA557" i="21" a="1"/>
  <c r="BA557" i="21" s="1"/>
  <c r="BA545" i="21" a="1"/>
  <c r="BA545" i="21" s="1"/>
  <c r="AZ545" i="21" a="1"/>
  <c r="AZ545" i="21" s="1"/>
  <c r="AZ497" i="21" a="1"/>
  <c r="AZ497" i="21" s="1"/>
  <c r="AY497" i="21" a="1"/>
  <c r="AY497" i="21" s="1"/>
  <c r="BA473" i="21" a="1"/>
  <c r="BA473" i="21" s="1"/>
  <c r="AY473" i="21" a="1"/>
  <c r="AY473" i="21" s="1"/>
  <c r="AY425" i="21" a="1"/>
  <c r="AY425" i="21" s="1"/>
  <c r="BA425" i="21" a="1"/>
  <c r="BA425" i="21" s="1"/>
  <c r="AZ413" i="21" a="1"/>
  <c r="AZ413" i="21" s="1"/>
  <c r="AY413" i="21" a="1"/>
  <c r="AY413" i="21" s="1"/>
  <c r="AZ344" i="21" a="1"/>
  <c r="AZ344" i="21" s="1"/>
  <c r="BA344" i="21" a="1"/>
  <c r="BA344" i="21" s="1"/>
  <c r="AY330" i="21" a="1"/>
  <c r="AY330" i="21" s="1"/>
  <c r="AZ330" i="21" a="1"/>
  <c r="AZ330" i="21" s="1"/>
  <c r="AZ276" i="21" a="1"/>
  <c r="AZ276" i="21" s="1"/>
  <c r="AY276" i="21" a="1"/>
  <c r="AY276" i="21" s="1"/>
  <c r="BA234" i="21" a="1"/>
  <c r="BA234" i="21" s="1"/>
  <c r="AZ234" i="21" a="1"/>
  <c r="AZ234" i="21" s="1"/>
  <c r="AY166" i="21" a="1"/>
  <c r="AY166" i="21" s="1"/>
  <c r="BA166" i="21" a="1"/>
  <c r="BA166" i="21" s="1"/>
  <c r="BC565" i="21" a="1"/>
  <c r="BC565" i="21" s="1"/>
  <c r="BE565" i="21" a="1"/>
  <c r="BE565" i="21" s="1"/>
  <c r="BE484" i="21" a="1"/>
  <c r="BE484" i="21" s="1"/>
  <c r="BC484" i="21" a="1"/>
  <c r="BC484" i="21" s="1"/>
  <c r="BE442" i="21" a="1"/>
  <c r="BE442" i="21" s="1"/>
  <c r="BD442" i="21" a="1"/>
  <c r="BD442" i="21" s="1"/>
  <c r="BD297" i="21" a="1"/>
  <c r="BD297" i="21" s="1"/>
  <c r="BC297" i="21" a="1"/>
  <c r="BC297" i="21" s="1"/>
  <c r="BC274" i="21" a="1"/>
  <c r="BC274" i="21" s="1"/>
  <c r="BE274" i="21" a="1"/>
  <c r="BE274" i="21" s="1"/>
  <c r="BE194" i="21" a="1"/>
  <c r="BE194" i="21" s="1"/>
  <c r="BD194" i="21" a="1"/>
  <c r="BD194" i="21" s="1"/>
  <c r="AN575" i="21" a="1"/>
  <c r="AN575" i="21" s="1"/>
  <c r="AO575" i="21" a="1"/>
  <c r="AO575" i="21" s="1"/>
  <c r="AM103" i="21" a="1"/>
  <c r="AM103" i="21" s="1"/>
  <c r="AN103" i="21" a="1"/>
  <c r="AN103" i="21" s="1"/>
  <c r="AM88" i="21" a="1"/>
  <c r="AM88" i="21" s="1"/>
  <c r="AN88" i="21" a="1"/>
  <c r="AN88" i="21" s="1"/>
  <c r="BT596" i="21" a="1"/>
  <c r="BT596" i="21" s="1"/>
  <c r="BU596" i="21" a="1"/>
  <c r="BU596" i="21" s="1"/>
  <c r="BS562" i="21" a="1"/>
  <c r="BS562" i="21" s="1"/>
  <c r="BT562" i="21" a="1"/>
  <c r="BT562" i="21" s="1"/>
  <c r="BU562" i="21" a="1"/>
  <c r="BU562" i="21" s="1"/>
  <c r="BS550" i="21" a="1"/>
  <c r="BS550" i="21" s="1"/>
  <c r="BU550" i="21" a="1"/>
  <c r="BU550" i="21" s="1"/>
  <c r="BT550" i="21" a="1"/>
  <c r="BT550" i="21" s="1"/>
  <c r="BS487" i="21" a="1"/>
  <c r="BS487" i="21" s="1"/>
  <c r="BT487" i="21" a="1"/>
  <c r="BT487" i="21" s="1"/>
  <c r="BS432" i="21" a="1"/>
  <c r="BS432" i="21" s="1"/>
  <c r="BU432" i="21" a="1"/>
  <c r="BU432" i="21" s="1"/>
  <c r="CC22" i="21" a="1"/>
  <c r="CC22" i="21" s="1"/>
  <c r="BC235" i="21" a="1"/>
  <c r="BC235" i="21" s="1"/>
  <c r="BP578" i="21" a="1"/>
  <c r="BP578" i="21" s="1"/>
  <c r="BM155" i="21" a="1"/>
  <c r="BM155" i="21" s="1"/>
  <c r="BE237" i="21" a="1"/>
  <c r="BE237" i="21" s="1"/>
  <c r="AY14" i="21" a="1"/>
  <c r="AY14" i="21" s="1"/>
  <c r="BE494" i="21" a="1"/>
  <c r="BE494" i="21" s="1"/>
  <c r="BE312" i="21" a="1"/>
  <c r="BE312" i="21" s="1"/>
  <c r="AN593" i="21" a="1"/>
  <c r="AN593" i="21" s="1"/>
  <c r="AV600" i="21" a="1"/>
  <c r="AV600" i="21" s="1"/>
  <c r="BM437" i="21" a="1"/>
  <c r="BM437" i="21" s="1"/>
  <c r="H572" i="21" a="1"/>
  <c r="H572" i="21" s="1"/>
  <c r="H512" i="21" a="1"/>
  <c r="H512" i="21" s="1"/>
  <c r="H212" i="21" a="1"/>
  <c r="H212" i="21" s="1"/>
  <c r="H100" i="21" a="1"/>
  <c r="H100" i="21" s="1"/>
  <c r="O572" i="21" a="1"/>
  <c r="O572" i="21" s="1"/>
  <c r="O491" i="21" a="1"/>
  <c r="O491" i="21" s="1"/>
  <c r="L349" i="21" a="1"/>
  <c r="L349" i="21" s="1"/>
  <c r="L52" i="21" a="1"/>
  <c r="L52" i="21" s="1"/>
  <c r="K204" i="21" a="1"/>
  <c r="K204" i="21" s="1"/>
  <c r="BE284" i="21" a="1"/>
  <c r="BE284" i="21" s="1"/>
  <c r="AO176" i="21" a="1"/>
  <c r="AO176" i="21" s="1"/>
  <c r="AZ14" i="21" a="1"/>
  <c r="AZ14" i="21" s="1"/>
  <c r="BD473" i="21" a="1"/>
  <c r="BD473" i="21" s="1"/>
  <c r="BT578" i="21" a="1"/>
  <c r="BT578" i="21" s="1"/>
  <c r="BU519" i="21" a="1"/>
  <c r="BU519" i="21" s="1"/>
  <c r="BD381" i="21" a="1"/>
  <c r="BD381" i="21" s="1"/>
  <c r="BL437" i="21" a="1"/>
  <c r="BL437" i="21" s="1"/>
  <c r="H270" i="21" a="1"/>
  <c r="H270" i="21" s="1"/>
  <c r="H161" i="21" a="1"/>
  <c r="H161" i="21" s="1"/>
  <c r="K193" i="21" a="1"/>
  <c r="K193" i="21" s="1"/>
  <c r="L317" i="21" a="1"/>
  <c r="L317" i="21" s="1"/>
  <c r="BL557" i="21" a="1"/>
  <c r="BL557" i="21" s="1"/>
  <c r="BM353" i="21" a="1"/>
  <c r="BM353" i="21" s="1"/>
  <c r="O560" i="21" a="1"/>
  <c r="O560" i="21" s="1"/>
  <c r="O527" i="21" a="1"/>
  <c r="O527" i="21" s="1"/>
  <c r="L225" i="21" a="1"/>
  <c r="L225" i="21" s="1"/>
  <c r="K541" i="21" a="1"/>
  <c r="K541" i="21" s="1"/>
  <c r="K52" i="21" a="1"/>
  <c r="K52" i="21" s="1"/>
  <c r="BE512" i="21" a="1"/>
  <c r="BE512" i="21" s="1"/>
  <c r="BD382" i="21" a="1"/>
  <c r="BD382" i="21" s="1"/>
  <c r="BE209" i="21" a="1"/>
  <c r="BE209" i="21" s="1"/>
  <c r="BL353" i="21" a="1"/>
  <c r="BL353" i="21" s="1"/>
  <c r="H605" i="21" a="1"/>
  <c r="H605" i="21" s="1"/>
  <c r="H480" i="21" a="1"/>
  <c r="H480" i="21" s="1"/>
  <c r="H388" i="21" a="1"/>
  <c r="H388" i="21" s="1"/>
  <c r="H242" i="21" a="1"/>
  <c r="H242" i="21" s="1"/>
  <c r="H190" i="21" a="1"/>
  <c r="H190" i="21" s="1"/>
  <c r="L485" i="21" a="1"/>
  <c r="L485" i="21" s="1"/>
  <c r="L222" i="21" a="1"/>
  <c r="L222" i="21" s="1"/>
  <c r="K510" i="21" a="1"/>
  <c r="K510" i="21" s="1"/>
  <c r="AO580" i="21" a="1"/>
  <c r="AO580" i="21" s="1"/>
  <c r="BE8" i="21" a="1"/>
  <c r="BE8" i="21" s="1"/>
  <c r="AZ69" i="21" a="1"/>
  <c r="AZ69" i="21" s="1"/>
  <c r="AZ95" i="21" a="1"/>
  <c r="AZ95" i="21" s="1"/>
  <c r="BU568" i="21" a="1"/>
  <c r="BU568" i="21" s="1"/>
  <c r="BS320" i="21" a="1"/>
  <c r="BS320" i="21" s="1"/>
  <c r="BO290" i="21" a="1"/>
  <c r="BO290" i="21" s="1"/>
  <c r="BM473" i="21" a="1"/>
  <c r="BM473" i="21" s="1"/>
  <c r="O456" i="21" a="1"/>
  <c r="O456" i="21" s="1"/>
  <c r="L141" i="21" a="1"/>
  <c r="L141" i="21" s="1"/>
  <c r="K382" i="21" a="1"/>
  <c r="K382" i="21" s="1"/>
  <c r="K265" i="21" a="1"/>
  <c r="K265" i="21" s="1"/>
  <c r="BI350" i="21" a="1"/>
  <c r="BI350" i="21" s="1"/>
  <c r="BC331" i="21" a="1"/>
  <c r="BC331" i="21" s="1"/>
  <c r="H254" i="21" a="1"/>
  <c r="H254" i="21" s="1"/>
  <c r="L265" i="21" a="1"/>
  <c r="L265" i="21" s="1"/>
  <c r="L42" i="21" a="1"/>
  <c r="L42" i="21" s="1"/>
  <c r="K222" i="21" a="1"/>
  <c r="K222" i="21" s="1"/>
  <c r="BX107" i="21" a="1"/>
  <c r="BX107" i="21" s="1"/>
  <c r="BY423" i="21" a="1"/>
  <c r="BY423" i="21" s="1"/>
  <c r="BP25" i="21" a="1"/>
  <c r="BP25" i="21" s="1"/>
  <c r="AI24" i="21" a="1"/>
  <c r="AI24" i="21" s="1"/>
  <c r="L156" i="21" a="1"/>
  <c r="L156" i="21" s="1"/>
  <c r="K74" i="21" a="1"/>
  <c r="K74" i="21" s="1"/>
  <c r="T429" i="21" a="1"/>
  <c r="T429" i="21" s="1"/>
  <c r="AS332" i="21" a="1"/>
  <c r="AS332" i="21" s="1"/>
  <c r="AF39" i="21" a="1"/>
  <c r="AF39" i="21" s="1"/>
  <c r="AQ32" i="21" a="1"/>
  <c r="AQ32" i="21" s="1"/>
  <c r="BH602" i="21" a="1"/>
  <c r="BH602" i="21" s="1"/>
  <c r="BG595" i="21" a="1"/>
  <c r="BG595" i="21" s="1"/>
  <c r="BH380" i="21" a="1"/>
  <c r="BH380" i="21" s="1"/>
  <c r="BO23" i="21" a="1"/>
  <c r="BO23" i="21" s="1"/>
  <c r="BP4" i="21" a="1"/>
  <c r="BP4" i="21" s="1"/>
  <c r="AV583" i="21" a="1"/>
  <c r="AV583" i="21" s="1"/>
  <c r="H539" i="21" a="1"/>
  <c r="H539" i="21" s="1"/>
  <c r="CC37" i="21" a="1"/>
  <c r="CC37" i="21" s="1"/>
  <c r="AS236" i="21" a="1"/>
  <c r="AS236" i="21" s="1"/>
  <c r="AB132" i="21" a="1"/>
  <c r="AB132" i="21" s="1"/>
  <c r="BO116" i="21" a="1"/>
  <c r="BO116" i="21" s="1"/>
  <c r="BH441" i="21" a="1"/>
  <c r="BH441" i="21" s="1"/>
  <c r="AU239" i="21" a="1"/>
  <c r="AU239" i="21" s="1"/>
  <c r="BI135" i="21" a="1"/>
  <c r="BI135" i="21" s="1"/>
  <c r="P513" i="21" a="1"/>
  <c r="P513" i="21" s="1"/>
  <c r="AI592" i="21" a="1"/>
  <c r="AI592" i="21" s="1"/>
  <c r="AU547" i="21" a="1"/>
  <c r="AU547" i="21" s="1"/>
  <c r="AV430" i="21" a="1"/>
  <c r="AV430" i="21" s="1"/>
  <c r="H598" i="21" a="1"/>
  <c r="H598" i="21" s="1"/>
  <c r="L270" i="21" a="1"/>
  <c r="L270" i="21" s="1"/>
  <c r="K298" i="21" a="1"/>
  <c r="K298" i="21" s="1"/>
  <c r="L135" i="21" a="1"/>
  <c r="L135" i="21" s="1"/>
  <c r="K199" i="21" a="1"/>
  <c r="K199" i="21" s="1"/>
  <c r="AK54" i="21" a="1"/>
  <c r="AK54" i="21" s="1"/>
  <c r="BH291" i="21" a="1"/>
  <c r="BH291" i="21" s="1"/>
  <c r="AZ485" i="21" a="1"/>
  <c r="AZ485" i="21" s="1"/>
  <c r="BH603" i="21" a="1"/>
  <c r="BH603" i="21" s="1"/>
  <c r="AZ533" i="21" a="1"/>
  <c r="AZ533" i="21" s="1"/>
  <c r="AY248" i="21" a="1"/>
  <c r="AY248" i="21" s="1"/>
  <c r="AV422" i="21" a="1"/>
  <c r="AV422" i="21" s="1"/>
  <c r="H238" i="21" a="1"/>
  <c r="H238" i="21" s="1"/>
  <c r="L510" i="21" a="1"/>
  <c r="L510" i="21" s="1"/>
  <c r="L297" i="21" a="1"/>
  <c r="L297" i="21" s="1"/>
  <c r="K429" i="21" a="1"/>
  <c r="K429" i="21" s="1"/>
  <c r="BG188" i="21" a="1"/>
  <c r="BG188" i="21" s="1"/>
  <c r="BX491" i="21" a="1"/>
  <c r="BX491" i="21" s="1"/>
  <c r="BX423" i="21" a="1"/>
  <c r="BX423" i="21" s="1"/>
  <c r="BO256" i="21" a="1"/>
  <c r="BO256" i="21" s="1"/>
  <c r="AR498" i="21" a="1"/>
  <c r="AR498" i="21" s="1"/>
  <c r="BI441" i="21" a="1"/>
  <c r="BI441" i="21" s="1"/>
  <c r="BH188" i="21" a="1"/>
  <c r="BH188" i="21" s="1"/>
  <c r="BY491" i="21" a="1"/>
  <c r="BY491" i="21" s="1"/>
  <c r="BW39" i="21" a="1"/>
  <c r="BW39" i="21" s="1"/>
  <c r="AQ524" i="21" a="1"/>
  <c r="AQ524" i="21" s="1"/>
  <c r="AB67" i="21" a="1"/>
  <c r="AB67" i="21" s="1"/>
  <c r="BG135" i="21" a="1"/>
  <c r="BG135" i="21" s="1"/>
  <c r="BG380" i="21" a="1"/>
  <c r="BG380" i="21" s="1"/>
  <c r="BY299" i="21" a="1"/>
  <c r="BY299" i="21" s="1"/>
  <c r="M33" i="21" a="1"/>
  <c r="M33" i="21" s="1"/>
  <c r="BM262" i="21" a="1"/>
  <c r="BM262" i="21" s="1"/>
  <c r="AR524" i="21" a="1"/>
  <c r="AR524" i="21" s="1"/>
  <c r="BL284" i="21" a="1"/>
  <c r="BL284" i="21" s="1"/>
  <c r="AJ592" i="21" a="1"/>
  <c r="AJ592" i="21" s="1"/>
  <c r="BX327" i="21" a="1"/>
  <c r="BX327" i="21" s="1"/>
  <c r="AW490" i="21" a="1"/>
  <c r="AW490" i="21" s="1"/>
  <c r="H500" i="21" a="1"/>
  <c r="H500" i="21" s="1"/>
  <c r="H365" i="21" a="1"/>
  <c r="H365" i="21" s="1"/>
  <c r="L76" i="21" a="1"/>
  <c r="L76" i="21" s="1"/>
  <c r="K406" i="21" a="1"/>
  <c r="K406" i="21" s="1"/>
  <c r="K175" i="21" a="1"/>
  <c r="K175" i="21" s="1"/>
  <c r="BP228" i="21" a="1"/>
  <c r="BP228" i="21" s="1"/>
  <c r="BH572" i="21" a="1"/>
  <c r="BH572" i="21" s="1"/>
  <c r="CB229" i="21" a="1"/>
  <c r="CB229" i="21" s="1"/>
  <c r="AC132" i="21" a="1"/>
  <c r="AC132" i="21" s="1"/>
  <c r="AU283" i="21" a="1"/>
  <c r="AU283" i="21" s="1"/>
  <c r="BE35" i="21" a="1"/>
  <c r="BE35" i="21" s="1"/>
  <c r="BQ561" i="21" a="1"/>
  <c r="BQ561" i="21" s="1"/>
  <c r="BH595" i="21" a="1"/>
  <c r="BH595" i="21" s="1"/>
  <c r="AW23" i="21" a="1"/>
  <c r="AW23" i="21" s="1"/>
  <c r="BP420" i="21" a="1"/>
  <c r="BP420" i="21" s="1"/>
  <c r="BG158" i="21" a="1"/>
  <c r="BG158" i="21" s="1"/>
  <c r="CC229" i="21" a="1"/>
  <c r="CC229" i="21" s="1"/>
  <c r="AB168" i="21" a="1"/>
  <c r="AB168" i="21" s="1"/>
  <c r="AV119" i="21" a="1"/>
  <c r="AV119" i="21" s="1"/>
  <c r="AK24" i="21" a="1"/>
  <c r="AK24" i="21" s="1"/>
  <c r="BP403" i="21" a="1"/>
  <c r="BP403" i="21" s="1"/>
  <c r="BQ49" i="21" a="1"/>
  <c r="BQ49" i="21" s="1"/>
  <c r="BH288" i="21" a="1"/>
  <c r="BH288" i="21" s="1"/>
  <c r="BO578" i="21" a="1"/>
  <c r="BO578" i="21" s="1"/>
  <c r="BH77" i="21" a="1"/>
  <c r="BH77" i="21" s="1"/>
  <c r="H488" i="21" a="1"/>
  <c r="H488" i="21" s="1"/>
  <c r="K374" i="21" a="1"/>
  <c r="K374" i="21" s="1"/>
  <c r="K117" i="21" a="1"/>
  <c r="K117" i="21" s="1"/>
  <c r="BH350" i="21" a="1"/>
  <c r="BH350" i="21" s="1"/>
  <c r="BO324" i="21" a="1"/>
  <c r="BO324" i="21" s="1"/>
  <c r="BG425" i="21" a="1"/>
  <c r="BG425" i="21" s="1"/>
  <c r="BI542" i="21" a="1"/>
  <c r="BI542" i="21" s="1"/>
  <c r="AI160" i="21" a="1"/>
  <c r="AI160" i="21" s="1"/>
  <c r="AG267" i="21" a="1"/>
  <c r="AG267" i="21" s="1"/>
  <c r="BQ333" i="21" a="1"/>
  <c r="BQ333" i="21" s="1"/>
  <c r="BC119" i="21" a="1"/>
  <c r="BC119" i="21" s="1"/>
  <c r="BQ116" i="21" a="1"/>
  <c r="BQ116" i="21" s="1"/>
  <c r="BQ516" i="21" a="1"/>
  <c r="BQ516" i="21" s="1"/>
  <c r="BQ512" i="21" a="1"/>
  <c r="BQ512" i="21" s="1"/>
  <c r="AW106" i="21" a="1"/>
  <c r="AW106" i="21" s="1"/>
  <c r="H524" i="21" a="1"/>
  <c r="H524" i="21" s="1"/>
  <c r="H476" i="21" a="1"/>
  <c r="H476" i="21" s="1"/>
  <c r="H440" i="21" a="1"/>
  <c r="H440" i="21" s="1"/>
  <c r="L170" i="21" a="1"/>
  <c r="L170" i="21" s="1"/>
  <c r="AR219" i="21" a="1"/>
  <c r="AR219" i="21" s="1"/>
  <c r="BQ141" i="21" a="1"/>
  <c r="BQ141" i="21" s="1"/>
  <c r="AR432" i="21" a="1"/>
  <c r="AR432" i="21" s="1"/>
  <c r="BO91" i="21" a="1"/>
  <c r="BO91" i="21" s="1"/>
  <c r="BO429" i="21" a="1"/>
  <c r="BO429" i="21" s="1"/>
  <c r="AV83" i="21" a="1"/>
  <c r="AV83" i="21" s="1"/>
  <c r="BI425" i="21" a="1"/>
  <c r="BI425" i="21" s="1"/>
  <c r="BC319" i="21" a="1"/>
  <c r="BC319" i="21" s="1"/>
  <c r="Q225" i="21" a="1"/>
  <c r="Q225" i="21" s="1"/>
  <c r="AE148" i="21" a="1"/>
  <c r="AE148" i="21" s="1"/>
  <c r="BQ21" i="21" a="1"/>
  <c r="BQ21" i="21" s="1"/>
  <c r="BG592" i="21" a="1"/>
  <c r="BG592" i="21" s="1"/>
  <c r="BO512" i="21" a="1"/>
  <c r="BO512" i="21" s="1"/>
  <c r="AE267" i="21" a="1"/>
  <c r="AE267" i="21" s="1"/>
  <c r="AW239" i="21" a="1"/>
  <c r="AW239" i="21" s="1"/>
  <c r="BG602" i="21" a="1"/>
  <c r="BG602" i="21" s="1"/>
  <c r="BD427" i="21" a="1"/>
  <c r="BD427" i="21" s="1"/>
  <c r="BE319" i="21" a="1"/>
  <c r="BE319" i="21" s="1"/>
  <c r="P225" i="21" a="1"/>
  <c r="P225" i="21" s="1"/>
  <c r="BQ23" i="21" a="1"/>
  <c r="BQ23" i="21" s="1"/>
  <c r="AG148" i="21" a="1"/>
  <c r="AG148" i="21" s="1"/>
  <c r="BO118" i="21" a="1"/>
  <c r="BO118" i="21" s="1"/>
  <c r="BQ506" i="21" a="1"/>
  <c r="BQ506" i="21" s="1"/>
  <c r="AQ236" i="21" a="1"/>
  <c r="AQ236" i="21" s="1"/>
  <c r="BK123" i="21" a="1"/>
  <c r="BK123" i="21" s="1"/>
  <c r="BP294" i="21" a="1"/>
  <c r="BP294" i="21" s="1"/>
  <c r="BG311" i="21" a="1"/>
  <c r="BG311" i="21" s="1"/>
  <c r="BP283" i="21" a="1"/>
  <c r="BP283" i="21" s="1"/>
  <c r="BO268" i="21" a="1"/>
  <c r="BO268" i="21" s="1"/>
  <c r="AV155" i="21" a="1"/>
  <c r="AV155" i="21" s="1"/>
  <c r="BI422" i="21" a="1"/>
  <c r="BI422" i="21" s="1"/>
  <c r="AO514" i="21" a="1"/>
  <c r="AO514" i="21" s="1"/>
  <c r="BO492" i="21" a="1"/>
  <c r="BO492" i="21" s="1"/>
  <c r="BX515" i="21" a="1"/>
  <c r="BX515" i="21" s="1"/>
  <c r="AJ2" i="21" a="1"/>
  <c r="AJ2" i="21" s="1"/>
  <c r="BY515" i="21" a="1"/>
  <c r="BY515" i="21" s="1"/>
  <c r="W38" i="21" a="1"/>
  <c r="W38" i="21" s="1"/>
  <c r="AU522" i="21" a="1"/>
  <c r="AU522" i="21" s="1"/>
  <c r="BC535" i="21" a="1"/>
  <c r="BC535" i="21" s="1"/>
  <c r="BA66" i="21" a="1"/>
  <c r="BA66" i="21" s="1"/>
  <c r="BG542" i="21" a="1"/>
  <c r="BG542" i="21" s="1"/>
  <c r="BW107" i="21" a="1"/>
  <c r="BW107" i="21" s="1"/>
  <c r="AA168" i="21" a="1"/>
  <c r="AA168" i="21" s="1"/>
  <c r="O195" i="21" a="1"/>
  <c r="O195" i="21" s="1"/>
  <c r="AV283" i="21" a="1"/>
  <c r="AV283" i="21" s="1"/>
  <c r="O165" i="21" a="1"/>
  <c r="O165" i="21" s="1"/>
  <c r="BQ403" i="21" a="1"/>
  <c r="BQ403" i="21" s="1"/>
  <c r="AS498" i="21" a="1"/>
  <c r="AS498" i="21" s="1"/>
  <c r="BP91" i="21" a="1"/>
  <c r="BP91" i="21" s="1"/>
  <c r="AG96" i="21" a="1"/>
  <c r="AG96" i="21" s="1"/>
  <c r="P229" i="21" a="1"/>
  <c r="P229" i="21" s="1"/>
  <c r="H191" i="21" a="1"/>
  <c r="H191" i="21" s="1"/>
  <c r="L414" i="21" a="1"/>
  <c r="L414" i="21" s="1"/>
  <c r="L117" i="21" a="1"/>
  <c r="L117" i="21" s="1"/>
  <c r="BP236" i="21" a="1"/>
  <c r="BP236" i="21" s="1"/>
  <c r="BC503" i="21" a="1"/>
  <c r="BC503" i="21" s="1"/>
  <c r="CB22" i="21" a="1"/>
  <c r="CB22" i="21" s="1"/>
  <c r="BX480" i="21" a="1"/>
  <c r="BX480" i="21" s="1"/>
  <c r="BI572" i="21" a="1"/>
  <c r="BI572" i="21" s="1"/>
  <c r="BC427" i="21" a="1"/>
  <c r="BC427" i="21" s="1"/>
  <c r="CB37" i="21" a="1"/>
  <c r="CB37" i="21" s="1"/>
  <c r="BK174" i="21" a="1"/>
  <c r="BK174" i="21" s="1"/>
  <c r="BQ236" i="21" a="1"/>
  <c r="BQ236" i="21" s="1"/>
  <c r="BQ256" i="21" a="1"/>
  <c r="BQ256" i="21" s="1"/>
  <c r="AQ332" i="21" a="1"/>
  <c r="AQ332" i="21" s="1"/>
  <c r="BC247" i="21" a="1"/>
  <c r="BC247" i="21" s="1"/>
  <c r="BM284" i="21" a="1"/>
  <c r="BM284" i="21" s="1"/>
  <c r="BO21" i="21" a="1"/>
  <c r="BO21" i="21" s="1"/>
  <c r="BI592" i="21" a="1"/>
  <c r="BI592" i="21" s="1"/>
  <c r="BD331" i="21" a="1"/>
  <c r="BD331" i="21" s="1"/>
  <c r="AS243" i="21" a="1"/>
  <c r="AS243" i="21" s="1"/>
  <c r="CB387" i="21" a="1"/>
  <c r="CB387" i="21" s="1"/>
  <c r="AU226" i="21" a="1"/>
  <c r="AU226" i="21" s="1"/>
  <c r="AU145" i="21" a="1"/>
  <c r="AU145" i="21" s="1"/>
  <c r="H560" i="21" a="1"/>
  <c r="H560" i="21" s="1"/>
  <c r="H333" i="21" a="1"/>
  <c r="H333" i="21" s="1"/>
  <c r="H223" i="21" a="1"/>
  <c r="H223" i="21" s="1"/>
  <c r="L374" i="21" a="1"/>
  <c r="L374" i="21" s="1"/>
  <c r="L199" i="21" a="1"/>
  <c r="L199" i="21" s="1"/>
  <c r="K189" i="21" a="1"/>
  <c r="K189" i="21" s="1"/>
  <c r="BA67" i="21" a="1"/>
  <c r="BA67" i="21" s="1"/>
  <c r="BH119" i="21" a="1"/>
  <c r="BH119" i="21" s="1"/>
  <c r="BH158" i="21" a="1"/>
  <c r="BH158" i="21" s="1"/>
  <c r="BE235" i="21" a="1"/>
  <c r="BE235" i="21" s="1"/>
  <c r="L33" i="21" a="1"/>
  <c r="L33" i="21" s="1"/>
  <c r="BO141" i="21" a="1"/>
  <c r="BO141" i="21" s="1"/>
  <c r="BC35" i="21" a="1"/>
  <c r="BC35" i="21" s="1"/>
  <c r="BG87" i="21" a="1"/>
  <c r="BG87" i="21" s="1"/>
  <c r="BO561" i="21" a="1"/>
  <c r="BO561" i="21" s="1"/>
  <c r="BI288" i="21" a="1"/>
  <c r="BI288" i="21" s="1"/>
  <c r="BQ429" i="21" a="1"/>
  <c r="BQ429" i="21" s="1"/>
  <c r="BO228" i="21" a="1"/>
  <c r="BO228" i="21" s="1"/>
  <c r="BD119" i="21" a="1"/>
  <c r="BD119" i="21" s="1"/>
  <c r="M226" i="21" a="1"/>
  <c r="M226" i="21" s="1"/>
  <c r="AU83" i="21" a="1"/>
  <c r="AU83" i="21" s="1"/>
  <c r="BI119" i="21" a="1"/>
  <c r="BI119" i="21" s="1"/>
  <c r="AQ219" i="21" a="1"/>
  <c r="AQ219" i="21" s="1"/>
  <c r="BI87" i="21" a="1"/>
  <c r="BI87" i="21" s="1"/>
  <c r="BP118" i="21" a="1"/>
  <c r="BP118" i="21" s="1"/>
  <c r="AS32" i="21" a="1"/>
  <c r="AS32" i="21" s="1"/>
  <c r="BO4" i="21" a="1"/>
  <c r="BO4" i="21" s="1"/>
  <c r="AA67" i="21" a="1"/>
  <c r="AA67" i="21" s="1"/>
  <c r="H55" i="21" a="1"/>
  <c r="H55" i="21" s="1"/>
  <c r="L541" i="21" a="1"/>
  <c r="L541" i="21" s="1"/>
  <c r="L164" i="21" a="1"/>
  <c r="L164" i="21" s="1"/>
  <c r="L30" i="21" a="1"/>
  <c r="L30" i="21" s="1"/>
  <c r="K156" i="21" a="1"/>
  <c r="K156" i="21" s="1"/>
  <c r="H584" i="21" a="1"/>
  <c r="H584" i="21" s="1"/>
  <c r="K349" i="21" a="1"/>
  <c r="K349" i="21" s="1"/>
  <c r="K135" i="21" a="1"/>
  <c r="K135" i="21" s="1"/>
  <c r="T41" i="21" a="1"/>
  <c r="T41" i="21" s="1"/>
  <c r="BY236" i="21" a="1"/>
  <c r="BY236" i="21" s="1"/>
  <c r="BW299" i="21" a="1"/>
  <c r="BW299" i="21" s="1"/>
  <c r="BP333" i="21" a="1"/>
  <c r="BP333" i="21" s="1"/>
  <c r="BG422" i="21" a="1"/>
  <c r="BG422" i="21" s="1"/>
  <c r="AK570" i="21" a="1"/>
  <c r="AK570" i="21" s="1"/>
  <c r="BQ324" i="21" a="1"/>
  <c r="BQ324" i="21" s="1"/>
  <c r="K81" i="21" a="1"/>
  <c r="K81" i="21" s="1"/>
  <c r="AY66" i="21" a="1"/>
  <c r="AY66" i="21" s="1"/>
  <c r="BG388" i="21" a="1"/>
  <c r="BG388" i="21" s="1"/>
  <c r="BG550" i="21" a="1"/>
  <c r="BG550" i="21" s="1"/>
  <c r="BK302" i="21" a="1"/>
  <c r="BK302" i="21" s="1"/>
  <c r="BY291" i="21" a="1"/>
  <c r="BY291" i="21" s="1"/>
  <c r="AV127" i="21" a="1"/>
  <c r="AV127" i="21" s="1"/>
  <c r="BO107" i="21" a="1"/>
  <c r="BO107" i="21" s="1"/>
  <c r="AQ340" i="21" a="1"/>
  <c r="AQ340" i="21" s="1"/>
  <c r="BM270" i="21" a="1"/>
  <c r="BM270" i="21" s="1"/>
  <c r="BW291" i="21" a="1"/>
  <c r="BW291" i="21" s="1"/>
  <c r="O229" i="21" a="1"/>
  <c r="O229" i="21" s="1"/>
  <c r="BP107" i="21" a="1"/>
  <c r="BP107" i="21" s="1"/>
  <c r="BW168" i="21" a="1"/>
  <c r="BW168" i="21" s="1"/>
  <c r="AU359" i="21" a="1"/>
  <c r="AU359" i="21" s="1"/>
  <c r="P195" i="21" a="1"/>
  <c r="P195" i="21" s="1"/>
  <c r="BP166" i="21" a="1"/>
  <c r="BP166" i="21" s="1"/>
  <c r="BL253" i="21" a="1"/>
  <c r="BL253" i="21" s="1"/>
  <c r="BH38" i="21" a="1"/>
  <c r="BH38" i="21" s="1"/>
  <c r="BD163" i="21" a="1"/>
  <c r="BD163" i="21" s="1"/>
  <c r="BY95" i="21" a="1"/>
  <c r="BY95" i="21" s="1"/>
  <c r="BL10" i="21" a="1"/>
  <c r="BL10" i="21" s="1"/>
  <c r="P75" i="21" a="1"/>
  <c r="P75" i="21" s="1"/>
  <c r="BQ283" i="21" a="1"/>
  <c r="BQ283" i="21" s="1"/>
  <c r="BQ262" i="21" a="1"/>
  <c r="BQ262" i="21" s="1"/>
  <c r="K591" i="21" a="1"/>
  <c r="K591" i="21" s="1"/>
  <c r="BD7" i="21" a="1"/>
  <c r="BD7" i="21" s="1"/>
  <c r="BM253" i="21" a="1"/>
  <c r="BM253" i="21" s="1"/>
  <c r="BI388" i="21" a="1"/>
  <c r="BI388" i="21" s="1"/>
  <c r="BO294" i="21" a="1"/>
  <c r="BO294" i="21" s="1"/>
  <c r="O227" i="21" a="1"/>
  <c r="O227" i="21" s="1"/>
  <c r="BL157" i="21" a="1"/>
  <c r="BL157" i="21" s="1"/>
  <c r="BI38" i="21" a="1"/>
  <c r="BI38" i="21" s="1"/>
  <c r="BL153" i="21" a="1"/>
  <c r="BL153" i="21" s="1"/>
  <c r="BH378" i="21" a="1"/>
  <c r="BH378" i="21" s="1"/>
  <c r="AR243" i="21" a="1"/>
  <c r="AR243" i="21" s="1"/>
  <c r="K226" i="21" a="1"/>
  <c r="K226" i="21" s="1"/>
  <c r="BP422" i="21" a="1"/>
  <c r="BP422" i="21" s="1"/>
  <c r="AJ160" i="21" a="1"/>
  <c r="AJ160" i="21" s="1"/>
  <c r="BM123" i="21" a="1"/>
  <c r="BM123" i="21" s="1"/>
  <c r="BK262" i="21" a="1"/>
  <c r="BK262" i="21" s="1"/>
  <c r="BQ428" i="21" a="1"/>
  <c r="BQ428" i="21" s="1"/>
  <c r="BI311" i="21" a="1"/>
  <c r="BI311" i="21" s="1"/>
  <c r="AK2" i="21" a="1"/>
  <c r="AK2" i="21" s="1"/>
  <c r="BE503" i="21" a="1"/>
  <c r="BE503" i="21" s="1"/>
  <c r="BQ314" i="21" a="1"/>
  <c r="BQ314" i="21" s="1"/>
  <c r="BD535" i="21" a="1"/>
  <c r="BD535" i="21" s="1"/>
  <c r="AZ482" i="21" a="1"/>
  <c r="AZ482" i="21" s="1"/>
  <c r="AY382" i="21" a="1"/>
  <c r="AY382" i="21" s="1"/>
  <c r="BC390" i="21" a="1"/>
  <c r="BC390" i="21" s="1"/>
  <c r="BC578" i="21" a="1"/>
  <c r="BC578" i="21" s="1"/>
  <c r="BT485" i="21" a="1"/>
  <c r="BT485" i="21" s="1"/>
  <c r="AY396" i="21" a="1"/>
  <c r="AY396" i="21" s="1"/>
  <c r="CB401" i="21" a="1"/>
  <c r="CB401" i="21" s="1"/>
  <c r="AO191" i="21" a="1"/>
  <c r="AO191" i="21" s="1"/>
  <c r="BU469" i="21" a="1"/>
  <c r="BU469" i="21" s="1"/>
  <c r="BL472" i="21" a="1"/>
  <c r="BL472" i="21" s="1"/>
  <c r="BM400" i="21" a="1"/>
  <c r="BM400" i="21" s="1"/>
  <c r="BM374" i="21" a="1"/>
  <c r="BM374" i="21" s="1"/>
  <c r="BG8" i="21" a="1"/>
  <c r="BG8" i="21" s="1"/>
  <c r="BP463" i="21" a="1"/>
  <c r="BP463" i="21" s="1"/>
  <c r="AR248" i="21" a="1"/>
  <c r="AR248" i="21" s="1"/>
  <c r="BL302" i="21" a="1"/>
  <c r="BL302" i="21" s="1"/>
  <c r="AV27" i="21" a="1"/>
  <c r="AV27" i="21" s="1"/>
  <c r="BW355" i="21" a="1"/>
  <c r="BW355" i="21" s="1"/>
  <c r="BE247" i="21" a="1"/>
  <c r="BE247" i="21" s="1"/>
  <c r="AF7" i="21" a="1"/>
  <c r="AF7" i="21" s="1"/>
  <c r="AJ573" i="21" a="1"/>
  <c r="AJ573" i="21" s="1"/>
  <c r="AS374" i="21" a="1"/>
  <c r="AS374" i="21" s="1"/>
  <c r="BW236" i="21" a="1"/>
  <c r="BW236" i="21" s="1"/>
  <c r="AY126" i="21" a="1"/>
  <c r="AY126" i="21" s="1"/>
  <c r="BD413" i="21" a="1"/>
  <c r="BD413" i="21" s="1"/>
  <c r="AY540" i="21" a="1"/>
  <c r="AY540" i="21" s="1"/>
  <c r="AO603" i="21" a="1"/>
  <c r="AO603" i="21" s="1"/>
  <c r="AO111" i="21" a="1"/>
  <c r="AO111" i="21" s="1"/>
  <c r="BC410" i="21" a="1"/>
  <c r="BC410" i="21" s="1"/>
  <c r="BE290" i="21" a="1"/>
  <c r="BE290" i="21" s="1"/>
  <c r="CA593" i="21" a="1"/>
  <c r="CA593" i="21" s="1"/>
  <c r="CB504" i="21" a="1"/>
  <c r="CB504" i="21" s="1"/>
  <c r="BT371" i="21" a="1"/>
  <c r="BT371" i="21" s="1"/>
  <c r="BT236" i="21" a="1"/>
  <c r="BT236" i="21" s="1"/>
  <c r="L425" i="21" a="1"/>
  <c r="L425" i="21" s="1"/>
  <c r="K114" i="21" a="1"/>
  <c r="K114" i="21" s="1"/>
  <c r="AW583" i="21" a="1"/>
  <c r="AW583" i="21" s="1"/>
  <c r="AV445" i="21" a="1"/>
  <c r="AV445" i="21" s="1"/>
  <c r="BM424" i="21" a="1"/>
  <c r="BM424" i="21" s="1"/>
  <c r="BM412" i="21" a="1"/>
  <c r="BM412" i="21" s="1"/>
  <c r="H556" i="21" a="1"/>
  <c r="H556" i="21" s="1"/>
  <c r="H518" i="21" a="1"/>
  <c r="H518" i="21" s="1"/>
  <c r="K509" i="21" a="1"/>
  <c r="K509" i="21" s="1"/>
  <c r="AG199" i="21" a="1"/>
  <c r="AG199" i="21" s="1"/>
  <c r="AE199" i="21" a="1"/>
  <c r="AE199" i="21" s="1"/>
  <c r="AS366" i="21" a="1"/>
  <c r="AS366" i="21" s="1"/>
  <c r="AQ366" i="21" a="1"/>
  <c r="AQ366" i="21" s="1"/>
  <c r="BP456" i="21" a="1"/>
  <c r="BP456" i="21" s="1"/>
  <c r="BI250" i="21" a="1"/>
  <c r="BI250" i="21" s="1"/>
  <c r="BO164" i="21" a="1"/>
  <c r="BO164" i="21" s="1"/>
  <c r="AW99" i="21" a="1"/>
  <c r="AW99" i="21" s="1"/>
  <c r="AV99" i="21" a="1"/>
  <c r="AV99" i="21" s="1"/>
  <c r="BQ164" i="21" a="1"/>
  <c r="BQ164" i="21" s="1"/>
  <c r="BP550" i="21" a="1"/>
  <c r="BP550" i="21" s="1"/>
  <c r="O67" i="21" a="1"/>
  <c r="O67" i="21" s="1"/>
  <c r="BM251" i="21" a="1"/>
  <c r="BM251" i="21" s="1"/>
  <c r="BH531" i="21" a="1"/>
  <c r="BH531" i="21" s="1"/>
  <c r="BG413" i="21" a="1"/>
  <c r="BG413" i="21" s="1"/>
  <c r="BQ232" i="21" a="1"/>
  <c r="BQ232" i="21" s="1"/>
  <c r="AG551" i="21" a="1"/>
  <c r="AG551" i="21" s="1"/>
  <c r="BQ233" i="21" a="1"/>
  <c r="BQ233" i="21" s="1"/>
  <c r="BP223" i="21" a="1"/>
  <c r="BP223" i="21" s="1"/>
  <c r="BO223" i="21" a="1"/>
  <c r="BO223" i="21" s="1"/>
  <c r="BP335" i="21" a="1"/>
  <c r="BP335" i="21" s="1"/>
  <c r="BI346" i="21" a="1"/>
  <c r="BI346" i="21" s="1"/>
  <c r="AQ20" i="21" a="1"/>
  <c r="AQ20" i="21" s="1"/>
  <c r="BK187" i="21" a="1"/>
  <c r="BK187" i="21" s="1"/>
  <c r="AS588" i="21" a="1"/>
  <c r="AS588" i="21" s="1"/>
  <c r="BW479" i="21" a="1"/>
  <c r="BW479" i="21" s="1"/>
  <c r="AF199" i="21" a="1"/>
  <c r="AF199" i="21" s="1"/>
  <c r="BK55" i="21" a="1"/>
  <c r="BK55" i="21" s="1"/>
  <c r="BO277" i="21" a="1"/>
  <c r="BO277" i="21" s="1"/>
  <c r="AS196" i="21" a="1"/>
  <c r="AS196" i="21" s="1"/>
  <c r="BX23" i="21" a="1"/>
  <c r="BX23" i="21" s="1"/>
  <c r="CA125" i="21" a="1"/>
  <c r="CA125" i="21" s="1"/>
  <c r="AE503" i="21" a="1"/>
  <c r="AE503" i="21" s="1"/>
  <c r="L591" i="21" a="1"/>
  <c r="L591" i="21" s="1"/>
  <c r="Y351" i="21" a="1"/>
  <c r="Y351" i="21" s="1"/>
  <c r="AW27" i="21" a="1"/>
  <c r="AW27" i="21" s="1"/>
  <c r="BH102" i="21" a="1"/>
  <c r="BH102" i="21" s="1"/>
  <c r="BH59" i="21" a="1"/>
  <c r="BH59" i="21" s="1"/>
  <c r="BY355" i="21" a="1"/>
  <c r="BY355" i="21" s="1"/>
  <c r="BY479" i="21" a="1"/>
  <c r="BY479" i="21" s="1"/>
  <c r="BO69" i="21" a="1"/>
  <c r="BO69" i="21" s="1"/>
  <c r="BO463" i="21" a="1"/>
  <c r="BO463" i="21" s="1"/>
  <c r="BD575" i="21" a="1"/>
  <c r="BD575" i="21" s="1"/>
  <c r="BG294" i="21" a="1"/>
  <c r="BG294" i="21" s="1"/>
  <c r="AQ554" i="21" a="1"/>
  <c r="AQ554" i="21" s="1"/>
  <c r="BP262" i="21" a="1"/>
  <c r="BP262" i="21" s="1"/>
  <c r="AU130" i="21" a="1"/>
  <c r="AU130" i="21" s="1"/>
  <c r="AV130" i="21" a="1"/>
  <c r="AV130" i="21" s="1"/>
  <c r="BO52" i="21" a="1"/>
  <c r="BO52" i="21" s="1"/>
  <c r="BQ52" i="21" a="1"/>
  <c r="BQ52" i="21" s="1"/>
  <c r="BG377" i="21" a="1"/>
  <c r="BG377" i="21" s="1"/>
  <c r="BI377" i="21" a="1"/>
  <c r="BI377" i="21" s="1"/>
  <c r="BH377" i="21" a="1"/>
  <c r="BH377" i="21" s="1"/>
  <c r="BQ114" i="21" a="1"/>
  <c r="BQ114" i="21" s="1"/>
  <c r="BO114" i="21" a="1"/>
  <c r="BO114" i="21" s="1"/>
  <c r="BP364" i="21" a="1"/>
  <c r="BP364" i="21" s="1"/>
  <c r="BP52" i="21" a="1"/>
  <c r="BP52" i="21" s="1"/>
  <c r="AU159" i="21" a="1"/>
  <c r="AU159" i="21" s="1"/>
  <c r="BH515" i="21" a="1"/>
  <c r="BH515" i="21" s="1"/>
  <c r="AV222" i="21" a="1"/>
  <c r="AV222" i="21" s="1"/>
  <c r="BO556" i="21" a="1"/>
  <c r="BO556" i="21" s="1"/>
  <c r="BY415" i="21" a="1"/>
  <c r="BY415" i="21" s="1"/>
  <c r="BW415" i="21" a="1"/>
  <c r="BW415" i="21" s="1"/>
  <c r="AG285" i="21" a="1"/>
  <c r="AG285" i="21" s="1"/>
  <c r="AF285" i="21" a="1"/>
  <c r="AF285" i="21" s="1"/>
  <c r="AA337" i="21" a="1"/>
  <c r="AA337" i="21" s="1"/>
  <c r="AC337" i="21" a="1"/>
  <c r="AC337" i="21" s="1"/>
  <c r="L520" i="21" a="1"/>
  <c r="L520" i="21" s="1"/>
  <c r="M520" i="21" a="1"/>
  <c r="M520" i="21" s="1"/>
  <c r="K520" i="21" a="1"/>
  <c r="K520" i="21" s="1"/>
  <c r="BU166" i="21" a="1"/>
  <c r="BU166" i="21" s="1"/>
  <c r="BT166" i="21" a="1"/>
  <c r="BT166" i="21" s="1"/>
  <c r="BD234" i="21" a="1"/>
  <c r="BD234" i="21" s="1"/>
  <c r="BC234" i="21" a="1"/>
  <c r="BC234" i="21" s="1"/>
  <c r="BE234" i="21" a="1"/>
  <c r="BE234" i="21" s="1"/>
  <c r="BI167" i="21" a="1"/>
  <c r="BI167" i="21" s="1"/>
  <c r="BH167" i="21" a="1"/>
  <c r="BH167" i="21" s="1"/>
  <c r="CA379" i="21" a="1"/>
  <c r="CA379" i="21" s="1"/>
  <c r="CC379" i="21" a="1"/>
  <c r="CC379" i="21" s="1"/>
  <c r="CB379" i="21" a="1"/>
  <c r="CB379" i="21" s="1"/>
  <c r="CA102" i="21" a="1"/>
  <c r="CA102" i="21" s="1"/>
  <c r="CB102" i="21" a="1"/>
  <c r="CB102" i="21" s="1"/>
  <c r="BE154" i="21" a="1"/>
  <c r="BE154" i="21" s="1"/>
  <c r="BD154" i="21" a="1"/>
  <c r="BD154" i="21" s="1"/>
  <c r="BC154" i="21" a="1"/>
  <c r="BC154" i="21" s="1"/>
  <c r="BC68" i="21" a="1"/>
  <c r="BC68" i="21" s="1"/>
  <c r="BD68" i="21" a="1"/>
  <c r="BD68" i="21" s="1"/>
  <c r="AK196" i="21" a="1"/>
  <c r="AK196" i="21" s="1"/>
  <c r="AI196" i="21" a="1"/>
  <c r="AI196" i="21" s="1"/>
  <c r="AR45" i="21" a="1"/>
  <c r="AR45" i="21" s="1"/>
  <c r="AS45" i="21" a="1"/>
  <c r="AS45" i="21" s="1"/>
  <c r="AQ399" i="21" a="1"/>
  <c r="AQ399" i="21" s="1"/>
  <c r="AS399" i="21" a="1"/>
  <c r="AS399" i="21" s="1"/>
  <c r="BP62" i="21" a="1"/>
  <c r="BP62" i="21" s="1"/>
  <c r="BQ62" i="21" a="1"/>
  <c r="BQ62" i="21" s="1"/>
  <c r="BO62" i="21" a="1"/>
  <c r="BO62" i="21" s="1"/>
  <c r="P227" i="21" a="1"/>
  <c r="P227" i="21" s="1"/>
  <c r="AA191" i="21" a="1"/>
  <c r="AA191" i="21" s="1"/>
  <c r="P80" i="21" a="1"/>
  <c r="P80" i="21" s="1"/>
  <c r="BG324" i="21" a="1"/>
  <c r="BG324" i="21" s="1"/>
  <c r="AW159" i="21" a="1"/>
  <c r="AW159" i="21" s="1"/>
  <c r="Q80" i="21" a="1"/>
  <c r="Q80" i="21" s="1"/>
  <c r="AK81" i="21" a="1"/>
  <c r="AK81" i="21" s="1"/>
  <c r="Q325" i="21" a="1"/>
  <c r="Q325" i="21" s="1"/>
  <c r="P325" i="21" a="1"/>
  <c r="P325" i="21" s="1"/>
  <c r="BC27" i="21" a="1"/>
  <c r="BC27" i="21" s="1"/>
  <c r="BD27" i="21" a="1"/>
  <c r="BD27" i="21" s="1"/>
  <c r="BE27" i="21" a="1"/>
  <c r="BE27" i="21" s="1"/>
  <c r="BQ134" i="21" a="1"/>
  <c r="BQ134" i="21" s="1"/>
  <c r="BP134" i="21" a="1"/>
  <c r="BP134" i="21" s="1"/>
  <c r="BO134" i="21" a="1"/>
  <c r="BO134" i="21" s="1"/>
  <c r="BH73" i="21" a="1"/>
  <c r="BH73" i="21" s="1"/>
  <c r="BI73" i="21" a="1"/>
  <c r="BI73" i="21" s="1"/>
  <c r="AS340" i="21" a="1"/>
  <c r="AS340" i="21" s="1"/>
  <c r="AJ14" i="21" a="1"/>
  <c r="AJ14" i="21" s="1"/>
  <c r="BK36" i="21" a="1"/>
  <c r="BK36" i="21" s="1"/>
  <c r="BL206" i="21" a="1"/>
  <c r="BL206" i="21" s="1"/>
  <c r="BI413" i="21" a="1"/>
  <c r="BI413" i="21" s="1"/>
  <c r="BI516" i="21" a="1"/>
  <c r="BI516" i="21" s="1"/>
  <c r="BI550" i="21" a="1"/>
  <c r="BI550" i="21" s="1"/>
  <c r="CC93" i="21" a="1"/>
  <c r="CC93" i="21" s="1"/>
  <c r="AE551" i="21" a="1"/>
  <c r="AE551" i="21" s="1"/>
  <c r="AW227" i="21" a="1"/>
  <c r="AW227" i="21" s="1"/>
  <c r="BO233" i="21" a="1"/>
  <c r="BO233" i="21" s="1"/>
  <c r="BP35" i="21" a="1"/>
  <c r="BP35" i="21" s="1"/>
  <c r="BW127" i="21" a="1"/>
  <c r="BW127" i="21" s="1"/>
  <c r="AR100" i="21" a="1"/>
  <c r="AR100" i="21" s="1"/>
  <c r="W238" i="21" a="1"/>
  <c r="W238" i="21" s="1"/>
  <c r="AI81" i="21" a="1"/>
  <c r="AI81" i="21" s="1"/>
  <c r="BI294" i="21" a="1"/>
  <c r="BI294" i="21" s="1"/>
  <c r="AK574" i="21" a="1"/>
  <c r="AK574" i="21" s="1"/>
  <c r="AI574" i="21" a="1"/>
  <c r="AI574" i="21" s="1"/>
  <c r="AQ488" i="21" a="1"/>
  <c r="AQ488" i="21" s="1"/>
  <c r="AR488" i="21" a="1"/>
  <c r="AR488" i="21" s="1"/>
  <c r="AF167" i="21" a="1"/>
  <c r="AF167" i="21" s="1"/>
  <c r="AE167" i="21" a="1"/>
  <c r="AE167" i="21" s="1"/>
  <c r="AS66" i="21" a="1"/>
  <c r="AS66" i="21" s="1"/>
  <c r="BM299" i="21" a="1"/>
  <c r="BM299" i="21" s="1"/>
  <c r="X238" i="21" a="1"/>
  <c r="X238" i="21" s="1"/>
  <c r="BW451" i="21" a="1"/>
  <c r="BW451" i="21" s="1"/>
  <c r="BY451" i="21" a="1"/>
  <c r="BY451" i="21" s="1"/>
  <c r="BK334" i="21" a="1"/>
  <c r="BK334" i="21" s="1"/>
  <c r="AK138" i="21" a="1"/>
  <c r="AK138" i="21" s="1"/>
  <c r="BY215" i="21" a="1"/>
  <c r="BY215" i="21" s="1"/>
  <c r="BW215" i="21" a="1"/>
  <c r="BW215" i="21" s="1"/>
  <c r="BX215" i="21" a="1"/>
  <c r="BX215" i="21" s="1"/>
  <c r="AI8" i="21" a="1"/>
  <c r="AI8" i="21" s="1"/>
  <c r="AK8" i="21" a="1"/>
  <c r="AK8" i="21" s="1"/>
  <c r="BG514" i="21" a="1"/>
  <c r="BG514" i="21" s="1"/>
  <c r="BI514" i="21" a="1"/>
  <c r="BI514" i="21" s="1"/>
  <c r="BD197" i="21" a="1"/>
  <c r="BD197" i="21" s="1"/>
  <c r="BC197" i="21" a="1"/>
  <c r="BC197" i="21" s="1"/>
  <c r="AF76" i="21" a="1"/>
  <c r="AF76" i="21" s="1"/>
  <c r="Q177" i="21" a="1"/>
  <c r="Q177" i="21" s="1"/>
  <c r="O177" i="21" a="1"/>
  <c r="O177" i="21" s="1"/>
  <c r="BK206" i="21" a="1"/>
  <c r="BK206" i="21" s="1"/>
  <c r="BI580" i="21" a="1"/>
  <c r="BI580" i="21" s="1"/>
  <c r="CA93" i="21" a="1"/>
  <c r="CA93" i="21" s="1"/>
  <c r="BQ550" i="21" a="1"/>
  <c r="BQ550" i="21" s="1"/>
  <c r="BI218" i="21" a="1"/>
  <c r="BI218" i="21" s="1"/>
  <c r="AQ66" i="21" a="1"/>
  <c r="AQ66" i="21" s="1"/>
  <c r="BL251" i="21" a="1"/>
  <c r="BL251" i="21" s="1"/>
  <c r="BL299" i="21" a="1"/>
  <c r="BL299" i="21" s="1"/>
  <c r="BG580" i="21" a="1"/>
  <c r="BG580" i="21" s="1"/>
  <c r="AG487" i="21" a="1"/>
  <c r="AG487" i="21" s="1"/>
  <c r="BK247" i="21" a="1"/>
  <c r="BK247" i="21" s="1"/>
  <c r="AU127" i="21" a="1"/>
  <c r="AU127" i="21" s="1"/>
  <c r="BP277" i="21" a="1"/>
  <c r="BP277" i="21" s="1"/>
  <c r="AS488" i="21" a="1"/>
  <c r="AS488" i="21" s="1"/>
  <c r="BH114" i="21" a="1"/>
  <c r="BH114" i="21" s="1"/>
  <c r="BH228" i="21" a="1"/>
  <c r="BH228" i="21" s="1"/>
  <c r="CC212" i="21" a="1"/>
  <c r="CC212" i="21" s="1"/>
  <c r="BE68" i="21" a="1"/>
  <c r="BE68" i="21" s="1"/>
  <c r="Q389" i="21" a="1"/>
  <c r="Q389" i="21" s="1"/>
  <c r="P389" i="21" a="1"/>
  <c r="P389" i="21" s="1"/>
  <c r="BX575" i="21" a="1"/>
  <c r="BX575" i="21" s="1"/>
  <c r="BW575" i="21" a="1"/>
  <c r="BW575" i="21" s="1"/>
  <c r="AC191" i="21" a="1"/>
  <c r="AC191" i="21" s="1"/>
  <c r="BH250" i="21" a="1"/>
  <c r="BH250" i="21" s="1"/>
  <c r="AK14" i="21" a="1"/>
  <c r="AK14" i="21" s="1"/>
  <c r="BI515" i="21" a="1"/>
  <c r="BI515" i="21" s="1"/>
  <c r="CC387" i="21" a="1"/>
  <c r="CC387" i="21" s="1"/>
  <c r="P67" i="21" a="1"/>
  <c r="P67" i="21" s="1"/>
  <c r="BI531" i="21" a="1"/>
  <c r="BI531" i="21" s="1"/>
  <c r="BO232" i="21" a="1"/>
  <c r="BO232" i="21" s="1"/>
  <c r="BH298" i="21" a="1"/>
  <c r="BH298" i="21" s="1"/>
  <c r="AB88" i="21" a="1"/>
  <c r="AB88" i="21" s="1"/>
  <c r="AR20" i="21" a="1"/>
  <c r="AR20" i="21" s="1"/>
  <c r="O131" i="21" a="1"/>
  <c r="O131" i="21" s="1"/>
  <c r="BL187" i="21" a="1"/>
  <c r="BL187" i="21" s="1"/>
  <c r="BL14" i="21" a="1"/>
  <c r="BL14" i="21" s="1"/>
  <c r="BM107" i="21" a="1"/>
  <c r="BM107" i="21" s="1"/>
  <c r="AQ588" i="21" a="1"/>
  <c r="AQ588" i="21" s="1"/>
  <c r="BM55" i="21" a="1"/>
  <c r="BM55" i="21" s="1"/>
  <c r="BW23" i="21" a="1"/>
  <c r="BW23" i="21" s="1"/>
  <c r="BG114" i="21" a="1"/>
  <c r="BG114" i="21" s="1"/>
  <c r="BI228" i="21" a="1"/>
  <c r="BI228" i="21" s="1"/>
  <c r="CC125" i="21" a="1"/>
  <c r="CC125" i="21" s="1"/>
  <c r="X351" i="21" a="1"/>
  <c r="X351" i="21" s="1"/>
  <c r="AI573" i="21" a="1"/>
  <c r="AI573" i="21" s="1"/>
  <c r="K418" i="21" a="1"/>
  <c r="K418" i="21" s="1"/>
  <c r="AW557" i="21" a="1"/>
  <c r="AW557" i="21" s="1"/>
  <c r="AZ554" i="21" a="1"/>
  <c r="AZ554" i="21" s="1"/>
  <c r="AV571" i="21" a="1"/>
  <c r="AV571" i="21" s="1"/>
  <c r="BC517" i="21" a="1"/>
  <c r="BC517" i="21" s="1"/>
  <c r="AV133" i="21" a="1"/>
  <c r="AV133" i="21" s="1"/>
  <c r="AY434" i="21" a="1"/>
  <c r="AY434" i="21" s="1"/>
  <c r="AY258" i="21" a="1"/>
  <c r="AY258" i="21" s="1"/>
  <c r="AV269" i="21" a="1"/>
  <c r="AV269" i="21" s="1"/>
  <c r="AU500" i="21" a="1"/>
  <c r="AU500" i="21" s="1"/>
  <c r="AV462" i="21" a="1"/>
  <c r="AV462" i="21" s="1"/>
  <c r="BG371" i="21" a="1"/>
  <c r="BG371" i="21" s="1"/>
  <c r="AW518" i="21" a="1"/>
  <c r="AW518" i="21" s="1"/>
  <c r="BG49" i="21" a="1"/>
  <c r="BG49" i="21" s="1"/>
  <c r="AZ493" i="21" a="1"/>
  <c r="AZ493" i="21" s="1"/>
  <c r="BA231" i="21" a="1"/>
  <c r="BA231" i="21" s="1"/>
  <c r="AW134" i="21" a="1"/>
  <c r="AW134" i="21" s="1"/>
  <c r="AZ458" i="21" a="1"/>
  <c r="AZ458" i="21" s="1"/>
  <c r="BA95" i="21" a="1"/>
  <c r="BA95" i="21" s="1"/>
  <c r="AO582" i="21" a="1"/>
  <c r="AO582" i="21" s="1"/>
  <c r="BC188" i="21" a="1"/>
  <c r="BC188" i="21" s="1"/>
  <c r="AU445" i="21" a="1"/>
  <c r="AU445" i="21" s="1"/>
  <c r="H215" i="21" a="1"/>
  <c r="H215" i="21" s="1"/>
  <c r="L114" i="21" a="1"/>
  <c r="L114" i="21" s="1"/>
  <c r="K334" i="21" a="1"/>
  <c r="K334" i="21" s="1"/>
  <c r="AW533" i="21" a="1"/>
  <c r="AW533" i="21" s="1"/>
  <c r="AU181" i="21" a="1"/>
  <c r="AU181" i="21" s="1"/>
  <c r="BG549" i="21" a="1"/>
  <c r="BG549" i="21" s="1"/>
  <c r="AZ354" i="21" a="1"/>
  <c r="AZ354" i="21" s="1"/>
  <c r="H601" i="21" a="1"/>
  <c r="H601" i="21" s="1"/>
  <c r="H297" i="21" a="1"/>
  <c r="H297" i="21" s="1"/>
  <c r="K494" i="21" a="1"/>
  <c r="K494" i="21" s="1"/>
  <c r="AV84" i="21" a="1"/>
  <c r="AV84" i="21" s="1"/>
  <c r="AV559" i="21" a="1"/>
  <c r="AV559" i="21" s="1"/>
  <c r="AU374" i="21" a="1"/>
  <c r="AU374" i="21" s="1"/>
  <c r="BH409" i="21" a="1"/>
  <c r="BH409" i="21" s="1"/>
  <c r="AY380" i="21" a="1"/>
  <c r="AY380" i="21" s="1"/>
  <c r="BA552" i="21" a="1"/>
  <c r="BA552" i="21" s="1"/>
  <c r="AZ420" i="21" a="1"/>
  <c r="AZ420" i="21" s="1"/>
  <c r="BA229" i="21" a="1"/>
  <c r="BA229" i="21" s="1"/>
  <c r="AY96" i="21" a="1"/>
  <c r="AY96" i="21" s="1"/>
  <c r="BD596" i="21" a="1"/>
  <c r="BD596" i="21" s="1"/>
  <c r="BC541" i="21" a="1"/>
  <c r="BC541" i="21" s="1"/>
  <c r="AU605" i="21" a="1"/>
  <c r="AU605" i="21" s="1"/>
  <c r="BG551" i="21" a="1"/>
  <c r="BG551" i="21" s="1"/>
  <c r="AZ126" i="21" a="1"/>
  <c r="AZ126" i="21" s="1"/>
  <c r="BE317" i="21" a="1"/>
  <c r="BE317" i="21" s="1"/>
  <c r="BA446" i="21" a="1"/>
  <c r="BA446" i="21" s="1"/>
  <c r="BA176" i="21" a="1"/>
  <c r="BA176" i="21" s="1"/>
  <c r="BG325" i="21" a="1"/>
  <c r="BG325" i="21" s="1"/>
  <c r="AY517" i="21" a="1"/>
  <c r="AY517" i="21" s="1"/>
  <c r="AY352" i="21" a="1"/>
  <c r="AY352" i="21" s="1"/>
  <c r="AV260" i="21" a="1"/>
  <c r="AV260" i="21" s="1"/>
  <c r="BA365" i="21" a="1"/>
  <c r="BA365" i="21" s="1"/>
  <c r="AV144" i="21" a="1"/>
  <c r="AV144" i="21" s="1"/>
  <c r="AY22" i="21" a="1"/>
  <c r="AY22" i="21" s="1"/>
  <c r="AZ255" i="21" a="1"/>
  <c r="AZ255" i="21" s="1"/>
  <c r="BG539" i="21" a="1"/>
  <c r="BG539" i="21" s="1"/>
  <c r="BG181" i="21" a="1"/>
  <c r="BG181" i="21" s="1"/>
  <c r="BA541" i="21" a="1"/>
  <c r="BA541" i="21" s="1"/>
  <c r="AZ326" i="21" a="1"/>
  <c r="AZ326" i="21" s="1"/>
  <c r="AZ285" i="21" a="1"/>
  <c r="AZ285" i="21" s="1"/>
  <c r="BD537" i="21" a="1"/>
  <c r="BD537" i="21" s="1"/>
  <c r="BC494" i="21" a="1"/>
  <c r="BC494" i="21" s="1"/>
  <c r="BD18" i="21" a="1"/>
  <c r="BD18" i="21" s="1"/>
  <c r="BI367" i="21" a="1"/>
  <c r="BI367" i="21" s="1"/>
  <c r="AN581" i="21" a="1"/>
  <c r="AN581" i="21" s="1"/>
  <c r="AO123" i="21" a="1"/>
  <c r="AO123" i="21" s="1"/>
  <c r="BC457" i="21" a="1"/>
  <c r="BC457" i="21" s="1"/>
  <c r="BD262" i="21" a="1"/>
  <c r="BD262" i="21" s="1"/>
  <c r="AU534" i="21" a="1"/>
  <c r="AU534" i="21" s="1"/>
  <c r="AY77" i="21" a="1"/>
  <c r="AY77" i="21" s="1"/>
  <c r="BC360" i="21" a="1"/>
  <c r="BC360" i="21" s="1"/>
  <c r="AU558" i="21" a="1"/>
  <c r="AU558" i="21" s="1"/>
  <c r="BA575" i="21" a="1"/>
  <c r="BA575" i="21" s="1"/>
  <c r="L55" i="21" a="1"/>
  <c r="L55" i="21" s="1"/>
  <c r="AW559" i="21" a="1"/>
  <c r="AW559" i="21" s="1"/>
  <c r="AU349" i="21" a="1"/>
  <c r="AU349" i="21" s="1"/>
  <c r="BA420" i="21" a="1"/>
  <c r="BA420" i="21" s="1"/>
  <c r="BC317" i="21" a="1"/>
  <c r="BC317" i="21" s="1"/>
  <c r="AZ446" i="21" a="1"/>
  <c r="AZ446" i="21" s="1"/>
  <c r="AY176" i="21" a="1"/>
  <c r="AY176" i="21" s="1"/>
  <c r="AZ352" i="21" a="1"/>
  <c r="AZ352" i="21" s="1"/>
  <c r="AW260" i="21" a="1"/>
  <c r="AW260" i="21" s="1"/>
  <c r="AZ480" i="21" a="1"/>
  <c r="AZ480" i="21" s="1"/>
  <c r="AV310" i="21" a="1"/>
  <c r="AV310" i="21" s="1"/>
  <c r="BG329" i="21" a="1"/>
  <c r="BG329" i="21" s="1"/>
  <c r="AY492" i="21" a="1"/>
  <c r="AY492" i="21" s="1"/>
  <c r="BC537" i="21" a="1"/>
  <c r="BC537" i="21" s="1"/>
  <c r="BC18" i="21" a="1"/>
  <c r="BC18" i="21" s="1"/>
  <c r="AY300" i="21" a="1"/>
  <c r="AY300" i="21" s="1"/>
  <c r="BE457" i="21" a="1"/>
  <c r="BE457" i="21" s="1"/>
  <c r="BD145" i="21" a="1"/>
  <c r="BD145" i="21" s="1"/>
  <c r="AV534" i="21" a="1"/>
  <c r="AV534" i="21" s="1"/>
  <c r="L502" i="21" a="1"/>
  <c r="L502" i="21" s="1"/>
  <c r="L334" i="21" a="1"/>
  <c r="L334" i="21" s="1"/>
  <c r="BO445" i="21" a="1"/>
  <c r="BO445" i="21" s="1"/>
  <c r="BQ445" i="21" a="1"/>
  <c r="BQ445" i="21" s="1"/>
  <c r="Q163" i="21" a="1"/>
  <c r="Q163" i="21" s="1"/>
  <c r="O163" i="21" a="1"/>
  <c r="O163" i="21" s="1"/>
  <c r="AE263" i="21" a="1"/>
  <c r="AE263" i="21" s="1"/>
  <c r="AG263" i="21" a="1"/>
  <c r="AG263" i="21" s="1"/>
  <c r="AQ324" i="21" a="1"/>
  <c r="AQ324" i="21" s="1"/>
  <c r="AS324" i="21" a="1"/>
  <c r="AS324" i="21" s="1"/>
  <c r="BQ335" i="21" a="1"/>
  <c r="BQ335" i="21" s="1"/>
  <c r="BK68" i="21" a="1"/>
  <c r="BK68" i="21" s="1"/>
  <c r="AE359" i="21" a="1"/>
  <c r="AE359" i="21" s="1"/>
  <c r="AR203" i="21" a="1"/>
  <c r="AR203" i="21" s="1"/>
  <c r="Q429" i="21" a="1"/>
  <c r="Q429" i="21" s="1"/>
  <c r="BK158" i="21" a="1"/>
  <c r="BK158" i="21" s="1"/>
  <c r="AS482" i="21" a="1"/>
  <c r="AS482" i="21" s="1"/>
  <c r="BM103" i="21" a="1"/>
  <c r="BM103" i="21" s="1"/>
  <c r="BH270" i="21" a="1"/>
  <c r="BH270" i="21" s="1"/>
  <c r="AW65" i="21" a="1"/>
  <c r="AW65" i="21" s="1"/>
  <c r="M303" i="21" a="1"/>
  <c r="M303" i="21" s="1"/>
  <c r="AC178" i="21" a="1"/>
  <c r="AC178" i="21" s="1"/>
  <c r="BD208" i="21" a="1"/>
  <c r="BD208" i="21" s="1"/>
  <c r="CC450" i="21" a="1"/>
  <c r="CC450" i="21" s="1"/>
  <c r="AI65" i="21" a="1"/>
  <c r="AI65" i="21" s="1"/>
  <c r="BQ323" i="21" a="1"/>
  <c r="BQ323" i="21" s="1"/>
  <c r="BH218" i="21" a="1"/>
  <c r="BH218" i="21" s="1"/>
  <c r="AS578" i="21" a="1"/>
  <c r="AS578" i="21" s="1"/>
  <c r="BL36" i="21" a="1"/>
  <c r="BL36" i="21" s="1"/>
  <c r="BL334" i="21" a="1"/>
  <c r="BL334" i="21" s="1"/>
  <c r="BM14" i="21" a="1"/>
  <c r="BM14" i="21" s="1"/>
  <c r="AG359" i="21" a="1"/>
  <c r="AG359" i="21" s="1"/>
  <c r="AR324" i="21" a="1"/>
  <c r="AR324" i="21" s="1"/>
  <c r="AQ203" i="21" a="1"/>
  <c r="AQ203" i="21" s="1"/>
  <c r="P429" i="21" a="1"/>
  <c r="P429" i="21" s="1"/>
  <c r="AQ482" i="21" a="1"/>
  <c r="AQ482" i="21" s="1"/>
  <c r="BI70" i="21" a="1"/>
  <c r="BI70" i="21" s="1"/>
  <c r="BM150" i="21" a="1"/>
  <c r="BM150" i="21" s="1"/>
  <c r="AU65" i="21" a="1"/>
  <c r="AU65" i="21" s="1"/>
  <c r="I26" i="21" a="1"/>
  <c r="I26" i="21" s="1"/>
  <c r="BC7" i="21" a="1"/>
  <c r="BC7" i="21" s="1"/>
  <c r="CA450" i="21" a="1"/>
  <c r="CA450" i="21" s="1"/>
  <c r="BS166" i="21" a="1"/>
  <c r="BS166" i="21" s="1"/>
  <c r="BE197" i="21" a="1"/>
  <c r="BE197" i="21" s="1"/>
  <c r="BM237" i="21" a="1"/>
  <c r="BM237" i="21" s="1"/>
  <c r="BL237" i="21" a="1"/>
  <c r="BL237" i="21" s="1"/>
  <c r="BM285" i="21" a="1"/>
  <c r="BM285" i="21" s="1"/>
  <c r="BK285" i="21" a="1"/>
  <c r="BK285" i="21" s="1"/>
  <c r="BL150" i="21" a="1"/>
  <c r="BL150" i="21" s="1"/>
  <c r="AF84" i="21" a="1"/>
  <c r="AF84" i="21" s="1"/>
  <c r="O75" i="21" a="1"/>
  <c r="O75" i="21" s="1"/>
  <c r="BE534" i="21" a="1"/>
  <c r="BE534" i="21" s="1"/>
  <c r="BD534" i="21" a="1"/>
  <c r="BD534" i="21" s="1"/>
  <c r="BE78" i="21" a="1"/>
  <c r="BE78" i="21" s="1"/>
  <c r="BC78" i="21" a="1"/>
  <c r="BC78" i="21" s="1"/>
  <c r="BD138" i="21" a="1"/>
  <c r="BD138" i="21" s="1"/>
  <c r="BE138" i="21" a="1"/>
  <c r="BE138" i="21" s="1"/>
  <c r="AK123" i="21" a="1"/>
  <c r="AK123" i="21" s="1"/>
  <c r="AJ123" i="21" a="1"/>
  <c r="AJ123" i="21" s="1"/>
  <c r="AG544" i="21" a="1"/>
  <c r="AG544" i="21" s="1"/>
  <c r="AE544" i="21" a="1"/>
  <c r="AE544" i="21" s="1"/>
  <c r="BW148" i="21" a="1"/>
  <c r="BW148" i="21" s="1"/>
  <c r="BX148" i="21" a="1"/>
  <c r="BX148" i="21" s="1"/>
  <c r="BI400" i="21" a="1"/>
  <c r="BI400" i="21" s="1"/>
  <c r="BG400" i="21" a="1"/>
  <c r="BG400" i="21" s="1"/>
  <c r="BO38" i="21" a="1"/>
  <c r="BO38" i="21" s="1"/>
  <c r="BP38" i="21" a="1"/>
  <c r="BP38" i="21" s="1"/>
  <c r="BO140" i="21" a="1"/>
  <c r="BO140" i="21" s="1"/>
  <c r="BQ140" i="21" a="1"/>
  <c r="BQ140" i="21" s="1"/>
  <c r="BG416" i="21" a="1"/>
  <c r="BG416" i="21" s="1"/>
  <c r="BI416" i="21" a="1"/>
  <c r="BI416" i="21" s="1"/>
  <c r="BH514" i="21" a="1"/>
  <c r="BH514" i="21" s="1"/>
  <c r="BI145" i="21" a="1"/>
  <c r="BI145" i="21" s="1"/>
  <c r="AA550" i="21" a="1"/>
  <c r="AA550" i="21" s="1"/>
  <c r="AB550" i="21" a="1"/>
  <c r="AB550" i="21" s="1"/>
  <c r="AC386" i="21" a="1"/>
  <c r="AC386" i="21" s="1"/>
  <c r="AB386" i="21" a="1"/>
  <c r="AB386" i="21" s="1"/>
  <c r="AC119" i="21" a="1"/>
  <c r="AC119" i="21" s="1"/>
  <c r="AA119" i="21" a="1"/>
  <c r="AA119" i="21" s="1"/>
  <c r="BU109" i="21" a="1"/>
  <c r="BU109" i="21" s="1"/>
  <c r="BT109" i="21" a="1"/>
  <c r="BT109" i="21" s="1"/>
  <c r="M495" i="21" a="1"/>
  <c r="M495" i="21" s="1"/>
  <c r="K495" i="21" a="1"/>
  <c r="K495" i="21" s="1"/>
  <c r="M31" i="21" a="1"/>
  <c r="M31" i="21" s="1"/>
  <c r="K31" i="21" a="1"/>
  <c r="K31" i="21" s="1"/>
  <c r="CB405" i="21" a="1"/>
  <c r="CB405" i="21" s="1"/>
  <c r="CC405" i="21" a="1"/>
  <c r="CC405" i="21" s="1"/>
  <c r="CC169" i="21" a="1"/>
  <c r="CC169" i="21" s="1"/>
  <c r="CB169" i="21" a="1"/>
  <c r="CB169" i="21" s="1"/>
  <c r="BE128" i="21" a="1"/>
  <c r="BE128" i="21" s="1"/>
  <c r="BD128" i="21" a="1"/>
  <c r="BD128" i="21" s="1"/>
  <c r="AJ109" i="21" a="1"/>
  <c r="AJ109" i="21" s="1"/>
  <c r="AI109" i="21" a="1"/>
  <c r="AI109" i="21" s="1"/>
  <c r="AN130" i="21" a="1"/>
  <c r="AN130" i="21" s="1"/>
  <c r="AM130" i="21" a="1"/>
  <c r="AM130" i="21" s="1"/>
  <c r="AU379" i="21" a="1"/>
  <c r="AU379" i="21" s="1"/>
  <c r="AW379" i="21" a="1"/>
  <c r="AW379" i="21" s="1"/>
  <c r="AW74" i="21" a="1"/>
  <c r="AW74" i="21" s="1"/>
  <c r="AV74" i="21" a="1"/>
  <c r="AV74" i="21" s="1"/>
  <c r="BY578" i="21" a="1"/>
  <c r="BY578" i="21" s="1"/>
  <c r="BX578" i="21" a="1"/>
  <c r="BX578" i="21" s="1"/>
  <c r="AS455" i="21" a="1"/>
  <c r="AS455" i="21" s="1"/>
  <c r="AR455" i="21" a="1"/>
  <c r="AR455" i="21" s="1"/>
  <c r="BQ434" i="21" a="1"/>
  <c r="BQ434" i="21" s="1"/>
  <c r="Q33" i="21" a="1"/>
  <c r="Q33" i="21" s="1"/>
  <c r="BM228" i="21" a="1"/>
  <c r="BM228" i="21" s="1"/>
  <c r="BK155" i="21" a="1"/>
  <c r="BK155" i="21" s="1"/>
  <c r="BK157" i="21" a="1"/>
  <c r="BK157" i="21" s="1"/>
  <c r="BL107" i="21" a="1"/>
  <c r="BL107" i="21" s="1"/>
  <c r="AW247" i="21" a="1"/>
  <c r="AW247" i="21" s="1"/>
  <c r="BO428" i="21" a="1"/>
  <c r="BO428" i="21" s="1"/>
  <c r="AE455" i="21" a="1"/>
  <c r="AE455" i="21" s="1"/>
  <c r="AE71" i="21" a="1"/>
  <c r="AE71" i="21" s="1"/>
  <c r="P421" i="21" a="1"/>
  <c r="P421" i="21" s="1"/>
  <c r="BH416" i="21" a="1"/>
  <c r="BH416" i="21" s="1"/>
  <c r="BI588" i="21" a="1"/>
  <c r="BI588" i="21" s="1"/>
  <c r="BG73" i="21" a="1"/>
  <c r="BG73" i="21" s="1"/>
  <c r="P177" i="21" a="1"/>
  <c r="P177" i="21" s="1"/>
  <c r="AK170" i="21" a="1"/>
  <c r="AK170" i="21" s="1"/>
  <c r="BH100" i="21" a="1"/>
  <c r="BH100" i="21" s="1"/>
  <c r="CA199" i="21" a="1"/>
  <c r="CA199" i="21" s="1"/>
  <c r="CA212" i="21" a="1"/>
  <c r="CA212" i="21" s="1"/>
  <c r="AB75" i="21" a="1"/>
  <c r="AB75" i="21" s="1"/>
  <c r="CC102" i="21" a="1"/>
  <c r="CC102" i="21" s="1"/>
  <c r="BC44" i="21" a="1"/>
  <c r="BC44" i="21" s="1"/>
  <c r="AA381" i="21" a="1"/>
  <c r="AA381" i="21" s="1"/>
  <c r="AY67" i="21" a="1"/>
  <c r="AY67" i="21" s="1"/>
  <c r="AC88" i="21" a="1"/>
  <c r="AC88" i="21" s="1"/>
  <c r="BY168" i="21" a="1"/>
  <c r="BY168" i="21" s="1"/>
  <c r="BM189" i="21" a="1"/>
  <c r="BM189" i="21" s="1"/>
  <c r="BP349" i="21" a="1"/>
  <c r="BP349" i="21" s="1"/>
  <c r="BQ349" i="21" a="1"/>
  <c r="BQ349" i="21" s="1"/>
  <c r="BQ264" i="21" a="1"/>
  <c r="BQ264" i="21" s="1"/>
  <c r="BP264" i="21" a="1"/>
  <c r="BP264" i="21" s="1"/>
  <c r="T39" i="21" a="1"/>
  <c r="T39" i="21" s="1"/>
  <c r="S39" i="21" a="1"/>
  <c r="S39" i="21" s="1"/>
  <c r="AI66" i="21" a="1"/>
  <c r="AI66" i="21" s="1"/>
  <c r="BH588" i="21" a="1"/>
  <c r="BH588" i="21" s="1"/>
  <c r="AK16" i="21" a="1"/>
  <c r="AK16" i="21" s="1"/>
  <c r="AJ16" i="21" a="1"/>
  <c r="AJ16" i="21" s="1"/>
  <c r="BP488" i="21" a="1"/>
  <c r="BP488" i="21" s="1"/>
  <c r="BQ488" i="21" a="1"/>
  <c r="BQ488" i="21" s="1"/>
  <c r="BP332" i="21" a="1"/>
  <c r="BP332" i="21" s="1"/>
  <c r="BQ332" i="21" a="1"/>
  <c r="BQ332" i="21" s="1"/>
  <c r="BQ219" i="21" a="1"/>
  <c r="BQ219" i="21" s="1"/>
  <c r="BO219" i="21" a="1"/>
  <c r="BO219" i="21" s="1"/>
  <c r="BP151" i="21" a="1"/>
  <c r="BP151" i="21" s="1"/>
  <c r="AF140" i="21" a="1"/>
  <c r="AF140" i="21" s="1"/>
  <c r="AJ116" i="21" a="1"/>
  <c r="AJ116" i="21" s="1"/>
  <c r="BK192" i="21" a="1"/>
  <c r="BK192" i="21" s="1"/>
  <c r="BL192" i="21" a="1"/>
  <c r="BL192" i="21" s="1"/>
  <c r="BE43" i="21" a="1"/>
  <c r="BE43" i="21" s="1"/>
  <c r="BD43" i="21" a="1"/>
  <c r="BD43" i="21" s="1"/>
  <c r="BO108" i="21" a="1"/>
  <c r="BO108" i="21" s="1"/>
  <c r="BP108" i="21" a="1"/>
  <c r="BP108" i="21" s="1"/>
  <c r="BG99" i="21" a="1"/>
  <c r="BG99" i="21" s="1"/>
  <c r="BH99" i="21" a="1"/>
  <c r="BH99" i="21" s="1"/>
  <c r="Q329" i="21" a="1"/>
  <c r="Q329" i="21" s="1"/>
  <c r="O329" i="21" a="1"/>
  <c r="O329" i="21" s="1"/>
  <c r="BG12" i="21" a="1"/>
  <c r="BG12" i="21" s="1"/>
  <c r="BH12" i="21" a="1"/>
  <c r="BH12" i="21" s="1"/>
  <c r="BQ238" i="21" a="1"/>
  <c r="BQ238" i="21" s="1"/>
  <c r="BO238" i="21" a="1"/>
  <c r="BO238" i="21" s="1"/>
  <c r="BK110" i="21" a="1"/>
  <c r="BK110" i="21" s="1"/>
  <c r="BL110" i="21" a="1"/>
  <c r="BL110" i="21" s="1"/>
  <c r="Q211" i="21" a="1"/>
  <c r="Q211" i="21" s="1"/>
  <c r="O211" i="21" a="1"/>
  <c r="O211" i="21" s="1"/>
  <c r="P11" i="21" a="1"/>
  <c r="P11" i="21" s="1"/>
  <c r="Q11" i="21" a="1"/>
  <c r="Q11" i="21" s="1"/>
  <c r="BH111" i="21" a="1"/>
  <c r="BH111" i="21" s="1"/>
  <c r="BM132" i="21" a="1"/>
  <c r="BM132" i="21" s="1"/>
  <c r="BM142" i="21" a="1"/>
  <c r="BM142" i="21" s="1"/>
  <c r="AU247" i="21" a="1"/>
  <c r="AU247" i="21" s="1"/>
  <c r="AG455" i="21" a="1"/>
  <c r="AG455" i="21" s="1"/>
  <c r="AG71" i="21" a="1"/>
  <c r="AG71" i="21" s="1"/>
  <c r="BI109" i="21" a="1"/>
  <c r="BI109" i="21" s="1"/>
  <c r="AJ170" i="21" a="1"/>
  <c r="AJ170" i="21" s="1"/>
  <c r="BP520" i="21" a="1"/>
  <c r="BP520" i="21" s="1"/>
  <c r="BI100" i="21" a="1"/>
  <c r="BI100" i="21" s="1"/>
  <c r="Q277" i="21" a="1"/>
  <c r="Q277" i="21" s="1"/>
  <c r="BH247" i="21" a="1"/>
  <c r="BH247" i="21" s="1"/>
  <c r="AB13" i="21" a="1"/>
  <c r="AB13" i="21" s="1"/>
  <c r="CB199" i="21" a="1"/>
  <c r="CB199" i="21" s="1"/>
  <c r="AC75" i="21" a="1"/>
  <c r="AC75" i="21" s="1"/>
  <c r="BE44" i="21" a="1"/>
  <c r="BE44" i="21" s="1"/>
  <c r="BU234" i="21" a="1"/>
  <c r="BU234" i="21" s="1"/>
  <c r="BQ143" i="21" a="1"/>
  <c r="BQ143" i="21" s="1"/>
  <c r="P163" i="21" a="1"/>
  <c r="P163" i="21" s="1"/>
  <c r="BL132" i="21" a="1"/>
  <c r="BL132" i="21" s="1"/>
  <c r="BL142" i="21" a="1"/>
  <c r="BL142" i="21" s="1"/>
  <c r="BQ151" i="21" a="1"/>
  <c r="BQ151" i="21" s="1"/>
  <c r="BW483" i="21" a="1"/>
  <c r="BW483" i="21" s="1"/>
  <c r="CA29" i="21" a="1"/>
  <c r="CA29" i="21" s="1"/>
  <c r="BL43" i="21" a="1"/>
  <c r="BL43" i="21" s="1"/>
  <c r="BH109" i="21" a="1"/>
  <c r="BH109" i="21" s="1"/>
  <c r="BW283" i="21" a="1"/>
  <c r="BW283" i="21" s="1"/>
  <c r="AR232" i="21" a="1"/>
  <c r="AR232" i="21" s="1"/>
  <c r="AE67" i="21" a="1"/>
  <c r="AE67" i="21" s="1"/>
  <c r="BD19" i="21" a="1"/>
  <c r="BD19" i="21" s="1"/>
  <c r="AG140" i="21" a="1"/>
  <c r="AG140" i="21" s="1"/>
  <c r="P277" i="21" a="1"/>
  <c r="P277" i="21" s="1"/>
  <c r="CA405" i="21" a="1"/>
  <c r="CA405" i="21" s="1"/>
  <c r="AB128" i="21" a="1"/>
  <c r="AB128" i="21" s="1"/>
  <c r="AI173" i="21" a="1"/>
  <c r="AI173" i="21" s="1"/>
  <c r="CC250" i="21" a="1"/>
  <c r="CC250" i="21" s="1"/>
  <c r="CB39" i="21" a="1"/>
  <c r="CB39" i="21" s="1"/>
  <c r="BS234" i="21" a="1"/>
  <c r="BS234" i="21" s="1"/>
  <c r="CB370" i="21" a="1"/>
  <c r="CB370" i="21" s="1"/>
  <c r="BI431" i="21" a="1"/>
  <c r="BI431" i="21" s="1"/>
  <c r="BG431" i="21" a="1"/>
  <c r="BG431" i="21" s="1"/>
  <c r="AB345" i="21" a="1"/>
  <c r="AB345" i="21" s="1"/>
  <c r="AC345" i="21" a="1"/>
  <c r="AC345" i="21" s="1"/>
  <c r="M25" i="21" a="1"/>
  <c r="M25" i="21" s="1"/>
  <c r="L25" i="21" a="1"/>
  <c r="L25" i="21" s="1"/>
  <c r="BO209" i="21" a="1"/>
  <c r="BO209" i="21" s="1"/>
  <c r="BQ209" i="21" a="1"/>
  <c r="BQ209" i="21" s="1"/>
  <c r="CA208" i="21" a="1"/>
  <c r="CA208" i="21" s="1"/>
  <c r="CC208" i="21" a="1"/>
  <c r="CC208" i="21" s="1"/>
  <c r="BP140" i="21" a="1"/>
  <c r="BP140" i="21" s="1"/>
  <c r="BP445" i="21" a="1"/>
  <c r="BP445" i="21" s="1"/>
  <c r="P33" i="21" a="1"/>
  <c r="P33" i="21" s="1"/>
  <c r="BM61" i="21" a="1"/>
  <c r="BM61" i="21" s="1"/>
  <c r="AG163" i="21" a="1"/>
  <c r="AG163" i="21" s="1"/>
  <c r="O19" i="21" a="1"/>
  <c r="O19" i="21" s="1"/>
  <c r="BO332" i="21" a="1"/>
  <c r="BO332" i="21" s="1"/>
  <c r="L160" i="21" a="1"/>
  <c r="L160" i="21" s="1"/>
  <c r="AJ173" i="21" a="1"/>
  <c r="AJ173" i="21" s="1"/>
  <c r="AB381" i="21" a="1"/>
  <c r="AB381" i="21" s="1"/>
  <c r="BM213" i="21" a="1"/>
  <c r="BM213" i="21" s="1"/>
  <c r="BL213" i="21" a="1"/>
  <c r="BL213" i="21" s="1"/>
  <c r="BM211" i="21" a="1"/>
  <c r="BM211" i="21" s="1"/>
  <c r="BL211" i="21" a="1"/>
  <c r="BL211" i="21" s="1"/>
  <c r="BK61" i="21" a="1"/>
  <c r="BK61" i="21" s="1"/>
  <c r="BH226" i="21" a="1"/>
  <c r="BH226" i="21" s="1"/>
  <c r="BO244" i="21" a="1"/>
  <c r="BO244" i="21" s="1"/>
  <c r="Q19" i="21" a="1"/>
  <c r="Q19" i="21" s="1"/>
  <c r="BQ520" i="21" a="1"/>
  <c r="BQ520" i="21" s="1"/>
  <c r="BI247" i="21" a="1"/>
  <c r="BI247" i="21" s="1"/>
  <c r="K160" i="21" a="1"/>
  <c r="K160" i="21" s="1"/>
  <c r="BE208" i="21" a="1"/>
  <c r="BE208" i="21" s="1"/>
  <c r="AI116" i="21" a="1"/>
  <c r="AI116" i="21" s="1"/>
  <c r="BP453" i="21" a="1"/>
  <c r="BP453" i="21" s="1"/>
  <c r="BO143" i="21" a="1"/>
  <c r="BO143" i="21" s="1"/>
  <c r="O129" i="21" a="1"/>
  <c r="O129" i="21" s="1"/>
  <c r="BM68" i="21" a="1"/>
  <c r="BM68" i="21" s="1"/>
  <c r="BM59" i="21" a="1"/>
  <c r="BM59" i="21" s="1"/>
  <c r="BO264" i="21" a="1"/>
  <c r="BO264" i="21" s="1"/>
  <c r="BI226" i="21" a="1"/>
  <c r="BI226" i="21" s="1"/>
  <c r="BX483" i="21" a="1"/>
  <c r="BX483" i="21" s="1"/>
  <c r="CC29" i="21" a="1"/>
  <c r="CC29" i="21" s="1"/>
  <c r="BP304" i="21" a="1"/>
  <c r="BP304" i="21" s="1"/>
  <c r="BQ244" i="21" a="1"/>
  <c r="BQ244" i="21" s="1"/>
  <c r="BX283" i="21" a="1"/>
  <c r="BX283" i="21" s="1"/>
  <c r="AS232" i="21" a="1"/>
  <c r="AS232" i="21" s="1"/>
  <c r="AF67" i="21" a="1"/>
  <c r="AF67" i="21" s="1"/>
  <c r="BO349" i="21" a="1"/>
  <c r="BO349" i="21" s="1"/>
  <c r="BE19" i="21" a="1"/>
  <c r="BE19" i="21" s="1"/>
  <c r="BM158" i="21" a="1"/>
  <c r="BM158" i="21" s="1"/>
  <c r="BI270" i="21" a="1"/>
  <c r="BI270" i="21" s="1"/>
  <c r="AB178" i="21" a="1"/>
  <c r="AB178" i="21" s="1"/>
  <c r="BE48" i="21" a="1"/>
  <c r="BE48" i="21" s="1"/>
  <c r="CB250" i="21" a="1"/>
  <c r="CB250" i="21" s="1"/>
  <c r="AJ65" i="21" a="1"/>
  <c r="AJ65" i="21" s="1"/>
  <c r="AK149" i="21" a="1"/>
  <c r="AK149" i="21" s="1"/>
  <c r="AJ12" i="21" a="1"/>
  <c r="AJ12" i="21" s="1"/>
  <c r="BW480" i="21" a="1"/>
  <c r="BW480" i="21" s="1"/>
  <c r="AZ259" i="21" a="1"/>
  <c r="AZ259" i="21" s="1"/>
  <c r="BK324" i="21" a="1"/>
  <c r="BK324" i="21" s="1"/>
  <c r="BL324" i="21" a="1"/>
  <c r="BL324" i="21" s="1"/>
  <c r="BE495" i="21" a="1"/>
  <c r="BE495" i="21" s="1"/>
  <c r="BC495" i="21" a="1"/>
  <c r="BC495" i="21" s="1"/>
  <c r="BC411" i="21" a="1"/>
  <c r="BC411" i="21" s="1"/>
  <c r="BE411" i="21" a="1"/>
  <c r="BE411" i="21" s="1"/>
  <c r="BO439" i="21" a="1"/>
  <c r="BO439" i="21" s="1"/>
  <c r="BP439" i="21" a="1"/>
  <c r="BP439" i="21" s="1"/>
  <c r="AU135" i="21" a="1"/>
  <c r="AU135" i="21" s="1"/>
  <c r="AV135" i="21" a="1"/>
  <c r="AV135" i="21" s="1"/>
  <c r="BM324" i="21" a="1"/>
  <c r="BM324" i="21" s="1"/>
  <c r="BK301" i="21" a="1"/>
  <c r="BK301" i="21" s="1"/>
  <c r="BL301" i="21" a="1"/>
  <c r="BL301" i="21" s="1"/>
  <c r="BK184" i="21" a="1"/>
  <c r="BK184" i="21" s="1"/>
  <c r="BM184" i="21" a="1"/>
  <c r="BM184" i="21" s="1"/>
  <c r="AQ307" i="21" a="1"/>
  <c r="AQ307" i="21" s="1"/>
  <c r="AS307" i="21" a="1"/>
  <c r="AS307" i="21" s="1"/>
  <c r="BQ38" i="21" a="1"/>
  <c r="BQ38" i="21" s="1"/>
  <c r="P129" i="21" a="1"/>
  <c r="P129" i="21" s="1"/>
  <c r="BL59" i="21" a="1"/>
  <c r="BL59" i="21" s="1"/>
  <c r="BQ304" i="21" a="1"/>
  <c r="BQ304" i="21" s="1"/>
  <c r="Q233" i="21" a="1"/>
  <c r="Q233" i="21" s="1"/>
  <c r="Y231" i="21" a="1"/>
  <c r="Y231" i="21" s="1"/>
  <c r="I64" i="21" a="1"/>
  <c r="I64" i="21" s="1"/>
  <c r="AI12" i="21" a="1"/>
  <c r="AI12" i="21" s="1"/>
  <c r="BC128" i="21" a="1"/>
  <c r="BC128" i="21" s="1"/>
  <c r="AS176" i="21" a="1"/>
  <c r="AS176" i="21" s="1"/>
  <c r="AQ176" i="21" a="1"/>
  <c r="AQ176" i="21" s="1"/>
  <c r="BI113" i="21" a="1"/>
  <c r="BI113" i="21" s="1"/>
  <c r="AY564" i="21" a="1"/>
  <c r="AY564" i="21" s="1"/>
  <c r="AO88" i="21" a="1"/>
  <c r="AO88" i="21" s="1"/>
  <c r="AO605" i="21" a="1"/>
  <c r="AO605" i="21" s="1"/>
  <c r="BE369" i="21" a="1"/>
  <c r="BE369" i="21" s="1"/>
  <c r="BE296" i="21" a="1"/>
  <c r="BE296" i="21" s="1"/>
  <c r="L92" i="21" a="1"/>
  <c r="L92" i="21" s="1"/>
  <c r="AG7" i="21" a="1"/>
  <c r="AG7" i="21" s="1"/>
  <c r="AZ201" i="21" a="1"/>
  <c r="AZ201" i="21" s="1"/>
  <c r="AZ160" i="21" a="1"/>
  <c r="AZ160" i="21" s="1"/>
  <c r="BG113" i="21" a="1"/>
  <c r="BG113" i="21" s="1"/>
  <c r="AZ564" i="21" a="1"/>
  <c r="AZ564" i="21" s="1"/>
  <c r="AZ188" i="21" a="1"/>
  <c r="AZ188" i="21" s="1"/>
  <c r="BC296" i="21" a="1"/>
  <c r="BC296" i="21" s="1"/>
  <c r="BI321" i="21" a="1"/>
  <c r="BI321" i="21" s="1"/>
  <c r="H458" i="21" a="1"/>
  <c r="H458" i="21" s="1"/>
  <c r="H394" i="21" a="1"/>
  <c r="H394" i="21" s="1"/>
  <c r="L289" i="21" a="1"/>
  <c r="L289" i="21" s="1"/>
  <c r="AY472" i="21" a="1"/>
  <c r="AY472" i="21" s="1"/>
  <c r="AW581" i="21" a="1"/>
  <c r="AW581" i="21" s="1"/>
  <c r="AU342" i="21" a="1"/>
  <c r="AU342" i="21" s="1"/>
  <c r="BA124" i="21" a="1"/>
  <c r="BA124" i="21" s="1"/>
  <c r="AU36" i="21" a="1"/>
  <c r="AU36" i="21" s="1"/>
  <c r="H557" i="21" a="1"/>
  <c r="H557" i="21" s="1"/>
  <c r="H485" i="21" a="1"/>
  <c r="H485" i="21" s="1"/>
  <c r="H89" i="21" a="1"/>
  <c r="H89" i="21" s="1"/>
  <c r="O540" i="21" a="1"/>
  <c r="O540" i="21" s="1"/>
  <c r="L397" i="21" a="1"/>
  <c r="L397" i="21" s="1"/>
  <c r="L285" i="21" a="1"/>
  <c r="L285" i="21" s="1"/>
  <c r="L152" i="21" a="1"/>
  <c r="L152" i="21" s="1"/>
  <c r="K453" i="21" a="1"/>
  <c r="K453" i="21" s="1"/>
  <c r="H482" i="21" a="1"/>
  <c r="H482" i="21" s="1"/>
  <c r="H377" i="21" a="1"/>
  <c r="H377" i="21" s="1"/>
  <c r="O504" i="21" a="1"/>
  <c r="O504" i="21" s="1"/>
  <c r="K115" i="21" a="1"/>
  <c r="K115" i="21" s="1"/>
  <c r="AE76" i="21" a="1"/>
  <c r="AE76" i="21" s="1"/>
  <c r="AV545" i="21" a="1"/>
  <c r="AV545" i="21" s="1"/>
  <c r="BA480" i="21" a="1"/>
  <c r="BA480" i="21" s="1"/>
  <c r="H314" i="21" a="1"/>
  <c r="H314" i="21" s="1"/>
  <c r="L369" i="21" a="1"/>
  <c r="L369" i="21" s="1"/>
  <c r="L126" i="21" a="1"/>
  <c r="L126" i="21" s="1"/>
  <c r="K600" i="21" a="1"/>
  <c r="K600" i="21" s="1"/>
  <c r="BK286" i="21" a="1"/>
  <c r="BK286" i="21" s="1"/>
  <c r="BL286" i="21" a="1"/>
  <c r="BL286" i="21" s="1"/>
  <c r="BK216" i="21" a="1"/>
  <c r="BK216" i="21" s="1"/>
  <c r="BL216" i="21" a="1"/>
  <c r="BL216" i="21" s="1"/>
  <c r="AG535" i="21" a="1"/>
  <c r="AG535" i="21" s="1"/>
  <c r="AF535" i="21" a="1"/>
  <c r="AF535" i="21" s="1"/>
  <c r="AE535" i="21" a="1"/>
  <c r="AE535" i="21" s="1"/>
  <c r="BC195" i="21" a="1"/>
  <c r="BC195" i="21" s="1"/>
  <c r="BD195" i="21" a="1"/>
  <c r="BD195" i="21" s="1"/>
  <c r="BE195" i="21" a="1"/>
  <c r="BE195" i="21" s="1"/>
  <c r="BP373" i="21" a="1"/>
  <c r="BP373" i="21" s="1"/>
  <c r="BQ373" i="21" a="1"/>
  <c r="BQ373" i="21" s="1"/>
  <c r="BP347" i="21" a="1"/>
  <c r="BP347" i="21" s="1"/>
  <c r="BO347" i="21" a="1"/>
  <c r="BO347" i="21" s="1"/>
  <c r="X67" i="21" a="1"/>
  <c r="X67" i="21" s="1"/>
  <c r="Y67" i="21" a="1"/>
  <c r="Y67" i="21" s="1"/>
  <c r="W67" i="21" a="1"/>
  <c r="W67" i="21" s="1"/>
  <c r="BO456" i="21" a="1"/>
  <c r="BO456" i="21" s="1"/>
  <c r="BP69" i="21" a="1"/>
  <c r="BP69" i="21" s="1"/>
  <c r="BG154" i="21" a="1"/>
  <c r="BG154" i="21" s="1"/>
  <c r="BL285" i="21" a="1"/>
  <c r="BL285" i="21" s="1"/>
  <c r="BO139" i="21" a="1"/>
  <c r="BO139" i="21" s="1"/>
  <c r="BQ556" i="21" a="1"/>
  <c r="BQ556" i="21" s="1"/>
  <c r="BI324" i="21" a="1"/>
  <c r="BI324" i="21" s="1"/>
  <c r="BG102" i="21" a="1"/>
  <c r="BG102" i="21" s="1"/>
  <c r="BC291" i="21" a="1"/>
  <c r="BC291" i="21" s="1"/>
  <c r="BX95" i="21" a="1"/>
  <c r="BX95" i="21" s="1"/>
  <c r="BK45" i="21" a="1"/>
  <c r="BK45" i="21" s="1"/>
  <c r="AR196" i="21" a="1"/>
  <c r="AR196" i="21" s="1"/>
  <c r="AJ80" i="21" a="1"/>
  <c r="AJ80" i="21" s="1"/>
  <c r="BQ370" i="21" a="1"/>
  <c r="BQ370" i="21" s="1"/>
  <c r="AQ170" i="21" a="1"/>
  <c r="AQ170" i="21" s="1"/>
  <c r="AQ59" i="21" a="1"/>
  <c r="AQ59" i="21" s="1"/>
  <c r="AU279" i="21" a="1"/>
  <c r="AU279" i="21" s="1"/>
  <c r="BE279" i="21" a="1"/>
  <c r="BE279" i="21" s="1"/>
  <c r="BH23" i="21" a="1"/>
  <c r="BH23" i="21" s="1"/>
  <c r="X241" i="21" a="1"/>
  <c r="X241" i="21" s="1"/>
  <c r="AR366" i="21" a="1"/>
  <c r="AR366" i="21" s="1"/>
  <c r="AU282" i="21" a="1"/>
  <c r="AU282" i="21" s="1"/>
  <c r="BM196" i="21" a="1"/>
  <c r="BM196" i="21" s="1"/>
  <c r="BK196" i="21" a="1"/>
  <c r="BK196" i="21" s="1"/>
  <c r="AB279" i="21" a="1"/>
  <c r="AB279" i="21" s="1"/>
  <c r="AA279" i="21" a="1"/>
  <c r="AA279" i="21" s="1"/>
  <c r="BT450" i="21" a="1"/>
  <c r="BT450" i="21" s="1"/>
  <c r="BU450" i="21" a="1"/>
  <c r="BU450" i="21" s="1"/>
  <c r="BS450" i="21" a="1"/>
  <c r="BS450" i="21" s="1"/>
  <c r="BY10" i="21" a="1"/>
  <c r="BY10" i="21" s="1"/>
  <c r="BX10" i="21" a="1"/>
  <c r="BX10" i="21" s="1"/>
  <c r="BA98" i="21" a="1"/>
  <c r="BA98" i="21" s="1"/>
  <c r="AZ98" i="21" a="1"/>
  <c r="AZ98" i="21" s="1"/>
  <c r="CB477" i="21" a="1"/>
  <c r="CB477" i="21" s="1"/>
  <c r="CC477" i="21" a="1"/>
  <c r="CC477" i="21" s="1"/>
  <c r="CB330" i="21" a="1"/>
  <c r="CB330" i="21" s="1"/>
  <c r="CC330" i="21" a="1"/>
  <c r="CC330" i="21" s="1"/>
  <c r="AI80" i="21" a="1"/>
  <c r="AI80" i="21" s="1"/>
  <c r="AQ42" i="21" a="1"/>
  <c r="AQ42" i="21" s="1"/>
  <c r="BM216" i="21" a="1"/>
  <c r="BM216" i="21" s="1"/>
  <c r="BO367" i="21" a="1"/>
  <c r="BO367" i="21" s="1"/>
  <c r="AS59" i="21" a="1"/>
  <c r="AS59" i="21" s="1"/>
  <c r="AV279" i="21" a="1"/>
  <c r="AV279" i="21" s="1"/>
  <c r="BI361" i="21" a="1"/>
  <c r="BI361" i="21" s="1"/>
  <c r="BD279" i="21" a="1"/>
  <c r="BD279" i="21" s="1"/>
  <c r="BO63" i="21" a="1"/>
  <c r="BO63" i="21" s="1"/>
  <c r="BG23" i="21" a="1"/>
  <c r="BG23" i="21" s="1"/>
  <c r="Y241" i="21" a="1"/>
  <c r="Y241" i="21" s="1"/>
  <c r="AE487" i="21" a="1"/>
  <c r="AE487" i="21" s="1"/>
  <c r="AJ574" i="21" a="1"/>
  <c r="AJ574" i="21" s="1"/>
  <c r="AR42" i="21" a="1"/>
  <c r="AR42" i="21" s="1"/>
  <c r="BQ367" i="21" a="1"/>
  <c r="BQ367" i="21" s="1"/>
  <c r="BQ268" i="21" a="1"/>
  <c r="BQ268" i="21" s="1"/>
  <c r="BH361" i="21" a="1"/>
  <c r="BH361" i="21" s="1"/>
  <c r="BX451" i="21" a="1"/>
  <c r="BX451" i="21" s="1"/>
  <c r="BY575" i="21" a="1"/>
  <c r="BY575" i="21" s="1"/>
  <c r="BP63" i="21" a="1"/>
  <c r="BP63" i="21" s="1"/>
  <c r="AQ100" i="21" a="1"/>
  <c r="AQ100" i="21" s="1"/>
  <c r="BP114" i="21" a="1"/>
  <c r="BP114" i="21" s="1"/>
  <c r="S119" i="21" a="1"/>
  <c r="S119" i="21" s="1"/>
  <c r="T119" i="21" a="1"/>
  <c r="T119" i="21" s="1"/>
  <c r="AB123" i="21" a="1"/>
  <c r="AB123" i="21" s="1"/>
  <c r="AC123" i="21" a="1"/>
  <c r="AC123" i="21" s="1"/>
  <c r="L463" i="21" a="1"/>
  <c r="L463" i="21" s="1"/>
  <c r="M463" i="21" a="1"/>
  <c r="M463" i="21" s="1"/>
  <c r="BT230" i="21" a="1"/>
  <c r="BT230" i="21" s="1"/>
  <c r="BS230" i="21" a="1"/>
  <c r="BS230" i="21" s="1"/>
  <c r="BT422" i="21" a="1"/>
  <c r="BT422" i="21" s="1"/>
  <c r="BU422" i="21" a="1"/>
  <c r="BU422" i="21" s="1"/>
  <c r="BD320" i="21" a="1"/>
  <c r="BD320" i="21" s="1"/>
  <c r="BE320" i="21" a="1"/>
  <c r="BE320" i="21" s="1"/>
  <c r="BC320" i="21" a="1"/>
  <c r="BC320" i="21" s="1"/>
  <c r="BG309" i="21" a="1"/>
  <c r="BG309" i="21" s="1"/>
  <c r="BH309" i="21" a="1"/>
  <c r="BH309" i="21" s="1"/>
  <c r="BI309" i="21" a="1"/>
  <c r="BI309" i="21" s="1"/>
  <c r="CC145" i="21" a="1"/>
  <c r="CC145" i="21" s="1"/>
  <c r="CA145" i="21" a="1"/>
  <c r="CA145" i="21" s="1"/>
  <c r="CA341" i="21" a="1"/>
  <c r="CA341" i="21" s="1"/>
  <c r="CC341" i="21" a="1"/>
  <c r="CC341" i="21" s="1"/>
  <c r="CC411" i="21" a="1"/>
  <c r="CC411" i="21" s="1"/>
  <c r="CB411" i="21" a="1"/>
  <c r="CB411" i="21" s="1"/>
  <c r="CA482" i="21" a="1"/>
  <c r="CA482" i="21" s="1"/>
  <c r="CC482" i="21" a="1"/>
  <c r="CC482" i="21" s="1"/>
  <c r="BC42" i="21" a="1"/>
  <c r="BC42" i="21" s="1"/>
  <c r="BE42" i="21" a="1"/>
  <c r="BE42" i="21" s="1"/>
  <c r="AY46" i="21" a="1"/>
  <c r="AY46" i="21" s="1"/>
  <c r="BA46" i="21" a="1"/>
  <c r="BA46" i="21" s="1"/>
  <c r="AK39" i="21" a="1"/>
  <c r="AK39" i="21" s="1"/>
  <c r="AJ39" i="21" a="1"/>
  <c r="AJ39" i="21" s="1"/>
  <c r="AK175" i="21" a="1"/>
  <c r="AK175" i="21" s="1"/>
  <c r="AI175" i="21" a="1"/>
  <c r="AI175" i="21" s="1"/>
  <c r="BY82" i="21" a="1"/>
  <c r="BY82" i="21" s="1"/>
  <c r="BW82" i="21" a="1"/>
  <c r="BW82" i="21" s="1"/>
  <c r="AS581" i="21" a="1"/>
  <c r="AS581" i="21" s="1"/>
  <c r="AR581" i="21" a="1"/>
  <c r="AR581" i="21" s="1"/>
  <c r="BK168" i="21" a="1"/>
  <c r="BK168" i="21" s="1"/>
  <c r="BM168" i="21" a="1"/>
  <c r="BM168" i="21" s="1"/>
  <c r="BL168" i="21" a="1"/>
  <c r="BL168" i="21" s="1"/>
  <c r="Q179" i="21" a="1"/>
  <c r="Q179" i="21" s="1"/>
  <c r="O179" i="21" a="1"/>
  <c r="O179" i="21" s="1"/>
  <c r="O293" i="21" a="1"/>
  <c r="O293" i="21" s="1"/>
  <c r="Q293" i="21" a="1"/>
  <c r="Q293" i="21" s="1"/>
  <c r="BY191" i="21" a="1"/>
  <c r="BY191" i="21" s="1"/>
  <c r="BW191" i="21" a="1"/>
  <c r="BW191" i="21" s="1"/>
  <c r="AQ88" i="21" a="1"/>
  <c r="AQ88" i="21" s="1"/>
  <c r="AR88" i="21" a="1"/>
  <c r="AR88" i="21" s="1"/>
  <c r="AS275" i="21" a="1"/>
  <c r="AS275" i="21" s="1"/>
  <c r="AR275" i="21" a="1"/>
  <c r="AR275" i="21" s="1"/>
  <c r="BH198" i="21" a="1"/>
  <c r="BH198" i="21" s="1"/>
  <c r="BI198" i="21" a="1"/>
  <c r="BI198" i="21" s="1"/>
  <c r="BI71" i="21" a="1"/>
  <c r="BI71" i="21" s="1"/>
  <c r="BO166" i="21" a="1"/>
  <c r="BO166" i="21" s="1"/>
  <c r="BG346" i="21" a="1"/>
  <c r="BG346" i="21" s="1"/>
  <c r="AJ138" i="21" a="1"/>
  <c r="AJ138" i="21" s="1"/>
  <c r="BC575" i="21" a="1"/>
  <c r="BC575" i="21" s="1"/>
  <c r="P193" i="21" a="1"/>
  <c r="P193" i="21" s="1"/>
  <c r="Q131" i="21" a="1"/>
  <c r="Q131" i="21" s="1"/>
  <c r="Y38" i="21" a="1"/>
  <c r="Y38" i="21" s="1"/>
  <c r="BM283" i="21" a="1"/>
  <c r="BM283" i="21" s="1"/>
  <c r="BM238" i="21" a="1"/>
  <c r="BM238" i="21" s="1"/>
  <c r="BK46" i="21" a="1"/>
  <c r="BK46" i="21" s="1"/>
  <c r="BM333" i="21" a="1"/>
  <c r="BM333" i="21" s="1"/>
  <c r="BG224" i="21" a="1"/>
  <c r="BG224" i="21" s="1"/>
  <c r="BG132" i="21" a="1"/>
  <c r="BG132" i="21" s="1"/>
  <c r="BG486" i="21" a="1"/>
  <c r="BG486" i="21" s="1"/>
  <c r="AQ275" i="21" a="1"/>
  <c r="AQ275" i="21" s="1"/>
  <c r="Q165" i="21" a="1"/>
  <c r="Q165" i="21" s="1"/>
  <c r="Q485" i="21" a="1"/>
  <c r="Q485" i="21" s="1"/>
  <c r="BK106" i="21" a="1"/>
  <c r="BK106" i="21" s="1"/>
  <c r="AV227" i="21" a="1"/>
  <c r="AV227" i="21" s="1"/>
  <c r="BO473" i="21" a="1"/>
  <c r="BO473" i="21" s="1"/>
  <c r="BP469" i="21" a="1"/>
  <c r="BP469" i="21" s="1"/>
  <c r="BD91" i="21" a="1"/>
  <c r="BD91" i="21" s="1"/>
  <c r="AS296" i="21" a="1"/>
  <c r="AS296" i="21" s="1"/>
  <c r="BI176" i="21" a="1"/>
  <c r="BI176" i="21" s="1"/>
  <c r="BP539" i="21" a="1"/>
  <c r="BP539" i="21" s="1"/>
  <c r="AS554" i="21" a="1"/>
  <c r="AS554" i="21" s="1"/>
  <c r="O461" i="21" a="1"/>
  <c r="O461" i="21" s="1"/>
  <c r="BQ454" i="21" a="1"/>
  <c r="BQ454" i="21" s="1"/>
  <c r="AK42" i="21" a="1"/>
  <c r="AK42" i="21" s="1"/>
  <c r="AJ192" i="21" a="1"/>
  <c r="AJ192" i="21" s="1"/>
  <c r="BH71" i="21" a="1"/>
  <c r="BH71" i="21" s="1"/>
  <c r="BP460" i="21" a="1"/>
  <c r="BP460" i="21" s="1"/>
  <c r="BI6" i="21" a="1"/>
  <c r="BI6" i="21" s="1"/>
  <c r="BE387" i="21" a="1"/>
  <c r="BE387" i="21" s="1"/>
  <c r="BX67" i="21" a="1"/>
  <c r="BX67" i="21" s="1"/>
  <c r="BQ217" i="21" a="1"/>
  <c r="BQ217" i="21" s="1"/>
  <c r="W64" i="21" a="1"/>
  <c r="W64" i="21" s="1"/>
  <c r="BM190" i="21" a="1"/>
  <c r="BM190" i="21" s="1"/>
  <c r="BL190" i="21" a="1"/>
  <c r="BL190" i="21" s="1"/>
  <c r="K3" i="21" a="1"/>
  <c r="K3" i="21" s="1"/>
  <c r="L3" i="21" a="1"/>
  <c r="L3" i="21" s="1"/>
  <c r="BC79" i="21" a="1"/>
  <c r="BC79" i="21" s="1"/>
  <c r="BD79" i="21" a="1"/>
  <c r="BD79" i="21" s="1"/>
  <c r="AQ266" i="21" a="1"/>
  <c r="AQ266" i="21" s="1"/>
  <c r="AR266" i="21" a="1"/>
  <c r="AR266" i="21" s="1"/>
  <c r="AQ179" i="21" a="1"/>
  <c r="AQ179" i="21" s="1"/>
  <c r="AR179" i="21" a="1"/>
  <c r="AR179" i="21" s="1"/>
  <c r="BY259" i="21" a="1"/>
  <c r="BY259" i="21" s="1"/>
  <c r="BX259" i="21" a="1"/>
  <c r="BX259" i="21" s="1"/>
  <c r="BD483" i="21" a="1"/>
  <c r="BD483" i="21" s="1"/>
  <c r="BE483" i="21" a="1"/>
  <c r="BE483" i="21" s="1"/>
  <c r="BP145" i="21" a="1"/>
  <c r="BP145" i="21" s="1"/>
  <c r="BQ145" i="21" a="1"/>
  <c r="BQ145" i="21" s="1"/>
  <c r="BO145" i="21" a="1"/>
  <c r="BO145" i="21" s="1"/>
  <c r="BH390" i="21" a="1"/>
  <c r="BH390" i="21" s="1"/>
  <c r="BG390" i="21" a="1"/>
  <c r="BG390" i="21" s="1"/>
  <c r="BI420" i="21" a="1"/>
  <c r="BI420" i="21" s="1"/>
  <c r="BG420" i="21" a="1"/>
  <c r="BG420" i="21" s="1"/>
  <c r="BI55" i="21" a="1"/>
  <c r="BI55" i="21" s="1"/>
  <c r="BH55" i="21" a="1"/>
  <c r="BH55" i="21" s="1"/>
  <c r="BQ443" i="21" a="1"/>
  <c r="BQ443" i="21" s="1"/>
  <c r="BO443" i="21" a="1"/>
  <c r="BO443" i="21" s="1"/>
  <c r="BP443" i="21" a="1"/>
  <c r="BP443" i="21" s="1"/>
  <c r="AU323" i="21" a="1"/>
  <c r="AU323" i="21" s="1"/>
  <c r="AW323" i="21" a="1"/>
  <c r="AW323" i="21" s="1"/>
  <c r="Y415" i="21" a="1"/>
  <c r="Y415" i="21" s="1"/>
  <c r="W415" i="21" a="1"/>
  <c r="W415" i="21" s="1"/>
  <c r="X127" i="21" a="1"/>
  <c r="X127" i="21" s="1"/>
  <c r="Y127" i="21" a="1"/>
  <c r="Y127" i="21" s="1"/>
  <c r="BM46" i="21" a="1"/>
  <c r="BM46" i="21" s="1"/>
  <c r="BI224" i="21" a="1"/>
  <c r="BI224" i="21" s="1"/>
  <c r="BO364" i="21" a="1"/>
  <c r="BO364" i="21" s="1"/>
  <c r="BG516" i="21" a="1"/>
  <c r="BG516" i="21" s="1"/>
  <c r="O485" i="21" a="1"/>
  <c r="O485" i="21" s="1"/>
  <c r="BC91" i="21" a="1"/>
  <c r="BC91" i="21" s="1"/>
  <c r="BG176" i="21" a="1"/>
  <c r="BG176" i="21" s="1"/>
  <c r="BQ347" i="21" a="1"/>
  <c r="BQ347" i="21" s="1"/>
  <c r="BI59" i="21" a="1"/>
  <c r="BI59" i="21" s="1"/>
  <c r="BP454" i="21" a="1"/>
  <c r="BP454" i="21" s="1"/>
  <c r="AK192" i="21" a="1"/>
  <c r="AK192" i="21" s="1"/>
  <c r="CB145" i="21" a="1"/>
  <c r="CB145" i="21" s="1"/>
  <c r="BK238" i="21" a="1"/>
  <c r="BK238" i="21" s="1"/>
  <c r="BY163" i="21" a="1"/>
  <c r="BY163" i="21" s="1"/>
  <c r="BD183" i="21" a="1"/>
  <c r="BD183" i="21" s="1"/>
  <c r="BX287" i="21" a="1"/>
  <c r="BX287" i="21" s="1"/>
  <c r="AF391" i="21" a="1"/>
  <c r="AF391" i="21" s="1"/>
  <c r="AW63" i="21" a="1"/>
  <c r="AW63" i="21" s="1"/>
  <c r="BQ469" i="21" a="1"/>
  <c r="BQ469" i="21" s="1"/>
  <c r="AS388" i="21" a="1"/>
  <c r="AS388" i="21" s="1"/>
  <c r="O493" i="21" a="1"/>
  <c r="O493" i="21" s="1"/>
  <c r="BO200" i="21" a="1"/>
  <c r="BO200" i="21" s="1"/>
  <c r="AJ42" i="21" a="1"/>
  <c r="AJ42" i="21" s="1"/>
  <c r="AU123" i="21" a="1"/>
  <c r="AU123" i="21" s="1"/>
  <c r="BQ460" i="21" a="1"/>
  <c r="BQ460" i="21" s="1"/>
  <c r="BC387" i="21" a="1"/>
  <c r="BC387" i="21" s="1"/>
  <c r="M3" i="21" a="1"/>
  <c r="M3" i="21" s="1"/>
  <c r="AS392" i="21" a="1"/>
  <c r="AS392" i="21" s="1"/>
  <c r="O83" i="21" a="1"/>
  <c r="O83" i="21" s="1"/>
  <c r="S541" i="21" a="1"/>
  <c r="S541" i="21" s="1"/>
  <c r="Y64" i="21" a="1"/>
  <c r="Y64" i="21" s="1"/>
  <c r="CB516" i="21" a="1"/>
  <c r="CB516" i="21" s="1"/>
  <c r="AC500" i="21" a="1"/>
  <c r="AC500" i="21" s="1"/>
  <c r="BM105" i="21" a="1"/>
  <c r="BM105" i="21" s="1"/>
  <c r="BK105" i="21" a="1"/>
  <c r="BK105" i="21" s="1"/>
  <c r="BL201" i="21" a="1"/>
  <c r="BL201" i="21" s="1"/>
  <c r="BK201" i="21" a="1"/>
  <c r="BK201" i="21" s="1"/>
  <c r="BM298" i="21" a="1"/>
  <c r="BM298" i="21" s="1"/>
  <c r="BL298" i="21" a="1"/>
  <c r="BL298" i="21" s="1"/>
  <c r="BM180" i="21" a="1"/>
  <c r="BM180" i="21" s="1"/>
  <c r="BK180" i="21" a="1"/>
  <c r="BK180" i="21" s="1"/>
  <c r="O71" i="21" a="1"/>
  <c r="O71" i="21" s="1"/>
  <c r="Q71" i="21" a="1"/>
  <c r="Q71" i="21" s="1"/>
  <c r="Q425" i="21" a="1"/>
  <c r="Q425" i="21" s="1"/>
  <c r="P425" i="21" a="1"/>
  <c r="P425" i="21" s="1"/>
  <c r="O377" i="21" a="1"/>
  <c r="O377" i="21" s="1"/>
  <c r="P377" i="21" a="1"/>
  <c r="P377" i="21" s="1"/>
  <c r="P133" i="21" a="1"/>
  <c r="P133" i="21" s="1"/>
  <c r="O133" i="21" a="1"/>
  <c r="O133" i="21" s="1"/>
  <c r="AF451" i="21" a="1"/>
  <c r="AF451" i="21" s="1"/>
  <c r="AG451" i="21" a="1"/>
  <c r="AG451" i="21" s="1"/>
  <c r="AN13" i="21" a="1"/>
  <c r="AN13" i="21" s="1"/>
  <c r="AM13" i="21" a="1"/>
  <c r="AM13" i="21" s="1"/>
  <c r="AO13" i="21" a="1"/>
  <c r="AO13" i="21" s="1"/>
  <c r="BC103" i="21" a="1"/>
  <c r="BC103" i="21" s="1"/>
  <c r="BE103" i="21" a="1"/>
  <c r="BE103" i="21" s="1"/>
  <c r="BE303" i="21" a="1"/>
  <c r="BE303" i="21" s="1"/>
  <c r="BD303" i="21" a="1"/>
  <c r="BD303" i="21" s="1"/>
  <c r="AI112" i="21" a="1"/>
  <c r="AI112" i="21" s="1"/>
  <c r="AJ112" i="21" a="1"/>
  <c r="AJ112" i="21" s="1"/>
  <c r="AS194" i="21" a="1"/>
  <c r="AS194" i="21" s="1"/>
  <c r="AQ194" i="21" a="1"/>
  <c r="AQ194" i="21" s="1"/>
  <c r="CC21" i="21" a="1"/>
  <c r="CC21" i="21" s="1"/>
  <c r="CA21" i="21" a="1"/>
  <c r="CA21" i="21" s="1"/>
  <c r="BX475" i="21" a="1"/>
  <c r="BX475" i="21" s="1"/>
  <c r="BW475" i="21" a="1"/>
  <c r="BW475" i="21" s="1"/>
  <c r="AK162" i="21" a="1"/>
  <c r="AK162" i="21" s="1"/>
  <c r="AI162" i="21" a="1"/>
  <c r="AI162" i="21" s="1"/>
  <c r="BE219" i="21" a="1"/>
  <c r="BE219" i="21" s="1"/>
  <c r="BD219" i="21" a="1"/>
  <c r="BD219" i="21" s="1"/>
  <c r="BE507" i="21" a="1"/>
  <c r="BE507" i="21" s="1"/>
  <c r="BD507" i="21" a="1"/>
  <c r="BD507" i="21" s="1"/>
  <c r="Q9" i="21" a="1"/>
  <c r="Q9" i="21" s="1"/>
  <c r="P97" i="21" a="1"/>
  <c r="P97" i="21" s="1"/>
  <c r="O97" i="21" a="1"/>
  <c r="O97" i="21" s="1"/>
  <c r="AQ371" i="21" a="1"/>
  <c r="AQ371" i="21" s="1"/>
  <c r="AR371" i="21" a="1"/>
  <c r="AR371" i="21" s="1"/>
  <c r="BG582" i="21" a="1"/>
  <c r="BG582" i="21" s="1"/>
  <c r="BH582" i="21" a="1"/>
  <c r="BH582" i="21" s="1"/>
  <c r="BO565" i="21" a="1"/>
  <c r="BO565" i="21" s="1"/>
  <c r="BQ565" i="21" a="1"/>
  <c r="BQ565" i="21" s="1"/>
  <c r="BO181" i="21" a="1"/>
  <c r="BO181" i="21" s="1"/>
  <c r="BQ181" i="21" a="1"/>
  <c r="BQ181" i="21" s="1"/>
  <c r="Y342" i="21" a="1"/>
  <c r="Y342" i="21" s="1"/>
  <c r="X342" i="21" a="1"/>
  <c r="X342" i="21" s="1"/>
  <c r="X502" i="21" a="1"/>
  <c r="X502" i="21" s="1"/>
  <c r="W502" i="21" a="1"/>
  <c r="W502" i="21" s="1"/>
  <c r="Y93" i="21" a="1"/>
  <c r="Y93" i="21" s="1"/>
  <c r="W93" i="21" a="1"/>
  <c r="W93" i="21" s="1"/>
  <c r="G379" i="21" a="1"/>
  <c r="G379" i="21" s="1"/>
  <c r="H379" i="21" a="1"/>
  <c r="H379" i="21" s="1"/>
  <c r="AC285" i="21" a="1"/>
  <c r="AC285" i="21" s="1"/>
  <c r="AB285" i="21" a="1"/>
  <c r="AB285" i="21" s="1"/>
  <c r="AA285" i="21" a="1"/>
  <c r="AA285" i="21" s="1"/>
  <c r="AC564" i="21" a="1"/>
  <c r="AC564" i="21" s="1"/>
  <c r="AA564" i="21" a="1"/>
  <c r="AA564" i="21" s="1"/>
  <c r="AC227" i="21" a="1"/>
  <c r="AC227" i="21" s="1"/>
  <c r="AA227" i="21" a="1"/>
  <c r="AA227" i="21" s="1"/>
  <c r="BM43" i="21" a="1"/>
  <c r="BM43" i="21" s="1"/>
  <c r="BH6" i="21" a="1"/>
  <c r="BH6" i="21" s="1"/>
  <c r="K463" i="21" a="1"/>
  <c r="K463" i="21" s="1"/>
  <c r="BK283" i="21" a="1"/>
  <c r="BK283" i="21" s="1"/>
  <c r="BL333" i="21" a="1"/>
  <c r="BL333" i="21" s="1"/>
  <c r="BH132" i="21" a="1"/>
  <c r="BH132" i="21" s="1"/>
  <c r="BH486" i="21" a="1"/>
  <c r="BH486" i="21" s="1"/>
  <c r="BP473" i="21" a="1"/>
  <c r="BP473" i="21" s="1"/>
  <c r="BQ539" i="21" a="1"/>
  <c r="BQ539" i="21" s="1"/>
  <c r="BH50" i="21" a="1"/>
  <c r="BH50" i="21" s="1"/>
  <c r="AK118" i="21" a="1"/>
  <c r="AK118" i="21" s="1"/>
  <c r="BI442" i="21" a="1"/>
  <c r="BI442" i="21" s="1"/>
  <c r="AS88" i="21" a="1"/>
  <c r="AS88" i="21" s="1"/>
  <c r="BP217" i="21" a="1"/>
  <c r="BP217" i="21" s="1"/>
  <c r="BL249" i="21" a="1"/>
  <c r="BL249" i="21" s="1"/>
  <c r="BM249" i="21" a="1"/>
  <c r="BM249" i="21" s="1"/>
  <c r="BP271" i="21" a="1"/>
  <c r="BP271" i="21" s="1"/>
  <c r="Q2" i="21" a="1"/>
  <c r="Q2" i="21" s="1"/>
  <c r="BK91" i="21" a="1"/>
  <c r="BK91" i="21" s="1"/>
  <c r="BM93" i="21" a="1"/>
  <c r="BM93" i="21" s="1"/>
  <c r="BW547" i="21" a="1"/>
  <c r="BW547" i="21" s="1"/>
  <c r="BW163" i="21" a="1"/>
  <c r="BW163" i="21" s="1"/>
  <c r="BE183" i="21" a="1"/>
  <c r="BE183" i="21" s="1"/>
  <c r="BY287" i="21" a="1"/>
  <c r="BY287" i="21" s="1"/>
  <c r="AF583" i="21" a="1"/>
  <c r="AF583" i="21" s="1"/>
  <c r="AG391" i="21" a="1"/>
  <c r="AG391" i="21" s="1"/>
  <c r="AF103" i="21" a="1"/>
  <c r="AF103" i="21" s="1"/>
  <c r="BK10" i="21" a="1"/>
  <c r="BK10" i="21" s="1"/>
  <c r="AV63" i="21" a="1"/>
  <c r="AV63" i="21" s="1"/>
  <c r="AR388" i="21" a="1"/>
  <c r="AR388" i="21" s="1"/>
  <c r="BI50" i="21" a="1"/>
  <c r="BI50" i="21" s="1"/>
  <c r="AS362" i="21" a="1"/>
  <c r="AS362" i="21" s="1"/>
  <c r="AJ118" i="21" a="1"/>
  <c r="AJ118" i="21" s="1"/>
  <c r="X18" i="21" a="1"/>
  <c r="X18" i="21" s="1"/>
  <c r="BP200" i="21" a="1"/>
  <c r="BP200" i="21" s="1"/>
  <c r="BO175" i="21" a="1"/>
  <c r="BO175" i="21" s="1"/>
  <c r="BG442" i="21" a="1"/>
  <c r="BG442" i="21" s="1"/>
  <c r="AV123" i="21" a="1"/>
  <c r="AV123" i="21" s="1"/>
  <c r="BG198" i="21" a="1"/>
  <c r="BG198" i="21" s="1"/>
  <c r="BC471" i="21" a="1"/>
  <c r="BC471" i="21" s="1"/>
  <c r="BL103" i="21" a="1"/>
  <c r="BL103" i="21" s="1"/>
  <c r="AQ392" i="21" a="1"/>
  <c r="AQ392" i="21" s="1"/>
  <c r="P83" i="21" a="1"/>
  <c r="P83" i="21" s="1"/>
  <c r="CB341" i="21" a="1"/>
  <c r="CB341" i="21" s="1"/>
  <c r="T541" i="21" a="1"/>
  <c r="T541" i="21" s="1"/>
  <c r="AB500" i="21" a="1"/>
  <c r="AB500" i="21" s="1"/>
  <c r="AA123" i="21" a="1"/>
  <c r="AA123" i="21" s="1"/>
  <c r="BW383" i="21" a="1"/>
  <c r="BW383" i="21" s="1"/>
  <c r="BY383" i="21" a="1"/>
  <c r="BY383" i="21" s="1"/>
  <c r="CB189" i="21" a="1"/>
  <c r="CB189" i="21" s="1"/>
  <c r="CA189" i="21" a="1"/>
  <c r="CA189" i="21" s="1"/>
  <c r="AK602" i="21" a="1"/>
  <c r="AK602" i="21" s="1"/>
  <c r="AJ602" i="21" a="1"/>
  <c r="AJ602" i="21" s="1"/>
  <c r="BC579" i="21" a="1"/>
  <c r="BC579" i="21" s="1"/>
  <c r="BD579" i="21" a="1"/>
  <c r="BD579" i="21" s="1"/>
  <c r="AQ484" i="21" a="1"/>
  <c r="AQ484" i="21" s="1"/>
  <c r="AS484" i="21" a="1"/>
  <c r="AS484" i="21" s="1"/>
  <c r="BO402" i="21" a="1"/>
  <c r="BO402" i="21" s="1"/>
  <c r="BQ402" i="21" a="1"/>
  <c r="BQ402" i="21" s="1"/>
  <c r="BQ251" i="21" a="1"/>
  <c r="BQ251" i="21" s="1"/>
  <c r="BO251" i="21" a="1"/>
  <c r="BO251" i="21" s="1"/>
  <c r="Y118" i="21" a="1"/>
  <c r="Y118" i="21" s="1"/>
  <c r="X118" i="21" a="1"/>
  <c r="X118" i="21" s="1"/>
  <c r="U127" i="21" a="1"/>
  <c r="U127" i="21" s="1"/>
  <c r="T127" i="21" a="1"/>
  <c r="T127" i="21" s="1"/>
  <c r="BQ35" i="21" a="1"/>
  <c r="BQ35" i="21" s="1"/>
  <c r="CB482" i="21" a="1"/>
  <c r="CB482" i="21" s="1"/>
  <c r="BM91" i="21" a="1"/>
  <c r="BM91" i="21" s="1"/>
  <c r="BP358" i="21" a="1"/>
  <c r="BP358" i="21" s="1"/>
  <c r="BQ271" i="21" a="1"/>
  <c r="BQ271" i="21" s="1"/>
  <c r="P2" i="21" a="1"/>
  <c r="P2" i="21" s="1"/>
  <c r="BL93" i="21" a="1"/>
  <c r="BL93" i="21" s="1"/>
  <c r="BQ139" i="21" a="1"/>
  <c r="BQ139" i="21" s="1"/>
  <c r="BG208" i="21" a="1"/>
  <c r="BG208" i="21" s="1"/>
  <c r="BC483" i="21" a="1"/>
  <c r="BC483" i="21" s="1"/>
  <c r="BY547" i="21" a="1"/>
  <c r="BY547" i="21" s="1"/>
  <c r="CC285" i="21" a="1"/>
  <c r="CC285" i="21" s="1"/>
  <c r="AE583" i="21" a="1"/>
  <c r="AE583" i="21" s="1"/>
  <c r="AG103" i="21" a="1"/>
  <c r="AG103" i="21" s="1"/>
  <c r="O103" i="21" a="1"/>
  <c r="O103" i="21" s="1"/>
  <c r="BK249" i="21" a="1"/>
  <c r="BK249" i="21" s="1"/>
  <c r="BM45" i="21" a="1"/>
  <c r="BM45" i="21" s="1"/>
  <c r="P585" i="21" a="1"/>
  <c r="P585" i="21" s="1"/>
  <c r="BP370" i="21" a="1"/>
  <c r="BP370" i="21" s="1"/>
  <c r="AR362" i="21" a="1"/>
  <c r="AR362" i="21" s="1"/>
  <c r="Y18" i="21" a="1"/>
  <c r="Y18" i="21" s="1"/>
  <c r="BP175" i="21" a="1"/>
  <c r="BP175" i="21" s="1"/>
  <c r="BH36" i="21" a="1"/>
  <c r="BH36" i="21" s="1"/>
  <c r="BD471" i="21" a="1"/>
  <c r="BD471" i="21" s="1"/>
  <c r="BL105" i="21" a="1"/>
  <c r="BL105" i="21" s="1"/>
  <c r="BP181" i="21" a="1"/>
  <c r="BP181" i="21" s="1"/>
  <c r="AQ292" i="21" a="1"/>
  <c r="AQ292" i="21" s="1"/>
  <c r="BE79" i="21" a="1"/>
  <c r="BE79" i="21" s="1"/>
  <c r="AR458" i="21" a="1"/>
  <c r="AR458" i="21" s="1"/>
  <c r="AJ175" i="21" a="1"/>
  <c r="AJ175" i="21" s="1"/>
  <c r="X415" i="21" a="1"/>
  <c r="X415" i="21" s="1"/>
  <c r="L467" i="21" a="1"/>
  <c r="L467" i="21" s="1"/>
  <c r="U119" i="21" a="1"/>
  <c r="U119" i="21" s="1"/>
  <c r="BK257" i="21" a="1"/>
  <c r="BK257" i="21" s="1"/>
  <c r="BL257" i="21" a="1"/>
  <c r="BL257" i="21" s="1"/>
  <c r="O417" i="21" a="1"/>
  <c r="O417" i="21" s="1"/>
  <c r="Q417" i="21" a="1"/>
  <c r="Q417" i="21" s="1"/>
  <c r="AE219" i="21" a="1"/>
  <c r="AE219" i="21" s="1"/>
  <c r="AG219" i="21" a="1"/>
  <c r="AG219" i="21" s="1"/>
  <c r="AE48" i="21" a="1"/>
  <c r="AE48" i="21" s="1"/>
  <c r="AF48" i="21" a="1"/>
  <c r="AF48" i="21" s="1"/>
  <c r="BY231" i="21" a="1"/>
  <c r="BY231" i="21" s="1"/>
  <c r="BW231" i="21" a="1"/>
  <c r="BW231" i="21" s="1"/>
  <c r="BD511" i="21" a="1"/>
  <c r="BD511" i="21" s="1"/>
  <c r="BE511" i="21" a="1"/>
  <c r="BE511" i="21" s="1"/>
  <c r="AQ336" i="21" a="1"/>
  <c r="AQ336" i="21" s="1"/>
  <c r="AR336" i="21" a="1"/>
  <c r="AR336" i="21" s="1"/>
  <c r="AS210" i="21" a="1"/>
  <c r="AS210" i="21" s="1"/>
  <c r="AR210" i="21" a="1"/>
  <c r="AR210" i="21" s="1"/>
  <c r="AQ210" i="21" a="1"/>
  <c r="AQ210" i="21" s="1"/>
  <c r="AS306" i="21" a="1"/>
  <c r="AS306" i="21" s="1"/>
  <c r="AR306" i="21" a="1"/>
  <c r="AR306" i="21" s="1"/>
  <c r="BW395" i="21" a="1"/>
  <c r="BW395" i="21" s="1"/>
  <c r="BY395" i="21" a="1"/>
  <c r="BY395" i="21" s="1"/>
  <c r="BO250" i="21" a="1"/>
  <c r="BO250" i="21" s="1"/>
  <c r="BP250" i="21" a="1"/>
  <c r="BP250" i="21" s="1"/>
  <c r="BH476" i="21" a="1"/>
  <c r="BH476" i="21" s="1"/>
  <c r="BI476" i="21" a="1"/>
  <c r="BI476" i="21" s="1"/>
  <c r="BH92" i="21" a="1"/>
  <c r="BH92" i="21" s="1"/>
  <c r="BG92" i="21" a="1"/>
  <c r="BG92" i="21" s="1"/>
  <c r="BI498" i="21" a="1"/>
  <c r="BI498" i="21" s="1"/>
  <c r="BG498" i="21" a="1"/>
  <c r="BG498" i="21" s="1"/>
  <c r="BI306" i="21" a="1"/>
  <c r="BI306" i="21" s="1"/>
  <c r="BG306" i="21" a="1"/>
  <c r="BG306" i="21" s="1"/>
  <c r="BP318" i="21" a="1"/>
  <c r="BP318" i="21" s="1"/>
  <c r="BQ318" i="21" a="1"/>
  <c r="BQ318" i="21" s="1"/>
  <c r="BO222" i="21" a="1"/>
  <c r="BO222" i="21" s="1"/>
  <c r="BP222" i="21" a="1"/>
  <c r="BP222" i="21" s="1"/>
  <c r="BQ222" i="21" a="1"/>
  <c r="BQ222" i="21" s="1"/>
  <c r="BO525" i="21" a="1"/>
  <c r="BO525" i="21" s="1"/>
  <c r="BP525" i="21" a="1"/>
  <c r="BP525" i="21" s="1"/>
  <c r="BP211" i="21" a="1"/>
  <c r="BP211" i="21" s="1"/>
  <c r="BQ211" i="21" a="1"/>
  <c r="BQ211" i="21" s="1"/>
  <c r="BQ322" i="21" a="1"/>
  <c r="BQ322" i="21" s="1"/>
  <c r="BO322" i="21" a="1"/>
  <c r="BO322" i="21" s="1"/>
  <c r="BK116" i="21" a="1"/>
  <c r="BK116" i="21" s="1"/>
  <c r="BL116" i="21" a="1"/>
  <c r="BL116" i="21" s="1"/>
  <c r="Q245" i="21" a="1"/>
  <c r="Q245" i="21" s="1"/>
  <c r="P245" i="21" a="1"/>
  <c r="P245" i="21" s="1"/>
  <c r="O245" i="21" a="1"/>
  <c r="O245" i="21" s="1"/>
  <c r="AG295" i="21" a="1"/>
  <c r="AG295" i="21" s="1"/>
  <c r="AF295" i="21" a="1"/>
  <c r="AF295" i="21" s="1"/>
  <c r="M61" i="21" a="1"/>
  <c r="M61" i="21" s="1"/>
  <c r="L61" i="21" a="1"/>
  <c r="L61" i="21" s="1"/>
  <c r="BD375" i="21" a="1"/>
  <c r="BD375" i="21" s="1"/>
  <c r="BE375" i="21" a="1"/>
  <c r="BE375" i="21" s="1"/>
  <c r="BQ401" i="21" a="1"/>
  <c r="BQ401" i="21" s="1"/>
  <c r="BP401" i="21" a="1"/>
  <c r="BP401" i="21" s="1"/>
  <c r="BI538" i="21" a="1"/>
  <c r="BI538" i="21" s="1"/>
  <c r="BG538" i="21" a="1"/>
  <c r="BG538" i="21" s="1"/>
  <c r="BO146" i="21" a="1"/>
  <c r="BO146" i="21" s="1"/>
  <c r="BQ146" i="21" a="1"/>
  <c r="BQ146" i="21" s="1"/>
  <c r="BP559" i="21" a="1"/>
  <c r="BP559" i="21" s="1"/>
  <c r="BO559" i="21" a="1"/>
  <c r="BO559" i="21" s="1"/>
  <c r="I48" i="21" a="1"/>
  <c r="I48" i="21" s="1"/>
  <c r="H48" i="21" a="1"/>
  <c r="H48" i="21" s="1"/>
  <c r="G48" i="21" a="1"/>
  <c r="G48" i="21" s="1"/>
  <c r="AC502" i="21" a="1"/>
  <c r="AC502" i="21" s="1"/>
  <c r="AB502" i="21" a="1"/>
  <c r="AB502" i="21" s="1"/>
  <c r="Q193" i="21" a="1"/>
  <c r="Q193" i="21" s="1"/>
  <c r="BK189" i="21" a="1"/>
  <c r="BK189" i="21" s="1"/>
  <c r="AQ296" i="21" a="1"/>
  <c r="AQ296" i="21" s="1"/>
  <c r="BW67" i="21" a="1"/>
  <c r="BW67" i="21" s="1"/>
  <c r="BQ496" i="21" a="1"/>
  <c r="BQ496" i="21" s="1"/>
  <c r="BO496" i="21" a="1"/>
  <c r="BO496" i="21" s="1"/>
  <c r="BQ358" i="21" a="1"/>
  <c r="BQ358" i="21" s="1"/>
  <c r="BI154" i="21" a="1"/>
  <c r="BI154" i="21" s="1"/>
  <c r="BH208" i="21" a="1"/>
  <c r="BH208" i="21" s="1"/>
  <c r="BE291" i="21" a="1"/>
  <c r="BE291" i="21" s="1"/>
  <c r="CA285" i="21" a="1"/>
  <c r="CA285" i="21" s="1"/>
  <c r="P293" i="21" a="1"/>
  <c r="P293" i="21" s="1"/>
  <c r="Q585" i="21" a="1"/>
  <c r="Q585" i="21" s="1"/>
  <c r="AR170" i="21" a="1"/>
  <c r="AR170" i="21" s="1"/>
  <c r="BI36" i="21" a="1"/>
  <c r="BI36" i="21" s="1"/>
  <c r="BI390" i="21" a="1"/>
  <c r="BI390" i="21" s="1"/>
  <c r="BO373" i="21" a="1"/>
  <c r="BO373" i="21" s="1"/>
  <c r="AR292" i="21" a="1"/>
  <c r="AR292" i="21" s="1"/>
  <c r="BM286" i="21" a="1"/>
  <c r="BM286" i="21" s="1"/>
  <c r="AS458" i="21" a="1"/>
  <c r="AS458" i="21" s="1"/>
  <c r="BK307" i="21" a="1"/>
  <c r="BK307" i="21" s="1"/>
  <c r="BL307" i="21" a="1"/>
  <c r="BL307" i="21" s="1"/>
  <c r="X42" i="21" a="1"/>
  <c r="X42" i="21" s="1"/>
  <c r="Y42" i="21" a="1"/>
  <c r="Y42" i="21" s="1"/>
  <c r="Q3" i="21" a="1"/>
  <c r="Q3" i="21" s="1"/>
  <c r="O3" i="21" a="1"/>
  <c r="O3" i="21" s="1"/>
  <c r="BP83" i="21" a="1"/>
  <c r="BP83" i="21" s="1"/>
  <c r="BQ83" i="21" a="1"/>
  <c r="BQ83" i="21" s="1"/>
  <c r="BQ345" i="21" a="1"/>
  <c r="BQ345" i="21" s="1"/>
  <c r="BO345" i="21" a="1"/>
  <c r="BO345" i="21" s="1"/>
  <c r="AW119" i="21" a="1"/>
  <c r="AW119" i="21" s="1"/>
  <c r="AY13" i="21" a="1"/>
  <c r="AY13" i="21" s="1"/>
  <c r="BA13" i="21" a="1"/>
  <c r="BA13" i="21" s="1"/>
  <c r="AZ13" i="21" a="1"/>
  <c r="AZ13" i="21" s="1"/>
  <c r="BH174" i="21" a="1"/>
  <c r="BH174" i="21" s="1"/>
  <c r="BG174" i="21" a="1"/>
  <c r="BG174" i="21" s="1"/>
  <c r="BG322" i="21" a="1"/>
  <c r="BG322" i="21" s="1"/>
  <c r="BH322" i="21" a="1"/>
  <c r="BH322" i="21" s="1"/>
  <c r="BO247" i="21" a="1"/>
  <c r="BO247" i="21" s="1"/>
  <c r="BQ247" i="21" a="1"/>
  <c r="BQ247" i="21" s="1"/>
  <c r="AU39" i="21" a="1"/>
  <c r="AU39" i="21" s="1"/>
  <c r="AV39" i="21" a="1"/>
  <c r="AV39" i="21" s="1"/>
  <c r="AU299" i="21" a="1"/>
  <c r="AU299" i="21" s="1"/>
  <c r="AV299" i="21" a="1"/>
  <c r="AV299" i="21" s="1"/>
  <c r="BI97" i="21" a="1"/>
  <c r="BI97" i="21" s="1"/>
  <c r="BG97" i="21" a="1"/>
  <c r="BG97" i="21" s="1"/>
  <c r="W217" i="21" a="1"/>
  <c r="W217" i="21" s="1"/>
  <c r="Y217" i="21" a="1"/>
  <c r="Y217" i="21" s="1"/>
  <c r="BQ224" i="21" a="1"/>
  <c r="BQ224" i="21" s="1"/>
  <c r="AW179" i="21" a="1"/>
  <c r="AW179" i="21" s="1"/>
  <c r="AU179" i="21" a="1"/>
  <c r="AU179" i="21" s="1"/>
  <c r="BG123" i="21" a="1"/>
  <c r="BG123" i="21" s="1"/>
  <c r="BH123" i="21" a="1"/>
  <c r="BH123" i="21" s="1"/>
  <c r="W269" i="21" a="1"/>
  <c r="W269" i="21" s="1"/>
  <c r="Y269" i="21" a="1"/>
  <c r="Y269" i="21" s="1"/>
  <c r="AE292" i="21" a="1"/>
  <c r="AE292" i="21" s="1"/>
  <c r="AG292" i="21" a="1"/>
  <c r="AG292" i="21" s="1"/>
  <c r="AV502" i="21" a="1"/>
  <c r="AV502" i="21" s="1"/>
  <c r="BG117" i="21" a="1"/>
  <c r="BG117" i="21" s="1"/>
  <c r="AY303" i="21" a="1"/>
  <c r="AY303" i="21" s="1"/>
  <c r="BD397" i="21" a="1"/>
  <c r="BD397" i="21" s="1"/>
  <c r="AW535" i="21" a="1"/>
  <c r="AW535" i="21" s="1"/>
  <c r="AY509" i="21" a="1"/>
  <c r="AY509" i="21" s="1"/>
  <c r="BA217" i="21" a="1"/>
  <c r="BA217" i="21" s="1"/>
  <c r="BD274" i="21" a="1"/>
  <c r="BD274" i="21" s="1"/>
  <c r="AZ449" i="21" a="1"/>
  <c r="AZ449" i="21" s="1"/>
  <c r="AY144" i="21" a="1"/>
  <c r="AY144" i="21" s="1"/>
  <c r="AU389" i="21" a="1"/>
  <c r="AU389" i="21" s="1"/>
  <c r="AY23" i="21" a="1"/>
  <c r="AY23" i="21" s="1"/>
  <c r="BH513" i="21" a="1"/>
  <c r="BH513" i="21" s="1"/>
  <c r="H484" i="21" a="1"/>
  <c r="H484" i="21" s="1"/>
  <c r="L262" i="21" a="1"/>
  <c r="L262" i="21" s="1"/>
  <c r="K346" i="21" a="1"/>
  <c r="K346" i="21" s="1"/>
  <c r="T359" i="21" a="1"/>
  <c r="T359" i="21" s="1"/>
  <c r="H503" i="21" a="1"/>
  <c r="H503" i="21" s="1"/>
  <c r="H170" i="21" a="1"/>
  <c r="H170" i="21" s="1"/>
  <c r="H18" i="21" a="1"/>
  <c r="H18" i="21" s="1"/>
  <c r="K421" i="21" a="1"/>
  <c r="K421" i="21" s="1"/>
  <c r="K318" i="21" a="1"/>
  <c r="K318" i="21" s="1"/>
  <c r="BA409" i="21" a="1"/>
  <c r="BA409" i="21" s="1"/>
  <c r="BA245" i="21" a="1"/>
  <c r="BA245" i="21" s="1"/>
  <c r="BG432" i="21" a="1"/>
  <c r="BG432" i="21" s="1"/>
  <c r="AY545" i="21" a="1"/>
  <c r="AY545" i="21" s="1"/>
  <c r="AU94" i="21" a="1"/>
  <c r="AU94" i="21" s="1"/>
  <c r="AU538" i="21" a="1"/>
  <c r="AU538" i="21" s="1"/>
  <c r="BD525" i="21" a="1"/>
  <c r="BD525" i="21" s="1"/>
  <c r="AY358" i="21" a="1"/>
  <c r="AY358" i="21" s="1"/>
  <c r="BU236" i="21" a="1"/>
  <c r="BU236" i="21" s="1"/>
  <c r="AY372" i="21" a="1"/>
  <c r="AY372" i="21" s="1"/>
  <c r="BC194" i="21" a="1"/>
  <c r="BC194" i="21" s="1"/>
  <c r="BD92" i="21" a="1"/>
  <c r="BD92" i="21" s="1"/>
  <c r="AW466" i="21" a="1"/>
  <c r="AW466" i="21" s="1"/>
  <c r="AY404" i="21" a="1"/>
  <c r="AY404" i="21" s="1"/>
  <c r="BM584" i="21" a="1"/>
  <c r="BM584" i="21" s="1"/>
  <c r="BM557" i="21" a="1"/>
  <c r="BM557" i="21" s="1"/>
  <c r="BL545" i="21" a="1"/>
  <c r="BL545" i="21" s="1"/>
  <c r="H165" i="21" a="1"/>
  <c r="H165" i="21" s="1"/>
  <c r="L594" i="21" a="1"/>
  <c r="L594" i="21" s="1"/>
  <c r="L410" i="21" a="1"/>
  <c r="L410" i="21" s="1"/>
  <c r="L181" i="21" a="1"/>
  <c r="L181" i="21" s="1"/>
  <c r="K270" i="21" a="1"/>
  <c r="K270" i="21" s="1"/>
  <c r="K153" i="21" a="1"/>
  <c r="K153" i="21" s="1"/>
  <c r="H499" i="21" a="1"/>
  <c r="H499" i="21" s="1"/>
  <c r="L565" i="21" a="1"/>
  <c r="L565" i="21" s="1"/>
  <c r="L116" i="21" a="1"/>
  <c r="L116" i="21" s="1"/>
  <c r="AZ396" i="21" a="1"/>
  <c r="AZ396" i="21" s="1"/>
  <c r="AU144" i="21" a="1"/>
  <c r="AU144" i="21" s="1"/>
  <c r="BI329" i="21" a="1"/>
  <c r="BI329" i="21" s="1"/>
  <c r="AN111" i="21" a="1"/>
  <c r="AN111" i="21" s="1"/>
  <c r="BD269" i="21" a="1"/>
  <c r="BD269" i="21" s="1"/>
  <c r="BH469" i="21" a="1"/>
  <c r="BH469" i="21" s="1"/>
  <c r="AY354" i="21" a="1"/>
  <c r="AY354" i="21" s="1"/>
  <c r="BA313" i="21" a="1"/>
  <c r="BA313" i="21" s="1"/>
  <c r="AV469" i="21" a="1"/>
  <c r="AV469" i="21" s="1"/>
  <c r="AU413" i="21" a="1"/>
  <c r="AU413" i="21" s="1"/>
  <c r="BU179" i="21" a="1"/>
  <c r="BU179" i="21" s="1"/>
  <c r="BG232" i="21" a="1"/>
  <c r="BG232" i="21" s="1"/>
  <c r="BL596" i="21" a="1"/>
  <c r="BL596" i="21" s="1"/>
  <c r="BL569" i="21" a="1"/>
  <c r="BL569" i="21" s="1"/>
  <c r="H590" i="21" a="1"/>
  <c r="H590" i="21" s="1"/>
  <c r="H527" i="21" a="1"/>
  <c r="H527" i="21" s="1"/>
  <c r="H431" i="21" a="1"/>
  <c r="H431" i="21" s="1"/>
  <c r="H228" i="21" a="1"/>
  <c r="H228" i="21" s="1"/>
  <c r="H196" i="21" a="1"/>
  <c r="H196" i="21" s="1"/>
  <c r="O483" i="21" a="1"/>
  <c r="O483" i="21" s="1"/>
  <c r="L557" i="21" a="1"/>
  <c r="L557" i="21" s="1"/>
  <c r="L293" i="21" a="1"/>
  <c r="L293" i="21" s="1"/>
  <c r="L174" i="21" a="1"/>
  <c r="L174" i="21" s="1"/>
  <c r="K398" i="21" a="1"/>
  <c r="K398" i="21" s="1"/>
  <c r="K262" i="21" a="1"/>
  <c r="K262" i="21" s="1"/>
  <c r="AY542" i="21" a="1"/>
  <c r="AY542" i="21" s="1"/>
  <c r="AV421" i="21" a="1"/>
  <c r="AV421" i="21" s="1"/>
  <c r="BG53" i="21" a="1"/>
  <c r="BG53" i="21" s="1"/>
  <c r="AU562" i="21" a="1"/>
  <c r="AU562" i="21" s="1"/>
  <c r="BA300" i="21" a="1"/>
  <c r="BA300" i="21" s="1"/>
  <c r="BA327" i="21" a="1"/>
  <c r="BA327" i="21" s="1"/>
  <c r="AY217" i="21" a="1"/>
  <c r="AY217" i="21" s="1"/>
  <c r="BA144" i="21" a="1"/>
  <c r="BA144" i="21" s="1"/>
  <c r="BG513" i="21" a="1"/>
  <c r="BG513" i="21" s="1"/>
  <c r="H344" i="21" a="1"/>
  <c r="H344" i="21" s="1"/>
  <c r="H253" i="21" a="1"/>
  <c r="H253" i="21" s="1"/>
  <c r="L365" i="21" a="1"/>
  <c r="L365" i="21" s="1"/>
  <c r="K103" i="21" a="1"/>
  <c r="K103" i="21" s="1"/>
  <c r="BL24" i="21" a="1"/>
  <c r="BL24" i="21" s="1"/>
  <c r="BM24" i="21" a="1"/>
  <c r="BM24" i="21" s="1"/>
  <c r="BK24" i="21" a="1"/>
  <c r="BK24" i="21" s="1"/>
  <c r="BM246" i="21" a="1"/>
  <c r="BM246" i="21" s="1"/>
  <c r="BL246" i="21" a="1"/>
  <c r="BL246" i="21" s="1"/>
  <c r="P219" i="21" a="1"/>
  <c r="P219" i="21" s="1"/>
  <c r="O219" i="21" a="1"/>
  <c r="O219" i="21" s="1"/>
  <c r="Q219" i="21" a="1"/>
  <c r="Q219" i="21" s="1"/>
  <c r="Q237" i="21" a="1"/>
  <c r="Q237" i="21" s="1"/>
  <c r="P237" i="21" a="1"/>
  <c r="P237" i="21" s="1"/>
  <c r="O237" i="21" a="1"/>
  <c r="O237" i="21" s="1"/>
  <c r="AF111" i="21" a="1"/>
  <c r="AF111" i="21" s="1"/>
  <c r="AE111" i="21" a="1"/>
  <c r="AE111" i="21" s="1"/>
  <c r="AG111" i="21" a="1"/>
  <c r="AG111" i="21" s="1"/>
  <c r="AG399" i="21" a="1"/>
  <c r="AG399" i="21" s="1"/>
  <c r="AF399" i="21" a="1"/>
  <c r="AF399" i="21" s="1"/>
  <c r="AE399" i="21" a="1"/>
  <c r="AE399" i="21" s="1"/>
  <c r="AF136" i="21" a="1"/>
  <c r="AF136" i="21" s="1"/>
  <c r="AG136" i="21" a="1"/>
  <c r="AG136" i="21" s="1"/>
  <c r="BT314" i="21" a="1"/>
  <c r="BT314" i="21" s="1"/>
  <c r="BU314" i="21" a="1"/>
  <c r="BU314" i="21" s="1"/>
  <c r="BS314" i="21" a="1"/>
  <c r="BS314" i="21" s="1"/>
  <c r="BQ96" i="21" a="1"/>
  <c r="BQ96" i="21" s="1"/>
  <c r="BO453" i="21" a="1"/>
  <c r="BO453" i="21" s="1"/>
  <c r="Q577" i="21" a="1"/>
  <c r="Q577" i="21" s="1"/>
  <c r="BQ73" i="21" a="1"/>
  <c r="BQ73" i="21" s="1"/>
  <c r="BK224" i="21" a="1"/>
  <c r="BK224" i="21" s="1"/>
  <c r="BM181" i="21" a="1"/>
  <c r="BM181" i="21" s="1"/>
  <c r="P189" i="21" a="1"/>
  <c r="P189" i="21" s="1"/>
  <c r="I264" i="21" a="1"/>
  <c r="I264" i="21" s="1"/>
  <c r="BD48" i="21" a="1"/>
  <c r="BD48" i="21" s="1"/>
  <c r="CC198" i="21" a="1"/>
  <c r="CC198" i="21" s="1"/>
  <c r="CB8" i="21" a="1"/>
  <c r="CB8" i="21" s="1"/>
  <c r="K60" i="21" a="1"/>
  <c r="K60" i="21" s="1"/>
  <c r="AJ149" i="21" a="1"/>
  <c r="AJ149" i="21" s="1"/>
  <c r="Y74" i="21" a="1"/>
  <c r="Y74" i="21" s="1"/>
  <c r="X74" i="21" a="1"/>
  <c r="X74" i="21" s="1"/>
  <c r="AC173" i="21" a="1"/>
  <c r="AC173" i="21" s="1"/>
  <c r="AA173" i="21" a="1"/>
  <c r="AA173" i="21" s="1"/>
  <c r="AB173" i="21" a="1"/>
  <c r="AB173" i="21" s="1"/>
  <c r="K53" i="21" a="1"/>
  <c r="K53" i="21" s="1"/>
  <c r="M53" i="21" a="1"/>
  <c r="M53" i="21" s="1"/>
  <c r="AI198" i="21" a="1"/>
  <c r="AI198" i="21" s="1"/>
  <c r="AJ198" i="21" a="1"/>
  <c r="AJ198" i="21" s="1"/>
  <c r="BQ79" i="21" a="1"/>
  <c r="BQ79" i="21" s="1"/>
  <c r="BO79" i="21" a="1"/>
  <c r="BO79" i="21" s="1"/>
  <c r="BP79" i="21" a="1"/>
  <c r="BP79" i="21" s="1"/>
  <c r="BQ182" i="21" a="1"/>
  <c r="BQ182" i="21" s="1"/>
  <c r="BP182" i="21" a="1"/>
  <c r="BP182" i="21" s="1"/>
  <c r="BM138" i="21" a="1"/>
  <c r="BM138" i="21" s="1"/>
  <c r="BL138" i="21" a="1"/>
  <c r="BL138" i="21" s="1"/>
  <c r="BK39" i="21" a="1"/>
  <c r="BK39" i="21" s="1"/>
  <c r="BL39" i="21" a="1"/>
  <c r="BL39" i="21" s="1"/>
  <c r="AQ480" i="21" a="1"/>
  <c r="AQ480" i="21" s="1"/>
  <c r="AS480" i="21" a="1"/>
  <c r="AS480" i="21" s="1"/>
  <c r="AR480" i="21" a="1"/>
  <c r="AR480" i="21" s="1"/>
  <c r="BI302" i="21" a="1"/>
  <c r="BI302" i="21" s="1"/>
  <c r="BG302" i="21" a="1"/>
  <c r="BG302" i="21" s="1"/>
  <c r="BO279" i="21" a="1"/>
  <c r="BO279" i="21" s="1"/>
  <c r="BQ279" i="21" a="1"/>
  <c r="BQ279" i="21" s="1"/>
  <c r="BP366" i="21" a="1"/>
  <c r="BP366" i="21" s="1"/>
  <c r="BQ366" i="21" a="1"/>
  <c r="BQ366" i="21" s="1"/>
  <c r="BP372" i="21" a="1"/>
  <c r="BP372" i="21" s="1"/>
  <c r="BQ372" i="21" a="1"/>
  <c r="BQ372" i="21" s="1"/>
  <c r="W242" i="21" a="1"/>
  <c r="W242" i="21" s="1"/>
  <c r="X242" i="21" a="1"/>
  <c r="X242" i="21" s="1"/>
  <c r="U343" i="21" a="1"/>
  <c r="U343" i="21" s="1"/>
  <c r="S343" i="21" a="1"/>
  <c r="S343" i="21" s="1"/>
  <c r="AE212" i="21" a="1"/>
  <c r="AE212" i="21" s="1"/>
  <c r="AF212" i="21" a="1"/>
  <c r="AF212" i="21" s="1"/>
  <c r="AK198" i="21" a="1"/>
  <c r="AK198" i="21" s="1"/>
  <c r="AE84" i="21" a="1"/>
  <c r="AE84" i="21" s="1"/>
  <c r="P9" i="21" a="1"/>
  <c r="P9" i="21" s="1"/>
  <c r="BK246" i="21" a="1"/>
  <c r="BK246" i="21" s="1"/>
  <c r="AF539" i="21" a="1"/>
  <c r="AF539" i="21" s="1"/>
  <c r="AE539" i="21" a="1"/>
  <c r="AE539" i="21" s="1"/>
  <c r="AG539" i="21" a="1"/>
  <c r="AG539" i="21" s="1"/>
  <c r="AC196" i="21" a="1"/>
  <c r="AC196" i="21" s="1"/>
  <c r="AA196" i="21" a="1"/>
  <c r="AA196" i="21" s="1"/>
  <c r="AB196" i="21" a="1"/>
  <c r="AB196" i="21" s="1"/>
  <c r="AK582" i="21" a="1"/>
  <c r="AK582" i="21" s="1"/>
  <c r="AJ582" i="21" a="1"/>
  <c r="AJ582" i="21" s="1"/>
  <c r="AS592" i="21" a="1"/>
  <c r="AS592" i="21" s="1"/>
  <c r="AR592" i="21" a="1"/>
  <c r="AR592" i="21" s="1"/>
  <c r="AS178" i="21" a="1"/>
  <c r="AS178" i="21" s="1"/>
  <c r="AR178" i="21" a="1"/>
  <c r="AR178" i="21" s="1"/>
  <c r="AQ178" i="21" a="1"/>
  <c r="AQ178" i="21" s="1"/>
  <c r="AS562" i="21" a="1"/>
  <c r="AS562" i="21" s="1"/>
  <c r="AR562" i="21" a="1"/>
  <c r="AR562" i="21" s="1"/>
  <c r="BY555" i="21" a="1"/>
  <c r="BY555" i="21" s="1"/>
  <c r="BX555" i="21" a="1"/>
  <c r="BX555" i="21" s="1"/>
  <c r="BE99" i="21" a="1"/>
  <c r="BE99" i="21" s="1"/>
  <c r="BD99" i="21" a="1"/>
  <c r="BD99" i="21" s="1"/>
  <c r="AQ204" i="21" a="1"/>
  <c r="AQ204" i="21" s="1"/>
  <c r="AS204" i="21" a="1"/>
  <c r="AS204" i="21" s="1"/>
  <c r="AR204" i="21" a="1"/>
  <c r="AR204" i="21" s="1"/>
  <c r="BP424" i="21" a="1"/>
  <c r="BP424" i="21" s="1"/>
  <c r="BQ424" i="21" a="1"/>
  <c r="BQ424" i="21" s="1"/>
  <c r="BO424" i="21" a="1"/>
  <c r="BO424" i="21" s="1"/>
  <c r="BI124" i="21" a="1"/>
  <c r="BI124" i="21" s="1"/>
  <c r="BH124" i="21" a="1"/>
  <c r="BH124" i="21" s="1"/>
  <c r="BO425" i="21" a="1"/>
  <c r="BO425" i="21" s="1"/>
  <c r="BQ425" i="21" a="1"/>
  <c r="BQ425" i="21" s="1"/>
  <c r="BP425" i="21" a="1"/>
  <c r="BP425" i="21" s="1"/>
  <c r="BG375" i="21" a="1"/>
  <c r="BG375" i="21" s="1"/>
  <c r="BI375" i="21" a="1"/>
  <c r="BI375" i="21" s="1"/>
  <c r="BH528" i="21" a="1"/>
  <c r="BH528" i="21" s="1"/>
  <c r="BI528" i="21" a="1"/>
  <c r="BI528" i="21" s="1"/>
  <c r="BG528" i="21" a="1"/>
  <c r="BG528" i="21" s="1"/>
  <c r="BP461" i="21" a="1"/>
  <c r="BP461" i="21" s="1"/>
  <c r="BQ461" i="21" a="1"/>
  <c r="BQ461" i="21" s="1"/>
  <c r="BO269" i="21" a="1"/>
  <c r="BO269" i="21" s="1"/>
  <c r="BP269" i="21" a="1"/>
  <c r="BP269" i="21" s="1"/>
  <c r="BP36" i="21" a="1"/>
  <c r="BP36" i="21" s="1"/>
  <c r="BO36" i="21" a="1"/>
  <c r="BO36" i="21" s="1"/>
  <c r="BO27" i="21" a="1"/>
  <c r="BO27" i="21" s="1"/>
  <c r="BQ27" i="21" a="1"/>
  <c r="BQ27" i="21" s="1"/>
  <c r="BP27" i="21" a="1"/>
  <c r="BP27" i="21" s="1"/>
  <c r="BH544" i="21" a="1"/>
  <c r="BH544" i="21" s="1"/>
  <c r="BG544" i="21" a="1"/>
  <c r="BG544" i="21" s="1"/>
  <c r="BI544" i="21" a="1"/>
  <c r="BI544" i="21" s="1"/>
  <c r="AV271" i="21" a="1"/>
  <c r="AV271" i="21" s="1"/>
  <c r="AU271" i="21" a="1"/>
  <c r="AU271" i="21" s="1"/>
  <c r="AW271" i="21" a="1"/>
  <c r="AW271" i="21" s="1"/>
  <c r="AW55" i="21" a="1"/>
  <c r="AW55" i="21" s="1"/>
  <c r="AV55" i="21" a="1"/>
  <c r="AV55" i="21" s="1"/>
  <c r="AW19" i="21" a="1"/>
  <c r="AW19" i="21" s="1"/>
  <c r="AV19" i="21" a="1"/>
  <c r="AV19" i="21" s="1"/>
  <c r="AU19" i="21" a="1"/>
  <c r="AU19" i="21" s="1"/>
  <c r="BQ393" i="21" a="1"/>
  <c r="BQ393" i="21" s="1"/>
  <c r="BO393" i="21" a="1"/>
  <c r="BO393" i="21" s="1"/>
  <c r="BP393" i="21" a="1"/>
  <c r="BP393" i="21" s="1"/>
  <c r="Q241" i="21" a="1"/>
  <c r="Q241" i="21" s="1"/>
  <c r="P241" i="21" a="1"/>
  <c r="P241" i="21" s="1"/>
  <c r="AE203" i="21" a="1"/>
  <c r="AE203" i="21" s="1"/>
  <c r="AF203" i="21" a="1"/>
  <c r="AF203" i="21" s="1"/>
  <c r="AG203" i="21" a="1"/>
  <c r="AG203" i="21" s="1"/>
  <c r="BL195" i="21" a="1"/>
  <c r="BL195" i="21" s="1"/>
  <c r="BM195" i="21" a="1"/>
  <c r="BM195" i="21" s="1"/>
  <c r="BK195" i="21" a="1"/>
  <c r="BK195" i="21" s="1"/>
  <c r="Q171" i="21" a="1"/>
  <c r="Q171" i="21" s="1"/>
  <c r="O171" i="21" a="1"/>
  <c r="O171" i="21" s="1"/>
  <c r="P171" i="21" a="1"/>
  <c r="P171" i="21" s="1"/>
  <c r="AG447" i="21" a="1"/>
  <c r="AG447" i="21" s="1"/>
  <c r="AE447" i="21" a="1"/>
  <c r="AE447" i="21" s="1"/>
  <c r="AF447" i="21" a="1"/>
  <c r="AF447" i="21" s="1"/>
  <c r="AF90" i="21" a="1"/>
  <c r="AF90" i="21" s="1"/>
  <c r="AG90" i="21" a="1"/>
  <c r="AG90" i="21" s="1"/>
  <c r="AF485" i="21" a="1"/>
  <c r="AF485" i="21" s="1"/>
  <c r="AG485" i="21" a="1"/>
  <c r="AG485" i="21" s="1"/>
  <c r="AG380" i="21" a="1"/>
  <c r="AG380" i="21" s="1"/>
  <c r="AF380" i="21" a="1"/>
  <c r="AF380" i="21" s="1"/>
  <c r="AE380" i="21" a="1"/>
  <c r="AE380" i="21" s="1"/>
  <c r="AF182" i="21" a="1"/>
  <c r="AF182" i="21" s="1"/>
  <c r="AG182" i="21" a="1"/>
  <c r="AG182" i="21" s="1"/>
  <c r="AC253" i="21" a="1"/>
  <c r="AC253" i="21" s="1"/>
  <c r="AB253" i="21" a="1"/>
  <c r="AB253" i="21" s="1"/>
  <c r="AA253" i="21" a="1"/>
  <c r="AA253" i="21" s="1"/>
  <c r="AC596" i="21" a="1"/>
  <c r="AC596" i="21" s="1"/>
  <c r="AA596" i="21" a="1"/>
  <c r="AA596" i="21" s="1"/>
  <c r="AB596" i="21" a="1"/>
  <c r="AB596" i="21" s="1"/>
  <c r="AC296" i="21" a="1"/>
  <c r="AC296" i="21" s="1"/>
  <c r="AA296" i="21" a="1"/>
  <c r="AA296" i="21" s="1"/>
  <c r="AA593" i="21" a="1"/>
  <c r="AA593" i="21" s="1"/>
  <c r="AC593" i="21" a="1"/>
  <c r="AC593" i="21" s="1"/>
  <c r="AC165" i="21" a="1"/>
  <c r="AC165" i="21" s="1"/>
  <c r="AB165" i="21" a="1"/>
  <c r="AB165" i="21" s="1"/>
  <c r="AB501" i="21" a="1"/>
  <c r="AB501" i="21" s="1"/>
  <c r="AC501" i="21" a="1"/>
  <c r="AC501" i="21" s="1"/>
  <c r="AC138" i="21" a="1"/>
  <c r="AC138" i="21" s="1"/>
  <c r="AA138" i="21" a="1"/>
  <c r="AA138" i="21" s="1"/>
  <c r="AA406" i="21" a="1"/>
  <c r="AA406" i="21" s="1"/>
  <c r="AB406" i="21" a="1"/>
  <c r="AB406" i="21" s="1"/>
  <c r="AC406" i="21" a="1"/>
  <c r="AC406" i="21" s="1"/>
  <c r="AA210" i="21" a="1"/>
  <c r="AA210" i="21" s="1"/>
  <c r="AB210" i="21" a="1"/>
  <c r="AB210" i="21" s="1"/>
  <c r="AC210" i="21" a="1"/>
  <c r="AC210" i="21" s="1"/>
  <c r="BT114" i="21" a="1"/>
  <c r="BT114" i="21" s="1"/>
  <c r="BS114" i="21" a="1"/>
  <c r="BS114" i="21" s="1"/>
  <c r="BU114" i="21" a="1"/>
  <c r="BU114" i="21" s="1"/>
  <c r="BT93" i="21" a="1"/>
  <c r="BT93" i="21" s="1"/>
  <c r="BS93" i="21" a="1"/>
  <c r="BS93" i="21" s="1"/>
  <c r="BU93" i="21" a="1"/>
  <c r="BU93" i="21" s="1"/>
  <c r="L288" i="21" a="1"/>
  <c r="L288" i="21" s="1"/>
  <c r="M288" i="21" a="1"/>
  <c r="M288" i="21" s="1"/>
  <c r="L239" i="21" a="1"/>
  <c r="L239" i="21" s="1"/>
  <c r="K239" i="21" a="1"/>
  <c r="K239" i="21" s="1"/>
  <c r="M239" i="21" a="1"/>
  <c r="M239" i="21" s="1"/>
  <c r="M503" i="21" a="1"/>
  <c r="M503" i="21" s="1"/>
  <c r="L503" i="21" a="1"/>
  <c r="L503" i="21" s="1"/>
  <c r="M359" i="21" a="1"/>
  <c r="M359" i="21" s="1"/>
  <c r="L359" i="21" a="1"/>
  <c r="L359" i="21" s="1"/>
  <c r="BU46" i="21" a="1"/>
  <c r="BU46" i="21" s="1"/>
  <c r="BS46" i="21" a="1"/>
  <c r="BS46" i="21" s="1"/>
  <c r="BT46" i="21" a="1"/>
  <c r="BT46" i="21" s="1"/>
  <c r="BG39" i="21" a="1"/>
  <c r="BG39" i="21" s="1"/>
  <c r="BI39" i="21" a="1"/>
  <c r="BI39" i="21" s="1"/>
  <c r="CA166" i="21" a="1"/>
  <c r="CA166" i="21" s="1"/>
  <c r="CB166" i="21" a="1"/>
  <c r="CB166" i="21" s="1"/>
  <c r="BE213" i="21" a="1"/>
  <c r="BE213" i="21" s="1"/>
  <c r="BC213" i="21" a="1"/>
  <c r="BC213" i="21" s="1"/>
  <c r="BD213" i="21" a="1"/>
  <c r="BD213" i="21" s="1"/>
  <c r="BD341" i="21" a="1"/>
  <c r="BD341" i="21" s="1"/>
  <c r="BE341" i="21" a="1"/>
  <c r="BE341" i="21" s="1"/>
  <c r="BC341" i="21" a="1"/>
  <c r="BC341" i="21" s="1"/>
  <c r="BA50" i="21" a="1"/>
  <c r="BA50" i="21" s="1"/>
  <c r="AZ50" i="21" a="1"/>
  <c r="AZ50" i="21" s="1"/>
  <c r="CC505" i="21" a="1"/>
  <c r="CC505" i="21" s="1"/>
  <c r="CB505" i="21" a="1"/>
  <c r="CB505" i="21" s="1"/>
  <c r="CA505" i="21" a="1"/>
  <c r="CA505" i="21" s="1"/>
  <c r="BD278" i="21" a="1"/>
  <c r="BD278" i="21" s="1"/>
  <c r="BE278" i="21" a="1"/>
  <c r="BE278" i="21" s="1"/>
  <c r="BC278" i="21" a="1"/>
  <c r="BC278" i="21" s="1"/>
  <c r="BC406" i="21" a="1"/>
  <c r="BC406" i="21" s="1"/>
  <c r="BD406" i="21" a="1"/>
  <c r="BD406" i="21" s="1"/>
  <c r="BE406" i="21" a="1"/>
  <c r="BE406" i="21" s="1"/>
  <c r="BA163" i="21" a="1"/>
  <c r="BA163" i="21" s="1"/>
  <c r="AZ163" i="21" a="1"/>
  <c r="AZ163" i="21" s="1"/>
  <c r="AY163" i="21" a="1"/>
  <c r="AY163" i="21" s="1"/>
  <c r="AW44" i="21" a="1"/>
  <c r="AW44" i="21" s="1"/>
  <c r="AU44" i="21" a="1"/>
  <c r="AU44" i="21" s="1"/>
  <c r="AV44" i="21" a="1"/>
  <c r="AV44" i="21" s="1"/>
  <c r="CC342" i="21" a="1"/>
  <c r="CC342" i="21" s="1"/>
  <c r="CB342" i="21" a="1"/>
  <c r="CB342" i="21" s="1"/>
  <c r="CA342" i="21" a="1"/>
  <c r="CA342" i="21" s="1"/>
  <c r="CC517" i="21" a="1"/>
  <c r="CC517" i="21" s="1"/>
  <c r="CB517" i="21" a="1"/>
  <c r="CB517" i="21" s="1"/>
  <c r="CC217" i="21" a="1"/>
  <c r="CC217" i="21" s="1"/>
  <c r="CA217" i="21" a="1"/>
  <c r="CA217" i="21" s="1"/>
  <c r="CB107" i="21" a="1"/>
  <c r="CB107" i="21" s="1"/>
  <c r="CA107" i="21" a="1"/>
  <c r="CA107" i="21" s="1"/>
  <c r="CA596" i="21" a="1"/>
  <c r="CA596" i="21" s="1"/>
  <c r="CC596" i="21" a="1"/>
  <c r="CC596" i="21" s="1"/>
  <c r="CC404" i="21" a="1"/>
  <c r="CC404" i="21" s="1"/>
  <c r="CA404" i="21" a="1"/>
  <c r="CA404" i="21" s="1"/>
  <c r="CB404" i="21" a="1"/>
  <c r="CB404" i="21" s="1"/>
  <c r="CB587" i="21" a="1"/>
  <c r="CB587" i="21" s="1"/>
  <c r="CA587" i="21" a="1"/>
  <c r="CA587" i="21" s="1"/>
  <c r="CC587" i="21" a="1"/>
  <c r="CC587" i="21" s="1"/>
  <c r="CA395" i="21" a="1"/>
  <c r="CA395" i="21" s="1"/>
  <c r="CC395" i="21" a="1"/>
  <c r="CC395" i="21" s="1"/>
  <c r="CB395" i="21" a="1"/>
  <c r="CB395" i="21" s="1"/>
  <c r="CB187" i="21" a="1"/>
  <c r="CB187" i="21" s="1"/>
  <c r="CA187" i="21" a="1"/>
  <c r="CA187" i="21" s="1"/>
  <c r="CC187" i="21" a="1"/>
  <c r="CC187" i="21" s="1"/>
  <c r="CB78" i="21" a="1"/>
  <c r="CB78" i="21" s="1"/>
  <c r="CA78" i="21" a="1"/>
  <c r="CA78" i="21" s="1"/>
  <c r="CA159" i="21" a="1"/>
  <c r="CA159" i="21" s="1"/>
  <c r="CB159" i="21" a="1"/>
  <c r="CB159" i="21" s="1"/>
  <c r="CA40" i="21" a="1"/>
  <c r="CA40" i="21" s="1"/>
  <c r="CB40" i="21" a="1"/>
  <c r="CB40" i="21" s="1"/>
  <c r="CC40" i="21" a="1"/>
  <c r="CC40" i="21" s="1"/>
  <c r="BD89" i="21" a="1"/>
  <c r="BD89" i="21" s="1"/>
  <c r="BC89" i="21" a="1"/>
  <c r="BC89" i="21" s="1"/>
  <c r="BC21" i="21" a="1"/>
  <c r="BC21" i="21" s="1"/>
  <c r="BD21" i="21" a="1"/>
  <c r="BD21" i="21" s="1"/>
  <c r="AJ564" i="21" a="1"/>
  <c r="AJ564" i="21" s="1"/>
  <c r="AK564" i="21" a="1"/>
  <c r="AK564" i="21" s="1"/>
  <c r="AI564" i="21" a="1"/>
  <c r="AI564" i="21" s="1"/>
  <c r="AK172" i="21" a="1"/>
  <c r="AK172" i="21" s="1"/>
  <c r="AI172" i="21" a="1"/>
  <c r="AI172" i="21" s="1"/>
  <c r="AJ172" i="21" a="1"/>
  <c r="AJ172" i="21" s="1"/>
  <c r="AK77" i="21" a="1"/>
  <c r="AK77" i="21" s="1"/>
  <c r="AJ77" i="21" a="1"/>
  <c r="AJ77" i="21" s="1"/>
  <c r="AI77" i="21" a="1"/>
  <c r="AI77" i="21" s="1"/>
  <c r="AK599" i="21" a="1"/>
  <c r="AK599" i="21" s="1"/>
  <c r="AJ599" i="21" a="1"/>
  <c r="AJ599" i="21" s="1"/>
  <c r="AI599" i="21" a="1"/>
  <c r="AI599" i="21" s="1"/>
  <c r="AI61" i="21" a="1"/>
  <c r="AI61" i="21" s="1"/>
  <c r="AJ61" i="21" a="1"/>
  <c r="AJ61" i="21" s="1"/>
  <c r="AK61" i="21" a="1"/>
  <c r="AK61" i="21" s="1"/>
  <c r="AI135" i="21" a="1"/>
  <c r="AI135" i="21" s="1"/>
  <c r="AK135" i="21" a="1"/>
  <c r="AK135" i="21" s="1"/>
  <c r="AI133" i="21" a="1"/>
  <c r="AI133" i="21" s="1"/>
  <c r="AJ133" i="21" a="1"/>
  <c r="AJ133" i="21" s="1"/>
  <c r="AK580" i="21" a="1"/>
  <c r="AK580" i="21" s="1"/>
  <c r="AI580" i="21" a="1"/>
  <c r="AI580" i="21" s="1"/>
  <c r="AI55" i="21" a="1"/>
  <c r="AI55" i="21" s="1"/>
  <c r="AK55" i="21" a="1"/>
  <c r="AK55" i="21" s="1"/>
  <c r="AJ55" i="21" a="1"/>
  <c r="AJ55" i="21" s="1"/>
  <c r="Q289" i="21" a="1"/>
  <c r="Q289" i="21" s="1"/>
  <c r="P289" i="21" a="1"/>
  <c r="P289" i="21" s="1"/>
  <c r="O289" i="21" a="1"/>
  <c r="O289" i="21" s="1"/>
  <c r="O45" i="21" a="1"/>
  <c r="O45" i="21" s="1"/>
  <c r="P45" i="21" a="1"/>
  <c r="P45" i="21" s="1"/>
  <c r="AE347" i="21" a="1"/>
  <c r="AE347" i="21" s="1"/>
  <c r="AG347" i="21" a="1"/>
  <c r="AG347" i="21" s="1"/>
  <c r="AF347" i="21" a="1"/>
  <c r="AF347" i="21" s="1"/>
  <c r="AE587" i="21" a="1"/>
  <c r="AE587" i="21" s="1"/>
  <c r="AF587" i="21" a="1"/>
  <c r="AF587" i="21" s="1"/>
  <c r="AG587" i="21" a="1"/>
  <c r="AG587" i="21" s="1"/>
  <c r="AE15" i="21" a="1"/>
  <c r="AE15" i="21" s="1"/>
  <c r="AF15" i="21" a="1"/>
  <c r="AF15" i="21" s="1"/>
  <c r="BL220" i="21" a="1"/>
  <c r="BL220" i="21" s="1"/>
  <c r="BK220" i="21" a="1"/>
  <c r="BK220" i="21" s="1"/>
  <c r="BM39" i="21" a="1"/>
  <c r="BM39" i="21" s="1"/>
  <c r="BK6" i="21" a="1"/>
  <c r="BK6" i="21" s="1"/>
  <c r="BL6" i="21" a="1"/>
  <c r="BL6" i="21" s="1"/>
  <c r="BM6" i="21" a="1"/>
  <c r="BM6" i="21" s="1"/>
  <c r="BL76" i="21" a="1"/>
  <c r="BL76" i="21" s="1"/>
  <c r="BK76" i="21" a="1"/>
  <c r="BK76" i="21" s="1"/>
  <c r="BM76" i="21" a="1"/>
  <c r="BM76" i="21" s="1"/>
  <c r="Y58" i="21" a="1"/>
  <c r="Y58" i="21" s="1"/>
  <c r="W58" i="21" a="1"/>
  <c r="W58" i="21" s="1"/>
  <c r="X58" i="21" a="1"/>
  <c r="X58" i="21" s="1"/>
  <c r="Q333" i="21" a="1"/>
  <c r="Q333" i="21" s="1"/>
  <c r="P333" i="21" a="1"/>
  <c r="P333" i="21" s="1"/>
  <c r="O333" i="21" a="1"/>
  <c r="O333" i="21" s="1"/>
  <c r="O89" i="21" a="1"/>
  <c r="O89" i="21" s="1"/>
  <c r="Q89" i="21" a="1"/>
  <c r="Q89" i="21" s="1"/>
  <c r="P89" i="21" a="1"/>
  <c r="P89" i="21" s="1"/>
  <c r="AE255" i="21" a="1"/>
  <c r="AE255" i="21" s="1"/>
  <c r="AG255" i="21" a="1"/>
  <c r="AG255" i="21" s="1"/>
  <c r="AC109" i="21" a="1"/>
  <c r="AC109" i="21" s="1"/>
  <c r="AB109" i="21" a="1"/>
  <c r="AB109" i="21" s="1"/>
  <c r="AA109" i="21" a="1"/>
  <c r="AA109" i="21" s="1"/>
  <c r="AF537" i="21" a="1"/>
  <c r="AF537" i="21" s="1"/>
  <c r="AG537" i="21" a="1"/>
  <c r="AG537" i="21" s="1"/>
  <c r="AE537" i="21" a="1"/>
  <c r="AE537" i="21" s="1"/>
  <c r="BS506" i="21" a="1"/>
  <c r="BS506" i="21" s="1"/>
  <c r="BT506" i="21" a="1"/>
  <c r="BT506" i="21" s="1"/>
  <c r="BO514" i="21" a="1"/>
  <c r="BO514" i="21" s="1"/>
  <c r="AE299" i="21" a="1"/>
  <c r="AE299" i="21" s="1"/>
  <c r="BM147" i="21" a="1"/>
  <c r="BM147" i="21" s="1"/>
  <c r="BL149" i="21" a="1"/>
  <c r="BL149" i="21" s="1"/>
  <c r="BL243" i="21" a="1"/>
  <c r="BL243" i="21" s="1"/>
  <c r="BM53" i="21" a="1"/>
  <c r="BM53" i="21" s="1"/>
  <c r="BH220" i="21" a="1"/>
  <c r="BH220" i="21" s="1"/>
  <c r="BL95" i="21" a="1"/>
  <c r="BL95" i="21" s="1"/>
  <c r="AB138" i="21" a="1"/>
  <c r="AB138" i="21" s="1"/>
  <c r="AE485" i="21" a="1"/>
  <c r="AE485" i="21" s="1"/>
  <c r="BK47" i="21" a="1"/>
  <c r="BK47" i="21" s="1"/>
  <c r="BL47" i="21" a="1"/>
  <c r="BL47" i="21" s="1"/>
  <c r="BM47" i="21" a="1"/>
  <c r="BM47" i="21" s="1"/>
  <c r="BE383" i="21" a="1"/>
  <c r="BE383" i="21" s="1"/>
  <c r="BC383" i="21" a="1"/>
  <c r="BC383" i="21" s="1"/>
  <c r="Q493" i="21" a="1"/>
  <c r="Q493" i="21" s="1"/>
  <c r="BL5" i="21" a="1"/>
  <c r="BL5" i="21" s="1"/>
  <c r="BM5" i="21" a="1"/>
  <c r="BM5" i="21" s="1"/>
  <c r="BK5" i="21" a="1"/>
  <c r="BK5" i="21" s="1"/>
  <c r="BM245" i="21" a="1"/>
  <c r="BM245" i="21" s="1"/>
  <c r="BL245" i="21" a="1"/>
  <c r="BL245" i="21" s="1"/>
  <c r="BM198" i="21" a="1"/>
  <c r="BM198" i="21" s="1"/>
  <c r="BL198" i="21" a="1"/>
  <c r="BL198" i="21" s="1"/>
  <c r="BK198" i="21" a="1"/>
  <c r="BK198" i="21" s="1"/>
  <c r="BK99" i="21" a="1"/>
  <c r="BK99" i="21" s="1"/>
  <c r="BL99" i="21" a="1"/>
  <c r="BL99" i="21" s="1"/>
  <c r="BL124" i="21" a="1"/>
  <c r="BL124" i="21" s="1"/>
  <c r="BK124" i="21" a="1"/>
  <c r="BK124" i="21" s="1"/>
  <c r="BM124" i="21" a="1"/>
  <c r="BM124" i="21" s="1"/>
  <c r="P573" i="21" a="1"/>
  <c r="P573" i="21" s="1"/>
  <c r="Q573" i="21" a="1"/>
  <c r="Q573" i="21" s="1"/>
  <c r="O573" i="21" a="1"/>
  <c r="O573" i="21" s="1"/>
  <c r="AE63" i="21" a="1"/>
  <c r="AE63" i="21" s="1"/>
  <c r="AG63" i="21" a="1"/>
  <c r="AG63" i="21" s="1"/>
  <c r="AG303" i="21" a="1"/>
  <c r="AG303" i="21" s="1"/>
  <c r="AE303" i="21" a="1"/>
  <c r="AE303" i="21" s="1"/>
  <c r="AF303" i="21" a="1"/>
  <c r="AF303" i="21" s="1"/>
  <c r="AF591" i="21" a="1"/>
  <c r="AF591" i="21" s="1"/>
  <c r="AE591" i="21" a="1"/>
  <c r="AE591" i="21" s="1"/>
  <c r="AC205" i="21" a="1"/>
  <c r="AC205" i="21" s="1"/>
  <c r="AB205" i="21" a="1"/>
  <c r="AB205" i="21" s="1"/>
  <c r="AA205" i="21" a="1"/>
  <c r="AA205" i="21" s="1"/>
  <c r="K69" i="21" a="1"/>
  <c r="K69" i="21" s="1"/>
  <c r="M69" i="21" a="1"/>
  <c r="M69" i="21" s="1"/>
  <c r="L69" i="21" a="1"/>
  <c r="L69" i="21" s="1"/>
  <c r="BO461" i="21" a="1"/>
  <c r="BO461" i="21" s="1"/>
  <c r="BL147" i="21" a="1"/>
  <c r="BL147" i="21" s="1"/>
  <c r="BK149" i="21" a="1"/>
  <c r="BK149" i="21" s="1"/>
  <c r="BL320" i="21" a="1"/>
  <c r="BL320" i="21" s="1"/>
  <c r="BM243" i="21" a="1"/>
  <c r="BM243" i="21" s="1"/>
  <c r="BP339" i="21" a="1"/>
  <c r="BP339" i="21" s="1"/>
  <c r="AK122" i="21" a="1"/>
  <c r="AK122" i="21" s="1"/>
  <c r="BL53" i="21" a="1"/>
  <c r="BL53" i="21" s="1"/>
  <c r="BO167" i="21" a="1"/>
  <c r="BO167" i="21" s="1"/>
  <c r="AF287" i="21" a="1"/>
  <c r="AF287" i="21" s="1"/>
  <c r="O185" i="21" a="1"/>
  <c r="O185" i="21" s="1"/>
  <c r="BK95" i="21" a="1"/>
  <c r="BK95" i="21" s="1"/>
  <c r="AF495" i="21" a="1"/>
  <c r="AF495" i="21" s="1"/>
  <c r="CC107" i="21" a="1"/>
  <c r="CC107" i="21" s="1"/>
  <c r="AC34" i="21" a="1"/>
  <c r="AC34" i="21" s="1"/>
  <c r="BM241" i="21" a="1"/>
  <c r="BM241" i="21" s="1"/>
  <c r="BK241" i="21" a="1"/>
  <c r="BK241" i="21" s="1"/>
  <c r="BK239" i="21" a="1"/>
  <c r="BK239" i="21" s="1"/>
  <c r="BL239" i="21" a="1"/>
  <c r="BL239" i="21" s="1"/>
  <c r="BK197" i="21" a="1"/>
  <c r="BK197" i="21" s="1"/>
  <c r="BL197" i="21" a="1"/>
  <c r="BL197" i="21" s="1"/>
  <c r="BM197" i="21" a="1"/>
  <c r="BM197" i="21" s="1"/>
  <c r="BL102" i="21" a="1"/>
  <c r="BL102" i="21" s="1"/>
  <c r="BM102" i="21" a="1"/>
  <c r="BM102" i="21" s="1"/>
  <c r="BK102" i="21" a="1"/>
  <c r="BK102" i="21" s="1"/>
  <c r="BL3" i="21" a="1"/>
  <c r="BL3" i="21" s="1"/>
  <c r="BK3" i="21" a="1"/>
  <c r="BK3" i="21" s="1"/>
  <c r="BK28" i="21" a="1"/>
  <c r="BK28" i="21" s="1"/>
  <c r="BM28" i="21" a="1"/>
  <c r="BM28" i="21" s="1"/>
  <c r="BK272" i="21" a="1"/>
  <c r="BK272" i="21" s="1"/>
  <c r="BL272" i="21" a="1"/>
  <c r="BL272" i="21" s="1"/>
  <c r="BM272" i="21" a="1"/>
  <c r="BM272" i="21" s="1"/>
  <c r="Q477" i="21" a="1"/>
  <c r="Q477" i="21" s="1"/>
  <c r="P477" i="21" a="1"/>
  <c r="P477" i="21" s="1"/>
  <c r="O477" i="21" a="1"/>
  <c r="O477" i="21" s="1"/>
  <c r="Q41" i="21" a="1"/>
  <c r="Q41" i="21" s="1"/>
  <c r="P41" i="21" a="1"/>
  <c r="P41" i="21" s="1"/>
  <c r="O41" i="21" a="1"/>
  <c r="O41" i="21" s="1"/>
  <c r="AF159" i="21" a="1"/>
  <c r="AF159" i="21" s="1"/>
  <c r="AE159" i="21" a="1"/>
  <c r="AE159" i="21" s="1"/>
  <c r="AE351" i="21" a="1"/>
  <c r="AE351" i="21" s="1"/>
  <c r="AF351" i="21" a="1"/>
  <c r="AF351" i="21" s="1"/>
  <c r="AF543" i="21" a="1"/>
  <c r="AF543" i="21" s="1"/>
  <c r="AG543" i="21" a="1"/>
  <c r="AG543" i="21" s="1"/>
  <c r="AE543" i="21" a="1"/>
  <c r="AE543" i="21" s="1"/>
  <c r="AC40" i="21" a="1"/>
  <c r="AC40" i="21" s="1"/>
  <c r="AB40" i="21" a="1"/>
  <c r="AB40" i="21" s="1"/>
  <c r="AF299" i="21" a="1"/>
  <c r="AF299" i="21" s="1"/>
  <c r="BK320" i="21" a="1"/>
  <c r="BK320" i="21" s="1"/>
  <c r="BQ339" i="21" a="1"/>
  <c r="BQ339" i="21" s="1"/>
  <c r="AF255" i="21" a="1"/>
  <c r="AF255" i="21" s="1"/>
  <c r="AE136" i="21" a="1"/>
  <c r="AE136" i="21" s="1"/>
  <c r="BO68" i="21" a="1"/>
  <c r="BO68" i="21" s="1"/>
  <c r="BH375" i="21" a="1"/>
  <c r="BH375" i="21" s="1"/>
  <c r="BO365" i="21" a="1"/>
  <c r="BO365" i="21" s="1"/>
  <c r="AE36" i="21" a="1"/>
  <c r="AE36" i="21" s="1"/>
  <c r="Q185" i="21" a="1"/>
  <c r="Q185" i="21" s="1"/>
  <c r="BM338" i="21" a="1"/>
  <c r="BM338" i="21" s="1"/>
  <c r="AE495" i="21" a="1"/>
  <c r="AE495" i="21" s="1"/>
  <c r="BU506" i="21" a="1"/>
  <c r="BU506" i="21" s="1"/>
  <c r="CB325" i="21" a="1"/>
  <c r="CB325" i="21" s="1"/>
  <c r="AJ135" i="21" a="1"/>
  <c r="AJ135" i="21" s="1"/>
  <c r="L172" i="21" a="1"/>
  <c r="L172" i="21" s="1"/>
  <c r="BE21" i="21" a="1"/>
  <c r="BE21" i="21" s="1"/>
  <c r="Q175" i="21" a="1"/>
  <c r="Q175" i="21" s="1"/>
  <c r="O175" i="21" a="1"/>
  <c r="O175" i="21" s="1"/>
  <c r="P175" i="21" a="1"/>
  <c r="P175" i="21" s="1"/>
  <c r="BK101" i="21" a="1"/>
  <c r="BK101" i="21" s="1"/>
  <c r="BL101" i="21" a="1"/>
  <c r="BL101" i="21" s="1"/>
  <c r="BM101" i="21" a="1"/>
  <c r="BM101" i="21" s="1"/>
  <c r="BM54" i="21" a="1"/>
  <c r="BM54" i="21" s="1"/>
  <c r="BK54" i="21" a="1"/>
  <c r="BK54" i="21" s="1"/>
  <c r="BL54" i="21" a="1"/>
  <c r="BL54" i="21" s="1"/>
  <c r="Q525" i="21" a="1"/>
  <c r="Q525" i="21" s="1"/>
  <c r="P525" i="21" a="1"/>
  <c r="P525" i="21" s="1"/>
  <c r="O525" i="21" a="1"/>
  <c r="O525" i="21" s="1"/>
  <c r="AC145" i="21" a="1"/>
  <c r="AC145" i="21" s="1"/>
  <c r="AA145" i="21" a="1"/>
  <c r="AA145" i="21" s="1"/>
  <c r="BI201" i="21" a="1"/>
  <c r="BI201" i="21" s="1"/>
  <c r="BH201" i="21" a="1"/>
  <c r="BH201" i="21" s="1"/>
  <c r="AG590" i="21" a="1"/>
  <c r="AG590" i="21" s="1"/>
  <c r="AE590" i="21" a="1"/>
  <c r="AE590" i="21" s="1"/>
  <c r="AF590" i="21" a="1"/>
  <c r="AF590" i="21" s="1"/>
  <c r="AC13" i="21" a="1"/>
  <c r="AC13" i="21" s="1"/>
  <c r="BD191" i="21" a="1"/>
  <c r="BD191" i="21" s="1"/>
  <c r="AQ283" i="21" a="1"/>
  <c r="AQ283" i="21" s="1"/>
  <c r="BP96" i="21" a="1"/>
  <c r="BP96" i="21" s="1"/>
  <c r="AR283" i="21" a="1"/>
  <c r="AR283" i="21" s="1"/>
  <c r="Y70" i="21" a="1"/>
  <c r="Y70" i="21" s="1"/>
  <c r="BM51" i="21" a="1"/>
  <c r="BM51" i="21" s="1"/>
  <c r="BL224" i="21" a="1"/>
  <c r="BL224" i="21" s="1"/>
  <c r="AF443" i="21" a="1"/>
  <c r="AF443" i="21" s="1"/>
  <c r="AG159" i="21" a="1"/>
  <c r="AG159" i="21" s="1"/>
  <c r="AE251" i="21" a="1"/>
  <c r="AE251" i="21" s="1"/>
  <c r="BP365" i="21" a="1"/>
  <c r="BP365" i="21" s="1"/>
  <c r="AF36" i="21" a="1"/>
  <c r="AF36" i="21" s="1"/>
  <c r="BL338" i="21" a="1"/>
  <c r="BL338" i="21" s="1"/>
  <c r="AG15" i="21" a="1"/>
  <c r="AG15" i="21" s="1"/>
  <c r="AJ580" i="21" a="1"/>
  <c r="AJ580" i="21" s="1"/>
  <c r="CA325" i="21" a="1"/>
  <c r="CA325" i="21" s="1"/>
  <c r="CA284" i="21" a="1"/>
  <c r="CA284" i="21" s="1"/>
  <c r="CA198" i="21" a="1"/>
  <c r="CA198" i="21" s="1"/>
  <c r="AG212" i="21" a="1"/>
  <c r="AG212" i="21" s="1"/>
  <c r="K172" i="21" a="1"/>
  <c r="K172" i="21" s="1"/>
  <c r="BM337" i="21" a="1"/>
  <c r="BM337" i="21" s="1"/>
  <c r="BL337" i="21" a="1"/>
  <c r="BL337" i="21" s="1"/>
  <c r="BK290" i="21" a="1"/>
  <c r="BK290" i="21" s="1"/>
  <c r="BM290" i="21" a="1"/>
  <c r="BM290" i="21" s="1"/>
  <c r="Q529" i="21" a="1"/>
  <c r="Q529" i="21" s="1"/>
  <c r="O529" i="21" a="1"/>
  <c r="O529" i="21" s="1"/>
  <c r="AG11" i="21" a="1"/>
  <c r="AG11" i="21" s="1"/>
  <c r="AE11" i="21" a="1"/>
  <c r="AE11" i="21" s="1"/>
  <c r="AE395" i="21" a="1"/>
  <c r="AE395" i="21" s="1"/>
  <c r="BK294" i="21" a="1"/>
  <c r="BK294" i="21" s="1"/>
  <c r="BM294" i="21" a="1"/>
  <c r="BM294" i="21" s="1"/>
  <c r="BL294" i="21" a="1"/>
  <c r="BL294" i="21" s="1"/>
  <c r="BK291" i="21" a="1"/>
  <c r="BK291" i="21" s="1"/>
  <c r="BM291" i="21" a="1"/>
  <c r="BM291" i="21" s="1"/>
  <c r="BL291" i="21" a="1"/>
  <c r="BL291" i="21" s="1"/>
  <c r="BK176" i="21" a="1"/>
  <c r="BK176" i="21" s="1"/>
  <c r="BL176" i="21" a="1"/>
  <c r="BL176" i="21" s="1"/>
  <c r="Y10" i="21" a="1"/>
  <c r="Y10" i="21" s="1"/>
  <c r="W10" i="21" a="1"/>
  <c r="W10" i="21" s="1"/>
  <c r="X10" i="21" a="1"/>
  <c r="X10" i="21" s="1"/>
  <c r="Q123" i="21" a="1"/>
  <c r="Q123" i="21" s="1"/>
  <c r="P123" i="21" a="1"/>
  <c r="P123" i="21" s="1"/>
  <c r="Q381" i="21" a="1"/>
  <c r="Q381" i="21" s="1"/>
  <c r="P381" i="21" a="1"/>
  <c r="P381" i="21" s="1"/>
  <c r="Q137" i="21" a="1"/>
  <c r="Q137" i="21" s="1"/>
  <c r="P137" i="21" a="1"/>
  <c r="P137" i="21" s="1"/>
  <c r="O137" i="21" a="1"/>
  <c r="O137" i="21" s="1"/>
  <c r="AG207" i="21" a="1"/>
  <c r="AG207" i="21" s="1"/>
  <c r="AE207" i="21" a="1"/>
  <c r="AE207" i="21" s="1"/>
  <c r="AF207" i="21" a="1"/>
  <c r="AF207" i="21" s="1"/>
  <c r="K17" i="21" a="1"/>
  <c r="K17" i="21" s="1"/>
  <c r="M17" i="21" a="1"/>
  <c r="M17" i="21" s="1"/>
  <c r="L17" i="21" a="1"/>
  <c r="L17" i="21" s="1"/>
  <c r="BT218" i="21" a="1"/>
  <c r="BT218" i="21" s="1"/>
  <c r="BU218" i="21" a="1"/>
  <c r="BU218" i="21" s="1"/>
  <c r="AQ562" i="21" a="1"/>
  <c r="AQ562" i="21" s="1"/>
  <c r="BL98" i="21" a="1"/>
  <c r="BL98" i="21" s="1"/>
  <c r="BP261" i="21" a="1"/>
  <c r="BP261" i="21" s="1"/>
  <c r="P577" i="21" a="1"/>
  <c r="P577" i="21" s="1"/>
  <c r="BL51" i="21" a="1"/>
  <c r="BL51" i="21" s="1"/>
  <c r="BK245" i="21" a="1"/>
  <c r="BK245" i="21" s="1"/>
  <c r="AG443" i="21" a="1"/>
  <c r="AG443" i="21" s="1"/>
  <c r="AF63" i="21" a="1"/>
  <c r="AF63" i="21" s="1"/>
  <c r="Q189" i="21" a="1"/>
  <c r="Q189" i="21" s="1"/>
  <c r="G264" i="21" a="1"/>
  <c r="G264" i="21" s="1"/>
  <c r="CA517" i="21" a="1"/>
  <c r="CA517" i="21" s="1"/>
  <c r="CC284" i="21" a="1"/>
  <c r="CC284" i="21" s="1"/>
  <c r="CB217" i="21" a="1"/>
  <c r="CB217" i="21" s="1"/>
  <c r="L60" i="21" a="1"/>
  <c r="L60" i="21" s="1"/>
  <c r="BL250" i="21" a="1"/>
  <c r="BL250" i="21" s="1"/>
  <c r="BK250" i="21" a="1"/>
  <c r="BK250" i="21" s="1"/>
  <c r="BM250" i="21" a="1"/>
  <c r="BM250" i="21" s="1"/>
  <c r="BL128" i="21" a="1"/>
  <c r="BL128" i="21" s="1"/>
  <c r="BM128" i="21" a="1"/>
  <c r="BM128" i="21" s="1"/>
  <c r="AC49" i="21" a="1"/>
  <c r="AC49" i="21" s="1"/>
  <c r="AA49" i="21" a="1"/>
  <c r="AA49" i="21" s="1"/>
  <c r="AB49" i="21" a="1"/>
  <c r="AB49" i="21" s="1"/>
  <c r="AS416" i="21" a="1"/>
  <c r="AS416" i="21" s="1"/>
  <c r="AQ416" i="21" a="1"/>
  <c r="AQ416" i="21" s="1"/>
  <c r="AR290" i="21" a="1"/>
  <c r="AR290" i="21" s="1"/>
  <c r="AS290" i="21" a="1"/>
  <c r="AS290" i="21" s="1"/>
  <c r="BQ253" i="21" a="1"/>
  <c r="BQ253" i="21" s="1"/>
  <c r="BP253" i="21" a="1"/>
  <c r="BP253" i="21" s="1"/>
  <c r="BP434" i="21" a="1"/>
  <c r="BP434" i="21" s="1"/>
  <c r="BL180" i="21" a="1"/>
  <c r="BL180" i="21" s="1"/>
  <c r="AJ66" i="21" a="1"/>
  <c r="AJ66" i="21" s="1"/>
  <c r="AS83" i="21" a="1"/>
  <c r="AS83" i="21" s="1"/>
  <c r="BL247" i="21" a="1"/>
  <c r="BL247" i="21" s="1"/>
  <c r="BL106" i="21" a="1"/>
  <c r="BL106" i="21" s="1"/>
  <c r="AU99" i="21" a="1"/>
  <c r="AU99" i="21" s="1"/>
  <c r="AW255" i="21" a="1"/>
  <c r="AW255" i="21" s="1"/>
  <c r="BG396" i="21" a="1"/>
  <c r="BG396" i="21" s="1"/>
  <c r="BP209" i="21" a="1"/>
  <c r="BP209" i="21" s="1"/>
  <c r="CB21" i="21" a="1"/>
  <c r="CB21" i="21" s="1"/>
  <c r="BY407" i="21" a="1"/>
  <c r="BY407" i="21" s="1"/>
  <c r="AC154" i="21" a="1"/>
  <c r="AC154" i="21" s="1"/>
  <c r="AE163" i="21" a="1"/>
  <c r="AE163" i="21" s="1"/>
  <c r="P233" i="21" a="1"/>
  <c r="P233" i="21" s="1"/>
  <c r="BO157" i="21" a="1"/>
  <c r="BO157" i="21" s="1"/>
  <c r="BQ39" i="21" a="1"/>
  <c r="BQ39" i="21" s="1"/>
  <c r="BP247" i="21" a="1"/>
  <c r="BP247" i="21" s="1"/>
  <c r="BM201" i="21" a="1"/>
  <c r="BM201" i="21" s="1"/>
  <c r="BH492" i="21" a="1"/>
  <c r="BH492" i="21" s="1"/>
  <c r="CA309" i="21" a="1"/>
  <c r="CA309" i="21" s="1"/>
  <c r="AS220" i="21" a="1"/>
  <c r="AS220" i="21" s="1"/>
  <c r="AA128" i="21" a="1"/>
  <c r="AA128" i="21" s="1"/>
  <c r="CB361" i="21" a="1"/>
  <c r="CB361" i="21" s="1"/>
  <c r="AU18" i="21" a="1"/>
  <c r="AU18" i="21" s="1"/>
  <c r="X217" i="21" a="1"/>
  <c r="X217" i="21" s="1"/>
  <c r="BH219" i="21" a="1"/>
  <c r="BH219" i="21" s="1"/>
  <c r="BI219" i="21" a="1"/>
  <c r="BI219" i="21" s="1"/>
  <c r="BG219" i="21" a="1"/>
  <c r="BG219" i="21" s="1"/>
  <c r="BK319" i="21" a="1"/>
  <c r="BK319" i="21" s="1"/>
  <c r="BM319" i="21" a="1"/>
  <c r="BM319" i="21" s="1"/>
  <c r="BO419" i="21" a="1"/>
  <c r="BO419" i="21" s="1"/>
  <c r="BP419" i="21" a="1"/>
  <c r="BP419" i="21" s="1"/>
  <c r="W277" i="21" a="1"/>
  <c r="W277" i="21" s="1"/>
  <c r="X277" i="21" a="1"/>
  <c r="X277" i="21" s="1"/>
  <c r="AB144" i="21" a="1"/>
  <c r="AB144" i="21" s="1"/>
  <c r="AA144" i="21" a="1"/>
  <c r="AA144" i="21" s="1"/>
  <c r="M166" i="21" a="1"/>
  <c r="M166" i="21" s="1"/>
  <c r="K166" i="21" a="1"/>
  <c r="K166" i="21" s="1"/>
  <c r="BC224" i="21" a="1"/>
  <c r="BC224" i="21" s="1"/>
  <c r="BD224" i="21" a="1"/>
  <c r="BD224" i="21" s="1"/>
  <c r="AZ58" i="21" a="1"/>
  <c r="AZ58" i="21" s="1"/>
  <c r="AY58" i="21" a="1"/>
  <c r="AY58" i="21" s="1"/>
  <c r="BA58" i="21" a="1"/>
  <c r="BA58" i="21" s="1"/>
  <c r="AW54" i="21" a="1"/>
  <c r="AW54" i="21" s="1"/>
  <c r="AU54" i="21" a="1"/>
  <c r="AU54" i="21" s="1"/>
  <c r="CB605" i="21" a="1"/>
  <c r="CB605" i="21" s="1"/>
  <c r="CA605" i="21" a="1"/>
  <c r="CA605" i="21" s="1"/>
  <c r="CB588" i="21" a="1"/>
  <c r="CB588" i="21" s="1"/>
  <c r="CC588" i="21" a="1"/>
  <c r="CC588" i="21" s="1"/>
  <c r="CA588" i="21" a="1"/>
  <c r="CA588" i="21" s="1"/>
  <c r="CB579" i="21" a="1"/>
  <c r="CB579" i="21" s="1"/>
  <c r="CA579" i="21" a="1"/>
  <c r="CA579" i="21" s="1"/>
  <c r="CA178" i="21" a="1"/>
  <c r="CA178" i="21" s="1"/>
  <c r="CB178" i="21" a="1"/>
  <c r="CB178" i="21" s="1"/>
  <c r="CA458" i="21" a="1"/>
  <c r="CA458" i="21" s="1"/>
  <c r="CB458" i="21" a="1"/>
  <c r="CB458" i="21" s="1"/>
  <c r="CC458" i="21" a="1"/>
  <c r="CC458" i="21" s="1"/>
  <c r="CC150" i="21" a="1"/>
  <c r="CC150" i="21" s="1"/>
  <c r="CB150" i="21" a="1"/>
  <c r="CB150" i="21" s="1"/>
  <c r="CC31" i="21" a="1"/>
  <c r="CC31" i="21" s="1"/>
  <c r="CB31" i="21" a="1"/>
  <c r="CB31" i="21" s="1"/>
  <c r="BC165" i="21" a="1"/>
  <c r="BC165" i="21" s="1"/>
  <c r="BE165" i="21" a="1"/>
  <c r="BE165" i="21" s="1"/>
  <c r="AI101" i="21" a="1"/>
  <c r="AI101" i="21" s="1"/>
  <c r="AJ101" i="21" a="1"/>
  <c r="AJ101" i="21" s="1"/>
  <c r="AI588" i="21" a="1"/>
  <c r="AI588" i="21" s="1"/>
  <c r="AJ588" i="21" a="1"/>
  <c r="AJ588" i="21" s="1"/>
  <c r="AK587" i="21" a="1"/>
  <c r="AK587" i="21" s="1"/>
  <c r="AI587" i="21" a="1"/>
  <c r="AI587" i="21" s="1"/>
  <c r="BL154" i="21" a="1"/>
  <c r="BL154" i="21" s="1"/>
  <c r="BM154" i="21" a="1"/>
  <c r="BM154" i="21" s="1"/>
  <c r="BM80" i="21" a="1"/>
  <c r="BM80" i="21" s="1"/>
  <c r="BK80" i="21" a="1"/>
  <c r="BK80" i="21" s="1"/>
  <c r="AC214" i="21" a="1"/>
  <c r="AC214" i="21" s="1"/>
  <c r="AB214" i="21" a="1"/>
  <c r="AB214" i="21" s="1"/>
  <c r="AS299" i="21" a="1"/>
  <c r="AS299" i="21" s="1"/>
  <c r="AQ299" i="21" a="1"/>
  <c r="AQ299" i="21" s="1"/>
  <c r="CC117" i="21" a="1"/>
  <c r="CC117" i="21" s="1"/>
  <c r="CA117" i="21" a="1"/>
  <c r="CA117" i="21" s="1"/>
  <c r="CB117" i="21" a="1"/>
  <c r="CB117" i="21" s="1"/>
  <c r="BD115" i="21" a="1"/>
  <c r="BD115" i="21" s="1"/>
  <c r="BE115" i="21" a="1"/>
  <c r="BE115" i="21" s="1"/>
  <c r="AQ4" i="21" a="1"/>
  <c r="AQ4" i="21" s="1"/>
  <c r="AS4" i="21" a="1"/>
  <c r="AS4" i="21" s="1"/>
  <c r="BP465" i="21" a="1"/>
  <c r="BP465" i="21" s="1"/>
  <c r="BQ465" i="21" a="1"/>
  <c r="BQ465" i="21" s="1"/>
  <c r="BG122" i="21" a="1"/>
  <c r="BG122" i="21" s="1"/>
  <c r="BH122" i="21" a="1"/>
  <c r="BH122" i="21" s="1"/>
  <c r="BP142" i="21" a="1"/>
  <c r="BP142" i="21" s="1"/>
  <c r="BQ142" i="21" a="1"/>
  <c r="BQ142" i="21" s="1"/>
  <c r="BO541" i="21" a="1"/>
  <c r="BO541" i="21" s="1"/>
  <c r="BQ541" i="21" a="1"/>
  <c r="BQ541" i="21" s="1"/>
  <c r="BO20" i="21" a="1"/>
  <c r="BO20" i="21" s="1"/>
  <c r="BP20" i="21" a="1"/>
  <c r="BP20" i="21" s="1"/>
  <c r="BP537" i="21" a="1"/>
  <c r="BP537" i="21" s="1"/>
  <c r="BQ537" i="21" a="1"/>
  <c r="BQ537" i="21" s="1"/>
  <c r="BI263" i="21" a="1"/>
  <c r="BI263" i="21" s="1"/>
  <c r="BH263" i="21" a="1"/>
  <c r="BH263" i="21" s="1"/>
  <c r="W346" i="21" a="1"/>
  <c r="W346" i="21" s="1"/>
  <c r="Y346" i="21" a="1"/>
  <c r="Y346" i="21" s="1"/>
  <c r="BO323" i="21" a="1"/>
  <c r="BO323" i="21" s="1"/>
  <c r="AQ578" i="21" a="1"/>
  <c r="AQ578" i="21" s="1"/>
  <c r="AK142" i="21" a="1"/>
  <c r="AK142" i="21" s="1"/>
  <c r="BL228" i="21" a="1"/>
  <c r="BL228" i="21" s="1"/>
  <c r="BP343" i="21" a="1"/>
  <c r="BP343" i="21" s="1"/>
  <c r="BH418" i="21" a="1"/>
  <c r="BH418" i="21" s="1"/>
  <c r="Q133" i="21" a="1"/>
  <c r="Q133" i="21" s="1"/>
  <c r="BK298" i="21" a="1"/>
  <c r="BK298" i="21" s="1"/>
  <c r="BK153" i="21" a="1"/>
  <c r="BK153" i="21" s="1"/>
  <c r="BP436" i="21" a="1"/>
  <c r="BP436" i="21" s="1"/>
  <c r="BG93" i="21" a="1"/>
  <c r="BG93" i="21" s="1"/>
  <c r="BI12" i="21" a="1"/>
  <c r="BI12" i="21" s="1"/>
  <c r="BG366" i="21" a="1"/>
  <c r="BG366" i="21" s="1"/>
  <c r="BW91" i="21" a="1"/>
  <c r="BW91" i="21" s="1"/>
  <c r="K25" i="21" a="1"/>
  <c r="K25" i="21" s="1"/>
  <c r="AF355" i="21" a="1"/>
  <c r="AF355" i="21" s="1"/>
  <c r="BQ210" i="21" a="1"/>
  <c r="BQ210" i="21" s="1"/>
  <c r="AQ508" i="21" a="1"/>
  <c r="AQ508" i="21" s="1"/>
  <c r="O15" i="21" a="1"/>
  <c r="O15" i="21" s="1"/>
  <c r="BO37" i="21" a="1"/>
  <c r="BO37" i="21" s="1"/>
  <c r="BI122" i="21" a="1"/>
  <c r="BI122" i="21" s="1"/>
  <c r="AJ576" i="21" a="1"/>
  <c r="AJ576" i="21" s="1"/>
  <c r="BO142" i="21" a="1"/>
  <c r="BO142" i="21" s="1"/>
  <c r="BM7" i="21" a="1"/>
  <c r="BM7" i="21" s="1"/>
  <c r="BQ20" i="21" a="1"/>
  <c r="BQ20" i="21" s="1"/>
  <c r="BH108" i="21" a="1"/>
  <c r="BH108" i="21" s="1"/>
  <c r="AE595" i="21" a="1"/>
  <c r="AE595" i="21" s="1"/>
  <c r="AW39" i="21" a="1"/>
  <c r="AW39" i="21" s="1"/>
  <c r="AQ512" i="21" a="1"/>
  <c r="AQ512" i="21" s="1"/>
  <c r="CC579" i="21" a="1"/>
  <c r="CC579" i="21" s="1"/>
  <c r="BT122" i="21" a="1"/>
  <c r="BT122" i="21" s="1"/>
  <c r="CA118" i="21" a="1"/>
  <c r="CA118" i="21" s="1"/>
  <c r="CB413" i="21" a="1"/>
  <c r="CB413" i="21" s="1"/>
  <c r="BG145" i="21" a="1"/>
  <c r="BG145" i="21" s="1"/>
  <c r="W274" i="21" a="1"/>
  <c r="W274" i="21" s="1"/>
  <c r="BD78" i="21" a="1"/>
  <c r="BD78" i="21" s="1"/>
  <c r="BK276" i="21" a="1"/>
  <c r="BK276" i="21" s="1"/>
  <c r="BL276" i="21" a="1"/>
  <c r="BL276" i="21" s="1"/>
  <c r="AE40" i="21" a="1"/>
  <c r="AE40" i="21" s="1"/>
  <c r="AG40" i="21" a="1"/>
  <c r="AG40" i="21" s="1"/>
  <c r="BP526" i="21" a="1"/>
  <c r="BP526" i="21" s="1"/>
  <c r="BQ526" i="21" a="1"/>
  <c r="BQ526" i="21" s="1"/>
  <c r="AJ142" i="21" a="1"/>
  <c r="AJ142" i="21" s="1"/>
  <c r="BQ343" i="21" a="1"/>
  <c r="BQ343" i="21" s="1"/>
  <c r="BI418" i="21" a="1"/>
  <c r="BI418" i="21" s="1"/>
  <c r="AS112" i="21" a="1"/>
  <c r="AS112" i="21" s="1"/>
  <c r="BK128" i="21" a="1"/>
  <c r="BK128" i="21" s="1"/>
  <c r="BM202" i="21" a="1"/>
  <c r="BM202" i="21" s="1"/>
  <c r="BO436" i="21" a="1"/>
  <c r="BO436" i="21" s="1"/>
  <c r="BH93" i="21" a="1"/>
  <c r="BH93" i="21" s="1"/>
  <c r="BH204" i="21" a="1"/>
  <c r="BH204" i="21" s="1"/>
  <c r="BH366" i="21" a="1"/>
  <c r="BH366" i="21" s="1"/>
  <c r="BX91" i="21" a="1"/>
  <c r="BX91" i="21" s="1"/>
  <c r="AA118" i="21" a="1"/>
  <c r="AA118" i="21" s="1"/>
  <c r="AG355" i="21" a="1"/>
  <c r="AG355" i="21" s="1"/>
  <c r="O521" i="21" a="1"/>
  <c r="O521" i="21" s="1"/>
  <c r="BO210" i="21" a="1"/>
  <c r="BO210" i="21" s="1"/>
  <c r="AR508" i="21" a="1"/>
  <c r="AR508" i="21" s="1"/>
  <c r="AR416" i="21" a="1"/>
  <c r="AR416" i="21" s="1"/>
  <c r="P15" i="21" a="1"/>
  <c r="P15" i="21" s="1"/>
  <c r="BP37" i="21" a="1"/>
  <c r="BP37" i="21" s="1"/>
  <c r="AI576" i="21" a="1"/>
  <c r="AI576" i="21" s="1"/>
  <c r="BP334" i="21" a="1"/>
  <c r="BP334" i="21" s="1"/>
  <c r="BK7" i="21" a="1"/>
  <c r="BK7" i="21" s="1"/>
  <c r="BQ340" i="21" a="1"/>
  <c r="BQ340" i="21" s="1"/>
  <c r="BI108" i="21" a="1"/>
  <c r="BI108" i="21" s="1"/>
  <c r="AF595" i="21" a="1"/>
  <c r="AF595" i="21" s="1"/>
  <c r="BO537" i="21" a="1"/>
  <c r="BO537" i="21" s="1"/>
  <c r="BO466" i="21" a="1"/>
  <c r="BO466" i="21" s="1"/>
  <c r="AS512" i="21" a="1"/>
  <c r="AS512" i="21" s="1"/>
  <c r="CC188" i="21" a="1"/>
  <c r="CC188" i="21" s="1"/>
  <c r="CB118" i="21" a="1"/>
  <c r="CB118" i="21" s="1"/>
  <c r="CC413" i="21" a="1"/>
  <c r="CC413" i="21" s="1"/>
  <c r="X274" i="21" a="1"/>
  <c r="X274" i="21" s="1"/>
  <c r="BP152" i="21" a="1"/>
  <c r="BP152" i="21" s="1"/>
  <c r="BM15" i="21" a="1"/>
  <c r="BM15" i="21" s="1"/>
  <c r="BK15" i="21" a="1"/>
  <c r="BK15" i="21" s="1"/>
  <c r="O63" i="21" a="1"/>
  <c r="O63" i="21" s="1"/>
  <c r="P63" i="21" a="1"/>
  <c r="P63" i="21" s="1"/>
  <c r="O273" i="21" a="1"/>
  <c r="O273" i="21" s="1"/>
  <c r="Q273" i="21" a="1"/>
  <c r="Q273" i="21" s="1"/>
  <c r="Q119" i="21" a="1"/>
  <c r="Q119" i="21" s="1"/>
  <c r="O119" i="21" a="1"/>
  <c r="O119" i="21" s="1"/>
  <c r="AQ316" i="21" a="1"/>
  <c r="AQ316" i="21" s="1"/>
  <c r="AR316" i="21" a="1"/>
  <c r="AR316" i="21" s="1"/>
  <c r="BH300" i="21" a="1"/>
  <c r="BH300" i="21" s="1"/>
  <c r="BI300" i="21" a="1"/>
  <c r="BI300" i="21" s="1"/>
  <c r="BP281" i="21" a="1"/>
  <c r="BP281" i="21" s="1"/>
  <c r="BQ281" i="21" a="1"/>
  <c r="BQ281" i="21" s="1"/>
  <c r="BG569" i="21" a="1"/>
  <c r="BG569" i="21" s="1"/>
  <c r="BH569" i="21" a="1"/>
  <c r="BH569" i="21" s="1"/>
  <c r="AV203" i="21" a="1"/>
  <c r="AV203" i="21" s="1"/>
  <c r="AU203" i="21" a="1"/>
  <c r="AU203" i="21" s="1"/>
  <c r="BO178" i="21" a="1"/>
  <c r="BO178" i="21" s="1"/>
  <c r="BQ178" i="21" a="1"/>
  <c r="BQ178" i="21" s="1"/>
  <c r="Y147" i="21" a="1"/>
  <c r="Y147" i="21" s="1"/>
  <c r="W147" i="21" a="1"/>
  <c r="W147" i="21" s="1"/>
  <c r="X147" i="21" a="1"/>
  <c r="X147" i="21" s="1"/>
  <c r="S43" i="21" a="1"/>
  <c r="S43" i="21" s="1"/>
  <c r="U43" i="21" a="1"/>
  <c r="U43" i="21" s="1"/>
  <c r="U293" i="21" a="1"/>
  <c r="U293" i="21" s="1"/>
  <c r="S293" i="21" a="1"/>
  <c r="S293" i="21" s="1"/>
  <c r="BQ515" i="21" a="1"/>
  <c r="BQ515" i="21" s="1"/>
  <c r="BH26" i="21" a="1"/>
  <c r="BH26" i="21" s="1"/>
  <c r="BO515" i="21" a="1"/>
  <c r="BO515" i="21" s="1"/>
  <c r="BI26" i="21" a="1"/>
  <c r="BI26" i="21" s="1"/>
  <c r="AR386" i="21" a="1"/>
  <c r="AR386" i="21" s="1"/>
  <c r="AE88" i="21" a="1"/>
  <c r="AE88" i="21" s="1"/>
  <c r="BP11" i="21" a="1"/>
  <c r="BP11" i="21" s="1"/>
  <c r="BP430" i="21" a="1"/>
  <c r="BP430" i="21" s="1"/>
  <c r="BQ535" i="21" a="1"/>
  <c r="BQ535" i="21" s="1"/>
  <c r="AQ112" i="21" a="1"/>
  <c r="AQ112" i="21" s="1"/>
  <c r="BL32" i="21" a="1"/>
  <c r="BL32" i="21" s="1"/>
  <c r="BK202" i="21" a="1"/>
  <c r="BK202" i="21" s="1"/>
  <c r="BG204" i="21" a="1"/>
  <c r="BG204" i="21" s="1"/>
  <c r="BG558" i="21" a="1"/>
  <c r="BG558" i="21" s="1"/>
  <c r="AB118" i="21" a="1"/>
  <c r="AB118" i="21" s="1"/>
  <c r="Q521" i="21" a="1"/>
  <c r="Q521" i="21" s="1"/>
  <c r="W54" i="21" a="1"/>
  <c r="W54" i="21" s="1"/>
  <c r="AS316" i="21" a="1"/>
  <c r="AS316" i="21" s="1"/>
  <c r="AR224" i="21" a="1"/>
  <c r="AR224" i="21" s="1"/>
  <c r="BQ227" i="21" a="1"/>
  <c r="BQ227" i="21" s="1"/>
  <c r="BQ334" i="21" a="1"/>
  <c r="BQ334" i="21" s="1"/>
  <c r="AJ38" i="21" a="1"/>
  <c r="AJ38" i="21" s="1"/>
  <c r="BK154" i="21" a="1"/>
  <c r="BK154" i="21" s="1"/>
  <c r="BO340" i="21" a="1"/>
  <c r="BO340" i="21" s="1"/>
  <c r="BE399" i="21" a="1"/>
  <c r="BE399" i="21" s="1"/>
  <c r="BP466" i="21" a="1"/>
  <c r="BP466" i="21" s="1"/>
  <c r="BC138" i="21" a="1"/>
  <c r="BC138" i="21" s="1"/>
  <c r="AK588" i="21" a="1"/>
  <c r="AK588" i="21" s="1"/>
  <c r="W27" i="21" a="1"/>
  <c r="W27" i="21" s="1"/>
  <c r="BQ152" i="21" a="1"/>
  <c r="BQ152" i="21" s="1"/>
  <c r="BM166" i="21" a="1"/>
  <c r="BM166" i="21" s="1"/>
  <c r="BL166" i="21" a="1"/>
  <c r="BL166" i="21" s="1"/>
  <c r="P269" i="21" a="1"/>
  <c r="P269" i="21" s="1"/>
  <c r="O269" i="21" a="1"/>
  <c r="O269" i="21" s="1"/>
  <c r="AQ16" i="21" a="1"/>
  <c r="AQ16" i="21" s="1"/>
  <c r="AS16" i="21" a="1"/>
  <c r="AS16" i="21" s="1"/>
  <c r="BX379" i="21" a="1"/>
  <c r="BX379" i="21" s="1"/>
  <c r="BY379" i="21" a="1"/>
  <c r="BY379" i="21" s="1"/>
  <c r="BW379" i="21" a="1"/>
  <c r="BW379" i="21" s="1"/>
  <c r="AR412" i="21" a="1"/>
  <c r="AR412" i="21" s="1"/>
  <c r="AQ412" i="21" a="1"/>
  <c r="AQ412" i="21" s="1"/>
  <c r="BI462" i="21" a="1"/>
  <c r="BI462" i="21" s="1"/>
  <c r="BH462" i="21" a="1"/>
  <c r="BH462" i="21" s="1"/>
  <c r="BG462" i="21" a="1"/>
  <c r="BG462" i="21" s="1"/>
  <c r="AU3" i="21" a="1"/>
  <c r="AU3" i="21" s="1"/>
  <c r="AV3" i="21" a="1"/>
  <c r="AV3" i="21" s="1"/>
  <c r="U406" i="21" a="1"/>
  <c r="U406" i="21" s="1"/>
  <c r="S406" i="21" a="1"/>
  <c r="S406" i="21" s="1"/>
  <c r="AF88" i="21" a="1"/>
  <c r="AF88" i="21" s="1"/>
  <c r="BQ11" i="21" a="1"/>
  <c r="BQ11" i="21" s="1"/>
  <c r="BQ430" i="21" a="1"/>
  <c r="BQ430" i="21" s="1"/>
  <c r="BO535" i="21" a="1"/>
  <c r="BO535" i="21" s="1"/>
  <c r="AQ83" i="21" a="1"/>
  <c r="AQ83" i="21" s="1"/>
  <c r="BM32" i="21" a="1"/>
  <c r="BM32" i="21" s="1"/>
  <c r="BH396" i="21" a="1"/>
  <c r="BH396" i="21" s="1"/>
  <c r="BH558" i="21" a="1"/>
  <c r="BH558" i="21" s="1"/>
  <c r="CC213" i="21" a="1"/>
  <c r="CC213" i="21" s="1"/>
  <c r="AA154" i="21" a="1"/>
  <c r="AA154" i="21" s="1"/>
  <c r="AE259" i="21" a="1"/>
  <c r="AE259" i="21" s="1"/>
  <c r="Y54" i="21" a="1"/>
  <c r="Y54" i="21" s="1"/>
  <c r="AR124" i="21" a="1"/>
  <c r="AR124" i="21" s="1"/>
  <c r="AS224" i="21" a="1"/>
  <c r="AS224" i="21" s="1"/>
  <c r="BG61" i="21" a="1"/>
  <c r="BG61" i="21" s="1"/>
  <c r="BP227" i="21" a="1"/>
  <c r="BP227" i="21" s="1"/>
  <c r="BO526" i="21" a="1"/>
  <c r="BO526" i="21" s="1"/>
  <c r="AI38" i="21" a="1"/>
  <c r="AI38" i="21" s="1"/>
  <c r="BM58" i="21" a="1"/>
  <c r="BM58" i="21" s="1"/>
  <c r="BO532" i="21" a="1"/>
  <c r="BO532" i="21" s="1"/>
  <c r="BI492" i="21" a="1"/>
  <c r="BI492" i="21" s="1"/>
  <c r="BX187" i="21" a="1"/>
  <c r="BX187" i="21" s="1"/>
  <c r="BD399" i="21" a="1"/>
  <c r="BD399" i="21" s="1"/>
  <c r="CC396" i="21" a="1"/>
  <c r="CC396" i="21" s="1"/>
  <c r="BE224" i="21" a="1"/>
  <c r="BE224" i="21" s="1"/>
  <c r="W239" i="21" a="1"/>
  <c r="W239" i="21" s="1"/>
  <c r="X27" i="21" a="1"/>
  <c r="X27" i="21" s="1"/>
  <c r="BL23" i="21" a="1"/>
  <c r="BL23" i="21" s="1"/>
  <c r="BM23" i="21" a="1"/>
  <c r="BM23" i="21" s="1"/>
  <c r="Q51" i="21" a="1"/>
  <c r="Q51" i="21" s="1"/>
  <c r="O51" i="21" a="1"/>
  <c r="O51" i="21" s="1"/>
  <c r="Q265" i="21" a="1"/>
  <c r="Q265" i="21" s="1"/>
  <c r="O265" i="21" a="1"/>
  <c r="O265" i="21" s="1"/>
  <c r="P265" i="21" a="1"/>
  <c r="P265" i="21" s="1"/>
  <c r="BI553" i="21" a="1"/>
  <c r="BI553" i="21" s="1"/>
  <c r="BH553" i="21" a="1"/>
  <c r="BH553" i="21" s="1"/>
  <c r="U122" i="21" a="1"/>
  <c r="U122" i="21" s="1"/>
  <c r="T122" i="21" a="1"/>
  <c r="T122" i="21" s="1"/>
  <c r="AS386" i="21" a="1"/>
  <c r="AS386" i="21" s="1"/>
  <c r="X6" i="21" a="1"/>
  <c r="X6" i="21" s="1"/>
  <c r="W6" i="21" a="1"/>
  <c r="W6" i="21" s="1"/>
  <c r="AV255" i="21" a="1"/>
  <c r="AV255" i="21" s="1"/>
  <c r="CA213" i="21" a="1"/>
  <c r="CA213" i="21" s="1"/>
  <c r="BX407" i="21" a="1"/>
  <c r="BX407" i="21" s="1"/>
  <c r="AF259" i="21" a="1"/>
  <c r="AF259" i="21" s="1"/>
  <c r="BQ157" i="21" a="1"/>
  <c r="BQ157" i="21" s="1"/>
  <c r="BP39" i="21" a="1"/>
  <c r="BP39" i="21" s="1"/>
  <c r="AS124" i="21" a="1"/>
  <c r="AS124" i="21" s="1"/>
  <c r="BI61" i="21" a="1"/>
  <c r="BI61" i="21" s="1"/>
  <c r="BQ419" i="21" a="1"/>
  <c r="BQ419" i="21" s="1"/>
  <c r="AR16" i="21" a="1"/>
  <c r="AR16" i="21" s="1"/>
  <c r="BL58" i="21" a="1"/>
  <c r="BL58" i="21" s="1"/>
  <c r="BP532" i="21" a="1"/>
  <c r="BP532" i="21" s="1"/>
  <c r="BY187" i="21" a="1"/>
  <c r="BY187" i="21" s="1"/>
  <c r="AS412" i="21" a="1"/>
  <c r="AS412" i="21" s="1"/>
  <c r="CA396" i="21" a="1"/>
  <c r="CA396" i="21" s="1"/>
  <c r="AW18" i="21" a="1"/>
  <c r="AW18" i="21" s="1"/>
  <c r="Y239" i="21" a="1"/>
  <c r="Y239" i="21" s="1"/>
  <c r="AQ432" i="21" a="1"/>
  <c r="AQ432" i="21" s="1"/>
  <c r="BP516" i="21" a="1"/>
  <c r="BP516" i="21" s="1"/>
  <c r="AE96" i="21" a="1"/>
  <c r="AE96" i="21" s="1"/>
  <c r="AG603" i="21" a="1"/>
  <c r="AG603" i="21" s="1"/>
  <c r="AE603" i="21" a="1"/>
  <c r="AE603" i="21" s="1"/>
  <c r="AA36" i="21" a="1"/>
  <c r="AA36" i="21" s="1"/>
  <c r="AC36" i="21" a="1"/>
  <c r="AC36" i="21" s="1"/>
  <c r="BX519" i="21" a="1"/>
  <c r="BX519" i="21" s="1"/>
  <c r="BY519" i="21" a="1"/>
  <c r="BY519" i="21" s="1"/>
  <c r="BE223" i="21" a="1"/>
  <c r="BE223" i="21" s="1"/>
  <c r="BD223" i="21" a="1"/>
  <c r="BD223" i="21" s="1"/>
  <c r="BY11" i="21" a="1"/>
  <c r="BY11" i="21" s="1"/>
  <c r="BW11" i="21" a="1"/>
  <c r="BW11" i="21" s="1"/>
  <c r="BX11" i="21" a="1"/>
  <c r="BX11" i="21" s="1"/>
  <c r="AZ29" i="21" a="1"/>
  <c r="AZ29" i="21" s="1"/>
  <c r="BA29" i="21" a="1"/>
  <c r="BA29" i="21" s="1"/>
  <c r="BP510" i="21" a="1"/>
  <c r="BP510" i="21" s="1"/>
  <c r="BQ510" i="21" a="1"/>
  <c r="BQ510" i="21" s="1"/>
  <c r="AZ97" i="21" a="1"/>
  <c r="AZ97" i="21" s="1"/>
  <c r="AY97" i="21" a="1"/>
  <c r="AY97" i="21" s="1"/>
  <c r="BY595" i="21" a="1"/>
  <c r="BY595" i="21" s="1"/>
  <c r="BW595" i="21" a="1"/>
  <c r="BW595" i="21" s="1"/>
  <c r="AJ597" i="21" a="1"/>
  <c r="AJ597" i="21" s="1"/>
  <c r="AI597" i="21" a="1"/>
  <c r="AI597" i="21" s="1"/>
  <c r="BC223" i="21" a="1"/>
  <c r="BC223" i="21" s="1"/>
  <c r="BQ112" i="21" a="1"/>
  <c r="BQ112" i="21" s="1"/>
  <c r="BO112" i="21" a="1"/>
  <c r="BO112" i="21" s="1"/>
  <c r="BW557" i="21" a="1"/>
  <c r="BW557" i="21" s="1"/>
  <c r="BX557" i="21" a="1"/>
  <c r="BX557" i="21" s="1"/>
  <c r="AK165" i="21" a="1"/>
  <c r="AK165" i="21" s="1"/>
  <c r="BY127" i="21" a="1"/>
  <c r="BY127" i="21" s="1"/>
  <c r="AF544" i="21" a="1"/>
  <c r="AF544" i="21" s="1"/>
  <c r="L457" i="21" a="1"/>
  <c r="L457" i="21" s="1"/>
  <c r="K485" i="21" a="1"/>
  <c r="K485" i="21" s="1"/>
  <c r="L429" i="21" a="1"/>
  <c r="L429" i="21" s="1"/>
  <c r="K457" i="21" a="1"/>
  <c r="K457" i="21" s="1"/>
  <c r="BK23" i="21" a="1"/>
  <c r="BK23" i="21" s="1"/>
  <c r="BE179" i="21" a="1"/>
  <c r="BE179" i="21" s="1"/>
  <c r="BD179" i="21" a="1"/>
  <c r="BD179" i="21" s="1"/>
  <c r="BC179" i="21" a="1"/>
  <c r="BC179" i="21" s="1"/>
  <c r="BO566" i="21" a="1"/>
  <c r="BO566" i="21" s="1"/>
  <c r="BQ566" i="21" a="1"/>
  <c r="BQ566" i="21" s="1"/>
  <c r="BP566" i="21" a="1"/>
  <c r="BP566" i="21" s="1"/>
  <c r="AU5" i="21" a="1"/>
  <c r="AU5" i="21" s="1"/>
  <c r="AV5" i="21" a="1"/>
  <c r="AV5" i="21" s="1"/>
  <c r="AW5" i="21" a="1"/>
  <c r="AW5" i="21" s="1"/>
  <c r="BQ67" i="21" a="1"/>
  <c r="BQ67" i="21" s="1"/>
  <c r="BQ5" i="21" a="1"/>
  <c r="BQ5" i="21" s="1"/>
  <c r="CA165" i="21" a="1"/>
  <c r="CA165" i="21" s="1"/>
  <c r="AI78" i="21" a="1"/>
  <c r="AI78" i="21" s="1"/>
  <c r="BL196" i="21" a="1"/>
  <c r="BL196" i="21" s="1"/>
  <c r="BM174" i="21" a="1"/>
  <c r="BM174" i="21" s="1"/>
  <c r="BI327" i="21" a="1"/>
  <c r="BI327" i="21" s="1"/>
  <c r="BP570" i="21" a="1"/>
  <c r="BP570" i="21" s="1"/>
  <c r="BK160" i="21" a="1"/>
  <c r="BK160" i="21" s="1"/>
  <c r="AV21" i="21" a="1"/>
  <c r="AV21" i="21" s="1"/>
  <c r="P457" i="21" a="1"/>
  <c r="P457" i="21" s="1"/>
  <c r="L53" i="21" a="1"/>
  <c r="L53" i="21" s="1"/>
  <c r="BL71" i="21" a="1"/>
  <c r="BL71" i="21" s="1"/>
  <c r="BS58" i="21" a="1"/>
  <c r="BS58" i="21" s="1"/>
  <c r="BP67" i="21" a="1"/>
  <c r="BP67" i="21" s="1"/>
  <c r="BH327" i="21" a="1"/>
  <c r="BH327" i="21" s="1"/>
  <c r="BP279" i="21" a="1"/>
  <c r="BP279" i="21" s="1"/>
  <c r="Q457" i="21" a="1"/>
  <c r="Q457" i="21" s="1"/>
  <c r="AF187" i="21" a="1"/>
  <c r="AF187" i="21" s="1"/>
  <c r="BI378" i="21" a="1"/>
  <c r="BI378" i="21" s="1"/>
  <c r="BK71" i="21" a="1"/>
  <c r="BK71" i="21" s="1"/>
  <c r="BW10" i="21" a="1"/>
  <c r="BW10" i="21" s="1"/>
  <c r="BU58" i="21" a="1"/>
  <c r="BU58" i="21" s="1"/>
  <c r="BH431" i="21" a="1"/>
  <c r="BH431" i="21" s="1"/>
  <c r="BK73" i="21" a="1"/>
  <c r="BK73" i="21" s="1"/>
  <c r="BL73" i="21" a="1"/>
  <c r="BL73" i="21" s="1"/>
  <c r="BK121" i="21" a="1"/>
  <c r="BK121" i="21" s="1"/>
  <c r="BL121" i="21" a="1"/>
  <c r="BL121" i="21" s="1"/>
  <c r="BL265" i="21" a="1"/>
  <c r="BL265" i="21" s="1"/>
  <c r="BM265" i="21" a="1"/>
  <c r="BM265" i="21" s="1"/>
  <c r="BK265" i="21" a="1"/>
  <c r="BK265" i="21" s="1"/>
  <c r="BK313" i="21" a="1"/>
  <c r="BK313" i="21" s="1"/>
  <c r="BM313" i="21" a="1"/>
  <c r="BM313" i="21" s="1"/>
  <c r="BK74" i="21" a="1"/>
  <c r="BK74" i="21" s="1"/>
  <c r="BL74" i="21" a="1"/>
  <c r="BL74" i="21" s="1"/>
  <c r="BM74" i="21" a="1"/>
  <c r="BM74" i="21" s="1"/>
  <c r="BL122" i="21" a="1"/>
  <c r="BL122" i="21" s="1"/>
  <c r="BK122" i="21" a="1"/>
  <c r="BK122" i="21" s="1"/>
  <c r="BK170" i="21" a="1"/>
  <c r="BK170" i="21" s="1"/>
  <c r="BM170" i="21" a="1"/>
  <c r="BM170" i="21" s="1"/>
  <c r="BK218" i="21" a="1"/>
  <c r="BK218" i="21" s="1"/>
  <c r="BM218" i="21" a="1"/>
  <c r="BM218" i="21" s="1"/>
  <c r="BL218" i="21" a="1"/>
  <c r="BL218" i="21" s="1"/>
  <c r="BK266" i="21" a="1"/>
  <c r="BK266" i="21" s="1"/>
  <c r="BL266" i="21" a="1"/>
  <c r="BL266" i="21" s="1"/>
  <c r="BM266" i="21" a="1"/>
  <c r="BM266" i="21" s="1"/>
  <c r="BL314" i="21" a="1"/>
  <c r="BL314" i="21" s="1"/>
  <c r="BK314" i="21" a="1"/>
  <c r="BK314" i="21" s="1"/>
  <c r="BK119" i="21" a="1"/>
  <c r="BK119" i="21" s="1"/>
  <c r="BL119" i="21" a="1"/>
  <c r="BL119" i="21" s="1"/>
  <c r="BM119" i="21" a="1"/>
  <c r="BM119" i="21" s="1"/>
  <c r="BL215" i="21" a="1"/>
  <c r="BL215" i="21" s="1"/>
  <c r="BK215" i="21" a="1"/>
  <c r="BK215" i="21" s="1"/>
  <c r="BL263" i="21" a="1"/>
  <c r="BL263" i="21" s="1"/>
  <c r="BM263" i="21" a="1"/>
  <c r="BM263" i="21" s="1"/>
  <c r="BK263" i="21" a="1"/>
  <c r="BK263" i="21" s="1"/>
  <c r="BM311" i="21" a="1"/>
  <c r="BM311" i="21" s="1"/>
  <c r="BK311" i="21" a="1"/>
  <c r="BK311" i="21" s="1"/>
  <c r="BK96" i="21" a="1"/>
  <c r="BK96" i="21" s="1"/>
  <c r="BL96" i="21" a="1"/>
  <c r="BL96" i="21" s="1"/>
  <c r="BM96" i="21" a="1"/>
  <c r="BM96" i="21" s="1"/>
  <c r="BK148" i="21" a="1"/>
  <c r="BK148" i="21" s="1"/>
  <c r="BL148" i="21" a="1"/>
  <c r="BL148" i="21" s="1"/>
  <c r="BM148" i="21" a="1"/>
  <c r="BM148" i="21" s="1"/>
  <c r="BM244" i="21" a="1"/>
  <c r="BM244" i="21" s="1"/>
  <c r="BL244" i="21" a="1"/>
  <c r="BL244" i="21" s="1"/>
  <c r="BK244" i="21" a="1"/>
  <c r="BK244" i="21" s="1"/>
  <c r="BL292" i="21" a="1"/>
  <c r="BL292" i="21" s="1"/>
  <c r="BM292" i="21" a="1"/>
  <c r="BM292" i="21" s="1"/>
  <c r="BK340" i="21" a="1"/>
  <c r="BK340" i="21" s="1"/>
  <c r="BL340" i="21" a="1"/>
  <c r="BL340" i="21" s="1"/>
  <c r="BM340" i="21" a="1"/>
  <c r="BM340" i="21" s="1"/>
  <c r="Q247" i="21" a="1"/>
  <c r="Q247" i="21" s="1"/>
  <c r="P247" i="21" a="1"/>
  <c r="P247" i="21" s="1"/>
  <c r="O247" i="21" a="1"/>
  <c r="O247" i="21" s="1"/>
  <c r="Q199" i="21" a="1"/>
  <c r="Q199" i="21" s="1"/>
  <c r="P199" i="21" a="1"/>
  <c r="P199" i="21" s="1"/>
  <c r="O199" i="21" a="1"/>
  <c r="O199" i="21" s="1"/>
  <c r="P605" i="21" a="1"/>
  <c r="P605" i="21" s="1"/>
  <c r="Q605" i="21" a="1"/>
  <c r="Q605" i="21" s="1"/>
  <c r="O605" i="21" a="1"/>
  <c r="O605" i="21" s="1"/>
  <c r="O553" i="21" a="1"/>
  <c r="O553" i="21" s="1"/>
  <c r="Q553" i="21" a="1"/>
  <c r="Q553" i="21" s="1"/>
  <c r="P553" i="21" a="1"/>
  <c r="P553" i="21" s="1"/>
  <c r="Q505" i="21" a="1"/>
  <c r="Q505" i="21" s="1"/>
  <c r="O505" i="21" a="1"/>
  <c r="O505" i="21" s="1"/>
  <c r="P409" i="21" a="1"/>
  <c r="P409" i="21" s="1"/>
  <c r="Q409" i="21" a="1"/>
  <c r="Q409" i="21" s="1"/>
  <c r="O361" i="21" a="1"/>
  <c r="O361" i="21" s="1"/>
  <c r="Q361" i="21" a="1"/>
  <c r="Q361" i="21" s="1"/>
  <c r="P361" i="21" a="1"/>
  <c r="P361" i="21" s="1"/>
  <c r="Q313" i="21" a="1"/>
  <c r="Q313" i="21" s="1"/>
  <c r="O313" i="21" a="1"/>
  <c r="O313" i="21" s="1"/>
  <c r="Q217" i="21" a="1"/>
  <c r="Q217" i="21" s="1"/>
  <c r="P217" i="21" a="1"/>
  <c r="P217" i="21" s="1"/>
  <c r="O217" i="21" a="1"/>
  <c r="O217" i="21" s="1"/>
  <c r="P117" i="21" a="1"/>
  <c r="P117" i="21" s="1"/>
  <c r="Q117" i="21" a="1"/>
  <c r="Q117" i="21" s="1"/>
  <c r="P69" i="21" a="1"/>
  <c r="P69" i="21" s="1"/>
  <c r="Q69" i="21" a="1"/>
  <c r="Q69" i="21" s="1"/>
  <c r="O69" i="21" a="1"/>
  <c r="O69" i="21" s="1"/>
  <c r="Q21" i="21" a="1"/>
  <c r="Q21" i="21" s="1"/>
  <c r="P21" i="21" a="1"/>
  <c r="P21" i="21" s="1"/>
  <c r="O21" i="21" a="1"/>
  <c r="O21" i="21" s="1"/>
  <c r="AE35" i="21" a="1"/>
  <c r="AE35" i="21" s="1"/>
  <c r="AG35" i="21" a="1"/>
  <c r="AG35" i="21" s="1"/>
  <c r="AG83" i="21" a="1"/>
  <c r="AG83" i="21" s="1"/>
  <c r="AE83" i="21" a="1"/>
  <c r="AE83" i="21" s="1"/>
  <c r="AF83" i="21" a="1"/>
  <c r="AF83" i="21" s="1"/>
  <c r="AF179" i="21" a="1"/>
  <c r="AF179" i="21" s="1"/>
  <c r="AG179" i="21" a="1"/>
  <c r="AG179" i="21" s="1"/>
  <c r="AE227" i="21" a="1"/>
  <c r="AE227" i="21" s="1"/>
  <c r="AF227" i="21" a="1"/>
  <c r="AF227" i="21" s="1"/>
  <c r="AE275" i="21" a="1"/>
  <c r="AE275" i="21" s="1"/>
  <c r="AF275" i="21" a="1"/>
  <c r="AF275" i="21" s="1"/>
  <c r="AG275" i="21" a="1"/>
  <c r="AG275" i="21" s="1"/>
  <c r="AG323" i="21" a="1"/>
  <c r="AG323" i="21" s="1"/>
  <c r="AF323" i="21" a="1"/>
  <c r="AF323" i="21" s="1"/>
  <c r="AE467" i="21" a="1"/>
  <c r="AE467" i="21" s="1"/>
  <c r="AG467" i="21" a="1"/>
  <c r="AG467" i="21" s="1"/>
  <c r="AF467" i="21" a="1"/>
  <c r="AF467" i="21" s="1"/>
  <c r="AG515" i="21" a="1"/>
  <c r="AG515" i="21" s="1"/>
  <c r="AF515" i="21" a="1"/>
  <c r="AF515" i="21" s="1"/>
  <c r="AC54" i="21" a="1"/>
  <c r="AC54" i="21" s="1"/>
  <c r="AA54" i="21" a="1"/>
  <c r="AA54" i="21" s="1"/>
  <c r="AB54" i="21" a="1"/>
  <c r="AB54" i="21" s="1"/>
  <c r="AI70" i="21" a="1"/>
  <c r="AI70" i="21" s="1"/>
  <c r="AK70" i="21" a="1"/>
  <c r="AK70" i="21" s="1"/>
  <c r="AQ514" i="21" a="1"/>
  <c r="AQ514" i="21" s="1"/>
  <c r="AS514" i="21" a="1"/>
  <c r="AS514" i="21" s="1"/>
  <c r="AR514" i="21" a="1"/>
  <c r="AR514" i="21" s="1"/>
  <c r="BD147" i="21" a="1"/>
  <c r="BD147" i="21" s="1"/>
  <c r="BE147" i="21" a="1"/>
  <c r="BE147" i="21" s="1"/>
  <c r="BC147" i="21" a="1"/>
  <c r="BC147" i="21" s="1"/>
  <c r="BD443" i="21" a="1"/>
  <c r="BD443" i="21" s="1"/>
  <c r="BE443" i="21" a="1"/>
  <c r="BE443" i="21" s="1"/>
  <c r="BC443" i="21" a="1"/>
  <c r="BC443" i="21" s="1"/>
  <c r="BQ40" i="21" a="1"/>
  <c r="BQ40" i="21" s="1"/>
  <c r="BP40" i="21" a="1"/>
  <c r="BP40" i="21" s="1"/>
  <c r="BI460" i="21" a="1"/>
  <c r="BI460" i="21" s="1"/>
  <c r="BG460" i="21" a="1"/>
  <c r="BG460" i="21" s="1"/>
  <c r="BG290" i="21" a="1"/>
  <c r="BG290" i="21" s="1"/>
  <c r="BI290" i="21" a="1"/>
  <c r="BI290" i="21" s="1"/>
  <c r="BH290" i="21" a="1"/>
  <c r="BH290" i="21" s="1"/>
  <c r="BQ102" i="21" a="1"/>
  <c r="BQ102" i="21" s="1"/>
  <c r="BP102" i="21" a="1"/>
  <c r="BP102" i="21" s="1"/>
  <c r="BO102" i="21" a="1"/>
  <c r="BO102" i="21" s="1"/>
  <c r="AV163" i="21" a="1"/>
  <c r="AV163" i="21" s="1"/>
  <c r="AW163" i="21" a="1"/>
  <c r="AW163" i="21" s="1"/>
  <c r="BQ265" i="21" a="1"/>
  <c r="BQ265" i="21" s="1"/>
  <c r="BO265" i="21" a="1"/>
  <c r="BO265" i="21" s="1"/>
  <c r="BP265" i="21" a="1"/>
  <c r="BP265" i="21" s="1"/>
  <c r="AE113" i="21" a="1"/>
  <c r="AE113" i="21" s="1"/>
  <c r="AF113" i="21" a="1"/>
  <c r="AF113" i="21" s="1"/>
  <c r="AG113" i="21" a="1"/>
  <c r="AG113" i="21" s="1"/>
  <c r="AG402" i="21" a="1"/>
  <c r="AG402" i="21" s="1"/>
  <c r="AE402" i="21" a="1"/>
  <c r="AE402" i="21" s="1"/>
  <c r="AF402" i="21" a="1"/>
  <c r="AF402" i="21" s="1"/>
  <c r="AE500" i="21" a="1"/>
  <c r="AE500" i="21" s="1"/>
  <c r="AF500" i="21" a="1"/>
  <c r="AF500" i="21" s="1"/>
  <c r="AG500" i="21" a="1"/>
  <c r="AG500" i="21" s="1"/>
  <c r="AE388" i="21" a="1"/>
  <c r="AE388" i="21" s="1"/>
  <c r="AF388" i="21" a="1"/>
  <c r="AF388" i="21" s="1"/>
  <c r="AG388" i="21" a="1"/>
  <c r="AG388" i="21" s="1"/>
  <c r="AF264" i="21" a="1"/>
  <c r="AF264" i="21" s="1"/>
  <c r="AG264" i="21" a="1"/>
  <c r="AG264" i="21" s="1"/>
  <c r="AE264" i="21" a="1"/>
  <c r="AE264" i="21" s="1"/>
  <c r="AG156" i="21" a="1"/>
  <c r="AG156" i="21" s="1"/>
  <c r="AF156" i="21" a="1"/>
  <c r="AF156" i="21" s="1"/>
  <c r="AE156" i="21" a="1"/>
  <c r="AE156" i="21" s="1"/>
  <c r="AG589" i="21" a="1"/>
  <c r="AG589" i="21" s="1"/>
  <c r="AF589" i="21" a="1"/>
  <c r="AF589" i="21" s="1"/>
  <c r="AE589" i="21" a="1"/>
  <c r="AE589" i="21" s="1"/>
  <c r="AG498" i="21" a="1"/>
  <c r="AG498" i="21" s="1"/>
  <c r="AF498" i="21" a="1"/>
  <c r="AF498" i="21" s="1"/>
  <c r="AF322" i="21" a="1"/>
  <c r="AF322" i="21" s="1"/>
  <c r="AE322" i="21" a="1"/>
  <c r="AE322" i="21" s="1"/>
  <c r="AG322" i="21" a="1"/>
  <c r="AG322" i="21" s="1"/>
  <c r="AE176" i="21" a="1"/>
  <c r="AE176" i="21" s="1"/>
  <c r="AG176" i="21" a="1"/>
  <c r="AG176" i="21" s="1"/>
  <c r="AG10" i="21" a="1"/>
  <c r="AG10" i="21" s="1"/>
  <c r="AE10" i="21" a="1"/>
  <c r="AE10" i="21" s="1"/>
  <c r="AF10" i="21" a="1"/>
  <c r="AF10" i="21" s="1"/>
  <c r="AE440" i="21" a="1"/>
  <c r="AE440" i="21" s="1"/>
  <c r="AF440" i="21" a="1"/>
  <c r="AF440" i="21" s="1"/>
  <c r="AE345" i="21" a="1"/>
  <c r="AE345" i="21" s="1"/>
  <c r="AG345" i="21" a="1"/>
  <c r="AG345" i="21" s="1"/>
  <c r="AF345" i="21" a="1"/>
  <c r="AF345" i="21" s="1"/>
  <c r="AG114" i="21" a="1"/>
  <c r="AG114" i="21" s="1"/>
  <c r="AE114" i="21" a="1"/>
  <c r="AE114" i="21" s="1"/>
  <c r="AF114" i="21" a="1"/>
  <c r="AF114" i="21" s="1"/>
  <c r="G93" i="21" a="1"/>
  <c r="G93" i="21" s="1"/>
  <c r="I93" i="21" a="1"/>
  <c r="I93" i="21" s="1"/>
  <c r="H93" i="21" a="1"/>
  <c r="H93" i="21" s="1"/>
  <c r="I417" i="21" a="1"/>
  <c r="I417" i="21" s="1"/>
  <c r="G417" i="21" a="1"/>
  <c r="G417" i="21" s="1"/>
  <c r="H417" i="21" a="1"/>
  <c r="H417" i="21" s="1"/>
  <c r="G321" i="21" a="1"/>
  <c r="G321" i="21" s="1"/>
  <c r="I321" i="21" a="1"/>
  <c r="I321" i="21" s="1"/>
  <c r="H321" i="21" a="1"/>
  <c r="H321" i="21" s="1"/>
  <c r="H225" i="21" a="1"/>
  <c r="H225" i="21" s="1"/>
  <c r="I225" i="21" a="1"/>
  <c r="I225" i="21" s="1"/>
  <c r="I137" i="21" a="1"/>
  <c r="I137" i="21" s="1"/>
  <c r="G137" i="21" a="1"/>
  <c r="G137" i="21" s="1"/>
  <c r="H137" i="21" a="1"/>
  <c r="H137" i="21" s="1"/>
  <c r="I37" i="21" a="1"/>
  <c r="I37" i="21" s="1"/>
  <c r="G37" i="21" a="1"/>
  <c r="G37" i="21" s="1"/>
  <c r="H37" i="21" a="1"/>
  <c r="H37" i="21" s="1"/>
  <c r="AC448" i="21" a="1"/>
  <c r="AC448" i="21" s="1"/>
  <c r="AA448" i="21" a="1"/>
  <c r="AA448" i="21" s="1"/>
  <c r="AB570" i="21" a="1"/>
  <c r="AB570" i="21" s="1"/>
  <c r="AA570" i="21" a="1"/>
  <c r="AA570" i="21" s="1"/>
  <c r="AC570" i="21" a="1"/>
  <c r="AC570" i="21" s="1"/>
  <c r="AB212" i="21" a="1"/>
  <c r="AB212" i="21" s="1"/>
  <c r="AC212" i="21" a="1"/>
  <c r="AC212" i="21" s="1"/>
  <c r="AA212" i="21" a="1"/>
  <c r="AA212" i="21" s="1"/>
  <c r="AB353" i="21" a="1"/>
  <c r="AB353" i="21" s="1"/>
  <c r="AA353" i="21" a="1"/>
  <c r="AA353" i="21" s="1"/>
  <c r="AB468" i="21" a="1"/>
  <c r="AB468" i="21" s="1"/>
  <c r="AA468" i="21" a="1"/>
  <c r="AA468" i="21" s="1"/>
  <c r="AC468" i="21" a="1"/>
  <c r="AC468" i="21" s="1"/>
  <c r="AC240" i="21" a="1"/>
  <c r="AC240" i="21" s="1"/>
  <c r="AA240" i="21" a="1"/>
  <c r="AA240" i="21" s="1"/>
  <c r="AB240" i="21" a="1"/>
  <c r="AB240" i="21" s="1"/>
  <c r="AA475" i="21" a="1"/>
  <c r="AA475" i="21" s="1"/>
  <c r="AC475" i="21" a="1"/>
  <c r="AC475" i="21" s="1"/>
  <c r="AB475" i="21" a="1"/>
  <c r="AB475" i="21" s="1"/>
  <c r="AC349" i="21" a="1"/>
  <c r="AC349" i="21" s="1"/>
  <c r="AB349" i="21" a="1"/>
  <c r="AB349" i="21" s="1"/>
  <c r="AA349" i="21" a="1"/>
  <c r="AA349" i="21" s="1"/>
  <c r="AC152" i="21" a="1"/>
  <c r="AC152" i="21" s="1"/>
  <c r="AB152" i="21" a="1"/>
  <c r="AB152" i="21" s="1"/>
  <c r="AA152" i="21" a="1"/>
  <c r="AA152" i="21" s="1"/>
  <c r="AC548" i="21" a="1"/>
  <c r="AC548" i="21" s="1"/>
  <c r="AA548" i="21" a="1"/>
  <c r="AA548" i="21" s="1"/>
  <c r="AC433" i="21" a="1"/>
  <c r="AC433" i="21" s="1"/>
  <c r="AB433" i="21" a="1"/>
  <c r="AB433" i="21" s="1"/>
  <c r="AC519" i="21" a="1"/>
  <c r="AC519" i="21" s="1"/>
  <c r="AB519" i="21" a="1"/>
  <c r="AB519" i="21" s="1"/>
  <c r="AC378" i="21" a="1"/>
  <c r="AC378" i="21" s="1"/>
  <c r="AB378" i="21" a="1"/>
  <c r="AB378" i="21" s="1"/>
  <c r="AA378" i="21" a="1"/>
  <c r="AA378" i="21" s="1"/>
  <c r="AC203" i="21" a="1"/>
  <c r="AC203" i="21" s="1"/>
  <c r="AA203" i="21" a="1"/>
  <c r="AA203" i="21" s="1"/>
  <c r="AB203" i="21" a="1"/>
  <c r="AB203" i="21" s="1"/>
  <c r="AC546" i="21" a="1"/>
  <c r="AC546" i="21" s="1"/>
  <c r="AA546" i="21" a="1"/>
  <c r="AA546" i="21" s="1"/>
  <c r="AB546" i="21" a="1"/>
  <c r="AB546" i="21" s="1"/>
  <c r="AC57" i="21" a="1"/>
  <c r="AC57" i="21" s="1"/>
  <c r="AB57" i="21" a="1"/>
  <c r="AB57" i="21" s="1"/>
  <c r="AA57" i="21" a="1"/>
  <c r="AA57" i="21" s="1"/>
  <c r="AA354" i="21" a="1"/>
  <c r="AA354" i="21" s="1"/>
  <c r="AC354" i="21" a="1"/>
  <c r="AC354" i="21" s="1"/>
  <c r="AB354" i="21" a="1"/>
  <c r="AB354" i="21" s="1"/>
  <c r="AC180" i="21" a="1"/>
  <c r="AC180" i="21" s="1"/>
  <c r="AB180" i="21" a="1"/>
  <c r="AB180" i="21" s="1"/>
  <c r="AA180" i="21" a="1"/>
  <c r="AA180" i="21" s="1"/>
  <c r="AB571" i="21" a="1"/>
  <c r="AB571" i="21" s="1"/>
  <c r="AA571" i="21" a="1"/>
  <c r="AA571" i="21" s="1"/>
  <c r="AC571" i="21" a="1"/>
  <c r="AC571" i="21" s="1"/>
  <c r="AB467" i="21" a="1"/>
  <c r="AB467" i="21" s="1"/>
  <c r="AC467" i="21" a="1"/>
  <c r="AC467" i="21" s="1"/>
  <c r="AA467" i="21" a="1"/>
  <c r="AA467" i="21" s="1"/>
  <c r="AB149" i="21" a="1"/>
  <c r="AB149" i="21" s="1"/>
  <c r="AA149" i="21" a="1"/>
  <c r="AA149" i="21" s="1"/>
  <c r="AC149" i="21" a="1"/>
  <c r="AC149" i="21" s="1"/>
  <c r="AC16" i="21" a="1"/>
  <c r="AC16" i="21" s="1"/>
  <c r="AA16" i="21" a="1"/>
  <c r="AA16" i="21" s="1"/>
  <c r="AB16" i="21" a="1"/>
  <c r="AB16" i="21" s="1"/>
  <c r="AA237" i="21" a="1"/>
  <c r="AA237" i="21" s="1"/>
  <c r="AB237" i="21" a="1"/>
  <c r="AB237" i="21" s="1"/>
  <c r="AC237" i="21" a="1"/>
  <c r="AC237" i="21" s="1"/>
  <c r="AB305" i="21" a="1"/>
  <c r="AB305" i="21" s="1"/>
  <c r="AA305" i="21" a="1"/>
  <c r="AA305" i="21" s="1"/>
  <c r="AC305" i="21" a="1"/>
  <c r="AC305" i="21" s="1"/>
  <c r="AC213" i="21" a="1"/>
  <c r="AC213" i="21" s="1"/>
  <c r="AA213" i="21" a="1"/>
  <c r="AA213" i="21" s="1"/>
  <c r="AB213" i="21" a="1"/>
  <c r="AB213" i="21" s="1"/>
  <c r="AA91" i="21" a="1"/>
  <c r="AA91" i="21" s="1"/>
  <c r="AC91" i="21" a="1"/>
  <c r="AC91" i="21" s="1"/>
  <c r="AB41" i="21" a="1"/>
  <c r="AB41" i="21" s="1"/>
  <c r="AA41" i="21" a="1"/>
  <c r="AA41" i="21" s="1"/>
  <c r="AA552" i="21" a="1"/>
  <c r="AA552" i="21" s="1"/>
  <c r="AC552" i="21" a="1"/>
  <c r="AC552" i="21" s="1"/>
  <c r="AB552" i="21" a="1"/>
  <c r="AB552" i="21" s="1"/>
  <c r="AB462" i="21" a="1"/>
  <c r="AB462" i="21" s="1"/>
  <c r="AC462" i="21" a="1"/>
  <c r="AC462" i="21" s="1"/>
  <c r="AA462" i="21" a="1"/>
  <c r="AA462" i="21" s="1"/>
  <c r="AC366" i="21" a="1"/>
  <c r="AC366" i="21" s="1"/>
  <c r="AA366" i="21" a="1"/>
  <c r="AA366" i="21" s="1"/>
  <c r="AB366" i="21" a="1"/>
  <c r="AB366" i="21" s="1"/>
  <c r="AC270" i="21" a="1"/>
  <c r="AC270" i="21" s="1"/>
  <c r="AA270" i="21" a="1"/>
  <c r="AA270" i="21" s="1"/>
  <c r="AB270" i="21" a="1"/>
  <c r="AB270" i="21" s="1"/>
  <c r="AC162" i="21" a="1"/>
  <c r="AC162" i="21" s="1"/>
  <c r="AB162" i="21" a="1"/>
  <c r="AB162" i="21" s="1"/>
  <c r="AA162" i="21" a="1"/>
  <c r="AA162" i="21" s="1"/>
  <c r="AB29" i="21" a="1"/>
  <c r="AB29" i="21" s="1"/>
  <c r="AA29" i="21" a="1"/>
  <c r="AA29" i="21" s="1"/>
  <c r="AC506" i="21" a="1"/>
  <c r="AC506" i="21" s="1"/>
  <c r="AA506" i="21" a="1"/>
  <c r="AA506" i="21" s="1"/>
  <c r="AB506" i="21" a="1"/>
  <c r="AB506" i="21" s="1"/>
  <c r="L180" i="21" a="1"/>
  <c r="L180" i="21" s="1"/>
  <c r="M180" i="21" a="1"/>
  <c r="M180" i="21" s="1"/>
  <c r="K180" i="21" a="1"/>
  <c r="K180" i="21" s="1"/>
  <c r="K345" i="21" a="1"/>
  <c r="K345" i="21" s="1"/>
  <c r="M345" i="21" a="1"/>
  <c r="M345" i="21" s="1"/>
  <c r="L345" i="21" a="1"/>
  <c r="L345" i="21" s="1"/>
  <c r="M537" i="21" a="1"/>
  <c r="M537" i="21" s="1"/>
  <c r="K537" i="21" a="1"/>
  <c r="K537" i="21" s="1"/>
  <c r="L537" i="21" a="1"/>
  <c r="L537" i="21" s="1"/>
  <c r="BO313" i="21" a="1"/>
  <c r="BO313" i="21" s="1"/>
  <c r="BQ313" i="21" a="1"/>
  <c r="BQ313" i="21" s="1"/>
  <c r="BP313" i="21" a="1"/>
  <c r="BP313" i="21" s="1"/>
  <c r="BU154" i="21" a="1"/>
  <c r="BU154" i="21" s="1"/>
  <c r="BT154" i="21" a="1"/>
  <c r="BT154" i="21" s="1"/>
  <c r="BS258" i="21" a="1"/>
  <c r="BS258" i="21" s="1"/>
  <c r="BT258" i="21" a="1"/>
  <c r="BT258" i="21" s="1"/>
  <c r="BU258" i="21" a="1"/>
  <c r="BU258" i="21" s="1"/>
  <c r="BT354" i="21" a="1"/>
  <c r="BT354" i="21" s="1"/>
  <c r="BS354" i="21" a="1"/>
  <c r="BS354" i="21" s="1"/>
  <c r="BS37" i="21" a="1"/>
  <c r="BS37" i="21" s="1"/>
  <c r="BT37" i="21" a="1"/>
  <c r="BT37" i="21" s="1"/>
  <c r="BU37" i="21" a="1"/>
  <c r="BU37" i="21" s="1"/>
  <c r="BU133" i="21" a="1"/>
  <c r="BU133" i="21" s="1"/>
  <c r="BT133" i="21" a="1"/>
  <c r="BT133" i="21" s="1"/>
  <c r="BS133" i="21" a="1"/>
  <c r="BS133" i="21" s="1"/>
  <c r="BU237" i="21" a="1"/>
  <c r="BU237" i="21" s="1"/>
  <c r="BT237" i="21" a="1"/>
  <c r="BT237" i="21" s="1"/>
  <c r="BU333" i="21" a="1"/>
  <c r="BU333" i="21" s="1"/>
  <c r="BT333" i="21" a="1"/>
  <c r="BT333" i="21" s="1"/>
  <c r="BS333" i="21" a="1"/>
  <c r="BS333" i="21" s="1"/>
  <c r="M556" i="21" a="1"/>
  <c r="M556" i="21" s="1"/>
  <c r="K556" i="21" a="1"/>
  <c r="K556" i="21" s="1"/>
  <c r="L556" i="21" a="1"/>
  <c r="L556" i="21" s="1"/>
  <c r="M508" i="21" a="1"/>
  <c r="M508" i="21" s="1"/>
  <c r="K508" i="21" a="1"/>
  <c r="K508" i="21" s="1"/>
  <c r="L508" i="21" a="1"/>
  <c r="L508" i="21" s="1"/>
  <c r="M460" i="21" a="1"/>
  <c r="M460" i="21" s="1"/>
  <c r="K460" i="21" a="1"/>
  <c r="K460" i="21" s="1"/>
  <c r="L460" i="21" a="1"/>
  <c r="L460" i="21" s="1"/>
  <c r="M412" i="21" a="1"/>
  <c r="M412" i="21" s="1"/>
  <c r="K412" i="21" a="1"/>
  <c r="K412" i="21" s="1"/>
  <c r="L412" i="21" a="1"/>
  <c r="L412" i="21" s="1"/>
  <c r="K364" i="21" a="1"/>
  <c r="K364" i="21" s="1"/>
  <c r="L364" i="21" a="1"/>
  <c r="L364" i="21" s="1"/>
  <c r="M364" i="21" a="1"/>
  <c r="M364" i="21" s="1"/>
  <c r="L316" i="21" a="1"/>
  <c r="L316" i="21" s="1"/>
  <c r="M316" i="21" a="1"/>
  <c r="M316" i="21" s="1"/>
  <c r="K316" i="21" a="1"/>
  <c r="K316" i="21" s="1"/>
  <c r="L268" i="21" a="1"/>
  <c r="L268" i="21" s="1"/>
  <c r="M268" i="21" a="1"/>
  <c r="M268" i="21" s="1"/>
  <c r="K40" i="21" a="1"/>
  <c r="K40" i="21" s="1"/>
  <c r="M40" i="21" a="1"/>
  <c r="M40" i="21" s="1"/>
  <c r="M190" i="21" a="1"/>
  <c r="M190" i="21" s="1"/>
  <c r="L190" i="21" a="1"/>
  <c r="L190" i="21" s="1"/>
  <c r="K190" i="21" a="1"/>
  <c r="K190" i="21" s="1"/>
  <c r="L119" i="21" a="1"/>
  <c r="L119" i="21" s="1"/>
  <c r="K119" i="21" a="1"/>
  <c r="K119" i="21" s="1"/>
  <c r="M119" i="21" a="1"/>
  <c r="M119" i="21" s="1"/>
  <c r="M579" i="21" a="1"/>
  <c r="M579" i="21" s="1"/>
  <c r="K579" i="21" a="1"/>
  <c r="K579" i="21" s="1"/>
  <c r="L579" i="21" a="1"/>
  <c r="L579" i="21" s="1"/>
  <c r="L531" i="21" a="1"/>
  <c r="L531" i="21" s="1"/>
  <c r="M531" i="21" a="1"/>
  <c r="M531" i="21" s="1"/>
  <c r="K531" i="21" a="1"/>
  <c r="K531" i="21" s="1"/>
  <c r="L483" i="21" a="1"/>
  <c r="L483" i="21" s="1"/>
  <c r="M483" i="21" a="1"/>
  <c r="M483" i="21" s="1"/>
  <c r="K483" i="21" a="1"/>
  <c r="K483" i="21" s="1"/>
  <c r="K435" i="21" a="1"/>
  <c r="K435" i="21" s="1"/>
  <c r="M435" i="21" a="1"/>
  <c r="M435" i="21" s="1"/>
  <c r="K387" i="21" a="1"/>
  <c r="K387" i="21" s="1"/>
  <c r="L387" i="21" a="1"/>
  <c r="L387" i="21" s="1"/>
  <c r="M387" i="21" a="1"/>
  <c r="M387" i="21" s="1"/>
  <c r="K339" i="21" a="1"/>
  <c r="K339" i="21" s="1"/>
  <c r="L339" i="21" a="1"/>
  <c r="L339" i="21" s="1"/>
  <c r="M339" i="21" a="1"/>
  <c r="M339" i="21" s="1"/>
  <c r="M291" i="21" a="1"/>
  <c r="M291" i="21" s="1"/>
  <c r="K291" i="21" a="1"/>
  <c r="K291" i="21" s="1"/>
  <c r="L291" i="21" a="1"/>
  <c r="L291" i="21" s="1"/>
  <c r="K238" i="21" a="1"/>
  <c r="K238" i="21" s="1"/>
  <c r="M238" i="21" a="1"/>
  <c r="M238" i="21" s="1"/>
  <c r="L238" i="21" a="1"/>
  <c r="L238" i="21" s="1"/>
  <c r="M118" i="21" a="1"/>
  <c r="M118" i="21" s="1"/>
  <c r="K118" i="21" a="1"/>
  <c r="K118" i="21" s="1"/>
  <c r="L118" i="21" a="1"/>
  <c r="L118" i="21" s="1"/>
  <c r="L7" i="21" a="1"/>
  <c r="L7" i="21" s="1"/>
  <c r="K7" i="21" a="1"/>
  <c r="K7" i="21" s="1"/>
  <c r="M7" i="21" a="1"/>
  <c r="M7" i="21" s="1"/>
  <c r="BS94" i="21" a="1"/>
  <c r="BS94" i="21" s="1"/>
  <c r="BU94" i="21" a="1"/>
  <c r="BU94" i="21" s="1"/>
  <c r="BT94" i="21" a="1"/>
  <c r="BT94" i="21" s="1"/>
  <c r="BS190" i="21" a="1"/>
  <c r="BS190" i="21" s="1"/>
  <c r="BU190" i="21" a="1"/>
  <c r="BU190" i="21" s="1"/>
  <c r="BT190" i="21" a="1"/>
  <c r="BT190" i="21" s="1"/>
  <c r="BU286" i="21" a="1"/>
  <c r="BU286" i="21" s="1"/>
  <c r="BT286" i="21" a="1"/>
  <c r="BT286" i="21" s="1"/>
  <c r="BS286" i="21" a="1"/>
  <c r="BS286" i="21" s="1"/>
  <c r="BS382" i="21" a="1"/>
  <c r="BS382" i="21" s="1"/>
  <c r="BU382" i="21" a="1"/>
  <c r="BU382" i="21" s="1"/>
  <c r="BT382" i="21" a="1"/>
  <c r="BT382" i="21" s="1"/>
  <c r="CB112" i="21" a="1"/>
  <c r="CB112" i="21" s="1"/>
  <c r="CA112" i="21" a="1"/>
  <c r="CA112" i="21" s="1"/>
  <c r="CC112" i="21" a="1"/>
  <c r="CC112" i="21" s="1"/>
  <c r="AY6" i="21" a="1"/>
  <c r="AY6" i="21" s="1"/>
  <c r="BA6" i="21" a="1"/>
  <c r="BA6" i="21" s="1"/>
  <c r="AZ113" i="21" a="1"/>
  <c r="AZ113" i="21" s="1"/>
  <c r="AY113" i="21" a="1"/>
  <c r="AY113" i="21" s="1"/>
  <c r="BA113" i="21" a="1"/>
  <c r="BA113" i="21" s="1"/>
  <c r="CB286" i="21" a="1"/>
  <c r="CB286" i="21" s="1"/>
  <c r="CA286" i="21" a="1"/>
  <c r="CA286" i="21" s="1"/>
  <c r="BC266" i="21" a="1"/>
  <c r="BC266" i="21" s="1"/>
  <c r="BD266" i="21" a="1"/>
  <c r="BD266" i="21" s="1"/>
  <c r="BD394" i="21" a="1"/>
  <c r="BD394" i="21" s="1"/>
  <c r="BC394" i="21" a="1"/>
  <c r="BC394" i="21" s="1"/>
  <c r="BE394" i="21" a="1"/>
  <c r="BE394" i="21" s="1"/>
  <c r="CC73" i="21" a="1"/>
  <c r="CC73" i="21" s="1"/>
  <c r="CA73" i="21" a="1"/>
  <c r="CA73" i="21" s="1"/>
  <c r="CA359" i="21" a="1"/>
  <c r="CA359" i="21" s="1"/>
  <c r="CB359" i="21" a="1"/>
  <c r="CB359" i="21" s="1"/>
  <c r="CC359" i="21" a="1"/>
  <c r="CC359" i="21" s="1"/>
  <c r="BE13" i="21" a="1"/>
  <c r="BE13" i="21" s="1"/>
  <c r="BD13" i="21" a="1"/>
  <c r="BD13" i="21" s="1"/>
  <c r="BC13" i="21" a="1"/>
  <c r="BC13" i="21" s="1"/>
  <c r="BD204" i="21" a="1"/>
  <c r="BD204" i="21" s="1"/>
  <c r="BC204" i="21" a="1"/>
  <c r="BC204" i="21" s="1"/>
  <c r="BE204" i="21" a="1"/>
  <c r="BE204" i="21" s="1"/>
  <c r="BD332" i="21" a="1"/>
  <c r="BD332" i="21" s="1"/>
  <c r="BE332" i="21" a="1"/>
  <c r="BE332" i="21" s="1"/>
  <c r="BC332" i="21" a="1"/>
  <c r="BC332" i="21" s="1"/>
  <c r="BC460" i="21" a="1"/>
  <c r="BC460" i="21" s="1"/>
  <c r="BE460" i="21" a="1"/>
  <c r="BE460" i="21" s="1"/>
  <c r="BD460" i="21" a="1"/>
  <c r="BD460" i="21" s="1"/>
  <c r="BE588" i="21" a="1"/>
  <c r="BE588" i="21" s="1"/>
  <c r="BD588" i="21" a="1"/>
  <c r="BD588" i="21" s="1"/>
  <c r="AY99" i="21" a="1"/>
  <c r="AY99" i="21" s="1"/>
  <c r="BA99" i="21" a="1"/>
  <c r="BA99" i="21" s="1"/>
  <c r="AZ99" i="21" a="1"/>
  <c r="AZ99" i="21" s="1"/>
  <c r="BA203" i="21" a="1"/>
  <c r="BA203" i="21" s="1"/>
  <c r="AZ203" i="21" a="1"/>
  <c r="AZ203" i="21" s="1"/>
  <c r="AY203" i="21" a="1"/>
  <c r="AY203" i="21" s="1"/>
  <c r="AY299" i="21" a="1"/>
  <c r="AY299" i="21" s="1"/>
  <c r="BA299" i="21" a="1"/>
  <c r="BA299" i="21" s="1"/>
  <c r="AZ299" i="21" a="1"/>
  <c r="AZ299" i="21" s="1"/>
  <c r="AY395" i="21" a="1"/>
  <c r="AY395" i="21" s="1"/>
  <c r="BA395" i="21" a="1"/>
  <c r="BA395" i="21" s="1"/>
  <c r="AZ395" i="21" a="1"/>
  <c r="AZ395" i="21" s="1"/>
  <c r="BG225" i="21" a="1"/>
  <c r="BG225" i="21" s="1"/>
  <c r="BH225" i="21" a="1"/>
  <c r="BH225" i="21" s="1"/>
  <c r="AW97" i="21" a="1"/>
  <c r="AW97" i="21" s="1"/>
  <c r="AV97" i="21" a="1"/>
  <c r="AV97" i="21" s="1"/>
  <c r="AU97" i="21" a="1"/>
  <c r="AU97" i="21" s="1"/>
  <c r="CC590" i="21" a="1"/>
  <c r="CC590" i="21" s="1"/>
  <c r="CB590" i="21" a="1"/>
  <c r="CB590" i="21" s="1"/>
  <c r="CA590" i="21" a="1"/>
  <c r="CA590" i="21" s="1"/>
  <c r="CA494" i="21" a="1"/>
  <c r="CA494" i="21" s="1"/>
  <c r="CB494" i="21" a="1"/>
  <c r="CB494" i="21" s="1"/>
  <c r="CC494" i="21" a="1"/>
  <c r="CC494" i="21" s="1"/>
  <c r="CC398" i="21" a="1"/>
  <c r="CC398" i="21" s="1"/>
  <c r="CB398" i="21" a="1"/>
  <c r="CB398" i="21" s="1"/>
  <c r="CA398" i="21" a="1"/>
  <c r="CA398" i="21" s="1"/>
  <c r="CA300" i="21" a="1"/>
  <c r="CA300" i="21" s="1"/>
  <c r="CB300" i="21" a="1"/>
  <c r="CB300" i="21" s="1"/>
  <c r="CC300" i="21" a="1"/>
  <c r="CC300" i="21" s="1"/>
  <c r="CA191" i="21" a="1"/>
  <c r="CA191" i="21" s="1"/>
  <c r="CC191" i="21" a="1"/>
  <c r="CC191" i="21" s="1"/>
  <c r="CB191" i="21" a="1"/>
  <c r="CB191" i="21" s="1"/>
  <c r="CC81" i="21" a="1"/>
  <c r="CC81" i="21" s="1"/>
  <c r="CB81" i="21" a="1"/>
  <c r="CB81" i="21" s="1"/>
  <c r="CA81" i="21" a="1"/>
  <c r="CA81" i="21" s="1"/>
  <c r="CC573" i="21" a="1"/>
  <c r="CC573" i="21" s="1"/>
  <c r="CB573" i="21" a="1"/>
  <c r="CB573" i="21" s="1"/>
  <c r="CA573" i="21" a="1"/>
  <c r="CA573" i="21" s="1"/>
  <c r="CA381" i="21" a="1"/>
  <c r="CA381" i="21" s="1"/>
  <c r="CC381" i="21" a="1"/>
  <c r="CC381" i="21" s="1"/>
  <c r="CB381" i="21" a="1"/>
  <c r="CB381" i="21" s="1"/>
  <c r="CC281" i="21" a="1"/>
  <c r="CC281" i="21" s="1"/>
  <c r="CA281" i="21" a="1"/>
  <c r="CA281" i="21" s="1"/>
  <c r="CB281" i="21" a="1"/>
  <c r="CB281" i="21" s="1"/>
  <c r="CA171" i="21" a="1"/>
  <c r="CA171" i="21" s="1"/>
  <c r="CC171" i="21" a="1"/>
  <c r="CC171" i="21" s="1"/>
  <c r="CB171" i="21" a="1"/>
  <c r="CB171" i="21" s="1"/>
  <c r="CC62" i="21" a="1"/>
  <c r="CC62" i="21" s="1"/>
  <c r="CA62" i="21" a="1"/>
  <c r="CA62" i="21" s="1"/>
  <c r="CB62" i="21" a="1"/>
  <c r="CB62" i="21" s="1"/>
  <c r="CC556" i="21" a="1"/>
  <c r="CC556" i="21" s="1"/>
  <c r="CB556" i="21" a="1"/>
  <c r="CB556" i="21" s="1"/>
  <c r="CA556" i="21" a="1"/>
  <c r="CA556" i="21" s="1"/>
  <c r="CA460" i="21" a="1"/>
  <c r="CA460" i="21" s="1"/>
  <c r="CC460" i="21" a="1"/>
  <c r="CC460" i="21" s="1"/>
  <c r="CB460" i="21" a="1"/>
  <c r="CB460" i="21" s="1"/>
  <c r="CA364" i="21" a="1"/>
  <c r="CA364" i="21" s="1"/>
  <c r="CC364" i="21" a="1"/>
  <c r="CC364" i="21" s="1"/>
  <c r="CB364" i="21" a="1"/>
  <c r="CB364" i="21" s="1"/>
  <c r="CB262" i="21" a="1"/>
  <c r="CB262" i="21" s="1"/>
  <c r="CC262" i="21" a="1"/>
  <c r="CC262" i="21" s="1"/>
  <c r="CA152" i="21" a="1"/>
  <c r="CA152" i="21" s="1"/>
  <c r="CC152" i="21" a="1"/>
  <c r="CC152" i="21" s="1"/>
  <c r="CA42" i="21" a="1"/>
  <c r="CA42" i="21" s="1"/>
  <c r="CC42" i="21" a="1"/>
  <c r="CC42" i="21" s="1"/>
  <c r="CB42" i="21" a="1"/>
  <c r="CB42" i="21" s="1"/>
  <c r="CA547" i="21" a="1"/>
  <c r="CA547" i="21" s="1"/>
  <c r="CC547" i="21" a="1"/>
  <c r="CC547" i="21" s="1"/>
  <c r="CB547" i="21" a="1"/>
  <c r="CB547" i="21" s="1"/>
  <c r="CA451" i="21" a="1"/>
  <c r="CA451" i="21" s="1"/>
  <c r="CC451" i="21" a="1"/>
  <c r="CC451" i="21" s="1"/>
  <c r="CB451" i="21" a="1"/>
  <c r="CB451" i="21" s="1"/>
  <c r="CC355" i="21" a="1"/>
  <c r="CC355" i="21" s="1"/>
  <c r="CA355" i="21" a="1"/>
  <c r="CA355" i="21" s="1"/>
  <c r="CC251" i="21" a="1"/>
  <c r="CC251" i="21" s="1"/>
  <c r="CA251" i="21" a="1"/>
  <c r="CA251" i="21" s="1"/>
  <c r="CB251" i="21" a="1"/>
  <c r="CB251" i="21" s="1"/>
  <c r="CC142" i="21" a="1"/>
  <c r="CC142" i="21" s="1"/>
  <c r="CB142" i="21" a="1"/>
  <c r="CB142" i="21" s="1"/>
  <c r="CA142" i="21" a="1"/>
  <c r="CA142" i="21" s="1"/>
  <c r="CC14" i="21" a="1"/>
  <c r="CC14" i="21" s="1"/>
  <c r="CB14" i="21" a="1"/>
  <c r="CB14" i="21" s="1"/>
  <c r="CA14" i="21" a="1"/>
  <c r="CA14" i="21" s="1"/>
  <c r="CC522" i="21" a="1"/>
  <c r="CC522" i="21" s="1"/>
  <c r="CB522" i="21" a="1"/>
  <c r="CB522" i="21" s="1"/>
  <c r="CA522" i="21" a="1"/>
  <c r="CA522" i="21" s="1"/>
  <c r="CC426" i="21" a="1"/>
  <c r="CC426" i="21" s="1"/>
  <c r="CB426" i="21" a="1"/>
  <c r="CB426" i="21" s="1"/>
  <c r="CA426" i="21" a="1"/>
  <c r="CA426" i="21" s="1"/>
  <c r="CA223" i="21" a="1"/>
  <c r="CA223" i="21" s="1"/>
  <c r="CC223" i="21" a="1"/>
  <c r="CC223" i="21" s="1"/>
  <c r="CB223" i="21" a="1"/>
  <c r="CB223" i="21" s="1"/>
  <c r="CA113" i="21" a="1"/>
  <c r="CA113" i="21" s="1"/>
  <c r="CC113" i="21" a="1"/>
  <c r="CC113" i="21" s="1"/>
  <c r="CB113" i="21" a="1"/>
  <c r="CB113" i="21" s="1"/>
  <c r="CA5" i="21" a="1"/>
  <c r="CA5" i="21" s="1"/>
  <c r="CB5" i="21" a="1"/>
  <c r="CB5" i="21" s="1"/>
  <c r="CC5" i="21" a="1"/>
  <c r="CC5" i="21" s="1"/>
  <c r="CB175" i="21" a="1"/>
  <c r="CB175" i="21" s="1"/>
  <c r="CA175" i="21" a="1"/>
  <c r="CA175" i="21" s="1"/>
  <c r="CC175" i="21" a="1"/>
  <c r="CC175" i="21" s="1"/>
  <c r="CC448" i="21" a="1"/>
  <c r="CC448" i="21" s="1"/>
  <c r="CB448" i="21" a="1"/>
  <c r="CB448" i="21" s="1"/>
  <c r="CA448" i="21" a="1"/>
  <c r="CA448" i="21" s="1"/>
  <c r="BC122" i="21" a="1"/>
  <c r="BC122" i="21" s="1"/>
  <c r="BD122" i="21" a="1"/>
  <c r="BD122" i="21" s="1"/>
  <c r="BE164" i="21" a="1"/>
  <c r="BE164" i="21" s="1"/>
  <c r="BD164" i="21" a="1"/>
  <c r="BD164" i="21" s="1"/>
  <c r="BC164" i="21" a="1"/>
  <c r="BC164" i="21" s="1"/>
  <c r="BC36" i="21" a="1"/>
  <c r="BC36" i="21" s="1"/>
  <c r="BE36" i="21" a="1"/>
  <c r="BE36" i="21" s="1"/>
  <c r="BD36" i="21" a="1"/>
  <c r="BD36" i="21" s="1"/>
  <c r="BE96" i="21" a="1"/>
  <c r="BE96" i="21" s="1"/>
  <c r="BC96" i="21" a="1"/>
  <c r="BC96" i="21" s="1"/>
  <c r="BD96" i="21" a="1"/>
  <c r="BD96" i="21" s="1"/>
  <c r="BD54" i="21" a="1"/>
  <c r="BD54" i="21" s="1"/>
  <c r="BE54" i="21" a="1"/>
  <c r="BE54" i="21" s="1"/>
  <c r="AY2" i="21" a="1"/>
  <c r="AY2" i="21" s="1"/>
  <c r="BA2" i="21" a="1"/>
  <c r="BA2" i="21" s="1"/>
  <c r="AZ2" i="21" a="1"/>
  <c r="AZ2" i="21" s="1"/>
  <c r="AY102" i="21" a="1"/>
  <c r="AY102" i="21" s="1"/>
  <c r="BA102" i="21" a="1"/>
  <c r="BA102" i="21" s="1"/>
  <c r="AZ102" i="21" a="1"/>
  <c r="AZ102" i="21" s="1"/>
  <c r="AK569" i="21" a="1"/>
  <c r="AK569" i="21" s="1"/>
  <c r="AJ569" i="21" a="1"/>
  <c r="AJ569" i="21" s="1"/>
  <c r="AI569" i="21" a="1"/>
  <c r="AI569" i="21" s="1"/>
  <c r="AI89" i="21" a="1"/>
  <c r="AI89" i="21" s="1"/>
  <c r="AJ89" i="21" a="1"/>
  <c r="AJ89" i="21" s="1"/>
  <c r="AK13" i="21" a="1"/>
  <c r="AK13" i="21" s="1"/>
  <c r="AJ13" i="21" a="1"/>
  <c r="AJ13" i="21" s="1"/>
  <c r="AI13" i="21" a="1"/>
  <c r="AI13" i="21" s="1"/>
  <c r="AI187" i="21" a="1"/>
  <c r="AI187" i="21" s="1"/>
  <c r="AK187" i="21" a="1"/>
  <c r="AK187" i="21" s="1"/>
  <c r="AI164" i="21" a="1"/>
  <c r="AI164" i="21" s="1"/>
  <c r="AK164" i="21" a="1"/>
  <c r="AK164" i="21" s="1"/>
  <c r="AK85" i="21" a="1"/>
  <c r="AK85" i="21" s="1"/>
  <c r="AJ85" i="21" a="1"/>
  <c r="AJ85" i="21" s="1"/>
  <c r="AI85" i="21" a="1"/>
  <c r="AI85" i="21" s="1"/>
  <c r="AK71" i="21" a="1"/>
  <c r="AK71" i="21" s="1"/>
  <c r="AI71" i="21" a="1"/>
  <c r="AI71" i="21" s="1"/>
  <c r="AJ71" i="21" a="1"/>
  <c r="AJ71" i="21" s="1"/>
  <c r="AI57" i="21" a="1"/>
  <c r="AI57" i="21" s="1"/>
  <c r="AK57" i="21" a="1"/>
  <c r="AK57" i="21" s="1"/>
  <c r="AJ57" i="21" a="1"/>
  <c r="AJ57" i="21" s="1"/>
  <c r="AK157" i="21" a="1"/>
  <c r="AK157" i="21" s="1"/>
  <c r="AI157" i="21" a="1"/>
  <c r="AI157" i="21" s="1"/>
  <c r="AJ157" i="21" a="1"/>
  <c r="AJ157" i="21" s="1"/>
  <c r="AJ575" i="21" a="1"/>
  <c r="AJ575" i="21" s="1"/>
  <c r="AI575" i="21" a="1"/>
  <c r="AI575" i="21" s="1"/>
  <c r="AK575" i="21" a="1"/>
  <c r="AK575" i="21" s="1"/>
  <c r="BK29" i="21" a="1"/>
  <c r="BK29" i="21" s="1"/>
  <c r="BL29" i="21" a="1"/>
  <c r="BL29" i="21" s="1"/>
  <c r="BM29" i="21" a="1"/>
  <c r="BM29" i="21" s="1"/>
  <c r="BM125" i="21" a="1"/>
  <c r="BM125" i="21" s="1"/>
  <c r="BK125" i="21" a="1"/>
  <c r="BK125" i="21" s="1"/>
  <c r="BM173" i="21" a="1"/>
  <c r="BM173" i="21" s="1"/>
  <c r="BL173" i="21" a="1"/>
  <c r="BL173" i="21" s="1"/>
  <c r="BK173" i="21" a="1"/>
  <c r="BK173" i="21" s="1"/>
  <c r="BL269" i="21" a="1"/>
  <c r="BL269" i="21" s="1"/>
  <c r="BM269" i="21" a="1"/>
  <c r="BM269" i="21" s="1"/>
  <c r="BK269" i="21" a="1"/>
  <c r="BK269" i="21" s="1"/>
  <c r="BK317" i="21" a="1"/>
  <c r="BK317" i="21" s="1"/>
  <c r="BL317" i="21" a="1"/>
  <c r="BL317" i="21" s="1"/>
  <c r="BK30" i="21" a="1"/>
  <c r="BK30" i="21" s="1"/>
  <c r="BL30" i="21" a="1"/>
  <c r="BL30" i="21" s="1"/>
  <c r="BM30" i="21" a="1"/>
  <c r="BM30" i="21" s="1"/>
  <c r="BL78" i="21" a="1"/>
  <c r="BL78" i="21" s="1"/>
  <c r="BM78" i="21" a="1"/>
  <c r="BM78" i="21" s="1"/>
  <c r="BK126" i="21" a="1"/>
  <c r="BK126" i="21" s="1"/>
  <c r="BM126" i="21" a="1"/>
  <c r="BM126" i="21" s="1"/>
  <c r="BM222" i="21" a="1"/>
  <c r="BM222" i="21" s="1"/>
  <c r="BK222" i="21" a="1"/>
  <c r="BK222" i="21" s="1"/>
  <c r="BK318" i="21" a="1"/>
  <c r="BK318" i="21" s="1"/>
  <c r="BL318" i="21" a="1"/>
  <c r="BL318" i="21" s="1"/>
  <c r="BM318" i="21" a="1"/>
  <c r="BM318" i="21" s="1"/>
  <c r="BK27" i="21" a="1"/>
  <c r="BK27" i="21" s="1"/>
  <c r="BL27" i="21" a="1"/>
  <c r="BL27" i="21" s="1"/>
  <c r="BM27" i="21" a="1"/>
  <c r="BM27" i="21" s="1"/>
  <c r="BM75" i="21" a="1"/>
  <c r="BM75" i="21" s="1"/>
  <c r="BK75" i="21" a="1"/>
  <c r="BK75" i="21" s="1"/>
  <c r="BK171" i="21" a="1"/>
  <c r="BK171" i="21" s="1"/>
  <c r="BM171" i="21" a="1"/>
  <c r="BM171" i="21" s="1"/>
  <c r="BL171" i="21" a="1"/>
  <c r="BL171" i="21" s="1"/>
  <c r="BK4" i="21" a="1"/>
  <c r="BK4" i="21" s="1"/>
  <c r="BL4" i="21" a="1"/>
  <c r="BL4" i="21" s="1"/>
  <c r="BL52" i="21" a="1"/>
  <c r="BL52" i="21" s="1"/>
  <c r="BM52" i="21" a="1"/>
  <c r="BM52" i="21" s="1"/>
  <c r="BK52" i="21" a="1"/>
  <c r="BK52" i="21" s="1"/>
  <c r="BK100" i="21" a="1"/>
  <c r="BK100" i="21" s="1"/>
  <c r="BL100" i="21" a="1"/>
  <c r="BL100" i="21" s="1"/>
  <c r="BM100" i="21" a="1"/>
  <c r="BM100" i="21" s="1"/>
  <c r="BK152" i="21" a="1"/>
  <c r="BK152" i="21" s="1"/>
  <c r="BL152" i="21" a="1"/>
  <c r="BL152" i="21" s="1"/>
  <c r="BM152" i="21" a="1"/>
  <c r="BM152" i="21" s="1"/>
  <c r="BL248" i="21" a="1"/>
  <c r="BL248" i="21" s="1"/>
  <c r="BM248" i="21" a="1"/>
  <c r="BM248" i="21" s="1"/>
  <c r="BM296" i="21" a="1"/>
  <c r="BM296" i="21" s="1"/>
  <c r="BL296" i="21" a="1"/>
  <c r="BL296" i="21" s="1"/>
  <c r="BK296" i="21" a="1"/>
  <c r="BK296" i="21" s="1"/>
  <c r="Y3" i="21" a="1"/>
  <c r="Y3" i="21" s="1"/>
  <c r="X3" i="21" a="1"/>
  <c r="X3" i="21" s="1"/>
  <c r="W3" i="21" a="1"/>
  <c r="W3" i="21" s="1"/>
  <c r="X34" i="21" a="1"/>
  <c r="X34" i="21" s="1"/>
  <c r="W34" i="21" a="1"/>
  <c r="W34" i="21" s="1"/>
  <c r="Y34" i="21" a="1"/>
  <c r="Y34" i="21" s="1"/>
  <c r="O243" i="21" a="1"/>
  <c r="O243" i="21" s="1"/>
  <c r="P243" i="21" a="1"/>
  <c r="P243" i="21" s="1"/>
  <c r="Q147" i="21" a="1"/>
  <c r="Q147" i="21" s="1"/>
  <c r="P147" i="21" a="1"/>
  <c r="P147" i="21" s="1"/>
  <c r="O147" i="21" a="1"/>
  <c r="O147" i="21" s="1"/>
  <c r="Q99" i="21" a="1"/>
  <c r="Q99" i="21" s="1"/>
  <c r="P99" i="21" a="1"/>
  <c r="P99" i="21" s="1"/>
  <c r="O99" i="21" a="1"/>
  <c r="O99" i="21" s="1"/>
  <c r="P47" i="21" a="1"/>
  <c r="P47" i="21" s="1"/>
  <c r="O47" i="21" a="1"/>
  <c r="O47" i="21" s="1"/>
  <c r="P601" i="21" a="1"/>
  <c r="P601" i="21" s="1"/>
  <c r="O601" i="21" a="1"/>
  <c r="O601" i="21" s="1"/>
  <c r="Q601" i="21" a="1"/>
  <c r="Q601" i="21" s="1"/>
  <c r="P549" i="21" a="1"/>
  <c r="P549" i="21" s="1"/>
  <c r="Q549" i="21" a="1"/>
  <c r="Q549" i="21" s="1"/>
  <c r="O549" i="21" a="1"/>
  <c r="O549" i="21" s="1"/>
  <c r="Q501" i="21" a="1"/>
  <c r="Q501" i="21" s="1"/>
  <c r="P501" i="21" a="1"/>
  <c r="P501" i="21" s="1"/>
  <c r="O501" i="21" a="1"/>
  <c r="O501" i="21" s="1"/>
  <c r="P405" i="21" a="1"/>
  <c r="P405" i="21" s="1"/>
  <c r="O405" i="21" a="1"/>
  <c r="O405" i="21" s="1"/>
  <c r="Q405" i="21" a="1"/>
  <c r="Q405" i="21" s="1"/>
  <c r="P357" i="21" a="1"/>
  <c r="P357" i="21" s="1"/>
  <c r="Q357" i="21" a="1"/>
  <c r="Q357" i="21" s="1"/>
  <c r="P309" i="21" a="1"/>
  <c r="P309" i="21" s="1"/>
  <c r="Q309" i="21" a="1"/>
  <c r="Q309" i="21" s="1"/>
  <c r="Q261" i="21" a="1"/>
  <c r="Q261" i="21" s="1"/>
  <c r="O261" i="21" a="1"/>
  <c r="O261" i="21" s="1"/>
  <c r="O213" i="21" a="1"/>
  <c r="O213" i="21" s="1"/>
  <c r="Q213" i="21" a="1"/>
  <c r="Q213" i="21" s="1"/>
  <c r="P213" i="21" a="1"/>
  <c r="P213" i="21" s="1"/>
  <c r="P161" i="21" a="1"/>
  <c r="P161" i="21" s="1"/>
  <c r="Q161" i="21" a="1"/>
  <c r="Q161" i="21" s="1"/>
  <c r="O161" i="21" a="1"/>
  <c r="O161" i="21" s="1"/>
  <c r="Q113" i="21" a="1"/>
  <c r="Q113" i="21" s="1"/>
  <c r="P113" i="21" a="1"/>
  <c r="P113" i="21" s="1"/>
  <c r="O113" i="21" a="1"/>
  <c r="O113" i="21" s="1"/>
  <c r="AG87" i="21" a="1"/>
  <c r="AG87" i="21" s="1"/>
  <c r="AE87" i="21" a="1"/>
  <c r="AE87" i="21" s="1"/>
  <c r="AG135" i="21" a="1"/>
  <c r="AG135" i="21" s="1"/>
  <c r="AE135" i="21" a="1"/>
  <c r="AE135" i="21" s="1"/>
  <c r="AG231" i="21" a="1"/>
  <c r="AG231" i="21" s="1"/>
  <c r="AE231" i="21" a="1"/>
  <c r="AE231" i="21" s="1"/>
  <c r="AF231" i="21" a="1"/>
  <c r="AF231" i="21" s="1"/>
  <c r="AG279" i="21" a="1"/>
  <c r="AG279" i="21" s="1"/>
  <c r="AE279" i="21" a="1"/>
  <c r="AE279" i="21" s="1"/>
  <c r="AF279" i="21" a="1"/>
  <c r="AF279" i="21" s="1"/>
  <c r="AG375" i="21" a="1"/>
  <c r="AG375" i="21" s="1"/>
  <c r="AF375" i="21" a="1"/>
  <c r="AF375" i="21" s="1"/>
  <c r="AG423" i="21" a="1"/>
  <c r="AG423" i="21" s="1"/>
  <c r="AE423" i="21" a="1"/>
  <c r="AE423" i="21" s="1"/>
  <c r="AF471" i="21" a="1"/>
  <c r="AF471" i="21" s="1"/>
  <c r="AG471" i="21" a="1"/>
  <c r="AG471" i="21" s="1"/>
  <c r="AE471" i="21" a="1"/>
  <c r="AE471" i="21" s="1"/>
  <c r="AG519" i="21" a="1"/>
  <c r="AG519" i="21" s="1"/>
  <c r="AE519" i="21" a="1"/>
  <c r="AE519" i="21" s="1"/>
  <c r="AF519" i="21" a="1"/>
  <c r="AF519" i="21" s="1"/>
  <c r="AE567" i="21" a="1"/>
  <c r="AE567" i="21" s="1"/>
  <c r="AG567" i="21" a="1"/>
  <c r="AG567" i="21" s="1"/>
  <c r="AE108" i="21" a="1"/>
  <c r="AE108" i="21" s="1"/>
  <c r="AF108" i="21" a="1"/>
  <c r="AF108" i="21" s="1"/>
  <c r="BW63" i="21" a="1"/>
  <c r="BW63" i="21" s="1"/>
  <c r="BY63" i="21" a="1"/>
  <c r="BY63" i="21" s="1"/>
  <c r="BW255" i="21" a="1"/>
  <c r="BW255" i="21" s="1"/>
  <c r="BX255" i="21" a="1"/>
  <c r="BX255" i="21" s="1"/>
  <c r="BY255" i="21" a="1"/>
  <c r="BY255" i="21" s="1"/>
  <c r="BW351" i="21" a="1"/>
  <c r="BW351" i="21" s="1"/>
  <c r="BY351" i="21" a="1"/>
  <c r="BY351" i="21" s="1"/>
  <c r="BX351" i="21" a="1"/>
  <c r="BX351" i="21" s="1"/>
  <c r="BW447" i="21" a="1"/>
  <c r="BW447" i="21" s="1"/>
  <c r="BY447" i="21" a="1"/>
  <c r="BY447" i="21" s="1"/>
  <c r="BX447" i="21" a="1"/>
  <c r="BX447" i="21" s="1"/>
  <c r="AO53" i="21" a="1"/>
  <c r="AO53" i="21" s="1"/>
  <c r="AN53" i="21" a="1"/>
  <c r="AN53" i="21" s="1"/>
  <c r="AM53" i="21" a="1"/>
  <c r="AM53" i="21" s="1"/>
  <c r="AI182" i="21" a="1"/>
  <c r="AI182" i="21" s="1"/>
  <c r="AJ182" i="21" a="1"/>
  <c r="AJ182" i="21" s="1"/>
  <c r="AK182" i="21" a="1"/>
  <c r="AK182" i="21" s="1"/>
  <c r="BD47" i="21" a="1"/>
  <c r="BD47" i="21" s="1"/>
  <c r="BC47" i="21" a="1"/>
  <c r="BC47" i="21" s="1"/>
  <c r="BE47" i="21" a="1"/>
  <c r="BE47" i="21" s="1"/>
  <c r="BE343" i="21" a="1"/>
  <c r="BE343" i="21" s="1"/>
  <c r="BD343" i="21" a="1"/>
  <c r="BD343" i="21" s="1"/>
  <c r="BC343" i="21" a="1"/>
  <c r="BC343" i="21" s="1"/>
  <c r="BC439" i="21" a="1"/>
  <c r="BC439" i="21" s="1"/>
  <c r="BE439" i="21" a="1"/>
  <c r="BE439" i="21" s="1"/>
  <c r="AS56" i="21" a="1"/>
  <c r="AS56" i="21" s="1"/>
  <c r="AQ56" i="21" a="1"/>
  <c r="AQ56" i="21" s="1"/>
  <c r="AR56" i="21" a="1"/>
  <c r="AR56" i="21" s="1"/>
  <c r="AS168" i="21" a="1"/>
  <c r="AS168" i="21" s="1"/>
  <c r="AQ168" i="21" a="1"/>
  <c r="AQ168" i="21" s="1"/>
  <c r="AS264" i="21" a="1"/>
  <c r="AS264" i="21" s="1"/>
  <c r="AR264" i="21" a="1"/>
  <c r="AR264" i="21" s="1"/>
  <c r="AQ264" i="21" a="1"/>
  <c r="AQ264" i="21" s="1"/>
  <c r="AQ456" i="21" a="1"/>
  <c r="AQ456" i="21" s="1"/>
  <c r="AR456" i="21" a="1"/>
  <c r="AR456" i="21" s="1"/>
  <c r="AS456" i="21" a="1"/>
  <c r="AS456" i="21" s="1"/>
  <c r="AQ552" i="21" a="1"/>
  <c r="AQ552" i="21" s="1"/>
  <c r="AR552" i="21" a="1"/>
  <c r="AR552" i="21" s="1"/>
  <c r="AS552" i="21" a="1"/>
  <c r="AS552" i="21" s="1"/>
  <c r="AI48" i="21" a="1"/>
  <c r="AI48" i="21" s="1"/>
  <c r="AK48" i="21" a="1"/>
  <c r="AK48" i="21" s="1"/>
  <c r="AJ48" i="21" a="1"/>
  <c r="AJ48" i="21" s="1"/>
  <c r="AR10" i="21" a="1"/>
  <c r="AR10" i="21" s="1"/>
  <c r="AQ10" i="21" a="1"/>
  <c r="AQ10" i="21" s="1"/>
  <c r="AS10" i="21" a="1"/>
  <c r="AS10" i="21" s="1"/>
  <c r="AS130" i="21" a="1"/>
  <c r="AS130" i="21" s="1"/>
  <c r="AR130" i="21" a="1"/>
  <c r="AR130" i="21" s="1"/>
  <c r="AQ130" i="21" a="1"/>
  <c r="AQ130" i="21" s="1"/>
  <c r="AR234" i="21" a="1"/>
  <c r="AR234" i="21" s="1"/>
  <c r="AQ234" i="21" a="1"/>
  <c r="AQ234" i="21" s="1"/>
  <c r="AR330" i="21" a="1"/>
  <c r="AR330" i="21" s="1"/>
  <c r="AQ330" i="21" a="1"/>
  <c r="AQ330" i="21" s="1"/>
  <c r="AS330" i="21" a="1"/>
  <c r="AS330" i="21" s="1"/>
  <c r="AQ426" i="21" a="1"/>
  <c r="AQ426" i="21" s="1"/>
  <c r="AS426" i="21" a="1"/>
  <c r="AS426" i="21" s="1"/>
  <c r="AR522" i="21" a="1"/>
  <c r="AR522" i="21" s="1"/>
  <c r="AQ522" i="21" a="1"/>
  <c r="AQ522" i="21" s="1"/>
  <c r="AS147" i="21" a="1"/>
  <c r="AS147" i="21" s="1"/>
  <c r="AR147" i="21" a="1"/>
  <c r="AR147" i="21" s="1"/>
  <c r="CA61" i="21" a="1"/>
  <c r="CA61" i="21" s="1"/>
  <c r="CB61" i="21" a="1"/>
  <c r="CB61" i="21" s="1"/>
  <c r="CC61" i="21" a="1"/>
  <c r="CC61" i="21" s="1"/>
  <c r="CB157" i="21" a="1"/>
  <c r="CB157" i="21" s="1"/>
  <c r="CA157" i="21" a="1"/>
  <c r="CA157" i="21" s="1"/>
  <c r="CC157" i="21" a="1"/>
  <c r="CC157" i="21" s="1"/>
  <c r="CC253" i="21" a="1"/>
  <c r="CC253" i="21" s="1"/>
  <c r="CA253" i="21" a="1"/>
  <c r="CA253" i="21" s="1"/>
  <c r="BX131" i="21" a="1"/>
  <c r="BX131" i="21" s="1"/>
  <c r="BW131" i="21" a="1"/>
  <c r="BW131" i="21" s="1"/>
  <c r="BY227" i="21" a="1"/>
  <c r="BY227" i="21" s="1"/>
  <c r="BX227" i="21" a="1"/>
  <c r="BX227" i="21" s="1"/>
  <c r="BX323" i="21" a="1"/>
  <c r="BX323" i="21" s="1"/>
  <c r="BY323" i="21" a="1"/>
  <c r="BY323" i="21" s="1"/>
  <c r="BW323" i="21" a="1"/>
  <c r="BW323" i="21" s="1"/>
  <c r="BY419" i="21" a="1"/>
  <c r="BY419" i="21" s="1"/>
  <c r="BW419" i="21" a="1"/>
  <c r="BW419" i="21" s="1"/>
  <c r="AJ106" i="21" a="1"/>
  <c r="AJ106" i="21" s="1"/>
  <c r="AK106" i="21" a="1"/>
  <c r="AK106" i="21" s="1"/>
  <c r="AI106" i="21" a="1"/>
  <c r="AI106" i="21" s="1"/>
  <c r="BE59" i="21" a="1"/>
  <c r="BE59" i="21" s="1"/>
  <c r="BC59" i="21" a="1"/>
  <c r="BC59" i="21" s="1"/>
  <c r="BD59" i="21" a="1"/>
  <c r="BD59" i="21" s="1"/>
  <c r="BE355" i="21" a="1"/>
  <c r="BE355" i="21" s="1"/>
  <c r="BD355" i="21" a="1"/>
  <c r="BD355" i="21" s="1"/>
  <c r="BC355" i="21" a="1"/>
  <c r="BC355" i="21" s="1"/>
  <c r="BC451" i="21" a="1"/>
  <c r="BC451" i="21" s="1"/>
  <c r="BD451" i="21" a="1"/>
  <c r="BD451" i="21" s="1"/>
  <c r="BE451" i="21" a="1"/>
  <c r="BE451" i="21" s="1"/>
  <c r="AR164" i="21" a="1"/>
  <c r="AR164" i="21" s="1"/>
  <c r="AQ164" i="21" a="1"/>
  <c r="AQ164" i="21" s="1"/>
  <c r="AQ260" i="21" a="1"/>
  <c r="AQ260" i="21" s="1"/>
  <c r="AS260" i="21" a="1"/>
  <c r="AS260" i="21" s="1"/>
  <c r="AR260" i="21" a="1"/>
  <c r="AR260" i="21" s="1"/>
  <c r="AQ356" i="21" a="1"/>
  <c r="AQ356" i="21" s="1"/>
  <c r="AS356" i="21" a="1"/>
  <c r="AS356" i="21" s="1"/>
  <c r="AR356" i="21" a="1"/>
  <c r="AR356" i="21" s="1"/>
  <c r="AS452" i="21" a="1"/>
  <c r="AS452" i="21" s="1"/>
  <c r="AR452" i="21" a="1"/>
  <c r="AR452" i="21" s="1"/>
  <c r="AS548" i="21" a="1"/>
  <c r="AS548" i="21" s="1"/>
  <c r="AR548" i="21" a="1"/>
  <c r="AR548" i="21" s="1"/>
  <c r="AQ548" i="21" a="1"/>
  <c r="AQ548" i="21" s="1"/>
  <c r="BO58" i="21" a="1"/>
  <c r="BO58" i="21" s="1"/>
  <c r="BQ58" i="21" a="1"/>
  <c r="BQ58" i="21" s="1"/>
  <c r="BP58" i="21" a="1"/>
  <c r="BP58" i="21" s="1"/>
  <c r="BH518" i="21" a="1"/>
  <c r="BH518" i="21" s="1"/>
  <c r="BG518" i="21" a="1"/>
  <c r="BG518" i="21" s="1"/>
  <c r="BI518" i="21" a="1"/>
  <c r="BI518" i="21" s="1"/>
  <c r="BH326" i="21" a="1"/>
  <c r="BH326" i="21" s="1"/>
  <c r="BI326" i="21" a="1"/>
  <c r="BI326" i="21" s="1"/>
  <c r="BI230" i="21" a="1"/>
  <c r="BI230" i="21" s="1"/>
  <c r="BH230" i="21" a="1"/>
  <c r="BH230" i="21" s="1"/>
  <c r="BH134" i="21" a="1"/>
  <c r="BH134" i="21" s="1"/>
  <c r="BG134" i="21" a="1"/>
  <c r="BG134" i="21" s="1"/>
  <c r="BI134" i="21" a="1"/>
  <c r="BI134" i="21" s="1"/>
  <c r="BG548" i="21" a="1"/>
  <c r="BG548" i="21" s="1"/>
  <c r="BI548" i="21" a="1"/>
  <c r="BI548" i="21" s="1"/>
  <c r="BH548" i="21" a="1"/>
  <c r="BH548" i="21" s="1"/>
  <c r="BG452" i="21" a="1"/>
  <c r="BG452" i="21" s="1"/>
  <c r="BH452" i="21" a="1"/>
  <c r="BH452" i="21" s="1"/>
  <c r="BI452" i="21" a="1"/>
  <c r="BI452" i="21" s="1"/>
  <c r="BG356" i="21" a="1"/>
  <c r="BG356" i="21" s="1"/>
  <c r="BH356" i="21" a="1"/>
  <c r="BH356" i="21" s="1"/>
  <c r="BI356" i="21" a="1"/>
  <c r="BI356" i="21" s="1"/>
  <c r="BI260" i="21" a="1"/>
  <c r="BI260" i="21" s="1"/>
  <c r="BH260" i="21" a="1"/>
  <c r="BH260" i="21" s="1"/>
  <c r="BI164" i="21" a="1"/>
  <c r="BI164" i="21" s="1"/>
  <c r="BH164" i="21" a="1"/>
  <c r="BH164" i="21" s="1"/>
  <c r="BG164" i="21" a="1"/>
  <c r="BG164" i="21" s="1"/>
  <c r="BG570" i="21" a="1"/>
  <c r="BG570" i="21" s="1"/>
  <c r="BH570" i="21" a="1"/>
  <c r="BH570" i="21" s="1"/>
  <c r="BI282" i="21" a="1"/>
  <c r="BI282" i="21" s="1"/>
  <c r="BH282" i="21" a="1"/>
  <c r="BH282" i="21" s="1"/>
  <c r="BI186" i="21" a="1"/>
  <c r="BI186" i="21" s="1"/>
  <c r="BH186" i="21" a="1"/>
  <c r="BH186" i="21" s="1"/>
  <c r="BI82" i="21" a="1"/>
  <c r="BI82" i="21" s="1"/>
  <c r="BH82" i="21" a="1"/>
  <c r="BH82" i="21" s="1"/>
  <c r="BG82" i="21" a="1"/>
  <c r="BG82" i="21" s="1"/>
  <c r="BO64" i="21" a="1"/>
  <c r="BO64" i="21" s="1"/>
  <c r="BQ64" i="21" a="1"/>
  <c r="BQ64" i="21" s="1"/>
  <c r="BP64" i="21" a="1"/>
  <c r="BP64" i="21" s="1"/>
  <c r="BO320" i="21" a="1"/>
  <c r="BO320" i="21" s="1"/>
  <c r="BP320" i="21" a="1"/>
  <c r="BP320" i="21" s="1"/>
  <c r="BQ576" i="21" a="1"/>
  <c r="BQ576" i="21" s="1"/>
  <c r="BP576" i="21" a="1"/>
  <c r="BP576" i="21" s="1"/>
  <c r="BH157" i="21" a="1"/>
  <c r="BH157" i="21" s="1"/>
  <c r="BG157" i="21" a="1"/>
  <c r="BG157" i="21" s="1"/>
  <c r="BI157" i="21" a="1"/>
  <c r="BI157" i="21" s="1"/>
  <c r="BI464" i="21" a="1"/>
  <c r="BI464" i="21" s="1"/>
  <c r="BH464" i="21" a="1"/>
  <c r="BH464" i="21" s="1"/>
  <c r="BQ495" i="21" a="1"/>
  <c r="BQ495" i="21" s="1"/>
  <c r="BP495" i="21" a="1"/>
  <c r="BP495" i="21" s="1"/>
  <c r="BQ399" i="21" a="1"/>
  <c r="BQ399" i="21" s="1"/>
  <c r="BO399" i="21" a="1"/>
  <c r="BO399" i="21" s="1"/>
  <c r="BP303" i="21" a="1"/>
  <c r="BP303" i="21" s="1"/>
  <c r="BO303" i="21" a="1"/>
  <c r="BO303" i="21" s="1"/>
  <c r="BQ303" i="21" a="1"/>
  <c r="BQ303" i="21" s="1"/>
  <c r="BQ207" i="21" a="1"/>
  <c r="BQ207" i="21" s="1"/>
  <c r="BP207" i="21" a="1"/>
  <c r="BP207" i="21" s="1"/>
  <c r="BO207" i="21" a="1"/>
  <c r="BO207" i="21" s="1"/>
  <c r="BQ95" i="21" a="1"/>
  <c r="BQ95" i="21" s="1"/>
  <c r="BP95" i="21" a="1"/>
  <c r="BP95" i="21" s="1"/>
  <c r="BO590" i="21" a="1"/>
  <c r="BO590" i="21" s="1"/>
  <c r="BQ590" i="21" a="1"/>
  <c r="BQ590" i="21" s="1"/>
  <c r="BP590" i="21" a="1"/>
  <c r="BP590" i="21" s="1"/>
  <c r="BO486" i="21" a="1"/>
  <c r="BO486" i="21" s="1"/>
  <c r="BQ486" i="21" a="1"/>
  <c r="BQ486" i="21" s="1"/>
  <c r="BP390" i="21" a="1"/>
  <c r="BP390" i="21" s="1"/>
  <c r="BQ390" i="21" a="1"/>
  <c r="BQ390" i="21" s="1"/>
  <c r="BO390" i="21" a="1"/>
  <c r="BO390" i="21" s="1"/>
  <c r="BQ94" i="21" a="1"/>
  <c r="BQ94" i="21" s="1"/>
  <c r="BP94" i="21" a="1"/>
  <c r="BP94" i="21" s="1"/>
  <c r="BO94" i="21" a="1"/>
  <c r="BO94" i="21" s="1"/>
  <c r="BP597" i="21" a="1"/>
  <c r="BP597" i="21" s="1"/>
  <c r="BO597" i="21" a="1"/>
  <c r="BO597" i="21" s="1"/>
  <c r="BO501" i="21" a="1"/>
  <c r="BO501" i="21" s="1"/>
  <c r="BP501" i="21" a="1"/>
  <c r="BP501" i="21" s="1"/>
  <c r="BQ501" i="21" a="1"/>
  <c r="BQ501" i="21" s="1"/>
  <c r="BP405" i="21" a="1"/>
  <c r="BP405" i="21" s="1"/>
  <c r="BO405" i="21" a="1"/>
  <c r="BO405" i="21" s="1"/>
  <c r="BP309" i="21" a="1"/>
  <c r="BP309" i="21" s="1"/>
  <c r="BO309" i="21" a="1"/>
  <c r="BO309" i="21" s="1"/>
  <c r="BQ309" i="21" a="1"/>
  <c r="BQ309" i="21" s="1"/>
  <c r="BQ213" i="21" a="1"/>
  <c r="BQ213" i="21" s="1"/>
  <c r="BP213" i="21" a="1"/>
  <c r="BP213" i="21" s="1"/>
  <c r="BP109" i="21" a="1"/>
  <c r="BP109" i="21" s="1"/>
  <c r="BO109" i="21" a="1"/>
  <c r="BO109" i="21" s="1"/>
  <c r="BP596" i="21" a="1"/>
  <c r="BP596" i="21" s="1"/>
  <c r="BO596" i="21" a="1"/>
  <c r="BO596" i="21" s="1"/>
  <c r="BP396" i="21" a="1"/>
  <c r="BP396" i="21" s="1"/>
  <c r="BQ396" i="21" a="1"/>
  <c r="BQ396" i="21" s="1"/>
  <c r="BO396" i="21" a="1"/>
  <c r="BO396" i="21" s="1"/>
  <c r="BQ204" i="21" a="1"/>
  <c r="BQ204" i="21" s="1"/>
  <c r="BO204" i="21" a="1"/>
  <c r="BO204" i="21" s="1"/>
  <c r="BP204" i="21" a="1"/>
  <c r="BP204" i="21" s="1"/>
  <c r="BQ92" i="21" a="1"/>
  <c r="BQ92" i="21" s="1"/>
  <c r="BP92" i="21" a="1"/>
  <c r="BP92" i="21" s="1"/>
  <c r="BO92" i="21" a="1"/>
  <c r="BO92" i="21" s="1"/>
  <c r="BO571" i="21" a="1"/>
  <c r="BO571" i="21" s="1"/>
  <c r="BP571" i="21" a="1"/>
  <c r="BP571" i="21" s="1"/>
  <c r="BQ571" i="21" a="1"/>
  <c r="BQ571" i="21" s="1"/>
  <c r="BP475" i="21" a="1"/>
  <c r="BP475" i="21" s="1"/>
  <c r="BO475" i="21" a="1"/>
  <c r="BO475" i="21" s="1"/>
  <c r="BQ475" i="21" a="1"/>
  <c r="BQ475" i="21" s="1"/>
  <c r="BP379" i="21" a="1"/>
  <c r="BP379" i="21" s="1"/>
  <c r="BO379" i="21" a="1"/>
  <c r="BO379" i="21" s="1"/>
  <c r="BQ379" i="21" a="1"/>
  <c r="BQ379" i="21" s="1"/>
  <c r="BO179" i="21" a="1"/>
  <c r="BO179" i="21" s="1"/>
  <c r="BQ179" i="21" a="1"/>
  <c r="BQ179" i="21" s="1"/>
  <c r="BO89" i="21" a="1"/>
  <c r="BO89" i="21" s="1"/>
  <c r="BP89" i="21" a="1"/>
  <c r="BP89" i="21" s="1"/>
  <c r="BQ89" i="21" a="1"/>
  <c r="BQ89" i="21" s="1"/>
  <c r="BP386" i="21" a="1"/>
  <c r="BP386" i="21" s="1"/>
  <c r="BQ386" i="21" a="1"/>
  <c r="BQ386" i="21" s="1"/>
  <c r="BO386" i="21" a="1"/>
  <c r="BO386" i="21" s="1"/>
  <c r="BH19" i="21" a="1"/>
  <c r="BH19" i="21" s="1"/>
  <c r="BI19" i="21" a="1"/>
  <c r="BI19" i="21" s="1"/>
  <c r="BG19" i="21" a="1"/>
  <c r="BG19" i="21" s="1"/>
  <c r="BH173" i="21" a="1"/>
  <c r="BH173" i="21" s="1"/>
  <c r="BG173" i="21" a="1"/>
  <c r="BG173" i="21" s="1"/>
  <c r="BI173" i="21" a="1"/>
  <c r="BI173" i="21" s="1"/>
  <c r="BG480" i="21" a="1"/>
  <c r="BG480" i="21" s="1"/>
  <c r="BI480" i="21" a="1"/>
  <c r="BI480" i="21" s="1"/>
  <c r="BH480" i="21" a="1"/>
  <c r="BH480" i="21" s="1"/>
  <c r="AU311" i="21" a="1"/>
  <c r="AU311" i="21" s="1"/>
  <c r="AW311" i="21" a="1"/>
  <c r="AW311" i="21" s="1"/>
  <c r="AU215" i="21" a="1"/>
  <c r="AU215" i="21" s="1"/>
  <c r="AW215" i="21" a="1"/>
  <c r="AW215" i="21" s="1"/>
  <c r="AW95" i="21" a="1"/>
  <c r="AW95" i="21" s="1"/>
  <c r="AV95" i="21" a="1"/>
  <c r="AV95" i="21" s="1"/>
  <c r="AU95" i="21" a="1"/>
  <c r="AU95" i="21" s="1"/>
  <c r="AU259" i="21" a="1"/>
  <c r="AU259" i="21" s="1"/>
  <c r="AV259" i="21" a="1"/>
  <c r="AV259" i="21" s="1"/>
  <c r="AU59" i="21" a="1"/>
  <c r="AU59" i="21" s="1"/>
  <c r="AW59" i="21" a="1"/>
  <c r="AW59" i="21" s="1"/>
  <c r="AV59" i="21" a="1"/>
  <c r="AV59" i="21" s="1"/>
  <c r="BO113" i="21" a="1"/>
  <c r="BO113" i="21" s="1"/>
  <c r="BQ113" i="21" a="1"/>
  <c r="BQ113" i="21" s="1"/>
  <c r="BP369" i="21" a="1"/>
  <c r="BP369" i="21" s="1"/>
  <c r="BO369" i="21" a="1"/>
  <c r="BO369" i="21" s="1"/>
  <c r="BQ369" i="21" a="1"/>
  <c r="BQ369" i="21" s="1"/>
  <c r="BP288" i="21" a="1"/>
  <c r="BP288" i="21" s="1"/>
  <c r="BO288" i="21" a="1"/>
  <c r="BO288" i="21" s="1"/>
  <c r="BP544" i="21" a="1"/>
  <c r="BP544" i="21" s="1"/>
  <c r="BO544" i="21" a="1"/>
  <c r="BO544" i="21" s="1"/>
  <c r="BQ544" i="21" a="1"/>
  <c r="BQ544" i="21" s="1"/>
  <c r="BG125" i="21" a="1"/>
  <c r="BG125" i="21" s="1"/>
  <c r="BI125" i="21" a="1"/>
  <c r="BI125" i="21" s="1"/>
  <c r="BH125" i="21" a="1"/>
  <c r="BH125" i="21" s="1"/>
  <c r="Y61" i="21" a="1"/>
  <c r="Y61" i="21" s="1"/>
  <c r="X61" i="21" a="1"/>
  <c r="X61" i="21" s="1"/>
  <c r="W272" i="21" a="1"/>
  <c r="W272" i="21" s="1"/>
  <c r="X272" i="21" a="1"/>
  <c r="X272" i="21" s="1"/>
  <c r="Y272" i="21" a="1"/>
  <c r="Y272" i="21" s="1"/>
  <c r="X383" i="21" a="1"/>
  <c r="X383" i="21" s="1"/>
  <c r="W383" i="21" a="1"/>
  <c r="W383" i="21" s="1"/>
  <c r="Y47" i="21" a="1"/>
  <c r="Y47" i="21" s="1"/>
  <c r="X47" i="21" a="1"/>
  <c r="X47" i="21" s="1"/>
  <c r="W47" i="21" a="1"/>
  <c r="W47" i="21" s="1"/>
  <c r="Y310" i="21" a="1"/>
  <c r="Y310" i="21" s="1"/>
  <c r="X310" i="21" a="1"/>
  <c r="X310" i="21" s="1"/>
  <c r="W310" i="21" a="1"/>
  <c r="W310" i="21" s="1"/>
  <c r="W406" i="21" a="1"/>
  <c r="W406" i="21" s="1"/>
  <c r="Y406" i="21" a="1"/>
  <c r="Y406" i="21" s="1"/>
  <c r="X406" i="21" a="1"/>
  <c r="X406" i="21" s="1"/>
  <c r="X486" i="21" a="1"/>
  <c r="X486" i="21" s="1"/>
  <c r="W486" i="21" a="1"/>
  <c r="W486" i="21" s="1"/>
  <c r="Y486" i="21" a="1"/>
  <c r="Y486" i="21" s="1"/>
  <c r="Y295" i="21" a="1"/>
  <c r="Y295" i="21" s="1"/>
  <c r="W295" i="21" a="1"/>
  <c r="W295" i="21" s="1"/>
  <c r="X295" i="21" a="1"/>
  <c r="X295" i="21" s="1"/>
  <c r="Y191" i="21" a="1"/>
  <c r="Y191" i="21" s="1"/>
  <c r="W191" i="21" a="1"/>
  <c r="W191" i="21" s="1"/>
  <c r="X191" i="21" a="1"/>
  <c r="X191" i="21" s="1"/>
  <c r="W302" i="21" a="1"/>
  <c r="W302" i="21" s="1"/>
  <c r="X302" i="21" a="1"/>
  <c r="X302" i="21" s="1"/>
  <c r="Y302" i="21" a="1"/>
  <c r="Y302" i="21" s="1"/>
  <c r="X254" i="21" a="1"/>
  <c r="X254" i="21" s="1"/>
  <c r="W254" i="21" a="1"/>
  <c r="W254" i="21" s="1"/>
  <c r="Y254" i="21" a="1"/>
  <c r="Y254" i="21" s="1"/>
  <c r="X200" i="21" a="1"/>
  <c r="X200" i="21" s="1"/>
  <c r="Y200" i="21" a="1"/>
  <c r="Y200" i="21" s="1"/>
  <c r="W200" i="21" a="1"/>
  <c r="W200" i="21" s="1"/>
  <c r="Y120" i="21" a="1"/>
  <c r="Y120" i="21" s="1"/>
  <c r="X120" i="21" a="1"/>
  <c r="X120" i="21" s="1"/>
  <c r="X221" i="21" a="1"/>
  <c r="X221" i="21" s="1"/>
  <c r="Y221" i="21" a="1"/>
  <c r="Y221" i="21" s="1"/>
  <c r="X98" i="21" a="1"/>
  <c r="X98" i="21" s="1"/>
  <c r="Y98" i="21" a="1"/>
  <c r="Y98" i="21" s="1"/>
  <c r="W98" i="21" a="1"/>
  <c r="W98" i="21" s="1"/>
  <c r="Y305" i="21" a="1"/>
  <c r="Y305" i="21" s="1"/>
  <c r="W305" i="21" a="1"/>
  <c r="W305" i="21" s="1"/>
  <c r="X305" i="21" a="1"/>
  <c r="X305" i="21" s="1"/>
  <c r="Y257" i="21" a="1"/>
  <c r="Y257" i="21" s="1"/>
  <c r="X257" i="21" a="1"/>
  <c r="X257" i="21" s="1"/>
  <c r="W257" i="21" a="1"/>
  <c r="W257" i="21" s="1"/>
  <c r="Y199" i="21" a="1"/>
  <c r="Y199" i="21" s="1"/>
  <c r="X199" i="21" a="1"/>
  <c r="X199" i="21" s="1"/>
  <c r="W5" i="21" a="1"/>
  <c r="W5" i="21" s="1"/>
  <c r="Y5" i="21" a="1"/>
  <c r="Y5" i="21" s="1"/>
  <c r="X5" i="21" a="1"/>
  <c r="X5" i="21" s="1"/>
  <c r="U91" i="21" a="1"/>
  <c r="U91" i="21" s="1"/>
  <c r="T91" i="21" a="1"/>
  <c r="T91" i="21" s="1"/>
  <c r="S91" i="21" a="1"/>
  <c r="S91" i="21" s="1"/>
  <c r="S194" i="21" a="1"/>
  <c r="S194" i="21" s="1"/>
  <c r="T194" i="21" a="1"/>
  <c r="T194" i="21" s="1"/>
  <c r="U194" i="21" a="1"/>
  <c r="U194" i="21" s="1"/>
  <c r="S309" i="21" a="1"/>
  <c r="S309" i="21" s="1"/>
  <c r="U309" i="21" a="1"/>
  <c r="U309" i="21" s="1"/>
  <c r="T309" i="21" a="1"/>
  <c r="T309" i="21" s="1"/>
  <c r="U411" i="21" a="1"/>
  <c r="U411" i="21" s="1"/>
  <c r="S411" i="21" a="1"/>
  <c r="S411" i="21" s="1"/>
  <c r="U494" i="21" a="1"/>
  <c r="U494" i="21" s="1"/>
  <c r="S494" i="21" a="1"/>
  <c r="S494" i="21" s="1"/>
  <c r="T494" i="21" a="1"/>
  <c r="T494" i="21" s="1"/>
  <c r="U595" i="21" a="1"/>
  <c r="U595" i="21" s="1"/>
  <c r="T595" i="21" a="1"/>
  <c r="T595" i="21" s="1"/>
  <c r="S595" i="21" a="1"/>
  <c r="S595" i="21" s="1"/>
  <c r="T174" i="21" a="1"/>
  <c r="T174" i="21" s="1"/>
  <c r="S174" i="21" a="1"/>
  <c r="S174" i="21" s="1"/>
  <c r="U174" i="21" a="1"/>
  <c r="U174" i="21" s="1"/>
  <c r="U6" i="21" a="1"/>
  <c r="U6" i="21" s="1"/>
  <c r="T6" i="21" a="1"/>
  <c r="T6" i="21" s="1"/>
  <c r="S6" i="21" a="1"/>
  <c r="S6" i="21" s="1"/>
  <c r="U5" i="21" a="1"/>
  <c r="U5" i="21" s="1"/>
  <c r="T5" i="21" a="1"/>
  <c r="T5" i="21" s="1"/>
  <c r="S5" i="21" a="1"/>
  <c r="S5" i="21" s="1"/>
  <c r="T46" i="21" a="1"/>
  <c r="T46" i="21" s="1"/>
  <c r="S46" i="21" a="1"/>
  <c r="S46" i="21" s="1"/>
  <c r="U46" i="21" a="1"/>
  <c r="U46" i="21" s="1"/>
  <c r="U340" i="21" a="1"/>
  <c r="U340" i="21" s="1"/>
  <c r="S340" i="21" a="1"/>
  <c r="S340" i="21" s="1"/>
  <c r="T340" i="21" a="1"/>
  <c r="T340" i="21" s="1"/>
  <c r="U258" i="21" a="1"/>
  <c r="U258" i="21" s="1"/>
  <c r="S258" i="21" a="1"/>
  <c r="S258" i="21" s="1"/>
  <c r="T258" i="21" a="1"/>
  <c r="T258" i="21" s="1"/>
  <c r="U161" i="21" a="1"/>
  <c r="U161" i="21" s="1"/>
  <c r="S161" i="21" a="1"/>
  <c r="S161" i="21" s="1"/>
  <c r="U67" i="21" a="1"/>
  <c r="U67" i="21" s="1"/>
  <c r="T67" i="21" a="1"/>
  <c r="T67" i="21" s="1"/>
  <c r="K360" i="21" a="1"/>
  <c r="K360" i="21" s="1"/>
  <c r="M360" i="21" a="1"/>
  <c r="M360" i="21" s="1"/>
  <c r="L360" i="21" a="1"/>
  <c r="L360" i="21" s="1"/>
  <c r="CB347" i="21" a="1"/>
  <c r="CB347" i="21" s="1"/>
  <c r="CA347" i="21" a="1"/>
  <c r="CA347" i="21" s="1"/>
  <c r="Q401" i="21" a="1"/>
  <c r="Q401" i="21" s="1"/>
  <c r="P401" i="21" a="1"/>
  <c r="P401" i="21" s="1"/>
  <c r="O401" i="21" a="1"/>
  <c r="O401" i="21" s="1"/>
  <c r="AB68" i="21" a="1"/>
  <c r="AB68" i="21" s="1"/>
  <c r="AA68" i="21" a="1"/>
  <c r="AA68" i="21" s="1"/>
  <c r="BW167" i="21" a="1"/>
  <c r="BW167" i="21" s="1"/>
  <c r="BX167" i="21" a="1"/>
  <c r="BX167" i="21" s="1"/>
  <c r="AI578" i="21" a="1"/>
  <c r="AI578" i="21" s="1"/>
  <c r="AK578" i="21" a="1"/>
  <c r="AK578" i="21" s="1"/>
  <c r="BI414" i="21" a="1"/>
  <c r="BI414" i="21" s="1"/>
  <c r="BG414" i="21" a="1"/>
  <c r="BG414" i="21" s="1"/>
  <c r="BH126" i="21" a="1"/>
  <c r="BH126" i="21" s="1"/>
  <c r="BI126" i="21" a="1"/>
  <c r="BI126" i="21" s="1"/>
  <c r="BH444" i="21" a="1"/>
  <c r="BH444" i="21" s="1"/>
  <c r="BG444" i="21" a="1"/>
  <c r="BG444" i="21" s="1"/>
  <c r="BI444" i="21" a="1"/>
  <c r="BI444" i="21" s="1"/>
  <c r="BG156" i="21" a="1"/>
  <c r="BG156" i="21" s="1"/>
  <c r="BI156" i="21" a="1"/>
  <c r="BI156" i="21" s="1"/>
  <c r="BH156" i="21" a="1"/>
  <c r="BH156" i="21" s="1"/>
  <c r="BG32" i="21" a="1"/>
  <c r="BG32" i="21" s="1"/>
  <c r="BI32" i="21" a="1"/>
  <c r="BI32" i="21" s="1"/>
  <c r="AV207" i="21" a="1"/>
  <c r="AV207" i="21" s="1"/>
  <c r="AW207" i="21" a="1"/>
  <c r="AW207" i="21" s="1"/>
  <c r="P205" i="21" a="1"/>
  <c r="P205" i="21" s="1"/>
  <c r="Q205" i="21" a="1"/>
  <c r="Q205" i="21" s="1"/>
  <c r="O205" i="21" a="1"/>
  <c r="O205" i="21" s="1"/>
  <c r="BO479" i="21" a="1"/>
  <c r="BO479" i="21" s="1"/>
  <c r="BQ479" i="21" a="1"/>
  <c r="BQ479" i="21" s="1"/>
  <c r="AV79" i="21" a="1"/>
  <c r="AV79" i="21" s="1"/>
  <c r="AU79" i="21" a="1"/>
  <c r="AU79" i="21" s="1"/>
  <c r="AW79" i="21" a="1"/>
  <c r="AW79" i="21" s="1"/>
  <c r="BI33" i="21" a="1"/>
  <c r="BI33" i="21" s="1"/>
  <c r="BH33" i="21" a="1"/>
  <c r="BH33" i="21" s="1"/>
  <c r="BG33" i="21" a="1"/>
  <c r="BG33" i="21" s="1"/>
  <c r="BG151" i="21" a="1"/>
  <c r="BG151" i="21" s="1"/>
  <c r="BH151" i="21" a="1"/>
  <c r="BH151" i="21" s="1"/>
  <c r="BI151" i="21" a="1"/>
  <c r="BI151" i="21" s="1"/>
  <c r="W188" i="21" a="1"/>
  <c r="W188" i="21" s="1"/>
  <c r="X188" i="21" a="1"/>
  <c r="X188" i="21" s="1"/>
  <c r="AG364" i="21" a="1"/>
  <c r="AG364" i="21" s="1"/>
  <c r="AF364" i="21" a="1"/>
  <c r="AF364" i="21" s="1"/>
  <c r="AA591" i="21" a="1"/>
  <c r="AA591" i="21" s="1"/>
  <c r="AC591" i="21" a="1"/>
  <c r="AC591" i="21" s="1"/>
  <c r="AB591" i="21" a="1"/>
  <c r="AB591" i="21" s="1"/>
  <c r="BA17" i="21" a="1"/>
  <c r="BA17" i="21" s="1"/>
  <c r="AZ17" i="21" a="1"/>
  <c r="AZ17" i="21" s="1"/>
  <c r="AY17" i="21" a="1"/>
  <c r="AY17" i="21" s="1"/>
  <c r="BH277" i="21" a="1"/>
  <c r="BH277" i="21" s="1"/>
  <c r="BI277" i="21" a="1"/>
  <c r="BI277" i="21" s="1"/>
  <c r="BL125" i="21" a="1"/>
  <c r="BL125" i="21" s="1"/>
  <c r="Q103" i="21" a="1"/>
  <c r="Q103" i="21" s="1"/>
  <c r="BM25" i="21" a="1"/>
  <c r="BM25" i="21" s="1"/>
  <c r="AR168" i="21" a="1"/>
  <c r="AR168" i="21" s="1"/>
  <c r="BK256" i="21" a="1"/>
  <c r="BK256" i="21" s="1"/>
  <c r="BM256" i="21" a="1"/>
  <c r="BM256" i="21" s="1"/>
  <c r="BL256" i="21" a="1"/>
  <c r="BL256" i="21" s="1"/>
  <c r="P235" i="21" a="1"/>
  <c r="P235" i="21" s="1"/>
  <c r="O235" i="21" a="1"/>
  <c r="O235" i="21" s="1"/>
  <c r="AF575" i="21" a="1"/>
  <c r="AF575" i="21" s="1"/>
  <c r="AG575" i="21" a="1"/>
  <c r="AG575" i="21" s="1"/>
  <c r="AE575" i="21" a="1"/>
  <c r="AE575" i="21" s="1"/>
  <c r="AA209" i="21" a="1"/>
  <c r="AA209" i="21" s="1"/>
  <c r="AB209" i="21" a="1"/>
  <c r="AB209" i="21" s="1"/>
  <c r="BH170" i="21" a="1"/>
  <c r="BH170" i="21" s="1"/>
  <c r="BG170" i="21" a="1"/>
  <c r="BG170" i="21" s="1"/>
  <c r="BO572" i="21" a="1"/>
  <c r="BO572" i="21" s="1"/>
  <c r="BP572" i="21" a="1"/>
  <c r="BP572" i="21" s="1"/>
  <c r="BO76" i="21" a="1"/>
  <c r="BO76" i="21" s="1"/>
  <c r="BP76" i="21" a="1"/>
  <c r="BP76" i="21" s="1"/>
  <c r="BQ76" i="21" a="1"/>
  <c r="BQ76" i="21" s="1"/>
  <c r="BG505" i="21" a="1"/>
  <c r="BG505" i="21" s="1"/>
  <c r="BI505" i="21" a="1"/>
  <c r="BI505" i="21" s="1"/>
  <c r="BH505" i="21" a="1"/>
  <c r="BH505" i="21" s="1"/>
  <c r="AR184" i="21" a="1"/>
  <c r="AR184" i="21" s="1"/>
  <c r="AG39" i="21" a="1"/>
  <c r="AG39" i="21" s="1"/>
  <c r="W61" i="21" a="1"/>
  <c r="W61" i="21" s="1"/>
  <c r="AQ267" i="21" a="1"/>
  <c r="AQ267" i="21" s="1"/>
  <c r="AS267" i="21" a="1"/>
  <c r="AS267" i="21" s="1"/>
  <c r="AR267" i="21" a="1"/>
  <c r="AR267" i="21" s="1"/>
  <c r="BE83" i="21" a="1"/>
  <c r="BE83" i="21" s="1"/>
  <c r="BD83" i="21" a="1"/>
  <c r="BD83" i="21" s="1"/>
  <c r="BH354" i="21" a="1"/>
  <c r="BH354" i="21" s="1"/>
  <c r="BG354" i="21" a="1"/>
  <c r="BG354" i="21" s="1"/>
  <c r="BI354" i="21" a="1"/>
  <c r="BI354" i="21" s="1"/>
  <c r="BO176" i="21" a="1"/>
  <c r="BO176" i="21" s="1"/>
  <c r="BP176" i="21" a="1"/>
  <c r="BP176" i="21" s="1"/>
  <c r="AA309" i="21" a="1"/>
  <c r="AA309" i="21" s="1"/>
  <c r="AB309" i="21" a="1"/>
  <c r="AB309" i="21" s="1"/>
  <c r="AC309" i="21" a="1"/>
  <c r="AC309" i="21" s="1"/>
  <c r="AA115" i="21" a="1"/>
  <c r="AA115" i="21" s="1"/>
  <c r="AB115" i="21" a="1"/>
  <c r="AB115" i="21" s="1"/>
  <c r="AC115" i="21" a="1"/>
  <c r="AC115" i="21" s="1"/>
  <c r="M409" i="21" a="1"/>
  <c r="M409" i="21" s="1"/>
  <c r="K409" i="21" a="1"/>
  <c r="K409" i="21" s="1"/>
  <c r="L409" i="21" a="1"/>
  <c r="L409" i="21" s="1"/>
  <c r="BT269" i="21" a="1"/>
  <c r="BT269" i="21" s="1"/>
  <c r="BS269" i="21" a="1"/>
  <c r="BS269" i="21" s="1"/>
  <c r="BU269" i="21" a="1"/>
  <c r="BU269" i="21" s="1"/>
  <c r="M167" i="21" a="1"/>
  <c r="M167" i="21" s="1"/>
  <c r="K167" i="21" a="1"/>
  <c r="K167" i="21" s="1"/>
  <c r="L167" i="21" a="1"/>
  <c r="L167" i="21" s="1"/>
  <c r="CB441" i="21" a="1"/>
  <c r="CB441" i="21" s="1"/>
  <c r="CC441" i="21" a="1"/>
  <c r="CC441" i="21" s="1"/>
  <c r="AK129" i="21" a="1"/>
  <c r="AK129" i="21" s="1"/>
  <c r="AI129" i="21" a="1"/>
  <c r="AI129" i="21" s="1"/>
  <c r="AJ129" i="21" a="1"/>
  <c r="AJ129" i="21" s="1"/>
  <c r="AQ184" i="21" a="1"/>
  <c r="AQ184" i="21" s="1"/>
  <c r="AE56" i="21" a="1"/>
  <c r="AE56" i="21" s="1"/>
  <c r="BL219" i="21" a="1"/>
  <c r="BL219" i="21" s="1"/>
  <c r="BP73" i="21" a="1"/>
  <c r="BP73" i="21" s="1"/>
  <c r="AU155" i="21" a="1"/>
  <c r="AU155" i="21" s="1"/>
  <c r="AV311" i="21" a="1"/>
  <c r="AV311" i="21" s="1"/>
  <c r="BP492" i="21" a="1"/>
  <c r="BP492" i="21" s="1"/>
  <c r="BE547" i="21" a="1"/>
  <c r="BE547" i="21" s="1"/>
  <c r="AS442" i="21" a="1"/>
  <c r="AS442" i="21" s="1"/>
  <c r="BY159" i="21" a="1"/>
  <c r="BY159" i="21" s="1"/>
  <c r="P261" i="21" a="1"/>
  <c r="P261" i="21" s="1"/>
  <c r="P453" i="21" a="1"/>
  <c r="P453" i="21" s="1"/>
  <c r="BM279" i="21" a="1"/>
  <c r="BM279" i="21" s="1"/>
  <c r="BW279" i="21" a="1"/>
  <c r="BW279" i="21" s="1"/>
  <c r="BP198" i="21" a="1"/>
  <c r="BP198" i="21" s="1"/>
  <c r="BI570" i="21" a="1"/>
  <c r="BI570" i="21" s="1"/>
  <c r="AS52" i="21" a="1"/>
  <c r="AS52" i="21" s="1"/>
  <c r="AQ418" i="21" a="1"/>
  <c r="AQ418" i="21" s="1"/>
  <c r="O17" i="21" a="1"/>
  <c r="O17" i="21" s="1"/>
  <c r="BP66" i="21" a="1"/>
  <c r="BP66" i="21" s="1"/>
  <c r="BC259" i="21" a="1"/>
  <c r="BC259" i="21" s="1"/>
  <c r="BM73" i="21" a="1"/>
  <c r="BM73" i="21" s="1"/>
  <c r="BP179" i="21" a="1"/>
  <c r="BP179" i="21" s="1"/>
  <c r="AB470" i="21" a="1"/>
  <c r="AB470" i="21" s="1"/>
  <c r="AF454" i="21" a="1"/>
  <c r="AF454" i="21" s="1"/>
  <c r="K467" i="21" a="1"/>
  <c r="K467" i="21" s="1"/>
  <c r="AC279" i="21" a="1"/>
  <c r="AC279" i="21" s="1"/>
  <c r="AA433" i="21" a="1"/>
  <c r="AA433" i="21" s="1"/>
  <c r="BK177" i="21" a="1"/>
  <c r="BK177" i="21" s="1"/>
  <c r="BL177" i="21" a="1"/>
  <c r="BL177" i="21" s="1"/>
  <c r="BE163" i="21" a="1"/>
  <c r="BE163" i="21" s="1"/>
  <c r="AG227" i="21" a="1"/>
  <c r="AG227" i="21" s="1"/>
  <c r="BK208" i="21" a="1"/>
  <c r="BK208" i="21" s="1"/>
  <c r="BM208" i="21" a="1"/>
  <c r="BM208" i="21" s="1"/>
  <c r="W26" i="21" a="1"/>
  <c r="W26" i="21" s="1"/>
  <c r="Y26" i="21" a="1"/>
  <c r="Y26" i="21" s="1"/>
  <c r="Q139" i="21" a="1"/>
  <c r="Q139" i="21" s="1"/>
  <c r="O139" i="21" a="1"/>
  <c r="O139" i="21" s="1"/>
  <c r="AG68" i="21" a="1"/>
  <c r="AG68" i="21" s="1"/>
  <c r="AF68" i="21" a="1"/>
  <c r="AF68" i="21" s="1"/>
  <c r="AS276" i="21" a="1"/>
  <c r="AS276" i="21" s="1"/>
  <c r="AR276" i="21" a="1"/>
  <c r="AR276" i="21" s="1"/>
  <c r="AQ276" i="21" a="1"/>
  <c r="AQ276" i="21" s="1"/>
  <c r="AU295" i="21" a="1"/>
  <c r="AU295" i="21" s="1"/>
  <c r="AV295" i="21" a="1"/>
  <c r="AV295" i="21" s="1"/>
  <c r="BO585" i="21" a="1"/>
  <c r="BO585" i="21" s="1"/>
  <c r="BP585" i="21" a="1"/>
  <c r="BP585" i="21" s="1"/>
  <c r="BK25" i="21" a="1"/>
  <c r="BK25" i="21" s="1"/>
  <c r="Q243" i="21" a="1"/>
  <c r="Q243" i="21" s="1"/>
  <c r="O135" i="21" a="1"/>
  <c r="O135" i="21" s="1"/>
  <c r="P135" i="21" a="1"/>
  <c r="P135" i="21" s="1"/>
  <c r="AE120" i="21" a="1"/>
  <c r="AE120" i="21" s="1"/>
  <c r="AG120" i="21" a="1"/>
  <c r="AG120" i="21" s="1"/>
  <c r="AF120" i="21" a="1"/>
  <c r="AF120" i="21" s="1"/>
  <c r="AM77" i="21" a="1"/>
  <c r="AM77" i="21" s="1"/>
  <c r="AO77" i="21" a="1"/>
  <c r="AO77" i="21" s="1"/>
  <c r="AN77" i="21" a="1"/>
  <c r="AN77" i="21" s="1"/>
  <c r="AI566" i="21" a="1"/>
  <c r="AI566" i="21" s="1"/>
  <c r="AJ566" i="21" a="1"/>
  <c r="AJ566" i="21" s="1"/>
  <c r="BQ471" i="21" a="1"/>
  <c r="BQ471" i="21" s="1"/>
  <c r="BP471" i="21" a="1"/>
  <c r="BP471" i="21" s="1"/>
  <c r="BQ558" i="21" a="1"/>
  <c r="BQ558" i="21" s="1"/>
  <c r="BP558" i="21" a="1"/>
  <c r="BP558" i="21" s="1"/>
  <c r="BQ70" i="21" a="1"/>
  <c r="BQ70" i="21" s="1"/>
  <c r="BP70" i="21" a="1"/>
  <c r="BP70" i="21" s="1"/>
  <c r="BO70" i="21" a="1"/>
  <c r="BO70" i="21" s="1"/>
  <c r="BO259" i="21" a="1"/>
  <c r="BO259" i="21" s="1"/>
  <c r="BQ259" i="21" a="1"/>
  <c r="BQ259" i="21" s="1"/>
  <c r="AE494" i="21" a="1"/>
  <c r="AE494" i="21" s="1"/>
  <c r="AG494" i="21" a="1"/>
  <c r="AG494" i="21" s="1"/>
  <c r="AF494" i="21" a="1"/>
  <c r="AF494" i="21" s="1"/>
  <c r="AF460" i="21" a="1"/>
  <c r="AF460" i="21" s="1"/>
  <c r="AG460" i="21" a="1"/>
  <c r="AG460" i="21" s="1"/>
  <c r="AE460" i="21" a="1"/>
  <c r="AE460" i="21" s="1"/>
  <c r="AB590" i="21" a="1"/>
  <c r="AB590" i="21" s="1"/>
  <c r="AC590" i="21" a="1"/>
  <c r="AC590" i="21" s="1"/>
  <c r="AA590" i="21" a="1"/>
  <c r="AA590" i="21" s="1"/>
  <c r="AA23" i="21" a="1"/>
  <c r="AA23" i="21" s="1"/>
  <c r="AB23" i="21" a="1"/>
  <c r="AB23" i="21" s="1"/>
  <c r="AC23" i="21" a="1"/>
  <c r="AC23" i="21" s="1"/>
  <c r="AC197" i="21" a="1"/>
  <c r="AC197" i="21" s="1"/>
  <c r="AB197" i="21" a="1"/>
  <c r="AB197" i="21" s="1"/>
  <c r="AA197" i="21" a="1"/>
  <c r="AA197" i="21" s="1"/>
  <c r="AC52" i="21" a="1"/>
  <c r="AC52" i="21" s="1"/>
  <c r="AA52" i="21" a="1"/>
  <c r="AA52" i="21" s="1"/>
  <c r="M35" i="21" a="1"/>
  <c r="M35" i="21" s="1"/>
  <c r="K35" i="21" a="1"/>
  <c r="K35" i="21" s="1"/>
  <c r="L35" i="21" a="1"/>
  <c r="L35" i="21" s="1"/>
  <c r="BP545" i="21" a="1"/>
  <c r="BP545" i="21" s="1"/>
  <c r="BO545" i="21" a="1"/>
  <c r="BO545" i="21" s="1"/>
  <c r="BQ545" i="21" a="1"/>
  <c r="BQ545" i="21" s="1"/>
  <c r="BT69" i="21" a="1"/>
  <c r="BT69" i="21" s="1"/>
  <c r="BS69" i="21" a="1"/>
  <c r="BS69" i="21" s="1"/>
  <c r="BT365" i="21" a="1"/>
  <c r="BT365" i="21" s="1"/>
  <c r="BS365" i="21" a="1"/>
  <c r="BS365" i="21" s="1"/>
  <c r="BU365" i="21" a="1"/>
  <c r="BU365" i="21" s="1"/>
  <c r="L444" i="21" a="1"/>
  <c r="L444" i="21" s="1"/>
  <c r="M444" i="21" a="1"/>
  <c r="M444" i="21" s="1"/>
  <c r="K444" i="21" a="1"/>
  <c r="K444" i="21" s="1"/>
  <c r="M251" i="21" a="1"/>
  <c r="M251" i="21" s="1"/>
  <c r="K251" i="21" a="1"/>
  <c r="K251" i="21" s="1"/>
  <c r="M8" i="21" a="1"/>
  <c r="M8" i="21" s="1"/>
  <c r="K8" i="21" a="1"/>
  <c r="K8" i="21" s="1"/>
  <c r="L89" i="21" a="1"/>
  <c r="L89" i="21" s="1"/>
  <c r="M89" i="21" a="1"/>
  <c r="M89" i="21" s="1"/>
  <c r="K419" i="21" a="1"/>
  <c r="K419" i="21" s="1"/>
  <c r="M419" i="21" a="1"/>
  <c r="M419" i="21" s="1"/>
  <c r="M371" i="21" a="1"/>
  <c r="M371" i="21" s="1"/>
  <c r="L371" i="21" a="1"/>
  <c r="L371" i="21" s="1"/>
  <c r="L207" i="21" a="1"/>
  <c r="L207" i="21" s="1"/>
  <c r="M207" i="21" a="1"/>
  <c r="M207" i="21" s="1"/>
  <c r="K207" i="21" a="1"/>
  <c r="K207" i="21" s="1"/>
  <c r="K94" i="21" a="1"/>
  <c r="K94" i="21" s="1"/>
  <c r="L94" i="21" a="1"/>
  <c r="L94" i="21" s="1"/>
  <c r="M94" i="21" a="1"/>
  <c r="M94" i="21" s="1"/>
  <c r="BU222" i="21" a="1"/>
  <c r="BU222" i="21" s="1"/>
  <c r="BS222" i="21" a="1"/>
  <c r="BS222" i="21" s="1"/>
  <c r="BT222" i="21" a="1"/>
  <c r="BT222" i="21" s="1"/>
  <c r="BT414" i="21" a="1"/>
  <c r="BT414" i="21" s="1"/>
  <c r="BS414" i="21" a="1"/>
  <c r="BS414" i="21" s="1"/>
  <c r="CA211" i="21" a="1"/>
  <c r="CA211" i="21" s="1"/>
  <c r="CB211" i="21" a="1"/>
  <c r="CB211" i="21" s="1"/>
  <c r="CC211" i="21" a="1"/>
  <c r="CC211" i="21" s="1"/>
  <c r="CC480" i="21" a="1"/>
  <c r="CC480" i="21" s="1"/>
  <c r="CB480" i="21" a="1"/>
  <c r="CB480" i="21" s="1"/>
  <c r="CA480" i="21" a="1"/>
  <c r="CA480" i="21" s="1"/>
  <c r="AY145" i="21" a="1"/>
  <c r="AY145" i="21" s="1"/>
  <c r="BA145" i="21" a="1"/>
  <c r="BA145" i="21" s="1"/>
  <c r="AZ145" i="21" a="1"/>
  <c r="AZ145" i="21" s="1"/>
  <c r="BA16" i="21" a="1"/>
  <c r="BA16" i="21" s="1"/>
  <c r="AY16" i="21" a="1"/>
  <c r="AY16" i="21" s="1"/>
  <c r="AZ16" i="21" a="1"/>
  <c r="AZ16" i="21" s="1"/>
  <c r="BD374" i="21" a="1"/>
  <c r="BD374" i="21" s="1"/>
  <c r="BC374" i="21" a="1"/>
  <c r="BC374" i="21" s="1"/>
  <c r="BE374" i="21" a="1"/>
  <c r="BE374" i="21" s="1"/>
  <c r="AY331" i="21" a="1"/>
  <c r="AY331" i="21" s="1"/>
  <c r="BA331" i="21" a="1"/>
  <c r="BA331" i="21" s="1"/>
  <c r="AZ331" i="21" a="1"/>
  <c r="AZ331" i="21" s="1"/>
  <c r="BI293" i="21" a="1"/>
  <c r="BI293" i="21" s="1"/>
  <c r="BH293" i="21" a="1"/>
  <c r="BH293" i="21" s="1"/>
  <c r="BG293" i="21" a="1"/>
  <c r="BG293" i="21" s="1"/>
  <c r="CA558" i="21" a="1"/>
  <c r="CA558" i="21" s="1"/>
  <c r="CC558" i="21" a="1"/>
  <c r="CC558" i="21" s="1"/>
  <c r="CB558" i="21" a="1"/>
  <c r="CB558" i="21" s="1"/>
  <c r="CB264" i="21" a="1"/>
  <c r="CB264" i="21" s="1"/>
  <c r="CC264" i="21" a="1"/>
  <c r="CC264" i="21" s="1"/>
  <c r="CA264" i="21" a="1"/>
  <c r="CA264" i="21" s="1"/>
  <c r="CA445" i="21" a="1"/>
  <c r="CA445" i="21" s="1"/>
  <c r="CC445" i="21" a="1"/>
  <c r="CC445" i="21" s="1"/>
  <c r="CB445" i="21" a="1"/>
  <c r="CB445" i="21" s="1"/>
  <c r="CC135" i="21" a="1"/>
  <c r="CC135" i="21" s="1"/>
  <c r="CA135" i="21" a="1"/>
  <c r="CA135" i="21" s="1"/>
  <c r="CB135" i="21" a="1"/>
  <c r="CB135" i="21" s="1"/>
  <c r="CA332" i="21" a="1"/>
  <c r="CA332" i="21" s="1"/>
  <c r="CB332" i="21" a="1"/>
  <c r="CB332" i="21" s="1"/>
  <c r="CC332" i="21" a="1"/>
  <c r="CC332" i="21" s="1"/>
  <c r="AI188" i="21" a="1"/>
  <c r="AI188" i="21" s="1"/>
  <c r="AJ188" i="21" a="1"/>
  <c r="AJ188" i="21" s="1"/>
  <c r="AK188" i="21" a="1"/>
  <c r="AK188" i="21" s="1"/>
  <c r="BO581" i="21" a="1"/>
  <c r="BO581" i="21" s="1"/>
  <c r="BQ581" i="21" a="1"/>
  <c r="BQ581" i="21" s="1"/>
  <c r="BI474" i="21" a="1"/>
  <c r="BI474" i="21" s="1"/>
  <c r="AQ258" i="21" a="1"/>
  <c r="AQ258" i="21" s="1"/>
  <c r="BK292" i="21" a="1"/>
  <c r="BK292" i="21" s="1"/>
  <c r="BK219" i="21" a="1"/>
  <c r="BK219" i="21" s="1"/>
  <c r="BQ300" i="21" a="1"/>
  <c r="BQ300" i="21" s="1"/>
  <c r="BD547" i="21" a="1"/>
  <c r="BD547" i="21" s="1"/>
  <c r="BY35" i="21" a="1"/>
  <c r="BY35" i="21" s="1"/>
  <c r="AR442" i="21" a="1"/>
  <c r="AR442" i="21" s="1"/>
  <c r="BW543" i="21" a="1"/>
  <c r="BW543" i="21" s="1"/>
  <c r="BW159" i="21" a="1"/>
  <c r="BW159" i="21" s="1"/>
  <c r="BP479" i="21" a="1"/>
  <c r="BP479" i="21" s="1"/>
  <c r="AR360" i="21" a="1"/>
  <c r="AR360" i="21" s="1"/>
  <c r="BX279" i="21" a="1"/>
  <c r="BX279" i="21" s="1"/>
  <c r="BP32" i="21" a="1"/>
  <c r="BP32" i="21" s="1"/>
  <c r="AC209" i="21" a="1"/>
  <c r="AC209" i="21" s="1"/>
  <c r="AE479" i="21" a="1"/>
  <c r="AE479" i="21" s="1"/>
  <c r="BQ198" i="21" a="1"/>
  <c r="BQ198" i="21" s="1"/>
  <c r="AR52" i="21" a="1"/>
  <c r="AR52" i="21" s="1"/>
  <c r="AR418" i="21" a="1"/>
  <c r="AR418" i="21" s="1"/>
  <c r="P17" i="21" a="1"/>
  <c r="P17" i="21" s="1"/>
  <c r="BG464" i="21" a="1"/>
  <c r="BG464" i="21" s="1"/>
  <c r="BG326" i="21" a="1"/>
  <c r="BG326" i="21" s="1"/>
  <c r="AE68" i="21" a="1"/>
  <c r="AE68" i="21" s="1"/>
  <c r="AE183" i="21" a="1"/>
  <c r="AE183" i="21" s="1"/>
  <c r="BM200" i="21" a="1"/>
  <c r="BM200" i="21" s="1"/>
  <c r="AA120" i="21" a="1"/>
  <c r="AA120" i="21" s="1"/>
  <c r="AA470" i="21" a="1"/>
  <c r="AA470" i="21" s="1"/>
  <c r="AG454" i="21" a="1"/>
  <c r="AG454" i="21" s="1"/>
  <c r="AC353" i="21" a="1"/>
  <c r="AC353" i="21" s="1"/>
  <c r="BI225" i="21" a="1"/>
  <c r="BI225" i="21" s="1"/>
  <c r="P51" i="21" a="1"/>
  <c r="P51" i="21" s="1"/>
  <c r="BO314" i="21" a="1"/>
  <c r="BO314" i="21" s="1"/>
  <c r="BM229" i="21" a="1"/>
  <c r="BM229" i="21" s="1"/>
  <c r="BK229" i="21" a="1"/>
  <c r="BK229" i="21" s="1"/>
  <c r="BL229" i="21" a="1"/>
  <c r="BL229" i="21" s="1"/>
  <c r="BM83" i="21" a="1"/>
  <c r="BM83" i="21" s="1"/>
  <c r="BK83" i="21" a="1"/>
  <c r="BK83" i="21" s="1"/>
  <c r="BL83" i="21" a="1"/>
  <c r="BL83" i="21" s="1"/>
  <c r="Q22" i="21" a="1"/>
  <c r="Q22" i="21" s="1"/>
  <c r="P22" i="21" a="1"/>
  <c r="P22" i="21" s="1"/>
  <c r="O349" i="21" a="1"/>
  <c r="O349" i="21" s="1"/>
  <c r="Q349" i="21" a="1"/>
  <c r="Q349" i="21" s="1"/>
  <c r="P349" i="21" a="1"/>
  <c r="P349" i="21" s="1"/>
  <c r="AF20" i="21" a="1"/>
  <c r="AF20" i="21" s="1"/>
  <c r="AE20" i="21" a="1"/>
  <c r="AE20" i="21" s="1"/>
  <c r="BI340" i="21" a="1"/>
  <c r="BI340" i="21" s="1"/>
  <c r="BH340" i="21" a="1"/>
  <c r="BH340" i="21" s="1"/>
  <c r="BG340" i="21" a="1"/>
  <c r="BG340" i="21" s="1"/>
  <c r="BI362" i="21" a="1"/>
  <c r="BI362" i="21" s="1"/>
  <c r="BG362" i="21" a="1"/>
  <c r="BG362" i="21" s="1"/>
  <c r="BP278" i="21" a="1"/>
  <c r="BP278" i="21" s="1"/>
  <c r="BO278" i="21" a="1"/>
  <c r="BO278" i="21" s="1"/>
  <c r="BP197" i="21" a="1"/>
  <c r="BP197" i="21" s="1"/>
  <c r="BQ197" i="21" a="1"/>
  <c r="BQ197" i="21" s="1"/>
  <c r="BH8" i="21" a="1"/>
  <c r="BH8" i="21" s="1"/>
  <c r="BL222" i="21" a="1"/>
  <c r="BL222" i="21" s="1"/>
  <c r="Q453" i="21" a="1"/>
  <c r="Q453" i="21" s="1"/>
  <c r="BO95" i="21" a="1"/>
  <c r="BO95" i="21" s="1"/>
  <c r="AE498" i="21" a="1"/>
  <c r="AE498" i="21" s="1"/>
  <c r="AQ76" i="21" a="1"/>
  <c r="AQ76" i="21" s="1"/>
  <c r="AS76" i="21" a="1"/>
  <c r="AS76" i="21" s="1"/>
  <c r="BP378" i="21" a="1"/>
  <c r="BP378" i="21" s="1"/>
  <c r="BQ378" i="21" a="1"/>
  <c r="BQ378" i="21" s="1"/>
  <c r="BO85" i="21" a="1"/>
  <c r="BO85" i="21" s="1"/>
  <c r="BQ85" i="21" a="1"/>
  <c r="BQ85" i="21" s="1"/>
  <c r="BP85" i="21" a="1"/>
  <c r="BP85" i="21" s="1"/>
  <c r="BP433" i="21" a="1"/>
  <c r="BP433" i="21" s="1"/>
  <c r="BQ433" i="21" a="1"/>
  <c r="BQ433" i="21" s="1"/>
  <c r="BO433" i="21" a="1"/>
  <c r="BO433" i="21" s="1"/>
  <c r="H194" i="21" a="1"/>
  <c r="H194" i="21" s="1"/>
  <c r="I194" i="21" a="1"/>
  <c r="I194" i="21" s="1"/>
  <c r="G194" i="21" a="1"/>
  <c r="G194" i="21" s="1"/>
  <c r="AA512" i="21" a="1"/>
  <c r="AA512" i="21" s="1"/>
  <c r="AC512" i="21" a="1"/>
  <c r="AC512" i="21" s="1"/>
  <c r="AB512" i="21" a="1"/>
  <c r="AB512" i="21" s="1"/>
  <c r="AA85" i="21" a="1"/>
  <c r="AA85" i="21" s="1"/>
  <c r="AC85" i="21" a="1"/>
  <c r="AC85" i="21" s="1"/>
  <c r="AB85" i="21" a="1"/>
  <c r="AB85" i="21" s="1"/>
  <c r="AC111" i="21" a="1"/>
  <c r="AC111" i="21" s="1"/>
  <c r="AA111" i="21" a="1"/>
  <c r="AA111" i="21" s="1"/>
  <c r="AB111" i="21" a="1"/>
  <c r="AB111" i="21" s="1"/>
  <c r="AB273" i="21" a="1"/>
  <c r="AB273" i="21" s="1"/>
  <c r="AA273" i="21" a="1"/>
  <c r="AA273" i="21" s="1"/>
  <c r="AC273" i="21" a="1"/>
  <c r="AC273" i="21" s="1"/>
  <c r="M217" i="21" a="1"/>
  <c r="M217" i="21" s="1"/>
  <c r="K217" i="21" a="1"/>
  <c r="K217" i="21" s="1"/>
  <c r="L217" i="21" a="1"/>
  <c r="L217" i="21" s="1"/>
  <c r="BT194" i="21" a="1"/>
  <c r="BT194" i="21" s="1"/>
  <c r="BS194" i="21" a="1"/>
  <c r="BS194" i="21" s="1"/>
  <c r="BU194" i="21" a="1"/>
  <c r="BU194" i="21" s="1"/>
  <c r="L348" i="21" a="1"/>
  <c r="L348" i="21" s="1"/>
  <c r="M348" i="21" a="1"/>
  <c r="M348" i="21" s="1"/>
  <c r="K348" i="21" a="1"/>
  <c r="K348" i="21" s="1"/>
  <c r="M137" i="21" a="1"/>
  <c r="M137" i="21" s="1"/>
  <c r="K137" i="21" a="1"/>
  <c r="K137" i="21" s="1"/>
  <c r="L137" i="21" a="1"/>
  <c r="L137" i="21" s="1"/>
  <c r="M563" i="21" a="1"/>
  <c r="M563" i="21" s="1"/>
  <c r="K563" i="21" a="1"/>
  <c r="K563" i="21" s="1"/>
  <c r="L563" i="21" a="1"/>
  <c r="L563" i="21" s="1"/>
  <c r="BS22" i="21" a="1"/>
  <c r="BS22" i="21" s="1"/>
  <c r="BT22" i="21" a="1"/>
  <c r="BT22" i="21" s="1"/>
  <c r="CC376" i="21" a="1"/>
  <c r="CC376" i="21" s="1"/>
  <c r="CB376" i="21" a="1"/>
  <c r="CB376" i="21" s="1"/>
  <c r="CA376" i="21" a="1"/>
  <c r="CA376" i="21" s="1"/>
  <c r="BC309" i="21" a="1"/>
  <c r="BC309" i="21" s="1"/>
  <c r="BD309" i="21" a="1"/>
  <c r="BD309" i="21" s="1"/>
  <c r="AZ130" i="21" a="1"/>
  <c r="AZ130" i="21" s="1"/>
  <c r="BA130" i="21" a="1"/>
  <c r="BA130" i="21" s="1"/>
  <c r="BD82" i="21" a="1"/>
  <c r="BD82" i="21" s="1"/>
  <c r="BE82" i="21" a="1"/>
  <c r="BE82" i="21" s="1"/>
  <c r="BC246" i="21" a="1"/>
  <c r="BC246" i="21" s="1"/>
  <c r="BD246" i="21" a="1"/>
  <c r="BD246" i="21" s="1"/>
  <c r="BE246" i="21" a="1"/>
  <c r="BE246" i="21" s="1"/>
  <c r="BD502" i="21" a="1"/>
  <c r="BD502" i="21" s="1"/>
  <c r="BE502" i="21" a="1"/>
  <c r="BE502" i="21" s="1"/>
  <c r="BA26" i="21" a="1"/>
  <c r="BA26" i="21" s="1"/>
  <c r="AZ26" i="21" a="1"/>
  <c r="AZ26" i="21" s="1"/>
  <c r="AY26" i="21" a="1"/>
  <c r="AY26" i="21" s="1"/>
  <c r="AV9" i="21" a="1"/>
  <c r="AV9" i="21" s="1"/>
  <c r="AW9" i="21" a="1"/>
  <c r="AW9" i="21" s="1"/>
  <c r="AU9" i="21" a="1"/>
  <c r="AU9" i="21" s="1"/>
  <c r="AW140" i="21" a="1"/>
  <c r="AW140" i="21" s="1"/>
  <c r="AV140" i="21" a="1"/>
  <c r="AV140" i="21" s="1"/>
  <c r="AU140" i="21" a="1"/>
  <c r="AU140" i="21" s="1"/>
  <c r="CA462" i="21" a="1"/>
  <c r="CA462" i="21" s="1"/>
  <c r="CB462" i="21" a="1"/>
  <c r="CB462" i="21" s="1"/>
  <c r="CC462" i="21" a="1"/>
  <c r="CC462" i="21" s="1"/>
  <c r="CA366" i="21" a="1"/>
  <c r="CA366" i="21" s="1"/>
  <c r="CC366" i="21" a="1"/>
  <c r="CC366" i="21" s="1"/>
  <c r="CB366" i="21" a="1"/>
  <c r="CB366" i="21" s="1"/>
  <c r="CA154" i="21" a="1"/>
  <c r="CA154" i="21" s="1"/>
  <c r="CC154" i="21" a="1"/>
  <c r="CC154" i="21" s="1"/>
  <c r="CB154" i="21" a="1"/>
  <c r="CB154" i="21" s="1"/>
  <c r="CB44" i="21" a="1"/>
  <c r="CB44" i="21" s="1"/>
  <c r="CA44" i="21" a="1"/>
  <c r="CA44" i="21" s="1"/>
  <c r="CB349" i="21" a="1"/>
  <c r="CB349" i="21" s="1"/>
  <c r="CC349" i="21" a="1"/>
  <c r="CC349" i="21" s="1"/>
  <c r="CA349" i="21" a="1"/>
  <c r="CA349" i="21" s="1"/>
  <c r="CC244" i="21" a="1"/>
  <c r="CC244" i="21" s="1"/>
  <c r="CA244" i="21" a="1"/>
  <c r="CA244" i="21" s="1"/>
  <c r="CA25" i="21" a="1"/>
  <c r="CA25" i="21" s="1"/>
  <c r="CC25" i="21" a="1"/>
  <c r="CC25" i="21" s="1"/>
  <c r="CB25" i="21" a="1"/>
  <c r="CB25" i="21" s="1"/>
  <c r="CC524" i="21" a="1"/>
  <c r="CC524" i="21" s="1"/>
  <c r="CB524" i="21" a="1"/>
  <c r="CB524" i="21" s="1"/>
  <c r="CC428" i="21" a="1"/>
  <c r="CC428" i="21" s="1"/>
  <c r="CA428" i="21" a="1"/>
  <c r="CA428" i="21" s="1"/>
  <c r="CB428" i="21" a="1"/>
  <c r="CB428" i="21" s="1"/>
  <c r="CC115" i="21" a="1"/>
  <c r="CC115" i="21" s="1"/>
  <c r="CA115" i="21" a="1"/>
  <c r="CA115" i="21" s="1"/>
  <c r="CB115" i="21" a="1"/>
  <c r="CB115" i="21" s="1"/>
  <c r="CA6" i="21" a="1"/>
  <c r="CA6" i="21" s="1"/>
  <c r="CB6" i="21" a="1"/>
  <c r="CB6" i="21" s="1"/>
  <c r="CC515" i="21" a="1"/>
  <c r="CC515" i="21" s="1"/>
  <c r="CB515" i="21" a="1"/>
  <c r="CB515" i="21" s="1"/>
  <c r="CA515" i="21" a="1"/>
  <c r="CA515" i="21" s="1"/>
  <c r="CB323" i="21" a="1"/>
  <c r="CB323" i="21" s="1"/>
  <c r="CA323" i="21" a="1"/>
  <c r="CA323" i="21" s="1"/>
  <c r="CC323" i="21" a="1"/>
  <c r="CC323" i="21" s="1"/>
  <c r="CC215" i="21" a="1"/>
  <c r="CC215" i="21" s="1"/>
  <c r="CB215" i="21" a="1"/>
  <c r="CB215" i="21" s="1"/>
  <c r="CB105" i="21" a="1"/>
  <c r="CB105" i="21" s="1"/>
  <c r="CC105" i="21" a="1"/>
  <c r="CC105" i="21" s="1"/>
  <c r="CB586" i="21" a="1"/>
  <c r="CB586" i="21" s="1"/>
  <c r="CA586" i="21" a="1"/>
  <c r="CA586" i="21" s="1"/>
  <c r="CC586" i="21" a="1"/>
  <c r="CC586" i="21" s="1"/>
  <c r="CC490" i="21" a="1"/>
  <c r="CC490" i="21" s="1"/>
  <c r="CB490" i="21" a="1"/>
  <c r="CB490" i="21" s="1"/>
  <c r="CA490" i="21" a="1"/>
  <c r="CA490" i="21" s="1"/>
  <c r="CC394" i="21" a="1"/>
  <c r="CC394" i="21" s="1"/>
  <c r="CA394" i="21" a="1"/>
  <c r="CA394" i="21" s="1"/>
  <c r="CB186" i="21" a="1"/>
  <c r="CB186" i="21" s="1"/>
  <c r="CA186" i="21" a="1"/>
  <c r="CA186" i="21" s="1"/>
  <c r="CC186" i="21" a="1"/>
  <c r="CC186" i="21" s="1"/>
  <c r="CA274" i="21" a="1"/>
  <c r="CA274" i="21" s="1"/>
  <c r="CC274" i="21" a="1"/>
  <c r="CC274" i="21" s="1"/>
  <c r="BE80" i="21" a="1"/>
  <c r="BE80" i="21" s="1"/>
  <c r="BC80" i="21" a="1"/>
  <c r="BC80" i="21" s="1"/>
  <c r="BC121" i="21" a="1"/>
  <c r="BC121" i="21" s="1"/>
  <c r="BD121" i="21" a="1"/>
  <c r="BD121" i="21" s="1"/>
  <c r="BE121" i="21" a="1"/>
  <c r="BE121" i="21" s="1"/>
  <c r="BE181" i="21" a="1"/>
  <c r="BE181" i="21" s="1"/>
  <c r="BD181" i="21" a="1"/>
  <c r="BD181" i="21" s="1"/>
  <c r="BE53" i="21" a="1"/>
  <c r="BE53" i="21" s="1"/>
  <c r="BD53" i="21" a="1"/>
  <c r="BD53" i="21" s="1"/>
  <c r="BC53" i="21" a="1"/>
  <c r="BC53" i="21" s="1"/>
  <c r="BD124" i="21" a="1"/>
  <c r="BD124" i="21" s="1"/>
  <c r="BC124" i="21" a="1"/>
  <c r="BC124" i="21" s="1"/>
  <c r="BE124" i="21" a="1"/>
  <c r="BE124" i="21" s="1"/>
  <c r="AZ38" i="21" a="1"/>
  <c r="AZ38" i="21" s="1"/>
  <c r="AY38" i="21" a="1"/>
  <c r="AY38" i="21" s="1"/>
  <c r="BA38" i="21" a="1"/>
  <c r="BA38" i="21" s="1"/>
  <c r="AI571" i="21" a="1"/>
  <c r="AI571" i="21" s="1"/>
  <c r="AK571" i="21" a="1"/>
  <c r="AK571" i="21" s="1"/>
  <c r="AJ571" i="21" a="1"/>
  <c r="AJ571" i="21" s="1"/>
  <c r="AI581" i="21" a="1"/>
  <c r="AI581" i="21" s="1"/>
  <c r="AK581" i="21" a="1"/>
  <c r="AK581" i="21" s="1"/>
  <c r="AJ581" i="21" a="1"/>
  <c r="AJ581" i="21" s="1"/>
  <c r="AI76" i="21" a="1"/>
  <c r="AI76" i="21" s="1"/>
  <c r="AK76" i="21" a="1"/>
  <c r="AK76" i="21" s="1"/>
  <c r="AJ76" i="21" a="1"/>
  <c r="AJ76" i="21" s="1"/>
  <c r="AI113" i="21" a="1"/>
  <c r="AI113" i="21" s="1"/>
  <c r="AK113" i="21" a="1"/>
  <c r="AK113" i="21" s="1"/>
  <c r="AJ35" i="21" a="1"/>
  <c r="AJ35" i="21" s="1"/>
  <c r="AI35" i="21" a="1"/>
  <c r="AI35" i="21" s="1"/>
  <c r="AK35" i="21" a="1"/>
  <c r="AK35" i="21" s="1"/>
  <c r="AK20" i="21" a="1"/>
  <c r="AK20" i="21" s="1"/>
  <c r="AI20" i="21" a="1"/>
  <c r="AI20" i="21" s="1"/>
  <c r="AJ20" i="21" a="1"/>
  <c r="AJ20" i="21" s="1"/>
  <c r="BQ591" i="21" a="1"/>
  <c r="BQ591" i="21" s="1"/>
  <c r="BH474" i="21" a="1"/>
  <c r="BH474" i="21" s="1"/>
  <c r="AS258" i="21" a="1"/>
  <c r="AS258" i="21" s="1"/>
  <c r="BP591" i="21" a="1"/>
  <c r="BP591" i="21" s="1"/>
  <c r="BK78" i="21" a="1"/>
  <c r="BK78" i="21" s="1"/>
  <c r="AQ339" i="21" a="1"/>
  <c r="AQ339" i="21" s="1"/>
  <c r="BQ579" i="21" a="1"/>
  <c r="BQ579" i="21" s="1"/>
  <c r="AC68" i="21" a="1"/>
  <c r="AC68" i="21" s="1"/>
  <c r="BM221" i="21" a="1"/>
  <c r="BM221" i="21" s="1"/>
  <c r="BG68" i="21" a="1"/>
  <c r="BG68" i="21" s="1"/>
  <c r="BX35" i="21" a="1"/>
  <c r="BX35" i="21" s="1"/>
  <c r="AR339" i="21" a="1"/>
  <c r="AR339" i="21" s="1"/>
  <c r="BY543" i="21" a="1"/>
  <c r="BY543" i="21" s="1"/>
  <c r="AF327" i="21" a="1"/>
  <c r="AF327" i="21" s="1"/>
  <c r="AF135" i="21" a="1"/>
  <c r="AF135" i="21" s="1"/>
  <c r="BL267" i="21" a="1"/>
  <c r="BL267" i="21" s="1"/>
  <c r="AS360" i="21" a="1"/>
  <c r="AS360" i="21" s="1"/>
  <c r="AE419" i="21" a="1"/>
  <c r="AE419" i="21" s="1"/>
  <c r="AE131" i="21" a="1"/>
  <c r="AE131" i="21" s="1"/>
  <c r="BQ32" i="21" a="1"/>
  <c r="BQ32" i="21" s="1"/>
  <c r="AG479" i="21" a="1"/>
  <c r="AG479" i="21" s="1"/>
  <c r="BK248" i="21" a="1"/>
  <c r="BK248" i="21" s="1"/>
  <c r="BG186" i="21" a="1"/>
  <c r="BG186" i="21" s="1"/>
  <c r="AG183" i="21" a="1"/>
  <c r="AG183" i="21" s="1"/>
  <c r="BK200" i="21" a="1"/>
  <c r="BK200" i="21" s="1"/>
  <c r="BD143" i="21" a="1"/>
  <c r="BD143" i="21" s="1"/>
  <c r="AB120" i="21" a="1"/>
  <c r="AB120" i="21" s="1"/>
  <c r="AJ164" i="21" a="1"/>
  <c r="AJ164" i="21" s="1"/>
  <c r="BU126" i="21" a="1"/>
  <c r="BU126" i="21" s="1"/>
  <c r="BC114" i="21" a="1"/>
  <c r="BC114" i="21" s="1"/>
  <c r="CC393" i="21" a="1"/>
  <c r="CC393" i="21" s="1"/>
  <c r="Y188" i="21" a="1"/>
  <c r="Y188" i="21" s="1"/>
  <c r="G225" i="21" a="1"/>
  <c r="G225" i="21" s="1"/>
  <c r="BE266" i="21" a="1"/>
  <c r="BE266" i="21" s="1"/>
  <c r="AS242" i="21" a="1"/>
  <c r="AS242" i="21" s="1"/>
  <c r="AR242" i="21" a="1"/>
  <c r="AR242" i="21" s="1"/>
  <c r="AQ242" i="21" a="1"/>
  <c r="AQ242" i="21" s="1"/>
  <c r="O65" i="21" a="1"/>
  <c r="O65" i="21" s="1"/>
  <c r="AR176" i="21" a="1"/>
  <c r="AR176" i="21" s="1"/>
  <c r="AE515" i="21" a="1"/>
  <c r="AE515" i="21" s="1"/>
  <c r="O309" i="21" a="1"/>
  <c r="O309" i="21" s="1"/>
  <c r="BK277" i="21" a="1"/>
  <c r="BK277" i="21" s="1"/>
  <c r="BM277" i="21" a="1"/>
  <c r="BM277" i="21" s="1"/>
  <c r="BK134" i="21" a="1"/>
  <c r="BK134" i="21" s="1"/>
  <c r="BM134" i="21" a="1"/>
  <c r="BM134" i="21" s="1"/>
  <c r="BM131" i="21" a="1"/>
  <c r="BM131" i="21" s="1"/>
  <c r="BL131" i="21" a="1"/>
  <c r="BL131" i="21" s="1"/>
  <c r="BK131" i="21" a="1"/>
  <c r="BK131" i="21" s="1"/>
  <c r="P91" i="21" a="1"/>
  <c r="P91" i="21" s="1"/>
  <c r="Q91" i="21" a="1"/>
  <c r="Q91" i="21" s="1"/>
  <c r="O91" i="21" a="1"/>
  <c r="O91" i="21" s="1"/>
  <c r="P57" i="21" a="1"/>
  <c r="P57" i="21" s="1"/>
  <c r="O57" i="21" a="1"/>
  <c r="O57" i="21" s="1"/>
  <c r="Q57" i="21" a="1"/>
  <c r="Q57" i="21" s="1"/>
  <c r="AG191" i="21" a="1"/>
  <c r="AG191" i="21" s="1"/>
  <c r="AE191" i="21" a="1"/>
  <c r="AE191" i="21" s="1"/>
  <c r="AF191" i="21" a="1"/>
  <c r="AF191" i="21" s="1"/>
  <c r="AG116" i="21" a="1"/>
  <c r="AG116" i="21" s="1"/>
  <c r="AF116" i="21" a="1"/>
  <c r="AF116" i="21" s="1"/>
  <c r="AE116" i="21" a="1"/>
  <c r="AE116" i="21" s="1"/>
  <c r="AC77" i="21" a="1"/>
  <c r="AC77" i="21" s="1"/>
  <c r="AB77" i="21" a="1"/>
  <c r="AB77" i="21" s="1"/>
  <c r="AA77" i="21" a="1"/>
  <c r="AA77" i="21" s="1"/>
  <c r="BO105" i="21" a="1"/>
  <c r="BO105" i="21" s="1"/>
  <c r="BP105" i="21" a="1"/>
  <c r="BP105" i="21" s="1"/>
  <c r="BG489" i="21" a="1"/>
  <c r="BG489" i="21" s="1"/>
  <c r="BI489" i="21" a="1"/>
  <c r="BI489" i="21" s="1"/>
  <c r="BH489" i="21" a="1"/>
  <c r="BH489" i="21" s="1"/>
  <c r="BQ389" i="21" a="1"/>
  <c r="BQ389" i="21" s="1"/>
  <c r="BP389" i="21" a="1"/>
  <c r="BP389" i="21" s="1"/>
  <c r="BO380" i="21" a="1"/>
  <c r="BO380" i="21" s="1"/>
  <c r="BP380" i="21" a="1"/>
  <c r="BP380" i="21" s="1"/>
  <c r="BO267" i="21" a="1"/>
  <c r="BO267" i="21" s="1"/>
  <c r="BQ267" i="21" a="1"/>
  <c r="BQ267" i="21" s="1"/>
  <c r="BP267" i="21" a="1"/>
  <c r="BP267" i="21" s="1"/>
  <c r="BG199" i="21" a="1"/>
  <c r="BG199" i="21" s="1"/>
  <c r="BI199" i="21" a="1"/>
  <c r="BI199" i="21" s="1"/>
  <c r="BH199" i="21" a="1"/>
  <c r="BH199" i="21" s="1"/>
  <c r="P65" i="21" a="1"/>
  <c r="P65" i="21" s="1"/>
  <c r="BL313" i="21" a="1"/>
  <c r="BL313" i="21" s="1"/>
  <c r="BE259" i="21" a="1"/>
  <c r="BE259" i="21" s="1"/>
  <c r="W199" i="21" a="1"/>
  <c r="W199" i="21" s="1"/>
  <c r="AA519" i="21" a="1"/>
  <c r="AA519" i="21" s="1"/>
  <c r="O589" i="21" a="1"/>
  <c r="O589" i="21" s="1"/>
  <c r="Q589" i="21" a="1"/>
  <c r="Q589" i="21" s="1"/>
  <c r="P589" i="21" a="1"/>
  <c r="P589" i="21" s="1"/>
  <c r="Q101" i="21" a="1"/>
  <c r="Q101" i="21" s="1"/>
  <c r="P101" i="21" a="1"/>
  <c r="P101" i="21" s="1"/>
  <c r="AG99" i="21" a="1"/>
  <c r="AG99" i="21" s="1"/>
  <c r="AE99" i="21" a="1"/>
  <c r="AE99" i="21" s="1"/>
  <c r="BO174" i="21" a="1"/>
  <c r="BO174" i="21" s="1"/>
  <c r="BQ174" i="21" a="1"/>
  <c r="BQ174" i="21" s="1"/>
  <c r="BP174" i="21" a="1"/>
  <c r="BP174" i="21" s="1"/>
  <c r="BQ172" i="21" a="1"/>
  <c r="BQ172" i="21" s="1"/>
  <c r="BP172" i="21" a="1"/>
  <c r="BP172" i="21" s="1"/>
  <c r="BH57" i="21" a="1"/>
  <c r="BH57" i="21" s="1"/>
  <c r="BI57" i="21" a="1"/>
  <c r="BI57" i="21" s="1"/>
  <c r="BO352" i="21" a="1"/>
  <c r="BO352" i="21" s="1"/>
  <c r="BQ352" i="21" a="1"/>
  <c r="BQ352" i="21" s="1"/>
  <c r="BP352" i="21" a="1"/>
  <c r="BP352" i="21" s="1"/>
  <c r="AG106" i="21" a="1"/>
  <c r="AG106" i="21" s="1"/>
  <c r="AE106" i="21" a="1"/>
  <c r="AE106" i="21" s="1"/>
  <c r="AB228" i="21" a="1"/>
  <c r="AB228" i="21" s="1"/>
  <c r="AC228" i="21" a="1"/>
  <c r="AC228" i="21" s="1"/>
  <c r="AA228" i="21" a="1"/>
  <c r="AA228" i="21" s="1"/>
  <c r="AC211" i="21" a="1"/>
  <c r="AC211" i="21" s="1"/>
  <c r="AB211" i="21" a="1"/>
  <c r="AB211" i="21" s="1"/>
  <c r="AA211" i="21" a="1"/>
  <c r="AA211" i="21" s="1"/>
  <c r="AC434" i="21" a="1"/>
  <c r="AC434" i="21" s="1"/>
  <c r="AB434" i="21" a="1"/>
  <c r="AB434" i="21" s="1"/>
  <c r="AA434" i="21" a="1"/>
  <c r="AA434" i="21" s="1"/>
  <c r="AC581" i="21" a="1"/>
  <c r="AC581" i="21" s="1"/>
  <c r="AB581" i="21" a="1"/>
  <c r="AB581" i="21" s="1"/>
  <c r="AC334" i="21" a="1"/>
  <c r="AC334" i="21" s="1"/>
  <c r="AA334" i="21" a="1"/>
  <c r="AA334" i="21" s="1"/>
  <c r="AB334" i="21" a="1"/>
  <c r="AB334" i="21" s="1"/>
  <c r="BS482" i="21" a="1"/>
  <c r="BS482" i="21" s="1"/>
  <c r="BT482" i="21" a="1"/>
  <c r="BT482" i="21" s="1"/>
  <c r="BU482" i="21" a="1"/>
  <c r="BU482" i="21" s="1"/>
  <c r="BU173" i="21" a="1"/>
  <c r="BU173" i="21" s="1"/>
  <c r="BT173" i="21" a="1"/>
  <c r="BT173" i="21" s="1"/>
  <c r="BS173" i="21" a="1"/>
  <c r="BS173" i="21" s="1"/>
  <c r="L492" i="21" a="1"/>
  <c r="L492" i="21" s="1"/>
  <c r="K492" i="21" a="1"/>
  <c r="K492" i="21" s="1"/>
  <c r="M492" i="21" a="1"/>
  <c r="M492" i="21" s="1"/>
  <c r="CB541" i="21" a="1"/>
  <c r="CB541" i="21" s="1"/>
  <c r="CC541" i="21" a="1"/>
  <c r="CC541" i="21" s="1"/>
  <c r="CA541" i="21" a="1"/>
  <c r="CA541" i="21" s="1"/>
  <c r="BQ176" i="21" a="1"/>
  <c r="BQ176" i="21" s="1"/>
  <c r="BO579" i="21" a="1"/>
  <c r="BO579" i="21" s="1"/>
  <c r="AR27" i="21" a="1"/>
  <c r="AR27" i="21" s="1"/>
  <c r="BY167" i="21" a="1"/>
  <c r="BY167" i="21" s="1"/>
  <c r="BL221" i="21" a="1"/>
  <c r="BL221" i="21" s="1"/>
  <c r="BM77" i="21" a="1"/>
  <c r="BM77" i="21" s="1"/>
  <c r="BO300" i="21" a="1"/>
  <c r="BO300" i="21" s="1"/>
  <c r="BH68" i="21" a="1"/>
  <c r="BH68" i="21" s="1"/>
  <c r="BG230" i="21" a="1"/>
  <c r="BG230" i="21" s="1"/>
  <c r="BX419" i="21" a="1"/>
  <c r="BX419" i="21" s="1"/>
  <c r="AE327" i="21" a="1"/>
  <c r="AE327" i="21" s="1"/>
  <c r="O101" i="21" a="1"/>
  <c r="O101" i="21" s="1"/>
  <c r="BL217" i="21" a="1"/>
  <c r="BL217" i="21" s="1"/>
  <c r="BK267" i="21" a="1"/>
  <c r="BK267" i="21" s="1"/>
  <c r="BI519" i="21" a="1"/>
  <c r="BI519" i="21" s="1"/>
  <c r="BQ597" i="21" a="1"/>
  <c r="BQ597" i="21" s="1"/>
  <c r="BO378" i="21" a="1"/>
  <c r="BO378" i="21" s="1"/>
  <c r="AG419" i="21" a="1"/>
  <c r="AG419" i="21" s="1"/>
  <c r="AF131" i="21" a="1"/>
  <c r="AF131" i="21" s="1"/>
  <c r="BQ380" i="21" a="1"/>
  <c r="BQ380" i="21" s="1"/>
  <c r="BQ109" i="21" a="1"/>
  <c r="BQ109" i="21" s="1"/>
  <c r="AF87" i="21" a="1"/>
  <c r="AF87" i="21" s="1"/>
  <c r="BE143" i="21" a="1"/>
  <c r="BE143" i="21" s="1"/>
  <c r="BT126" i="21" a="1"/>
  <c r="BT126" i="21" s="1"/>
  <c r="AB448" i="21" a="1"/>
  <c r="AB448" i="21" s="1"/>
  <c r="BD114" i="21" a="1"/>
  <c r="BD114" i="21" s="1"/>
  <c r="L40" i="21" a="1"/>
  <c r="L40" i="21" s="1"/>
  <c r="AJ113" i="21" a="1"/>
  <c r="AJ113" i="21" s="1"/>
  <c r="CA330" i="21" a="1"/>
  <c r="CA330" i="21" s="1"/>
  <c r="AZ131" i="21" a="1"/>
  <c r="AZ131" i="21" s="1"/>
  <c r="CA393" i="21" a="1"/>
  <c r="CA393" i="21" s="1"/>
  <c r="H289" i="21" a="1"/>
  <c r="H289" i="21" s="1"/>
  <c r="AA485" i="21" a="1"/>
  <c r="AA485" i="21" s="1"/>
  <c r="BE180" i="21" a="1"/>
  <c r="BE180" i="21" s="1"/>
  <c r="BL270" i="21" a="1"/>
  <c r="BL270" i="21" s="1"/>
  <c r="BK230" i="21" a="1"/>
  <c r="BK230" i="21" s="1"/>
  <c r="BL230" i="21" a="1"/>
  <c r="BL230" i="21" s="1"/>
  <c r="BL179" i="21" a="1"/>
  <c r="BL179" i="21" s="1"/>
  <c r="BK179" i="21" a="1"/>
  <c r="BK179" i="21" s="1"/>
  <c r="O39" i="21" a="1"/>
  <c r="O39" i="21" s="1"/>
  <c r="Q39" i="21" a="1"/>
  <c r="Q39" i="21" s="1"/>
  <c r="AF95" i="21" a="1"/>
  <c r="AF95" i="21" s="1"/>
  <c r="AG95" i="21" a="1"/>
  <c r="AG95" i="21" s="1"/>
  <c r="AC113" i="21" a="1"/>
  <c r="AC113" i="21" s="1"/>
  <c r="AB113" i="21" a="1"/>
  <c r="AB113" i="21" s="1"/>
  <c r="AA113" i="21" a="1"/>
  <c r="AA113" i="21" s="1"/>
  <c r="CC77" i="21" a="1"/>
  <c r="CC77" i="21" s="1"/>
  <c r="CB77" i="21" a="1"/>
  <c r="CB77" i="21" s="1"/>
  <c r="BI148" i="21" a="1"/>
  <c r="BI148" i="21" s="1"/>
  <c r="BH148" i="21" a="1"/>
  <c r="BH148" i="21" s="1"/>
  <c r="BG148" i="21" a="1"/>
  <c r="BG148" i="21" s="1"/>
  <c r="BL311" i="21" a="1"/>
  <c r="BL311" i="21" s="1"/>
  <c r="BP112" i="21" a="1"/>
  <c r="BP112" i="21" s="1"/>
  <c r="BP450" i="21" a="1"/>
  <c r="BP450" i="21" s="1"/>
  <c r="BO450" i="21" a="1"/>
  <c r="BO450" i="21" s="1"/>
  <c r="AF189" i="21" a="1"/>
  <c r="AF189" i="21" s="1"/>
  <c r="AE189" i="21" a="1"/>
  <c r="AE189" i="21" s="1"/>
  <c r="AF358" i="21" a="1"/>
  <c r="AF358" i="21" s="1"/>
  <c r="AG358" i="21" a="1"/>
  <c r="AG358" i="21" s="1"/>
  <c r="AE358" i="21" a="1"/>
  <c r="AE358" i="21" s="1"/>
  <c r="AC391" i="21" a="1"/>
  <c r="AC391" i="21" s="1"/>
  <c r="AA391" i="21" a="1"/>
  <c r="AA391" i="21" s="1"/>
  <c r="AB391" i="21" a="1"/>
  <c r="AB391" i="21" s="1"/>
  <c r="AA238" i="21" a="1"/>
  <c r="AA238" i="21" s="1"/>
  <c r="AB238" i="21" a="1"/>
  <c r="AB238" i="21" s="1"/>
  <c r="AA464" i="21" a="1"/>
  <c r="AA464" i="21" s="1"/>
  <c r="AC464" i="21" a="1"/>
  <c r="AC464" i="21" s="1"/>
  <c r="AB464" i="21" a="1"/>
  <c r="AB464" i="21" s="1"/>
  <c r="AC377" i="21" a="1"/>
  <c r="AC377" i="21" s="1"/>
  <c r="AB377" i="21" a="1"/>
  <c r="AB377" i="21" s="1"/>
  <c r="AA377" i="21" a="1"/>
  <c r="AA377" i="21" s="1"/>
  <c r="AC530" i="21" a="1"/>
  <c r="AC530" i="21" s="1"/>
  <c r="AA530" i="21" a="1"/>
  <c r="AA530" i="21" s="1"/>
  <c r="AB530" i="21" a="1"/>
  <c r="AB530" i="21" s="1"/>
  <c r="AB244" i="21" a="1"/>
  <c r="AB244" i="21" s="1"/>
  <c r="AA244" i="21" a="1"/>
  <c r="AA244" i="21" s="1"/>
  <c r="AB62" i="21" a="1"/>
  <c r="AB62" i="21" s="1"/>
  <c r="AA62" i="21" a="1"/>
  <c r="AA62" i="21" s="1"/>
  <c r="AC62" i="21" a="1"/>
  <c r="AC62" i="21" s="1"/>
  <c r="AB517" i="21" a="1"/>
  <c r="AB517" i="21" s="1"/>
  <c r="AA517" i="21" a="1"/>
  <c r="AA517" i="21" s="1"/>
  <c r="AC517" i="21" a="1"/>
  <c r="AC517" i="21" s="1"/>
  <c r="BU386" i="21" a="1"/>
  <c r="BU386" i="21" s="1"/>
  <c r="BT386" i="21" a="1"/>
  <c r="BT386" i="21" s="1"/>
  <c r="BS386" i="21" a="1"/>
  <c r="BS386" i="21" s="1"/>
  <c r="M540" i="21" a="1"/>
  <c r="M540" i="21" s="1"/>
  <c r="K540" i="21" a="1"/>
  <c r="K540" i="21" s="1"/>
  <c r="L540" i="21" a="1"/>
  <c r="L540" i="21" s="1"/>
  <c r="M275" i="21" a="1"/>
  <c r="M275" i="21" s="1"/>
  <c r="K275" i="21" a="1"/>
  <c r="K275" i="21" s="1"/>
  <c r="L275" i="21" a="1"/>
  <c r="L275" i="21" s="1"/>
  <c r="AJ169" i="21" a="1"/>
  <c r="AJ169" i="21" s="1"/>
  <c r="AI169" i="21" a="1"/>
  <c r="AI169" i="21" s="1"/>
  <c r="AK169" i="21" a="1"/>
  <c r="AK169" i="21" s="1"/>
  <c r="BP5" i="21" a="1"/>
  <c r="BP5" i="21" s="1"/>
  <c r="AS27" i="21" a="1"/>
  <c r="AS27" i="21" s="1"/>
  <c r="AJ78" i="21" a="1"/>
  <c r="AJ78" i="21" s="1"/>
  <c r="BM4" i="21" a="1"/>
  <c r="BM4" i="21" s="1"/>
  <c r="BL77" i="21" a="1"/>
  <c r="BL77" i="21" s="1"/>
  <c r="BO570" i="21" a="1"/>
  <c r="BO570" i="21" s="1"/>
  <c r="BD439" i="21" a="1"/>
  <c r="BD439" i="21" s="1"/>
  <c r="BM160" i="21" a="1"/>
  <c r="BM160" i="21" s="1"/>
  <c r="BM215" i="21" a="1"/>
  <c r="BM215" i="21" s="1"/>
  <c r="BL170" i="21" a="1"/>
  <c r="BL170" i="21" s="1"/>
  <c r="BM217" i="21" a="1"/>
  <c r="BM217" i="21" s="1"/>
  <c r="AU21" i="21" a="1"/>
  <c r="AU21" i="21" s="1"/>
  <c r="BG519" i="21" a="1"/>
  <c r="BG519" i="21" s="1"/>
  <c r="BH362" i="21" a="1"/>
  <c r="BH362" i="21" s="1"/>
  <c r="BL126" i="21" a="1"/>
  <c r="BL126" i="21" s="1"/>
  <c r="BQ572" i="21" a="1"/>
  <c r="BQ572" i="21" s="1"/>
  <c r="Q47" i="21" a="1"/>
  <c r="Q47" i="21" s="1"/>
  <c r="BL75" i="21" a="1"/>
  <c r="BL75" i="21" s="1"/>
  <c r="BQ320" i="21" a="1"/>
  <c r="BQ320" i="21" s="1"/>
  <c r="BA131" i="21" a="1"/>
  <c r="BA131" i="21" s="1"/>
  <c r="K268" i="21" a="1"/>
  <c r="K268" i="21" s="1"/>
  <c r="BU354" i="21" a="1"/>
  <c r="BU354" i="21" s="1"/>
  <c r="I289" i="21" a="1"/>
  <c r="I289" i="21" s="1"/>
  <c r="AB485" i="21" a="1"/>
  <c r="AB485" i="21" s="1"/>
  <c r="BC180" i="21" a="1"/>
  <c r="BC180" i="21" s="1"/>
  <c r="BM163" i="21" a="1"/>
  <c r="BM163" i="21" s="1"/>
  <c r="BK163" i="21" a="1"/>
  <c r="BK163" i="21" s="1"/>
  <c r="BL163" i="21" a="1"/>
  <c r="BL163" i="21" s="1"/>
  <c r="Q73" i="21" a="1"/>
  <c r="Q73" i="21" s="1"/>
  <c r="P73" i="21" a="1"/>
  <c r="P73" i="21" s="1"/>
  <c r="AG415" i="21" a="1"/>
  <c r="AG415" i="21" s="1"/>
  <c r="AF415" i="21" a="1"/>
  <c r="AF415" i="21" s="1"/>
  <c r="AG463" i="21" a="1"/>
  <c r="AG463" i="21" s="1"/>
  <c r="AE463" i="21" a="1"/>
  <c r="AE463" i="21" s="1"/>
  <c r="AK166" i="21" a="1"/>
  <c r="AK166" i="21" s="1"/>
  <c r="AI166" i="21" a="1"/>
  <c r="AI166" i="21" s="1"/>
  <c r="BC423" i="21" a="1"/>
  <c r="BC423" i="21" s="1"/>
  <c r="BE423" i="21" a="1"/>
  <c r="BE423" i="21" s="1"/>
  <c r="AQ410" i="21" a="1"/>
  <c r="AQ410" i="21" s="1"/>
  <c r="AS410" i="21" a="1"/>
  <c r="AS410" i="21" s="1"/>
  <c r="AR323" i="21" a="1"/>
  <c r="AR323" i="21" s="1"/>
  <c r="AS323" i="21" a="1"/>
  <c r="AS323" i="21" s="1"/>
  <c r="AK90" i="21" a="1"/>
  <c r="AK90" i="21" s="1"/>
  <c r="AI90" i="21" a="1"/>
  <c r="AI90" i="21" s="1"/>
  <c r="BE531" i="21" a="1"/>
  <c r="BE531" i="21" s="1"/>
  <c r="BD531" i="21" a="1"/>
  <c r="BD531" i="21" s="1"/>
  <c r="BC531" i="21" a="1"/>
  <c r="BC531" i="21" s="1"/>
  <c r="AR244" i="21" a="1"/>
  <c r="AR244" i="21" s="1"/>
  <c r="AQ244" i="21" a="1"/>
  <c r="AQ244" i="21" s="1"/>
  <c r="BH342" i="21" a="1"/>
  <c r="BH342" i="21" s="1"/>
  <c r="BI342" i="21" a="1"/>
  <c r="BI342" i="21" s="1"/>
  <c r="BG342" i="21" a="1"/>
  <c r="BG342" i="21" s="1"/>
  <c r="BI468" i="21" a="1"/>
  <c r="BI468" i="21" s="1"/>
  <c r="BH468" i="21" a="1"/>
  <c r="BH468" i="21" s="1"/>
  <c r="BG468" i="21" a="1"/>
  <c r="BG468" i="21" s="1"/>
  <c r="BG285" i="21" a="1"/>
  <c r="BG285" i="21" s="1"/>
  <c r="BI285" i="21" a="1"/>
  <c r="BI285" i="21" s="1"/>
  <c r="BG301" i="21" a="1"/>
  <c r="BG301" i="21" s="1"/>
  <c r="BI301" i="21" a="1"/>
  <c r="BI301" i="21" s="1"/>
  <c r="BH301" i="21" a="1"/>
  <c r="BH301" i="21" s="1"/>
  <c r="BO498" i="21" a="1"/>
  <c r="BO498" i="21" s="1"/>
  <c r="BP498" i="21" a="1"/>
  <c r="BP498" i="21" s="1"/>
  <c r="BQ498" i="21" a="1"/>
  <c r="BQ498" i="21" s="1"/>
  <c r="Q314" i="21" a="1"/>
  <c r="Q314" i="21" s="1"/>
  <c r="P314" i="21" a="1"/>
  <c r="P314" i="21" s="1"/>
  <c r="O314" i="21" a="1"/>
  <c r="O314" i="21" s="1"/>
  <c r="BH31" i="21" a="1"/>
  <c r="BH31" i="21" s="1"/>
  <c r="BG31" i="21" a="1"/>
  <c r="BG31" i="21" s="1"/>
  <c r="BI31" i="21" a="1"/>
  <c r="BI31" i="21" s="1"/>
  <c r="AU386" i="21" a="1"/>
  <c r="AU386" i="21" s="1"/>
  <c r="AV386" i="21" a="1"/>
  <c r="AV386" i="21" s="1"/>
  <c r="AW386" i="21" a="1"/>
  <c r="AW386" i="21" s="1"/>
  <c r="AU305" i="21" a="1"/>
  <c r="AU305" i="21" s="1"/>
  <c r="AW305" i="21" a="1"/>
  <c r="AW305" i="21" s="1"/>
  <c r="M356" i="21" a="1"/>
  <c r="M356" i="21" s="1"/>
  <c r="K356" i="21" a="1"/>
  <c r="K356" i="21" s="1"/>
  <c r="BT110" i="21" a="1"/>
  <c r="BT110" i="21" s="1"/>
  <c r="BU110" i="21" a="1"/>
  <c r="BU110" i="21" s="1"/>
  <c r="BC353" i="21" a="1"/>
  <c r="BC353" i="21" s="1"/>
  <c r="BE353" i="21" a="1"/>
  <c r="BE353" i="21" s="1"/>
  <c r="BD353" i="21" a="1"/>
  <c r="BD353" i="21" s="1"/>
  <c r="CC444" i="21" a="1"/>
  <c r="CC444" i="21" s="1"/>
  <c r="CA444" i="21" a="1"/>
  <c r="CA444" i="21" s="1"/>
  <c r="CA506" i="21" a="1"/>
  <c r="CA506" i="21" s="1"/>
  <c r="CB506" i="21" a="1"/>
  <c r="CB506" i="21" s="1"/>
  <c r="BC74" i="21" a="1"/>
  <c r="BC74" i="21" s="1"/>
  <c r="BE74" i="21" a="1"/>
  <c r="BE74" i="21" s="1"/>
  <c r="BD74" i="21" a="1"/>
  <c r="BD74" i="21" s="1"/>
  <c r="AK47" i="21" a="1"/>
  <c r="AK47" i="21" s="1"/>
  <c r="AJ47" i="21" a="1"/>
  <c r="AJ47" i="21" s="1"/>
  <c r="AI5" i="21" a="1"/>
  <c r="AI5" i="21" s="1"/>
  <c r="AJ5" i="21" a="1"/>
  <c r="AJ5" i="21" s="1"/>
  <c r="AK5" i="21" a="1"/>
  <c r="AK5" i="21" s="1"/>
  <c r="Q182" i="21" a="1"/>
  <c r="Q182" i="21" s="1"/>
  <c r="P182" i="21" a="1"/>
  <c r="P182" i="21" s="1"/>
  <c r="BQ185" i="21" a="1"/>
  <c r="BQ185" i="21" s="1"/>
  <c r="BP185" i="21" a="1"/>
  <c r="BP185" i="21" s="1"/>
  <c r="CB57" i="21" a="1"/>
  <c r="CB57" i="21" s="1"/>
  <c r="CC57" i="21" a="1"/>
  <c r="CC57" i="21" s="1"/>
  <c r="CA57" i="21" a="1"/>
  <c r="CA57" i="21" s="1"/>
  <c r="AW376" i="21" a="1"/>
  <c r="AW376" i="21" s="1"/>
  <c r="AU376" i="21" a="1"/>
  <c r="AU376" i="21" s="1"/>
  <c r="AV376" i="21" a="1"/>
  <c r="AV376" i="21" s="1"/>
  <c r="BK211" i="21" a="1"/>
  <c r="BK211" i="21" s="1"/>
  <c r="O73" i="21" a="1"/>
  <c r="O73" i="21" s="1"/>
  <c r="AE127" i="21" a="1"/>
  <c r="AE127" i="21" s="1"/>
  <c r="P203" i="21" a="1"/>
  <c r="P203" i="21" s="1"/>
  <c r="AG127" i="21" a="1"/>
  <c r="AG127" i="21" s="1"/>
  <c r="CB444" i="21" a="1"/>
  <c r="CB444" i="21" s="1"/>
  <c r="Q203" i="21" a="1"/>
  <c r="Q203" i="21" s="1"/>
  <c r="BM309" i="21" a="1"/>
  <c r="BM309" i="21" s="1"/>
  <c r="AE319" i="21" a="1"/>
  <c r="AE319" i="21" s="1"/>
  <c r="BL309" i="21" a="1"/>
  <c r="BL309" i="21" s="1"/>
  <c r="AG319" i="21" a="1"/>
  <c r="AG319" i="21" s="1"/>
  <c r="O59" i="21" a="1"/>
  <c r="O59" i="21" s="1"/>
  <c r="AJ589" i="21" a="1"/>
  <c r="AJ589" i="21" s="1"/>
  <c r="AI589" i="21" a="1"/>
  <c r="AI589" i="21" s="1"/>
  <c r="BW522" i="21" a="1"/>
  <c r="BW522" i="21" s="1"/>
  <c r="BX522" i="21" a="1"/>
  <c r="BX522" i="21" s="1"/>
  <c r="BY522" i="21" a="1"/>
  <c r="BY522" i="21" s="1"/>
  <c r="BX25" i="21" a="1"/>
  <c r="BX25" i="21" s="1"/>
  <c r="BW25" i="21" a="1"/>
  <c r="BW25" i="21" s="1"/>
  <c r="BW190" i="21" a="1"/>
  <c r="BW190" i="21" s="1"/>
  <c r="BY190" i="21" a="1"/>
  <c r="BY190" i="21" s="1"/>
  <c r="BX190" i="21" a="1"/>
  <c r="BX190" i="21" s="1"/>
  <c r="AQ478" i="21" a="1"/>
  <c r="AQ478" i="21" s="1"/>
  <c r="AR478" i="21" a="1"/>
  <c r="AR478" i="21" s="1"/>
  <c r="AI60" i="21" a="1"/>
  <c r="AI60" i="21" s="1"/>
  <c r="AK60" i="21" a="1"/>
  <c r="AK60" i="21" s="1"/>
  <c r="AQ525" i="21" a="1"/>
  <c r="AQ525" i="21" s="1"/>
  <c r="AS525" i="21" a="1"/>
  <c r="AS525" i="21" s="1"/>
  <c r="AR525" i="21" a="1"/>
  <c r="AR525" i="21" s="1"/>
  <c r="AS262" i="21" a="1"/>
  <c r="AS262" i="21" s="1"/>
  <c r="AQ262" i="21" a="1"/>
  <c r="AQ262" i="21" s="1"/>
  <c r="AR262" i="21" a="1"/>
  <c r="AR262" i="21" s="1"/>
  <c r="BX336" i="21" a="1"/>
  <c r="BX336" i="21" s="1"/>
  <c r="BY336" i="21" a="1"/>
  <c r="BY336" i="21" s="1"/>
  <c r="AS407" i="21" a="1"/>
  <c r="AS407" i="21" s="1"/>
  <c r="AR407" i="21" a="1"/>
  <c r="AR407" i="21" s="1"/>
  <c r="AQ583" i="21" a="1"/>
  <c r="AQ583" i="21" s="1"/>
  <c r="AR583" i="21" a="1"/>
  <c r="AR583" i="21" s="1"/>
  <c r="BY290" i="21" a="1"/>
  <c r="BY290" i="21" s="1"/>
  <c r="BW290" i="21" a="1"/>
  <c r="BW290" i="21" s="1"/>
  <c r="AQ326" i="21" a="1"/>
  <c r="AQ326" i="21" s="1"/>
  <c r="AF343" i="21" a="1"/>
  <c r="AF343" i="21" s="1"/>
  <c r="AG343" i="21" a="1"/>
  <c r="AG343" i="21" s="1"/>
  <c r="AS200" i="21" a="1"/>
  <c r="AS200" i="21" s="1"/>
  <c r="AR200" i="21" a="1"/>
  <c r="AR200" i="21" s="1"/>
  <c r="AQ200" i="21" a="1"/>
  <c r="AQ200" i="21" s="1"/>
  <c r="AS584" i="21" a="1"/>
  <c r="AS584" i="21" s="1"/>
  <c r="AR584" i="21" a="1"/>
  <c r="AR584" i="21" s="1"/>
  <c r="AS326" i="21" a="1"/>
  <c r="AS326" i="21" s="1"/>
  <c r="BL172" i="21" a="1"/>
  <c r="BL172" i="21" s="1"/>
  <c r="BM172" i="21" a="1"/>
  <c r="BM172" i="21" s="1"/>
  <c r="BE583" i="21" a="1"/>
  <c r="BE583" i="21" s="1"/>
  <c r="BD583" i="21" a="1"/>
  <c r="BD583" i="21" s="1"/>
  <c r="BC583" i="21" a="1"/>
  <c r="BC583" i="21" s="1"/>
  <c r="AS102" i="21" a="1"/>
  <c r="AS102" i="21" s="1"/>
  <c r="AQ102" i="21" a="1"/>
  <c r="AQ102" i="21" s="1"/>
  <c r="W193" i="21" a="1"/>
  <c r="W193" i="21" s="1"/>
  <c r="X193" i="21" a="1"/>
  <c r="X193" i="21" s="1"/>
  <c r="U217" i="21" a="1"/>
  <c r="U217" i="21" s="1"/>
  <c r="T217" i="21" a="1"/>
  <c r="T217" i="21" s="1"/>
  <c r="L319" i="21" a="1"/>
  <c r="L319" i="21" s="1"/>
  <c r="M319" i="21" a="1"/>
  <c r="M319" i="21" s="1"/>
  <c r="BW518" i="21" a="1"/>
  <c r="BW518" i="21" s="1"/>
  <c r="BY518" i="21" a="1"/>
  <c r="BY518" i="21" s="1"/>
  <c r="H509" i="21" a="1"/>
  <c r="H509" i="21" s="1"/>
  <c r="H345" i="21" a="1"/>
  <c r="H345" i="21" s="1"/>
  <c r="H313" i="21" a="1"/>
  <c r="H313" i="21" s="1"/>
  <c r="H172" i="21" a="1"/>
  <c r="H172" i="21" s="1"/>
  <c r="H533" i="21" a="1"/>
  <c r="H533" i="21" s="1"/>
  <c r="L450" i="21" a="1"/>
  <c r="L450" i="21" s="1"/>
  <c r="K422" i="21" a="1"/>
  <c r="K422" i="21" s="1"/>
  <c r="AN287" i="21" a="1"/>
  <c r="AN287" i="21" s="1"/>
  <c r="AM383" i="21" a="1"/>
  <c r="AM383" i="21" s="1"/>
  <c r="AO411" i="21" a="1"/>
  <c r="AO411" i="21" s="1"/>
  <c r="AM438" i="21" a="1"/>
  <c r="AM438" i="21" s="1"/>
  <c r="AO356" i="21" a="1"/>
  <c r="AO356" i="21" s="1"/>
  <c r="BA579" i="21" a="1"/>
  <c r="BA579" i="21" s="1"/>
  <c r="AO479" i="21" a="1"/>
  <c r="AO479" i="21" s="1"/>
  <c r="AO159" i="21" a="1"/>
  <c r="AO159" i="21" s="1"/>
  <c r="BS300" i="21" a="1"/>
  <c r="BS300" i="21" s="1"/>
  <c r="AN124" i="21" a="1"/>
  <c r="AN124" i="21" s="1"/>
  <c r="AY397" i="21" a="1"/>
  <c r="AY397" i="21" s="1"/>
  <c r="AV414" i="21" a="1"/>
  <c r="AV414" i="21" s="1"/>
  <c r="BU561" i="21" a="1"/>
  <c r="BU561" i="21" s="1"/>
  <c r="BA55" i="21" a="1"/>
  <c r="BA55" i="21" s="1"/>
  <c r="AZ218" i="21" a="1"/>
  <c r="AZ218" i="21" s="1"/>
  <c r="BU415" i="21" a="1"/>
  <c r="BU415" i="21" s="1"/>
  <c r="AU313" i="21" a="1"/>
  <c r="AU313" i="21" s="1"/>
  <c r="BU431" i="21" a="1"/>
  <c r="BU431" i="21" s="1"/>
  <c r="BG471" i="21" a="1"/>
  <c r="BG471" i="21" s="1"/>
  <c r="BE248" i="21" a="1"/>
  <c r="BE248" i="21" s="1"/>
  <c r="AY314" i="21" a="1"/>
  <c r="AY314" i="21" s="1"/>
  <c r="BG235" i="21" a="1"/>
  <c r="BG235" i="21" s="1"/>
  <c r="BT445" i="21" a="1"/>
  <c r="BT445" i="21" s="1"/>
  <c r="BD562" i="21" a="1"/>
  <c r="BD562" i="21" s="1"/>
  <c r="AV516" i="21" a="1"/>
  <c r="AV516" i="21" s="1"/>
  <c r="BS272" i="21" a="1"/>
  <c r="BS272" i="21" s="1"/>
  <c r="H27" i="21" a="1"/>
  <c r="H27" i="21" s="1"/>
  <c r="O580" i="21" a="1"/>
  <c r="O580" i="21" s="1"/>
  <c r="L550" i="21" a="1"/>
  <c r="L550" i="21" s="1"/>
  <c r="L236" i="21" a="1"/>
  <c r="L236" i="21" s="1"/>
  <c r="L67" i="21" a="1"/>
  <c r="L67" i="21" s="1"/>
  <c r="K67" i="21" a="1"/>
  <c r="K67" i="21" s="1"/>
  <c r="AN383" i="21" a="1"/>
  <c r="AN383" i="21" s="1"/>
  <c r="AM411" i="21" a="1"/>
  <c r="AM411" i="21" s="1"/>
  <c r="AN438" i="21" a="1"/>
  <c r="AN438" i="21" s="1"/>
  <c r="AN356" i="21" a="1"/>
  <c r="AN356" i="21" s="1"/>
  <c r="AY579" i="21" a="1"/>
  <c r="AY579" i="21" s="1"/>
  <c r="AN479" i="21" a="1"/>
  <c r="AN479" i="21" s="1"/>
  <c r="AM159" i="21" a="1"/>
  <c r="AM159" i="21" s="1"/>
  <c r="AW414" i="21" a="1"/>
  <c r="AW414" i="21" s="1"/>
  <c r="BU395" i="21" a="1"/>
  <c r="BU395" i="21" s="1"/>
  <c r="AM87" i="21" a="1"/>
  <c r="AM87" i="21" s="1"/>
  <c r="BS561" i="21" a="1"/>
  <c r="BS561" i="21" s="1"/>
  <c r="AU560" i="21" a="1"/>
  <c r="AU560" i="21" s="1"/>
  <c r="BS415" i="21" a="1"/>
  <c r="BS415" i="21" s="1"/>
  <c r="AV313" i="21" a="1"/>
  <c r="AV313" i="21" s="1"/>
  <c r="BS431" i="21" a="1"/>
  <c r="BS431" i="21" s="1"/>
  <c r="AY273" i="21" a="1"/>
  <c r="AY273" i="21" s="1"/>
  <c r="AV536" i="21" a="1"/>
  <c r="AV536" i="21" s="1"/>
  <c r="AZ314" i="21" a="1"/>
  <c r="AZ314" i="21" s="1"/>
  <c r="BI537" i="21" a="1"/>
  <c r="BI537" i="21" s="1"/>
  <c r="BH235" i="21" a="1"/>
  <c r="BH235" i="21" s="1"/>
  <c r="BU445" i="21" a="1"/>
  <c r="BU445" i="21" s="1"/>
  <c r="BT376" i="21" a="1"/>
  <c r="BT376" i="21" s="1"/>
  <c r="BT159" i="21" a="1"/>
  <c r="BT159" i="21" s="1"/>
  <c r="AZ369" i="21" a="1"/>
  <c r="AZ369" i="21" s="1"/>
  <c r="AW516" i="21" a="1"/>
  <c r="AW516" i="21" s="1"/>
  <c r="BU96" i="21" a="1"/>
  <c r="BU96" i="21" s="1"/>
  <c r="BS209" i="21" a="1"/>
  <c r="BS209" i="21" s="1"/>
  <c r="AZ364" i="21" a="1"/>
  <c r="AZ364" i="21" s="1"/>
  <c r="BL594" i="21" a="1"/>
  <c r="BL594" i="21" s="1"/>
  <c r="BL582" i="21" a="1"/>
  <c r="BL582" i="21" s="1"/>
  <c r="BL570" i="21" a="1"/>
  <c r="BL570" i="21" s="1"/>
  <c r="BM558" i="21" a="1"/>
  <c r="BM558" i="21" s="1"/>
  <c r="BM522" i="21" a="1"/>
  <c r="BM522" i="21" s="1"/>
  <c r="BM426" i="21" a="1"/>
  <c r="BM426" i="21" s="1"/>
  <c r="H294" i="21" a="1"/>
  <c r="H294" i="21" s="1"/>
  <c r="H72" i="21" a="1"/>
  <c r="H72" i="21" s="1"/>
  <c r="L150" i="21" a="1"/>
  <c r="L150" i="21" s="1"/>
  <c r="L64" i="21" a="1"/>
  <c r="L64" i="21" s="1"/>
  <c r="K286" i="21" a="1"/>
  <c r="K286" i="21" s="1"/>
  <c r="K64" i="21" a="1"/>
  <c r="K64" i="21" s="1"/>
  <c r="BS239" i="21" a="1"/>
  <c r="BS239" i="21" s="1"/>
  <c r="BS395" i="21" a="1"/>
  <c r="BS395" i="21" s="1"/>
  <c r="AN87" i="21" a="1"/>
  <c r="AN87" i="21" s="1"/>
  <c r="AV560" i="21" a="1"/>
  <c r="AV560" i="21" s="1"/>
  <c r="BC318" i="21" a="1"/>
  <c r="BC318" i="21" s="1"/>
  <c r="AV572" i="21" a="1"/>
  <c r="AV572" i="21" s="1"/>
  <c r="AZ273" i="21" a="1"/>
  <c r="AZ273" i="21" s="1"/>
  <c r="BC597" i="21" a="1"/>
  <c r="BC597" i="21" s="1"/>
  <c r="BA543" i="21" a="1"/>
  <c r="BA543" i="21" s="1"/>
  <c r="AW536" i="21" a="1"/>
  <c r="AW536" i="21" s="1"/>
  <c r="BC542" i="21" a="1"/>
  <c r="BC542" i="21" s="1"/>
  <c r="BE368" i="21" a="1"/>
  <c r="BE368" i="21" s="1"/>
  <c r="BU376" i="21" a="1"/>
  <c r="BU376" i="21" s="1"/>
  <c r="BU159" i="21" a="1"/>
  <c r="BU159" i="21" s="1"/>
  <c r="BA555" i="21" a="1"/>
  <c r="BA555" i="21" s="1"/>
  <c r="BA369" i="21" a="1"/>
  <c r="BA369" i="21" s="1"/>
  <c r="BS96" i="21" a="1"/>
  <c r="BS96" i="21" s="1"/>
  <c r="BT209" i="21" a="1"/>
  <c r="BT209" i="21" s="1"/>
  <c r="AZ287" i="21" a="1"/>
  <c r="AZ287" i="21" s="1"/>
  <c r="H603" i="21" a="1"/>
  <c r="H603" i="21" s="1"/>
  <c r="H545" i="21" a="1"/>
  <c r="H545" i="21" s="1"/>
  <c r="H291" i="21" a="1"/>
  <c r="H291" i="21" s="1"/>
  <c r="H220" i="21" a="1"/>
  <c r="H220" i="21" s="1"/>
  <c r="H62" i="21" a="1"/>
  <c r="H62" i="21" s="1"/>
  <c r="O378" i="21" a="1"/>
  <c r="O378" i="21" s="1"/>
  <c r="K273" i="21" a="1"/>
  <c r="K273" i="21" s="1"/>
  <c r="BU7" i="21" a="1"/>
  <c r="BU7" i="21" s="1"/>
  <c r="BH165" i="21" a="1"/>
  <c r="BH165" i="21" s="1"/>
  <c r="BM577" i="21" a="1"/>
  <c r="BM577" i="21" s="1"/>
  <c r="BL414" i="21" a="1"/>
  <c r="BL414" i="21" s="1"/>
  <c r="H330" i="21" a="1"/>
  <c r="H330" i="21" s="1"/>
  <c r="H157" i="21" a="1"/>
  <c r="H157" i="21" s="1"/>
  <c r="O538" i="21" a="1"/>
  <c r="O538" i="21" s="1"/>
  <c r="L533" i="21" a="1"/>
  <c r="L533" i="21" s="1"/>
  <c r="L212" i="21" a="1"/>
  <c r="L212" i="21" s="1"/>
  <c r="K502" i="21" a="1"/>
  <c r="K502" i="21" s="1"/>
  <c r="H461" i="21" a="1"/>
  <c r="H461" i="21" s="1"/>
  <c r="K30" i="21" a="1"/>
  <c r="K30" i="21" s="1"/>
  <c r="AI22" i="21" a="1"/>
  <c r="AI22" i="21" s="1"/>
  <c r="AJ22" i="21" a="1"/>
  <c r="AJ22" i="21" s="1"/>
  <c r="AK22" i="21" a="1"/>
  <c r="AK22" i="21" s="1"/>
  <c r="AR304" i="21" a="1"/>
  <c r="AR304" i="21" s="1"/>
  <c r="AQ304" i="21" a="1"/>
  <c r="AQ304" i="21" s="1"/>
  <c r="AQ466" i="21" a="1"/>
  <c r="AQ466" i="21" s="1"/>
  <c r="AR466" i="21" a="1"/>
  <c r="AR466" i="21" s="1"/>
  <c r="AS379" i="21" a="1"/>
  <c r="AS379" i="21" s="1"/>
  <c r="AQ379" i="21" a="1"/>
  <c r="AQ379" i="21" s="1"/>
  <c r="BY75" i="21" a="1"/>
  <c r="BY75" i="21" s="1"/>
  <c r="BX75" i="21" a="1"/>
  <c r="BX75" i="21" s="1"/>
  <c r="BW75" i="21" a="1"/>
  <c r="BW75" i="21" s="1"/>
  <c r="BE3" i="21" a="1"/>
  <c r="BE3" i="21" s="1"/>
  <c r="BC3" i="21" a="1"/>
  <c r="BC3" i="21" s="1"/>
  <c r="BD3" i="21" a="1"/>
  <c r="BD3" i="21" s="1"/>
  <c r="BC299" i="21" a="1"/>
  <c r="BC299" i="21" s="1"/>
  <c r="BE299" i="21" a="1"/>
  <c r="BE299" i="21" s="1"/>
  <c r="BD299" i="21" a="1"/>
  <c r="BD299" i="21" s="1"/>
  <c r="BO168" i="21" a="1"/>
  <c r="BO168" i="21" s="1"/>
  <c r="BP168" i="21" a="1"/>
  <c r="BP168" i="21" s="1"/>
  <c r="BQ168" i="21" a="1"/>
  <c r="BQ168" i="21" s="1"/>
  <c r="BI286" i="21" a="1"/>
  <c r="BI286" i="21" s="1"/>
  <c r="BH286" i="21" a="1"/>
  <c r="BH286" i="21" s="1"/>
  <c r="BG286" i="21" a="1"/>
  <c r="BG286" i="21" s="1"/>
  <c r="BG146" i="21" a="1"/>
  <c r="BG146" i="21" s="1"/>
  <c r="BH146" i="21" a="1"/>
  <c r="BH146" i="21" s="1"/>
  <c r="BP254" i="21" a="1"/>
  <c r="BP254" i="21" s="1"/>
  <c r="BQ254" i="21" a="1"/>
  <c r="BQ254" i="21" s="1"/>
  <c r="BP260" i="21" a="1"/>
  <c r="BP260" i="21" s="1"/>
  <c r="BO260" i="21" a="1"/>
  <c r="BO260" i="21" s="1"/>
  <c r="BQ260" i="21" a="1"/>
  <c r="BQ260" i="21" s="1"/>
  <c r="BH83" i="21" a="1"/>
  <c r="BH83" i="21" s="1"/>
  <c r="BG83" i="21" a="1"/>
  <c r="BG83" i="21" s="1"/>
  <c r="BP137" i="21" a="1"/>
  <c r="BP137" i="21" s="1"/>
  <c r="BQ137" i="21" a="1"/>
  <c r="BQ137" i="21" s="1"/>
  <c r="BO137" i="21" a="1"/>
  <c r="BO137" i="21" s="1"/>
  <c r="BG189" i="21" a="1"/>
  <c r="BG189" i="21" s="1"/>
  <c r="BI189" i="21" a="1"/>
  <c r="BI189" i="21" s="1"/>
  <c r="BH189" i="21" a="1"/>
  <c r="BH189" i="21" s="1"/>
  <c r="W234" i="21" a="1"/>
  <c r="W234" i="21" s="1"/>
  <c r="X234" i="21" a="1"/>
  <c r="X234" i="21" s="1"/>
  <c r="Y234" i="21" a="1"/>
  <c r="Y234" i="21" s="1"/>
  <c r="U356" i="21" a="1"/>
  <c r="U356" i="21" s="1"/>
  <c r="S356" i="21" a="1"/>
  <c r="S356" i="21" s="1"/>
  <c r="T356" i="21" a="1"/>
  <c r="T356" i="21" s="1"/>
  <c r="U210" i="21" a="1"/>
  <c r="U210" i="21" s="1"/>
  <c r="T210" i="21" a="1"/>
  <c r="T210" i="21" s="1"/>
  <c r="S210" i="21" a="1"/>
  <c r="S210" i="21" s="1"/>
  <c r="BH32" i="21" a="1"/>
  <c r="BH32" i="21" s="1"/>
  <c r="BQ36" i="21" a="1"/>
  <c r="BQ36" i="21" s="1"/>
  <c r="BG316" i="21" a="1"/>
  <c r="BG316" i="21" s="1"/>
  <c r="BW555" i="21" a="1"/>
  <c r="BW555" i="21" s="1"/>
  <c r="AR376" i="21" a="1"/>
  <c r="AR376" i="21" s="1"/>
  <c r="W70" i="21" a="1"/>
  <c r="W70" i="21" s="1"/>
  <c r="BQ269" i="21" a="1"/>
  <c r="BQ269" i="21" s="1"/>
  <c r="AQ268" i="21" a="1"/>
  <c r="AQ268" i="21" s="1"/>
  <c r="BC99" i="21" a="1"/>
  <c r="BC99" i="21" s="1"/>
  <c r="Q135" i="21" a="1"/>
  <c r="Q135" i="21" s="1"/>
  <c r="BP167" i="21" a="1"/>
  <c r="BP167" i="21" s="1"/>
  <c r="AQ572" i="21" a="1"/>
  <c r="AQ572" i="21" s="1"/>
  <c r="AQ60" i="21" a="1"/>
  <c r="AQ60" i="21" s="1"/>
  <c r="AQ180" i="21" a="1"/>
  <c r="AQ180" i="21" s="1"/>
  <c r="BC543" i="21" a="1"/>
  <c r="BC543" i="21" s="1"/>
  <c r="BW391" i="21" a="1"/>
  <c r="BW391" i="21" s="1"/>
  <c r="AS108" i="21" a="1"/>
  <c r="AS108" i="21" s="1"/>
  <c r="AC304" i="21" a="1"/>
  <c r="AC304" i="21" s="1"/>
  <c r="AG596" i="21" a="1"/>
  <c r="AG596" i="21" s="1"/>
  <c r="AF596" i="21" a="1"/>
  <c r="AF596" i="21" s="1"/>
  <c r="AE596" i="21" a="1"/>
  <c r="AE596" i="21" s="1"/>
  <c r="AA537" i="21" a="1"/>
  <c r="AA537" i="21" s="1"/>
  <c r="AC537" i="21" a="1"/>
  <c r="AC537" i="21" s="1"/>
  <c r="AB537" i="21" a="1"/>
  <c r="AB537" i="21" s="1"/>
  <c r="AC20" i="21" a="1"/>
  <c r="AC20" i="21" s="1"/>
  <c r="AB20" i="21" a="1"/>
  <c r="AB20" i="21" s="1"/>
  <c r="AA20" i="21" a="1"/>
  <c r="AA20" i="21" s="1"/>
  <c r="BU266" i="21" a="1"/>
  <c r="BU266" i="21" s="1"/>
  <c r="BS266" i="21" a="1"/>
  <c r="BS266" i="21" s="1"/>
  <c r="BT266" i="21" a="1"/>
  <c r="BT266" i="21" s="1"/>
  <c r="M32" i="21" a="1"/>
  <c r="M32" i="21" s="1"/>
  <c r="K32" i="21" a="1"/>
  <c r="K32" i="21" s="1"/>
  <c r="L32" i="21" a="1"/>
  <c r="L32" i="21" s="1"/>
  <c r="M232" i="21" a="1"/>
  <c r="M232" i="21" s="1"/>
  <c r="L232" i="21" a="1"/>
  <c r="L232" i="21" s="1"/>
  <c r="K232" i="21" a="1"/>
  <c r="K232" i="21" s="1"/>
  <c r="BX71" i="21" a="1"/>
  <c r="BX71" i="21" s="1"/>
  <c r="BY71" i="21" a="1"/>
  <c r="BY71" i="21" s="1"/>
  <c r="BW71" i="21" a="1"/>
  <c r="BW71" i="21" s="1"/>
  <c r="BY263" i="21" a="1"/>
  <c r="BY263" i="21" s="1"/>
  <c r="BW263" i="21" a="1"/>
  <c r="BW263" i="21" s="1"/>
  <c r="BW359" i="21" a="1"/>
  <c r="BW359" i="21" s="1"/>
  <c r="BX359" i="21" a="1"/>
  <c r="BX359" i="21" s="1"/>
  <c r="BC55" i="21" a="1"/>
  <c r="BC55" i="21" s="1"/>
  <c r="BD55" i="21" a="1"/>
  <c r="BD55" i="21" s="1"/>
  <c r="BD255" i="21" a="1"/>
  <c r="BD255" i="21" s="1"/>
  <c r="BE255" i="21" a="1"/>
  <c r="BE255" i="21" s="1"/>
  <c r="BE351" i="21" a="1"/>
  <c r="BE351" i="21" s="1"/>
  <c r="BD351" i="21" a="1"/>
  <c r="BD351" i="21" s="1"/>
  <c r="AR368" i="21" a="1"/>
  <c r="AR368" i="21" s="1"/>
  <c r="AQ368" i="21" a="1"/>
  <c r="AQ368" i="21" s="1"/>
  <c r="AS368" i="21" a="1"/>
  <c r="AS368" i="21" s="1"/>
  <c r="AI56" i="21" a="1"/>
  <c r="AI56" i="21" s="1"/>
  <c r="AK56" i="21" a="1"/>
  <c r="AK56" i="21" s="1"/>
  <c r="AI168" i="21" a="1"/>
  <c r="AI168" i="21" s="1"/>
  <c r="AJ168" i="21" a="1"/>
  <c r="AJ168" i="21" s="1"/>
  <c r="AK168" i="21" a="1"/>
  <c r="AK168" i="21" s="1"/>
  <c r="AQ434" i="21" a="1"/>
  <c r="AQ434" i="21" s="1"/>
  <c r="AR434" i="21" a="1"/>
  <c r="AR434" i="21" s="1"/>
  <c r="AQ347" i="21" a="1"/>
  <c r="AQ347" i="21" s="1"/>
  <c r="AS347" i="21" a="1"/>
  <c r="AS347" i="21" s="1"/>
  <c r="CB69" i="21" a="1"/>
  <c r="CB69" i="21" s="1"/>
  <c r="CC69" i="21" a="1"/>
  <c r="CC69" i="21" s="1"/>
  <c r="BX43" i="21" a="1"/>
  <c r="BX43" i="21" s="1"/>
  <c r="BW43" i="21" a="1"/>
  <c r="BW43" i="21" s="1"/>
  <c r="BY43" i="21" a="1"/>
  <c r="BY43" i="21" s="1"/>
  <c r="BY139" i="21" a="1"/>
  <c r="BY139" i="21" s="1"/>
  <c r="BX139" i="21" a="1"/>
  <c r="BX139" i="21" s="1"/>
  <c r="AK114" i="21" a="1"/>
  <c r="AK114" i="21" s="1"/>
  <c r="AJ114" i="21" a="1"/>
  <c r="AJ114" i="21" s="1"/>
  <c r="AI114" i="21" a="1"/>
  <c r="AI114" i="21" s="1"/>
  <c r="BC363" i="21" a="1"/>
  <c r="BC363" i="21" s="1"/>
  <c r="BE363" i="21" a="1"/>
  <c r="BE363" i="21" s="1"/>
  <c r="BD459" i="21" a="1"/>
  <c r="BD459" i="21" s="1"/>
  <c r="BC459" i="21" a="1"/>
  <c r="BC459" i="21" s="1"/>
  <c r="BE555" i="21" a="1"/>
  <c r="BE555" i="21" s="1"/>
  <c r="BD555" i="21" a="1"/>
  <c r="BD555" i="21" s="1"/>
  <c r="BP593" i="21" a="1"/>
  <c r="BP593" i="21" s="1"/>
  <c r="BO593" i="21" a="1"/>
  <c r="BO593" i="21" s="1"/>
  <c r="BH510" i="21" a="1"/>
  <c r="BH510" i="21" s="1"/>
  <c r="BG510" i="21" a="1"/>
  <c r="BG510" i="21" s="1"/>
  <c r="BH252" i="21" a="1"/>
  <c r="BH252" i="21" s="1"/>
  <c r="BG252" i="21" a="1"/>
  <c r="BG252" i="21" s="1"/>
  <c r="BI252" i="21" a="1"/>
  <c r="BI252" i="21" s="1"/>
  <c r="BI562" i="21" a="1"/>
  <c r="BI562" i="21" s="1"/>
  <c r="BH562" i="21" a="1"/>
  <c r="BH562" i="21" s="1"/>
  <c r="BG562" i="21" a="1"/>
  <c r="BG562" i="21" s="1"/>
  <c r="BG178" i="21" a="1"/>
  <c r="BG178" i="21" s="1"/>
  <c r="BI178" i="21" a="1"/>
  <c r="BI178" i="21" s="1"/>
  <c r="BO338" i="21" a="1"/>
  <c r="BO338" i="21" s="1"/>
  <c r="BQ338" i="21" a="1"/>
  <c r="BQ338" i="21" s="1"/>
  <c r="BP338" i="21" a="1"/>
  <c r="BP338" i="21" s="1"/>
  <c r="BI16" i="21" a="1"/>
  <c r="BI16" i="21" s="1"/>
  <c r="BH16" i="21" a="1"/>
  <c r="BH16" i="21" s="1"/>
  <c r="BG16" i="21" a="1"/>
  <c r="BG16" i="21" s="1"/>
  <c r="BI169" i="21" a="1"/>
  <c r="BI169" i="21" s="1"/>
  <c r="BH169" i="21" a="1"/>
  <c r="BH169" i="21" s="1"/>
  <c r="BH477" i="21" a="1"/>
  <c r="BH477" i="21" s="1"/>
  <c r="BG477" i="21" a="1"/>
  <c r="BG477" i="21" s="1"/>
  <c r="BQ295" i="21" a="1"/>
  <c r="BQ295" i="21" s="1"/>
  <c r="BP295" i="21" a="1"/>
  <c r="BP295" i="21" s="1"/>
  <c r="BO295" i="21" a="1"/>
  <c r="BO295" i="21" s="1"/>
  <c r="BQ87" i="21" a="1"/>
  <c r="BQ87" i="21" s="1"/>
  <c r="BO87" i="21" a="1"/>
  <c r="BO87" i="21" s="1"/>
  <c r="BP382" i="21" a="1"/>
  <c r="BP382" i="21" s="1"/>
  <c r="BQ382" i="21" a="1"/>
  <c r="BQ382" i="21" s="1"/>
  <c r="BP397" i="21" a="1"/>
  <c r="BP397" i="21" s="1"/>
  <c r="BQ397" i="21" a="1"/>
  <c r="BQ397" i="21" s="1"/>
  <c r="BO397" i="21" a="1"/>
  <c r="BO397" i="21" s="1"/>
  <c r="BP484" i="21" a="1"/>
  <c r="BP484" i="21" s="1"/>
  <c r="BO484" i="21" a="1"/>
  <c r="BO484" i="21" s="1"/>
  <c r="BQ484" i="21" a="1"/>
  <c r="BQ484" i="21" s="1"/>
  <c r="BO467" i="21" a="1"/>
  <c r="BO467" i="21" s="1"/>
  <c r="BP467" i="21" a="1"/>
  <c r="BP467" i="21" s="1"/>
  <c r="BQ467" i="21" a="1"/>
  <c r="BQ467" i="21" s="1"/>
  <c r="BP371" i="21" a="1"/>
  <c r="BP371" i="21" s="1"/>
  <c r="BO371" i="21" a="1"/>
  <c r="BO371" i="21" s="1"/>
  <c r="BO163" i="21" a="1"/>
  <c r="BO163" i="21" s="1"/>
  <c r="BQ163" i="21" a="1"/>
  <c r="BQ163" i="21" s="1"/>
  <c r="BI493" i="21" a="1"/>
  <c r="BI493" i="21" s="1"/>
  <c r="BH493" i="21" a="1"/>
  <c r="BH493" i="21" s="1"/>
  <c r="BG493" i="21" a="1"/>
  <c r="BG493" i="21" s="1"/>
  <c r="AW251" i="21" a="1"/>
  <c r="AW251" i="21" s="1"/>
  <c r="AV251" i="21" a="1"/>
  <c r="AV251" i="21" s="1"/>
  <c r="AU147" i="21" a="1"/>
  <c r="AU147" i="21" s="1"/>
  <c r="AW147" i="21" a="1"/>
  <c r="AW147" i="21" s="1"/>
  <c r="AW51" i="21" a="1"/>
  <c r="AW51" i="21" s="1"/>
  <c r="AV51" i="21" a="1"/>
  <c r="AV51" i="21" s="1"/>
  <c r="BO136" i="21" a="1"/>
  <c r="BO136" i="21" s="1"/>
  <c r="BP136" i="21" a="1"/>
  <c r="BP136" i="21" s="1"/>
  <c r="BQ392" i="21" a="1"/>
  <c r="BQ392" i="21" s="1"/>
  <c r="BP392" i="21" a="1"/>
  <c r="BP392" i="21" s="1"/>
  <c r="BO50" i="21" a="1"/>
  <c r="BO50" i="21" s="1"/>
  <c r="BQ50" i="21" a="1"/>
  <c r="BQ50" i="21" s="1"/>
  <c r="Y103" i="21" a="1"/>
  <c r="Y103" i="21" s="1"/>
  <c r="W103" i="21" a="1"/>
  <c r="W103" i="21" s="1"/>
  <c r="T47" i="21" a="1"/>
  <c r="T47" i="21" s="1"/>
  <c r="U47" i="21" a="1"/>
  <c r="U47" i="21" s="1"/>
  <c r="U149" i="21" a="1"/>
  <c r="U149" i="21" s="1"/>
  <c r="S149" i="21" a="1"/>
  <c r="S149" i="21" s="1"/>
  <c r="T149" i="21" a="1"/>
  <c r="T149" i="21" s="1"/>
  <c r="AG474" i="21" a="1"/>
  <c r="AG474" i="21" s="1"/>
  <c r="AE474" i="21" a="1"/>
  <c r="AE474" i="21" s="1"/>
  <c r="AF473" i="21" a="1"/>
  <c r="AF473" i="21" s="1"/>
  <c r="AE473" i="21" a="1"/>
  <c r="AE473" i="21" s="1"/>
  <c r="AG376" i="21" a="1"/>
  <c r="AG376" i="21" s="1"/>
  <c r="AE376" i="21" a="1"/>
  <c r="AE376" i="21" s="1"/>
  <c r="AF376" i="21" a="1"/>
  <c r="AF376" i="21" s="1"/>
  <c r="AE250" i="21" a="1"/>
  <c r="AE250" i="21" s="1"/>
  <c r="AG250" i="21" a="1"/>
  <c r="AG250" i="21" s="1"/>
  <c r="AF250" i="21" a="1"/>
  <c r="AF250" i="21" s="1"/>
  <c r="AG576" i="21" a="1"/>
  <c r="AG576" i="21" s="1"/>
  <c r="AE576" i="21" a="1"/>
  <c r="AE576" i="21" s="1"/>
  <c r="AF576" i="21" a="1"/>
  <c r="AF576" i="21" s="1"/>
  <c r="AG308" i="21" a="1"/>
  <c r="AG308" i="21" s="1"/>
  <c r="AF308" i="21" a="1"/>
  <c r="AF308" i="21" s="1"/>
  <c r="AE308" i="21" a="1"/>
  <c r="AE308" i="21" s="1"/>
  <c r="AE161" i="21" a="1"/>
  <c r="AE161" i="21" s="1"/>
  <c r="AG161" i="21" a="1"/>
  <c r="AG161" i="21" s="1"/>
  <c r="AE226" i="21" a="1"/>
  <c r="AE226" i="21" s="1"/>
  <c r="AG226" i="21" a="1"/>
  <c r="AG226" i="21" s="1"/>
  <c r="G405" i="21" a="1"/>
  <c r="G405" i="21" s="1"/>
  <c r="I405" i="21" a="1"/>
  <c r="I405" i="21" s="1"/>
  <c r="G213" i="21" a="1"/>
  <c r="G213" i="21" s="1"/>
  <c r="H213" i="21" a="1"/>
  <c r="H213" i="21" s="1"/>
  <c r="H120" i="21" a="1"/>
  <c r="H120" i="21" s="1"/>
  <c r="I120" i="21" a="1"/>
  <c r="I120" i="21" s="1"/>
  <c r="G120" i="21" a="1"/>
  <c r="G120" i="21" s="1"/>
  <c r="I14" i="21" a="1"/>
  <c r="I14" i="21" s="1"/>
  <c r="G14" i="21" a="1"/>
  <c r="G14" i="21" s="1"/>
  <c r="H14" i="21" a="1"/>
  <c r="H14" i="21" s="1"/>
  <c r="AC288" i="21" a="1"/>
  <c r="AC288" i="21" s="1"/>
  <c r="AB288" i="21" a="1"/>
  <c r="AB288" i="21" s="1"/>
  <c r="AA288" i="21" a="1"/>
  <c r="AA288" i="21" s="1"/>
  <c r="AB535" i="21" a="1"/>
  <c r="AB535" i="21" s="1"/>
  <c r="AA535" i="21" a="1"/>
  <c r="AA535" i="21" s="1"/>
  <c r="AC535" i="21" a="1"/>
  <c r="AC535" i="21" s="1"/>
  <c r="AA456" i="21" a="1"/>
  <c r="AA456" i="21" s="1"/>
  <c r="AB456" i="21" a="1"/>
  <c r="AB456" i="21" s="1"/>
  <c r="AA93" i="21" a="1"/>
  <c r="AA93" i="21" s="1"/>
  <c r="AC93" i="21" a="1"/>
  <c r="AC93" i="21" s="1"/>
  <c r="AB93" i="21" a="1"/>
  <c r="AB93" i="21" s="1"/>
  <c r="AA14" i="21" a="1"/>
  <c r="AA14" i="21" s="1"/>
  <c r="AB14" i="21" a="1"/>
  <c r="AB14" i="21" s="1"/>
  <c r="AC14" i="21" a="1"/>
  <c r="AC14" i="21" s="1"/>
  <c r="AB357" i="21" a="1"/>
  <c r="AB357" i="21" s="1"/>
  <c r="AA357" i="21" a="1"/>
  <c r="AA357" i="21" s="1"/>
  <c r="AC357" i="21" a="1"/>
  <c r="AC357" i="21" s="1"/>
  <c r="AB9" i="21" a="1"/>
  <c r="AB9" i="21" s="1"/>
  <c r="AA9" i="21" a="1"/>
  <c r="AA9" i="21" s="1"/>
  <c r="AC9" i="21" a="1"/>
  <c r="AC9" i="21" s="1"/>
  <c r="AC333" i="21" a="1"/>
  <c r="AC333" i="21" s="1"/>
  <c r="AB333" i="21" a="1"/>
  <c r="AB333" i="21" s="1"/>
  <c r="AA124" i="21" a="1"/>
  <c r="AA124" i="21" s="1"/>
  <c r="AC124" i="21" a="1"/>
  <c r="AC124" i="21" s="1"/>
  <c r="AB124" i="21" a="1"/>
  <c r="AB124" i="21" s="1"/>
  <c r="AB130" i="21" a="1"/>
  <c r="AB130" i="21" s="1"/>
  <c r="AA130" i="21" a="1"/>
  <c r="AA130" i="21" s="1"/>
  <c r="AA215" i="21" a="1"/>
  <c r="AA215" i="21" s="1"/>
  <c r="AC215" i="21" a="1"/>
  <c r="AC215" i="21" s="1"/>
  <c r="AB215" i="21" a="1"/>
  <c r="AB215" i="21" s="1"/>
  <c r="AC539" i="21" a="1"/>
  <c r="AC539" i="21" s="1"/>
  <c r="AB539" i="21" a="1"/>
  <c r="AB539" i="21" s="1"/>
  <c r="AA539" i="21" a="1"/>
  <c r="AA539" i="21" s="1"/>
  <c r="AB350" i="21" a="1"/>
  <c r="AB350" i="21" s="1"/>
  <c r="AA350" i="21" a="1"/>
  <c r="AA350" i="21" s="1"/>
  <c r="AC350" i="21" a="1"/>
  <c r="AC350" i="21" s="1"/>
  <c r="L10" i="21" a="1"/>
  <c r="L10" i="21" s="1"/>
  <c r="K10" i="21" a="1"/>
  <c r="K10" i="21" s="1"/>
  <c r="M10" i="21" a="1"/>
  <c r="M10" i="21" s="1"/>
  <c r="M198" i="21" a="1"/>
  <c r="M198" i="21" s="1"/>
  <c r="L198" i="21" a="1"/>
  <c r="L198" i="21" s="1"/>
  <c r="K198" i="21" a="1"/>
  <c r="K198" i="21" s="1"/>
  <c r="M377" i="21" a="1"/>
  <c r="M377" i="21" s="1"/>
  <c r="L377" i="21" a="1"/>
  <c r="L377" i="21" s="1"/>
  <c r="M569" i="21" a="1"/>
  <c r="M569" i="21" s="1"/>
  <c r="L569" i="21" a="1"/>
  <c r="L569" i="21" s="1"/>
  <c r="BQ426" i="21" a="1"/>
  <c r="BQ426" i="21" s="1"/>
  <c r="BO426" i="21" a="1"/>
  <c r="BO426" i="21" s="1"/>
  <c r="BS74" i="21" a="1"/>
  <c r="BS74" i="21" s="1"/>
  <c r="BU74" i="21" a="1"/>
  <c r="BU74" i="21" s="1"/>
  <c r="BT74" i="21" a="1"/>
  <c r="BT74" i="21" s="1"/>
  <c r="BS178" i="21" a="1"/>
  <c r="BS178" i="21" s="1"/>
  <c r="BU178" i="21" a="1"/>
  <c r="BU178" i="21" s="1"/>
  <c r="BT178" i="21" a="1"/>
  <c r="BT178" i="21" s="1"/>
  <c r="BS370" i="21" a="1"/>
  <c r="BS370" i="21" s="1"/>
  <c r="BU370" i="21" a="1"/>
  <c r="BU370" i="21" s="1"/>
  <c r="BT370" i="21" a="1"/>
  <c r="BT370" i="21" s="1"/>
  <c r="BU466" i="21" a="1"/>
  <c r="BU466" i="21" s="1"/>
  <c r="BS466" i="21" a="1"/>
  <c r="BS466" i="21" s="1"/>
  <c r="BY79" i="21" a="1"/>
  <c r="BY79" i="21" s="1"/>
  <c r="BX79" i="21" a="1"/>
  <c r="BX79" i="21" s="1"/>
  <c r="BW79" i="21" a="1"/>
  <c r="BW79" i="21" s="1"/>
  <c r="BY175" i="21" a="1"/>
  <c r="BY175" i="21" s="1"/>
  <c r="BX175" i="21" a="1"/>
  <c r="BX175" i="21" s="1"/>
  <c r="BW175" i="21" a="1"/>
  <c r="BW175" i="21" s="1"/>
  <c r="BW271" i="21" a="1"/>
  <c r="BW271" i="21" s="1"/>
  <c r="BY271" i="21" a="1"/>
  <c r="BY271" i="21" s="1"/>
  <c r="BY367" i="21" a="1"/>
  <c r="BY367" i="21" s="1"/>
  <c r="BX367" i="21" a="1"/>
  <c r="BX367" i="21" s="1"/>
  <c r="BW367" i="21" a="1"/>
  <c r="BW367" i="21" s="1"/>
  <c r="BW559" i="21" a="1"/>
  <c r="BW559" i="21" s="1"/>
  <c r="BY559" i="21" a="1"/>
  <c r="BY559" i="21" s="1"/>
  <c r="BX559" i="21" a="1"/>
  <c r="BX559" i="21" s="1"/>
  <c r="AI102" i="21" a="1"/>
  <c r="AI102" i="21" s="1"/>
  <c r="AJ102" i="21" a="1"/>
  <c r="AJ102" i="21" s="1"/>
  <c r="AK102" i="21" a="1"/>
  <c r="AK102" i="21" s="1"/>
  <c r="BC167" i="21" a="1"/>
  <c r="BC167" i="21" s="1"/>
  <c r="BE167" i="21" a="1"/>
  <c r="BE167" i="21" s="1"/>
  <c r="BD167" i="21" a="1"/>
  <c r="BD167" i="21" s="1"/>
  <c r="BD263" i="21" a="1"/>
  <c r="BD263" i="21" s="1"/>
  <c r="BE263" i="21" a="1"/>
  <c r="BE263" i="21" s="1"/>
  <c r="BC263" i="21" a="1"/>
  <c r="BC263" i="21" s="1"/>
  <c r="BE359" i="21" a="1"/>
  <c r="BE359" i="21" s="1"/>
  <c r="BD359" i="21" a="1"/>
  <c r="BD359" i="21" s="1"/>
  <c r="BC455" i="21" a="1"/>
  <c r="BC455" i="21" s="1"/>
  <c r="BD455" i="21" a="1"/>
  <c r="BD455" i="21" s="1"/>
  <c r="BD551" i="21" a="1"/>
  <c r="BD551" i="21" s="1"/>
  <c r="BC551" i="21" a="1"/>
  <c r="BC551" i="21" s="1"/>
  <c r="BE551" i="21" a="1"/>
  <c r="BE551" i="21" s="1"/>
  <c r="AR72" i="21" a="1"/>
  <c r="AR72" i="21" s="1"/>
  <c r="AS72" i="21" a="1"/>
  <c r="AS72" i="21" s="1"/>
  <c r="AQ72" i="21" a="1"/>
  <c r="AQ72" i="21" s="1"/>
  <c r="AS280" i="21" a="1"/>
  <c r="AS280" i="21" s="1"/>
  <c r="AR280" i="21" a="1"/>
  <c r="AR280" i="21" s="1"/>
  <c r="AQ280" i="21" a="1"/>
  <c r="AQ280" i="21" s="1"/>
  <c r="AS472" i="21" a="1"/>
  <c r="AS472" i="21" s="1"/>
  <c r="AR472" i="21" a="1"/>
  <c r="AR472" i="21" s="1"/>
  <c r="AQ472" i="21" a="1"/>
  <c r="AQ472" i="21" s="1"/>
  <c r="AQ568" i="21" a="1"/>
  <c r="AQ568" i="21" s="1"/>
  <c r="AS568" i="21" a="1"/>
  <c r="AS568" i="21" s="1"/>
  <c r="AR568" i="21" a="1"/>
  <c r="AR568" i="21" s="1"/>
  <c r="AI64" i="21" a="1"/>
  <c r="AI64" i="21" s="1"/>
  <c r="AJ64" i="21" a="1"/>
  <c r="AJ64" i="21" s="1"/>
  <c r="AK64" i="21" a="1"/>
  <c r="AK64" i="21" s="1"/>
  <c r="AJ176" i="21" a="1"/>
  <c r="AJ176" i="21" s="1"/>
  <c r="AK176" i="21" a="1"/>
  <c r="AK176" i="21" s="1"/>
  <c r="AS26" i="21" a="1"/>
  <c r="AS26" i="21" s="1"/>
  <c r="AQ26" i="21" a="1"/>
  <c r="AQ26" i="21" s="1"/>
  <c r="AS146" i="21" a="1"/>
  <c r="AS146" i="21" s="1"/>
  <c r="AR146" i="21" a="1"/>
  <c r="AR146" i="21" s="1"/>
  <c r="AQ146" i="21" a="1"/>
  <c r="AQ146" i="21" s="1"/>
  <c r="AQ250" i="21" a="1"/>
  <c r="AQ250" i="21" s="1"/>
  <c r="AR250" i="21" a="1"/>
  <c r="AR250" i="21" s="1"/>
  <c r="AQ346" i="21" a="1"/>
  <c r="AQ346" i="21" s="1"/>
  <c r="AS346" i="21" a="1"/>
  <c r="AS346" i="21" s="1"/>
  <c r="AR346" i="21" a="1"/>
  <c r="AR346" i="21" s="1"/>
  <c r="AS538" i="21" a="1"/>
  <c r="AS538" i="21" s="1"/>
  <c r="AQ538" i="21" a="1"/>
  <c r="AQ538" i="21" s="1"/>
  <c r="AS43" i="21" a="1"/>
  <c r="AS43" i="21" s="1"/>
  <c r="AQ43" i="21" a="1"/>
  <c r="AQ43" i="21" s="1"/>
  <c r="AR163" i="21" a="1"/>
  <c r="AR163" i="21" s="1"/>
  <c r="AS163" i="21" a="1"/>
  <c r="AS163" i="21" s="1"/>
  <c r="AQ259" i="21" a="1"/>
  <c r="AQ259" i="21" s="1"/>
  <c r="AR259" i="21" a="1"/>
  <c r="AR259" i="21" s="1"/>
  <c r="AR355" i="21" a="1"/>
  <c r="AR355" i="21" s="1"/>
  <c r="AQ355" i="21" a="1"/>
  <c r="AQ355" i="21" s="1"/>
  <c r="CC173" i="21" a="1"/>
  <c r="CC173" i="21" s="1"/>
  <c r="CB173" i="21" a="1"/>
  <c r="CB173" i="21" s="1"/>
  <c r="CA173" i="21" a="1"/>
  <c r="CA173" i="21" s="1"/>
  <c r="CA269" i="21" a="1"/>
  <c r="CA269" i="21" s="1"/>
  <c r="CC269" i="21" a="1"/>
  <c r="CC269" i="21" s="1"/>
  <c r="CB269" i="21" a="1"/>
  <c r="CB269" i="21" s="1"/>
  <c r="BY51" i="21" a="1"/>
  <c r="BY51" i="21" s="1"/>
  <c r="BX51" i="21" a="1"/>
  <c r="BX51" i="21" s="1"/>
  <c r="BW147" i="21" a="1"/>
  <c r="BW147" i="21" s="1"/>
  <c r="BY147" i="21" a="1"/>
  <c r="BY147" i="21" s="1"/>
  <c r="BX243" i="21" a="1"/>
  <c r="BX243" i="21" s="1"/>
  <c r="BY243" i="21" a="1"/>
  <c r="BY243" i="21" s="1"/>
  <c r="BY339" i="21" a="1"/>
  <c r="BY339" i="21" s="1"/>
  <c r="BX339" i="21" a="1"/>
  <c r="BX339" i="21" s="1"/>
  <c r="BX435" i="21" a="1"/>
  <c r="BX435" i="21" s="1"/>
  <c r="BW435" i="21" a="1"/>
  <c r="BW435" i="21" s="1"/>
  <c r="BY435" i="21" a="1"/>
  <c r="BY435" i="21" s="1"/>
  <c r="BW531" i="21" a="1"/>
  <c r="BW531" i="21" s="1"/>
  <c r="BY531" i="21" a="1"/>
  <c r="BY531" i="21" s="1"/>
  <c r="BX531" i="21" a="1"/>
  <c r="BX531" i="21" s="1"/>
  <c r="AI26" i="21" a="1"/>
  <c r="AI26" i="21" s="1"/>
  <c r="AK26" i="21" a="1"/>
  <c r="AK26" i="21" s="1"/>
  <c r="AI586" i="21" a="1"/>
  <c r="AI586" i="21" s="1"/>
  <c r="AJ586" i="21" a="1"/>
  <c r="AJ586" i="21" s="1"/>
  <c r="BE75" i="21" a="1"/>
  <c r="BE75" i="21" s="1"/>
  <c r="BD75" i="21" a="1"/>
  <c r="BD75" i="21" s="1"/>
  <c r="BC75" i="21" a="1"/>
  <c r="BC75" i="21" s="1"/>
  <c r="BC275" i="21" a="1"/>
  <c r="BC275" i="21" s="1"/>
  <c r="BE275" i="21" a="1"/>
  <c r="BE275" i="21" s="1"/>
  <c r="BD275" i="21" a="1"/>
  <c r="BD275" i="21" s="1"/>
  <c r="BE371" i="21" a="1"/>
  <c r="BE371" i="21" s="1"/>
  <c r="BC371" i="21" a="1"/>
  <c r="BC371" i="21" s="1"/>
  <c r="BD371" i="21" a="1"/>
  <c r="BD371" i="21" s="1"/>
  <c r="BC467" i="21" a="1"/>
  <c r="BC467" i="21" s="1"/>
  <c r="BE467" i="21" a="1"/>
  <c r="BE467" i="21" s="1"/>
  <c r="BD467" i="21" a="1"/>
  <c r="BD467" i="21" s="1"/>
  <c r="BC563" i="21" a="1"/>
  <c r="BC563" i="21" s="1"/>
  <c r="BD563" i="21" a="1"/>
  <c r="BD563" i="21" s="1"/>
  <c r="BE563" i="21" a="1"/>
  <c r="BE563" i="21" s="1"/>
  <c r="AS68" i="21" a="1"/>
  <c r="AS68" i="21" s="1"/>
  <c r="AR68" i="21" a="1"/>
  <c r="AR68" i="21" s="1"/>
  <c r="AQ68" i="21" a="1"/>
  <c r="AQ68" i="21" s="1"/>
  <c r="AQ372" i="21" a="1"/>
  <c r="AQ372" i="21" s="1"/>
  <c r="AS372" i="21" a="1"/>
  <c r="AS372" i="21" s="1"/>
  <c r="AR372" i="21" a="1"/>
  <c r="AR372" i="21" s="1"/>
  <c r="AR468" i="21" a="1"/>
  <c r="AR468" i="21" s="1"/>
  <c r="AQ468" i="21" a="1"/>
  <c r="AQ468" i="21" s="1"/>
  <c r="BP104" i="21" a="1"/>
  <c r="BP104" i="21" s="1"/>
  <c r="BO104" i="21" a="1"/>
  <c r="BO104" i="21" s="1"/>
  <c r="BQ104" i="21" a="1"/>
  <c r="BQ104" i="21" s="1"/>
  <c r="BP360" i="21" a="1"/>
  <c r="BP360" i="21" s="1"/>
  <c r="BO360" i="21" a="1"/>
  <c r="BO360" i="21" s="1"/>
  <c r="BQ360" i="21" a="1"/>
  <c r="BQ360" i="21" s="1"/>
  <c r="BG406" i="21" a="1"/>
  <c r="BG406" i="21" s="1"/>
  <c r="BI406" i="21" a="1"/>
  <c r="BI406" i="21" s="1"/>
  <c r="BH310" i="21" a="1"/>
  <c r="BH310" i="21" s="1"/>
  <c r="BI310" i="21" a="1"/>
  <c r="BI310" i="21" s="1"/>
  <c r="BG214" i="21" a="1"/>
  <c r="BG214" i="21" s="1"/>
  <c r="BH214" i="21" a="1"/>
  <c r="BH214" i="21" s="1"/>
  <c r="BH118" i="21" a="1"/>
  <c r="BH118" i="21" s="1"/>
  <c r="BG118" i="21" a="1"/>
  <c r="BG118" i="21" s="1"/>
  <c r="BI118" i="21" a="1"/>
  <c r="BI118" i="21" s="1"/>
  <c r="BH22" i="21" a="1"/>
  <c r="BH22" i="21" s="1"/>
  <c r="BG22" i="21" a="1"/>
  <c r="BG22" i="21" s="1"/>
  <c r="BI22" i="21" a="1"/>
  <c r="BI22" i="21" s="1"/>
  <c r="BH532" i="21" a="1"/>
  <c r="BH532" i="21" s="1"/>
  <c r="BG532" i="21" a="1"/>
  <c r="BG532" i="21" s="1"/>
  <c r="BI532" i="21" a="1"/>
  <c r="BI532" i="21" s="1"/>
  <c r="BI436" i="21" a="1"/>
  <c r="BI436" i="21" s="1"/>
  <c r="BH436" i="21" a="1"/>
  <c r="BH436" i="21" s="1"/>
  <c r="BG436" i="21" a="1"/>
  <c r="BG436" i="21" s="1"/>
  <c r="BH244" i="21" a="1"/>
  <c r="BH244" i="21" s="1"/>
  <c r="BG244" i="21" a="1"/>
  <c r="BG244" i="21" s="1"/>
  <c r="BI244" i="21" a="1"/>
  <c r="BI244" i="21" s="1"/>
  <c r="BI52" i="21" a="1"/>
  <c r="BI52" i="21" s="1"/>
  <c r="BG52" i="21" a="1"/>
  <c r="BG52" i="21" s="1"/>
  <c r="BH52" i="21" a="1"/>
  <c r="BH52" i="21" s="1"/>
  <c r="BK41" i="21" a="1"/>
  <c r="BK41" i="21" s="1"/>
  <c r="BL41" i="21" a="1"/>
  <c r="BL41" i="21" s="1"/>
  <c r="BL89" i="21" a="1"/>
  <c r="BL89" i="21" s="1"/>
  <c r="BK89" i="21" a="1"/>
  <c r="BK89" i="21" s="1"/>
  <c r="BK185" i="21" a="1"/>
  <c r="BK185" i="21" s="1"/>
  <c r="BL185" i="21" a="1"/>
  <c r="BL185" i="21" s="1"/>
  <c r="BM42" i="21" a="1"/>
  <c r="BM42" i="21" s="1"/>
  <c r="BK42" i="21" a="1"/>
  <c r="BK42" i="21" s="1"/>
  <c r="BL42" i="21" a="1"/>
  <c r="BL42" i="21" s="1"/>
  <c r="BM90" i="21" a="1"/>
  <c r="BM90" i="21" s="1"/>
  <c r="BK90" i="21" a="1"/>
  <c r="BK90" i="21" s="1"/>
  <c r="BK234" i="21" a="1"/>
  <c r="BK234" i="21" s="1"/>
  <c r="BM234" i="21" a="1"/>
  <c r="BM234" i="21" s="1"/>
  <c r="BM87" i="21" a="1"/>
  <c r="BM87" i="21" s="1"/>
  <c r="BK87" i="21" a="1"/>
  <c r="BK87" i="21" s="1"/>
  <c r="BL87" i="21" a="1"/>
  <c r="BL87" i="21" s="1"/>
  <c r="BK135" i="21" a="1"/>
  <c r="BK135" i="21" s="1"/>
  <c r="BM135" i="21" a="1"/>
  <c r="BM135" i="21" s="1"/>
  <c r="BL183" i="21" a="1"/>
  <c r="BL183" i="21" s="1"/>
  <c r="BM183" i="21" a="1"/>
  <c r="BM183" i="21" s="1"/>
  <c r="BK260" i="21" a="1"/>
  <c r="BK260" i="21" s="1"/>
  <c r="BL260" i="21" a="1"/>
  <c r="BL260" i="21" s="1"/>
  <c r="BM260" i="21" a="1"/>
  <c r="BM260" i="21" s="1"/>
  <c r="Q48" i="21" a="1"/>
  <c r="Q48" i="21" s="1"/>
  <c r="P48" i="21" a="1"/>
  <c r="P48" i="21" s="1"/>
  <c r="Q183" i="21" a="1"/>
  <c r="Q183" i="21" s="1"/>
  <c r="P183" i="21" a="1"/>
  <c r="P183" i="21" s="1"/>
  <c r="O183" i="21" a="1"/>
  <c r="O183" i="21" s="1"/>
  <c r="O537" i="21" a="1"/>
  <c r="O537" i="21" s="1"/>
  <c r="Q537" i="21" a="1"/>
  <c r="Q537" i="21" s="1"/>
  <c r="P537" i="21" a="1"/>
  <c r="P537" i="21" s="1"/>
  <c r="Q441" i="21" a="1"/>
  <c r="Q441" i="21" s="1"/>
  <c r="O441" i="21" a="1"/>
  <c r="O441" i="21" s="1"/>
  <c r="O197" i="21" a="1"/>
  <c r="O197" i="21" s="1"/>
  <c r="Q197" i="21" a="1"/>
  <c r="Q197" i="21" s="1"/>
  <c r="Q53" i="21" a="1"/>
  <c r="Q53" i="21" s="1"/>
  <c r="O53" i="21" a="1"/>
  <c r="O53" i="21" s="1"/>
  <c r="P5" i="21" a="1"/>
  <c r="P5" i="21" s="1"/>
  <c r="O5" i="21" a="1"/>
  <c r="O5" i="21" s="1"/>
  <c r="AG195" i="21" a="1"/>
  <c r="AG195" i="21" s="1"/>
  <c r="AE195" i="21" a="1"/>
  <c r="AE195" i="21" s="1"/>
  <c r="AG243" i="21" a="1"/>
  <c r="AG243" i="21" s="1"/>
  <c r="AF243" i="21" a="1"/>
  <c r="AF243" i="21" s="1"/>
  <c r="AE387" i="21" a="1"/>
  <c r="AE387" i="21" s="1"/>
  <c r="AG387" i="21" a="1"/>
  <c r="AG387" i="21" s="1"/>
  <c r="AF483" i="21" a="1"/>
  <c r="AF483" i="21" s="1"/>
  <c r="AE483" i="21" a="1"/>
  <c r="AE483" i="21" s="1"/>
  <c r="AG483" i="21" a="1"/>
  <c r="AG483" i="21" s="1"/>
  <c r="AE531" i="21" a="1"/>
  <c r="AE531" i="21" s="1"/>
  <c r="AF531" i="21" a="1"/>
  <c r="AF531" i="21" s="1"/>
  <c r="AG579" i="21" a="1"/>
  <c r="AG579" i="21" s="1"/>
  <c r="AE579" i="21" a="1"/>
  <c r="AE579" i="21" s="1"/>
  <c r="AF72" i="21" a="1"/>
  <c r="AF72" i="21" s="1"/>
  <c r="AG72" i="21" a="1"/>
  <c r="AG72" i="21" s="1"/>
  <c r="AB86" i="21" a="1"/>
  <c r="AB86" i="21" s="1"/>
  <c r="AA86" i="21" a="1"/>
  <c r="AA86" i="21" s="1"/>
  <c r="M57" i="21" a="1"/>
  <c r="M57" i="21" s="1"/>
  <c r="L57" i="21" a="1"/>
  <c r="L57" i="21" s="1"/>
  <c r="AI88" i="21" a="1"/>
  <c r="AI88" i="21" s="1"/>
  <c r="AJ88" i="21" a="1"/>
  <c r="AJ88" i="21" s="1"/>
  <c r="AK88" i="21" a="1"/>
  <c r="AK88" i="21" s="1"/>
  <c r="BW363" i="21" a="1"/>
  <c r="BW363" i="21" s="1"/>
  <c r="BY363" i="21" a="1"/>
  <c r="BY363" i="21" s="1"/>
  <c r="AS396" i="21" a="1"/>
  <c r="AS396" i="21" s="1"/>
  <c r="AR396" i="21" a="1"/>
  <c r="AR396" i="21" s="1"/>
  <c r="AQ396" i="21" a="1"/>
  <c r="AQ396" i="21" s="1"/>
  <c r="BH604" i="21" a="1"/>
  <c r="BH604" i="21" s="1"/>
  <c r="BG604" i="21" a="1"/>
  <c r="BG604" i="21" s="1"/>
  <c r="BI604" i="21" a="1"/>
  <c r="BI604" i="21" s="1"/>
  <c r="BG242" i="21" a="1"/>
  <c r="BG242" i="21" s="1"/>
  <c r="BH242" i="21" a="1"/>
  <c r="BH242" i="21" s="1"/>
  <c r="BO359" i="21" a="1"/>
  <c r="BO359" i="21" s="1"/>
  <c r="BQ359" i="21" a="1"/>
  <c r="BQ359" i="21" s="1"/>
  <c r="BP359" i="21" a="1"/>
  <c r="BP359" i="21" s="1"/>
  <c r="BP173" i="21" a="1"/>
  <c r="BP173" i="21" s="1"/>
  <c r="BQ173" i="21" a="1"/>
  <c r="BQ173" i="21" s="1"/>
  <c r="BH391" i="21" a="1"/>
  <c r="BH391" i="21" s="1"/>
  <c r="BG391" i="21" a="1"/>
  <c r="BG391" i="21" s="1"/>
  <c r="BI391" i="21" a="1"/>
  <c r="BI391" i="21" s="1"/>
  <c r="W347" i="21" a="1"/>
  <c r="W347" i="21" s="1"/>
  <c r="X347" i="21" a="1"/>
  <c r="X347" i="21" s="1"/>
  <c r="Y347" i="21" a="1"/>
  <c r="Y347" i="21" s="1"/>
  <c r="AJ68" i="21" a="1"/>
  <c r="AJ68" i="21" s="1"/>
  <c r="AI68" i="21" a="1"/>
  <c r="AI68" i="21" s="1"/>
  <c r="BY295" i="21" a="1"/>
  <c r="BY295" i="21" s="1"/>
  <c r="BX295" i="21" a="1"/>
  <c r="BX295" i="21" s="1"/>
  <c r="BW295" i="21" a="1"/>
  <c r="BW295" i="21" s="1"/>
  <c r="AQ208" i="21" a="1"/>
  <c r="AQ208" i="21" s="1"/>
  <c r="AS208" i="21" a="1"/>
  <c r="AS208" i="21" s="1"/>
  <c r="AR208" i="21" a="1"/>
  <c r="AR208" i="21" s="1"/>
  <c r="AR50" i="21" a="1"/>
  <c r="AR50" i="21" s="1"/>
  <c r="AQ50" i="21" a="1"/>
  <c r="AQ50" i="21" s="1"/>
  <c r="AS50" i="21" a="1"/>
  <c r="AS50" i="21" s="1"/>
  <c r="AR187" i="21" a="1"/>
  <c r="AR187" i="21" s="1"/>
  <c r="AQ187" i="21" a="1"/>
  <c r="AQ187" i="21" s="1"/>
  <c r="AS187" i="21" a="1"/>
  <c r="AS187" i="21" s="1"/>
  <c r="BC587" i="21" a="1"/>
  <c r="BC587" i="21" s="1"/>
  <c r="BE587" i="21" a="1"/>
  <c r="BE587" i="21" s="1"/>
  <c r="BD587" i="21" a="1"/>
  <c r="BD587" i="21" s="1"/>
  <c r="AQ596" i="21" a="1"/>
  <c r="AQ596" i="21" s="1"/>
  <c r="AS596" i="21" a="1"/>
  <c r="AS596" i="21" s="1"/>
  <c r="AR596" i="21" a="1"/>
  <c r="AR596" i="21" s="1"/>
  <c r="BH190" i="21" a="1"/>
  <c r="BH190" i="21" s="1"/>
  <c r="BI190" i="21" a="1"/>
  <c r="BI190" i="21" s="1"/>
  <c r="BG190" i="21" a="1"/>
  <c r="BG190" i="21" s="1"/>
  <c r="BG42" i="21" a="1"/>
  <c r="BG42" i="21" s="1"/>
  <c r="BI42" i="21" a="1"/>
  <c r="BI42" i="21" s="1"/>
  <c r="BH42" i="21" a="1"/>
  <c r="BH42" i="21" s="1"/>
  <c r="BP542" i="21" a="1"/>
  <c r="BP542" i="21" s="1"/>
  <c r="BQ542" i="21" a="1"/>
  <c r="BQ542" i="21" s="1"/>
  <c r="BO542" i="21" a="1"/>
  <c r="BO542" i="21" s="1"/>
  <c r="BP435" i="21" a="1"/>
  <c r="BP435" i="21" s="1"/>
  <c r="BO435" i="21" a="1"/>
  <c r="BO435" i="21" s="1"/>
  <c r="AV151" i="21" a="1"/>
  <c r="AV151" i="21" s="1"/>
  <c r="AU151" i="21" a="1"/>
  <c r="AU151" i="21" s="1"/>
  <c r="BO218" i="21" a="1"/>
  <c r="BO218" i="21" s="1"/>
  <c r="BQ218" i="21" a="1"/>
  <c r="BQ218" i="21" s="1"/>
  <c r="BP218" i="21" a="1"/>
  <c r="BP218" i="21" s="1"/>
  <c r="U547" i="21" a="1"/>
  <c r="U547" i="21" s="1"/>
  <c r="T547" i="21" a="1"/>
  <c r="T547" i="21" s="1"/>
  <c r="S547" i="21" a="1"/>
  <c r="S547" i="21" s="1"/>
  <c r="S22" i="21" a="1"/>
  <c r="S22" i="21" s="1"/>
  <c r="T22" i="21" a="1"/>
  <c r="T22" i="21" s="1"/>
  <c r="U22" i="21" a="1"/>
  <c r="U22" i="21" s="1"/>
  <c r="U9" i="21" a="1"/>
  <c r="U9" i="21" s="1"/>
  <c r="T9" i="21" a="1"/>
  <c r="T9" i="21" s="1"/>
  <c r="S9" i="21" a="1"/>
  <c r="S9" i="21" s="1"/>
  <c r="U120" i="21" a="1"/>
  <c r="U120" i="21" s="1"/>
  <c r="T120" i="21" a="1"/>
  <c r="T120" i="21" s="1"/>
  <c r="S120" i="21" a="1"/>
  <c r="S120" i="21" s="1"/>
  <c r="BI323" i="21" a="1"/>
  <c r="BI323" i="21" s="1"/>
  <c r="BH414" i="21" a="1"/>
  <c r="BH414" i="21" s="1"/>
  <c r="BD491" i="21" a="1"/>
  <c r="BD491" i="21" s="1"/>
  <c r="AK586" i="21" a="1"/>
  <c r="AK586" i="21" s="1"/>
  <c r="CB165" i="21" a="1"/>
  <c r="CB165" i="21" s="1"/>
  <c r="BE191" i="21" a="1"/>
  <c r="BE191" i="21" s="1"/>
  <c r="BP496" i="21" a="1"/>
  <c r="BP496" i="21" s="1"/>
  <c r="BK138" i="21" a="1"/>
  <c r="BK138" i="21" s="1"/>
  <c r="BM89" i="21" a="1"/>
  <c r="BM89" i="21" s="1"/>
  <c r="BQ54" i="21" a="1"/>
  <c r="BQ54" i="21" s="1"/>
  <c r="AJ122" i="21" a="1"/>
  <c r="AJ122" i="21" s="1"/>
  <c r="AO69" i="21" a="1"/>
  <c r="AO69" i="21" s="1"/>
  <c r="AF99" i="21" a="1"/>
  <c r="AF99" i="21" s="1"/>
  <c r="BI220" i="21" a="1"/>
  <c r="BI220" i="21" s="1"/>
  <c r="BX267" i="21" a="1"/>
  <c r="BX267" i="21" s="1"/>
  <c r="AQ592" i="21" a="1"/>
  <c r="AQ592" i="21" s="1"/>
  <c r="BW51" i="21" a="1"/>
  <c r="BW51" i="21" s="1"/>
  <c r="BW103" i="21" a="1"/>
  <c r="BW103" i="21" s="1"/>
  <c r="BY103" i="21" a="1"/>
  <c r="BY103" i="21" s="1"/>
  <c r="AI126" i="21" a="1"/>
  <c r="AI126" i="21" s="1"/>
  <c r="AJ126" i="21" a="1"/>
  <c r="AJ126" i="21" s="1"/>
  <c r="AK126" i="21" a="1"/>
  <c r="AK126" i="21" s="1"/>
  <c r="BC287" i="21" a="1"/>
  <c r="BC287" i="21" s="1"/>
  <c r="BD287" i="21" a="1"/>
  <c r="BD287" i="21" s="1"/>
  <c r="AS96" i="21" a="1"/>
  <c r="AS96" i="21" s="1"/>
  <c r="AR96" i="21" a="1"/>
  <c r="AR96" i="21" s="1"/>
  <c r="AQ96" i="21" a="1"/>
  <c r="AQ96" i="21" s="1"/>
  <c r="AI200" i="21" a="1"/>
  <c r="AI200" i="21" s="1"/>
  <c r="AJ200" i="21" a="1"/>
  <c r="AJ200" i="21" s="1"/>
  <c r="AR67" i="21" a="1"/>
  <c r="AR67" i="21" s="1"/>
  <c r="AQ67" i="21" a="1"/>
  <c r="AQ67" i="21" s="1"/>
  <c r="AS67" i="21" a="1"/>
  <c r="AS67" i="21" s="1"/>
  <c r="BC395" i="21" a="1"/>
  <c r="BC395" i="21" s="1"/>
  <c r="BD395" i="21" a="1"/>
  <c r="BD395" i="21" s="1"/>
  <c r="BE395" i="21" a="1"/>
  <c r="BE395" i="21" s="1"/>
  <c r="BH338" i="21" a="1"/>
  <c r="BH338" i="21" s="1"/>
  <c r="BG338" i="21" a="1"/>
  <c r="BG338" i="21" s="1"/>
  <c r="BI338" i="21" a="1"/>
  <c r="BI338" i="21" s="1"/>
  <c r="BP55" i="21" a="1"/>
  <c r="BP55" i="21" s="1"/>
  <c r="BO55" i="21" a="1"/>
  <c r="BO55" i="21" s="1"/>
  <c r="BQ55" i="21" a="1"/>
  <c r="BQ55" i="21" s="1"/>
  <c r="BQ53" i="21" a="1"/>
  <c r="BQ53" i="21" s="1"/>
  <c r="BO53" i="21" a="1"/>
  <c r="BO53" i="21" s="1"/>
  <c r="BP53" i="21" a="1"/>
  <c r="BP53" i="21" s="1"/>
  <c r="AV115" i="21" a="1"/>
  <c r="AV115" i="21" s="1"/>
  <c r="AU115" i="21" a="1"/>
  <c r="AU115" i="21" s="1"/>
  <c r="BG72" i="21" a="1"/>
  <c r="BG72" i="21" s="1"/>
  <c r="BI72" i="21" a="1"/>
  <c r="BI72" i="21" s="1"/>
  <c r="BH35" i="21" a="1"/>
  <c r="BH35" i="21" s="1"/>
  <c r="BG35" i="21" a="1"/>
  <c r="BG35" i="21" s="1"/>
  <c r="Y424" i="21" a="1"/>
  <c r="Y424" i="21" s="1"/>
  <c r="W424" i="21" a="1"/>
  <c r="W424" i="21" s="1"/>
  <c r="X255" i="21" a="1"/>
  <c r="X255" i="21" s="1"/>
  <c r="Y255" i="21" a="1"/>
  <c r="Y255" i="21" s="1"/>
  <c r="W255" i="21" a="1"/>
  <c r="W255" i="21" s="1"/>
  <c r="Y168" i="21" a="1"/>
  <c r="Y168" i="21" s="1"/>
  <c r="W168" i="21" a="1"/>
  <c r="W168" i="21" s="1"/>
  <c r="X168" i="21" a="1"/>
  <c r="X168" i="21" s="1"/>
  <c r="W80" i="21" a="1"/>
  <c r="W80" i="21" s="1"/>
  <c r="Y80" i="21" a="1"/>
  <c r="Y80" i="21" s="1"/>
  <c r="S242" i="21" a="1"/>
  <c r="S242" i="21" s="1"/>
  <c r="U242" i="21" a="1"/>
  <c r="U242" i="21" s="1"/>
  <c r="T242" i="21" a="1"/>
  <c r="T242" i="21" s="1"/>
  <c r="U121" i="21" a="1"/>
  <c r="U121" i="21" s="1"/>
  <c r="S121" i="21" a="1"/>
  <c r="S121" i="21" s="1"/>
  <c r="T121" i="21" a="1"/>
  <c r="T121" i="21" s="1"/>
  <c r="BO356" i="21" a="1"/>
  <c r="BO356" i="21" s="1"/>
  <c r="BG323" i="21" a="1"/>
  <c r="BG323" i="21" s="1"/>
  <c r="AS468" i="21" a="1"/>
  <c r="AS468" i="21" s="1"/>
  <c r="BE491" i="21" a="1"/>
  <c r="BE491" i="21" s="1"/>
  <c r="BE63" i="21" a="1"/>
  <c r="BE63" i="21" s="1"/>
  <c r="BX487" i="21" a="1"/>
  <c r="BX487" i="21" s="1"/>
  <c r="AQ460" i="21" a="1"/>
  <c r="AQ460" i="21" s="1"/>
  <c r="BK183" i="21" a="1"/>
  <c r="BK183" i="21" s="1"/>
  <c r="BP54" i="21" a="1"/>
  <c r="BP54" i="21" s="1"/>
  <c r="AM69" i="21" a="1"/>
  <c r="AM69" i="21" s="1"/>
  <c r="P297" i="21" a="1"/>
  <c r="P297" i="21" s="1"/>
  <c r="BM308" i="21" a="1"/>
  <c r="BM308" i="21" s="1"/>
  <c r="BG310" i="21" a="1"/>
  <c r="BG310" i="21" s="1"/>
  <c r="BY463" i="21" a="1"/>
  <c r="BY463" i="21" s="1"/>
  <c r="BP452" i="21" a="1"/>
  <c r="BP452" i="21" s="1"/>
  <c r="BY267" i="21" a="1"/>
  <c r="BY267" i="21" s="1"/>
  <c r="AS355" i="21" a="1"/>
  <c r="AS355" i="21" s="1"/>
  <c r="BP426" i="21" a="1"/>
  <c r="BP426" i="21" s="1"/>
  <c r="BU13" i="21" a="1"/>
  <c r="BU13" i="21" s="1"/>
  <c r="BT13" i="21" a="1"/>
  <c r="BT13" i="21" s="1"/>
  <c r="BE479" i="21" a="1"/>
  <c r="BE479" i="21" s="1"/>
  <c r="BD479" i="21" a="1"/>
  <c r="BD479" i="21" s="1"/>
  <c r="BC479" i="21" a="1"/>
  <c r="BC479" i="21" s="1"/>
  <c r="AQ400" i="21" a="1"/>
  <c r="AQ400" i="21" s="1"/>
  <c r="AS400" i="21" a="1"/>
  <c r="AS400" i="21" s="1"/>
  <c r="AR400" i="21" a="1"/>
  <c r="AR400" i="21" s="1"/>
  <c r="AS370" i="21" a="1"/>
  <c r="AS370" i="21" s="1"/>
  <c r="AR370" i="21" a="1"/>
  <c r="AR370" i="21" s="1"/>
  <c r="AQ370" i="21" a="1"/>
  <c r="AQ370" i="21" s="1"/>
  <c r="CC101" i="21" a="1"/>
  <c r="CC101" i="21" s="1"/>
  <c r="CA101" i="21" a="1"/>
  <c r="CA101" i="21" s="1"/>
  <c r="AJ50" i="21" a="1"/>
  <c r="AJ50" i="21" s="1"/>
  <c r="AI50" i="21" a="1"/>
  <c r="AI50" i="21" s="1"/>
  <c r="AK50" i="21" a="1"/>
  <c r="AK50" i="21" s="1"/>
  <c r="BI28" i="21" a="1"/>
  <c r="BI28" i="21" s="1"/>
  <c r="BH28" i="21" a="1"/>
  <c r="BH28" i="21" s="1"/>
  <c r="BG28" i="21" a="1"/>
  <c r="BG28" i="21" s="1"/>
  <c r="BH237" i="21" a="1"/>
  <c r="BH237" i="21" s="1"/>
  <c r="BG237" i="21" a="1"/>
  <c r="BG237" i="21" s="1"/>
  <c r="AW219" i="21" a="1"/>
  <c r="AW219" i="21" s="1"/>
  <c r="AV219" i="21" a="1"/>
  <c r="AV219" i="21" s="1"/>
  <c r="AU219" i="21" a="1"/>
  <c r="AU219" i="21" s="1"/>
  <c r="S106" i="21" a="1"/>
  <c r="S106" i="21" s="1"/>
  <c r="U106" i="21" a="1"/>
  <c r="U106" i="21" s="1"/>
  <c r="T106" i="21" a="1"/>
  <c r="T106" i="21" s="1"/>
  <c r="BO131" i="21" a="1"/>
  <c r="BO131" i="21" s="1"/>
  <c r="BP356" i="21" a="1"/>
  <c r="BP356" i="21" s="1"/>
  <c r="BI221" i="21" a="1"/>
  <c r="BI221" i="21" s="1"/>
  <c r="BI94" i="21" a="1"/>
  <c r="BI94" i="21" s="1"/>
  <c r="BG478" i="21" a="1"/>
  <c r="BG478" i="21" s="1"/>
  <c r="BX171" i="21" a="1"/>
  <c r="BX171" i="21" s="1"/>
  <c r="CB101" i="21" a="1"/>
  <c r="CB101" i="21" s="1"/>
  <c r="BC63" i="21" a="1"/>
  <c r="BC63" i="21" s="1"/>
  <c r="BY487" i="21" a="1"/>
  <c r="BY487" i="21" s="1"/>
  <c r="BQ205" i="21" a="1"/>
  <c r="BQ205" i="21" s="1"/>
  <c r="AR560" i="21" a="1"/>
  <c r="AR560" i="21" s="1"/>
  <c r="K57" i="21" a="1"/>
  <c r="K57" i="21" s="1"/>
  <c r="Q297" i="21" a="1"/>
  <c r="Q297" i="21" s="1"/>
  <c r="BL308" i="21" a="1"/>
  <c r="BL308" i="21" s="1"/>
  <c r="BH72" i="21" a="1"/>
  <c r="BH72" i="21" s="1"/>
  <c r="BI502" i="21" a="1"/>
  <c r="BI502" i="21" s="1"/>
  <c r="BW463" i="21" a="1"/>
  <c r="BW463" i="21" s="1"/>
  <c r="BO452" i="21" a="1"/>
  <c r="BO452" i="21" s="1"/>
  <c r="AS172" i="21" a="1"/>
  <c r="AS172" i="21" s="1"/>
  <c r="BP243" i="21" a="1"/>
  <c r="BP243" i="21" s="1"/>
  <c r="AR43" i="21" a="1"/>
  <c r="AR43" i="21" s="1"/>
  <c r="BO263" i="21" a="1"/>
  <c r="BO263" i="21" s="1"/>
  <c r="BH406" i="21" a="1"/>
  <c r="BH406" i="21" s="1"/>
  <c r="K569" i="21" a="1"/>
  <c r="K569" i="21" s="1"/>
  <c r="BW199" i="21" a="1"/>
  <c r="BW199" i="21" s="1"/>
  <c r="BY199" i="21" a="1"/>
  <c r="BY199" i="21" s="1"/>
  <c r="BX199" i="21" a="1"/>
  <c r="BX199" i="21" s="1"/>
  <c r="BD87" i="21" a="1"/>
  <c r="BD87" i="21" s="1"/>
  <c r="BC87" i="21" a="1"/>
  <c r="BC87" i="21" s="1"/>
  <c r="BE87" i="21" a="1"/>
  <c r="BE87" i="21" s="1"/>
  <c r="CA197" i="21" a="1"/>
  <c r="CA197" i="21" s="1"/>
  <c r="CC197" i="21" a="1"/>
  <c r="CC197" i="21" s="1"/>
  <c r="CB197" i="21" a="1"/>
  <c r="CB197" i="21" s="1"/>
  <c r="BY459" i="21" a="1"/>
  <c r="BY459" i="21" s="1"/>
  <c r="BX459" i="21" a="1"/>
  <c r="BX459" i="21" s="1"/>
  <c r="BW459" i="21" a="1"/>
  <c r="BW459" i="21" s="1"/>
  <c r="BE203" i="21" a="1"/>
  <c r="BE203" i="21" s="1"/>
  <c r="BC203" i="21" a="1"/>
  <c r="BC203" i="21" s="1"/>
  <c r="BD203" i="21" a="1"/>
  <c r="BD203" i="21" s="1"/>
  <c r="AS300" i="21" a="1"/>
  <c r="AS300" i="21" s="1"/>
  <c r="AR300" i="21" a="1"/>
  <c r="AR300" i="21" s="1"/>
  <c r="AQ300" i="21" a="1"/>
  <c r="AQ300" i="21" s="1"/>
  <c r="BH574" i="21" a="1"/>
  <c r="BH574" i="21" s="1"/>
  <c r="BG574" i="21" a="1"/>
  <c r="BG574" i="21" s="1"/>
  <c r="BG508" i="21" a="1"/>
  <c r="BG508" i="21" s="1"/>
  <c r="BI508" i="21" a="1"/>
  <c r="BI508" i="21" s="1"/>
  <c r="BH508" i="21" a="1"/>
  <c r="BH508" i="21" s="1"/>
  <c r="BO169" i="21" a="1"/>
  <c r="BO169" i="21" s="1"/>
  <c r="BP169" i="21" a="1"/>
  <c r="BP169" i="21" s="1"/>
  <c r="BQ169" i="21" a="1"/>
  <c r="BQ169" i="21" s="1"/>
  <c r="BP551" i="21" a="1"/>
  <c r="BP551" i="21" s="1"/>
  <c r="BO551" i="21" a="1"/>
  <c r="BO551" i="21" s="1"/>
  <c r="BQ551" i="21" a="1"/>
  <c r="BQ551" i="21" s="1"/>
  <c r="BO557" i="21" a="1"/>
  <c r="BO557" i="21" s="1"/>
  <c r="BQ557" i="21" a="1"/>
  <c r="BQ557" i="21" s="1"/>
  <c r="BP557" i="21" a="1"/>
  <c r="BP557" i="21" s="1"/>
  <c r="BQ548" i="21" a="1"/>
  <c r="BQ548" i="21" s="1"/>
  <c r="BP548" i="21" a="1"/>
  <c r="BP548" i="21" s="1"/>
  <c r="BQ531" i="21" a="1"/>
  <c r="BQ531" i="21" s="1"/>
  <c r="BP531" i="21" a="1"/>
  <c r="BP531" i="21" s="1"/>
  <c r="BO531" i="21" a="1"/>
  <c r="BO531" i="21" s="1"/>
  <c r="BP240" i="21" a="1"/>
  <c r="BP240" i="21" s="1"/>
  <c r="BO240" i="21" a="1"/>
  <c r="BO240" i="21" s="1"/>
  <c r="AV315" i="21" a="1"/>
  <c r="AV315" i="21" s="1"/>
  <c r="AU315" i="21" a="1"/>
  <c r="AU315" i="21" s="1"/>
  <c r="AW315" i="21" a="1"/>
  <c r="AW315" i="21" s="1"/>
  <c r="BP131" i="21" a="1"/>
  <c r="BP131" i="21" s="1"/>
  <c r="BG221" i="21" a="1"/>
  <c r="BG221" i="21" s="1"/>
  <c r="BG94" i="21" a="1"/>
  <c r="BG94" i="21" s="1"/>
  <c r="BH478" i="21" a="1"/>
  <c r="BH478" i="21" s="1"/>
  <c r="BY171" i="21" a="1"/>
  <c r="BY171" i="21" s="1"/>
  <c r="AS376" i="21" a="1"/>
  <c r="AS376" i="21" s="1"/>
  <c r="BO205" i="21" a="1"/>
  <c r="BO205" i="21" s="1"/>
  <c r="AS496" i="21" a="1"/>
  <c r="AS496" i="21" s="1"/>
  <c r="P197" i="21" a="1"/>
  <c r="P197" i="21" s="1"/>
  <c r="BG554" i="21" a="1"/>
  <c r="BG554" i="21" s="1"/>
  <c r="O489" i="21" a="1"/>
  <c r="O489" i="21" s="1"/>
  <c r="O48" i="21" a="1"/>
  <c r="O48" i="21" s="1"/>
  <c r="BG502" i="21" a="1"/>
  <c r="BG502" i="21" s="1"/>
  <c r="BX271" i="21" a="1"/>
  <c r="BX271" i="21" s="1"/>
  <c r="BI185" i="21" a="1"/>
  <c r="BI185" i="21" s="1"/>
  <c r="AR180" i="21" a="1"/>
  <c r="AR180" i="21" s="1"/>
  <c r="BX391" i="21" a="1"/>
  <c r="BX391" i="21" s="1"/>
  <c r="AQ172" i="21" a="1"/>
  <c r="AQ172" i="21" s="1"/>
  <c r="BI35" i="21" a="1"/>
  <c r="BI35" i="21" s="1"/>
  <c r="BQ243" i="21" a="1"/>
  <c r="BQ243" i="21" s="1"/>
  <c r="AS466" i="21" a="1"/>
  <c r="AS466" i="21" s="1"/>
  <c r="BH598" i="21" a="1"/>
  <c r="BH598" i="21" s="1"/>
  <c r="AC456" i="21" a="1"/>
  <c r="AC456" i="21" s="1"/>
  <c r="BX583" i="21" a="1"/>
  <c r="BX583" i="21" s="1"/>
  <c r="BW583" i="21" a="1"/>
  <c r="BW583" i="21" s="1"/>
  <c r="BY583" i="21" a="1"/>
  <c r="BY583" i="21" s="1"/>
  <c r="AR274" i="21" a="1"/>
  <c r="AR274" i="21" s="1"/>
  <c r="AQ274" i="21" a="1"/>
  <c r="AQ274" i="21" s="1"/>
  <c r="AS274" i="21" a="1"/>
  <c r="AS274" i="21" s="1"/>
  <c r="CA293" i="21" a="1"/>
  <c r="CA293" i="21" s="1"/>
  <c r="CC293" i="21" a="1"/>
  <c r="CC293" i="21" s="1"/>
  <c r="CB293" i="21" a="1"/>
  <c r="CB293" i="21" s="1"/>
  <c r="AJ146" i="21" a="1"/>
  <c r="AJ146" i="21" s="1"/>
  <c r="AI146" i="21" a="1"/>
  <c r="AI146" i="21" s="1"/>
  <c r="AK146" i="21" a="1"/>
  <c r="AK146" i="21" s="1"/>
  <c r="AQ492" i="21" a="1"/>
  <c r="AQ492" i="21" s="1"/>
  <c r="AS492" i="21" a="1"/>
  <c r="AS492" i="21" s="1"/>
  <c r="AR492" i="21" a="1"/>
  <c r="AR492" i="21" s="1"/>
  <c r="BH382" i="21" a="1"/>
  <c r="BH382" i="21" s="1"/>
  <c r="BG382" i="21" a="1"/>
  <c r="BG382" i="21" s="1"/>
  <c r="BI382" i="21" a="1"/>
  <c r="BI382" i="21" s="1"/>
  <c r="BI412" i="21" a="1"/>
  <c r="BI412" i="21" s="1"/>
  <c r="BH412" i="21" a="1"/>
  <c r="BH412" i="21" s="1"/>
  <c r="BG412" i="21" a="1"/>
  <c r="BG412" i="21" s="1"/>
  <c r="BI434" i="21" a="1"/>
  <c r="BI434" i="21" s="1"/>
  <c r="BH434" i="21" a="1"/>
  <c r="BH434" i="21" s="1"/>
  <c r="BH67" i="21" a="1"/>
  <c r="BH67" i="21" s="1"/>
  <c r="BG67" i="21" a="1"/>
  <c r="BG67" i="21" s="1"/>
  <c r="BI67" i="21" a="1"/>
  <c r="BI67" i="21" s="1"/>
  <c r="BP455" i="21" a="1"/>
  <c r="BP455" i="21" s="1"/>
  <c r="BO455" i="21" a="1"/>
  <c r="BO455" i="21" s="1"/>
  <c r="BQ455" i="21" a="1"/>
  <c r="BQ455" i="21" s="1"/>
  <c r="BQ446" i="21" a="1"/>
  <c r="BQ446" i="21" s="1"/>
  <c r="BP446" i="21" a="1"/>
  <c r="BP446" i="21" s="1"/>
  <c r="BO446" i="21" a="1"/>
  <c r="BO446" i="21" s="1"/>
  <c r="Y143" i="21" a="1"/>
  <c r="Y143" i="21" s="1"/>
  <c r="X143" i="21" a="1"/>
  <c r="X143" i="21" s="1"/>
  <c r="W143" i="21" a="1"/>
  <c r="W143" i="21" s="1"/>
  <c r="W285" i="21" a="1"/>
  <c r="W285" i="21" s="1"/>
  <c r="X285" i="21" a="1"/>
  <c r="X285" i="21" s="1"/>
  <c r="Y285" i="21" a="1"/>
  <c r="Y285" i="21" s="1"/>
  <c r="U15" i="21" a="1"/>
  <c r="U15" i="21" s="1"/>
  <c r="T15" i="21" a="1"/>
  <c r="T15" i="21" s="1"/>
  <c r="S15" i="21" a="1"/>
  <c r="S15" i="21" s="1"/>
  <c r="BI316" i="21" a="1"/>
  <c r="BI316" i="21" s="1"/>
  <c r="AS268" i="21" a="1"/>
  <c r="AS268" i="21" s="1"/>
  <c r="AQ496" i="21" a="1"/>
  <c r="AQ496" i="21" s="1"/>
  <c r="BQ275" i="21" a="1"/>
  <c r="BQ275" i="21" s="1"/>
  <c r="BI554" i="21" a="1"/>
  <c r="BI554" i="21" s="1"/>
  <c r="AS572" i="21" a="1"/>
  <c r="AS572" i="21" s="1"/>
  <c r="AR60" i="21" a="1"/>
  <c r="AR60" i="21" s="1"/>
  <c r="BW339" i="21" a="1"/>
  <c r="BW339" i="21" s="1"/>
  <c r="BI83" i="21" a="1"/>
  <c r="BI83" i="21" s="1"/>
  <c r="BE543" i="21" a="1"/>
  <c r="BE543" i="21" s="1"/>
  <c r="AU251" i="21" a="1"/>
  <c r="AU251" i="21" s="1"/>
  <c r="AQ108" i="21" a="1"/>
  <c r="AQ108" i="21" s="1"/>
  <c r="BQ435" i="21" a="1"/>
  <c r="BQ435" i="21" s="1"/>
  <c r="AJ26" i="21" a="1"/>
  <c r="AJ26" i="21" s="1"/>
  <c r="AB304" i="21" a="1"/>
  <c r="AB304" i="21" s="1"/>
  <c r="AG473" i="21" a="1"/>
  <c r="AG473" i="21" s="1"/>
  <c r="BE130" i="21" a="1"/>
  <c r="BE130" i="21" s="1"/>
  <c r="BD130" i="21" a="1"/>
  <c r="BD130" i="21" s="1"/>
  <c r="BC130" i="21" a="1"/>
  <c r="BC130" i="21" s="1"/>
  <c r="BC277" i="21" a="1"/>
  <c r="BC277" i="21" s="1"/>
  <c r="BD277" i="21" a="1"/>
  <c r="BD277" i="21" s="1"/>
  <c r="BA403" i="21" a="1"/>
  <c r="BA403" i="21" s="1"/>
  <c r="AY403" i="21" a="1"/>
  <c r="AY403" i="21" s="1"/>
  <c r="CC272" i="21" a="1"/>
  <c r="CC272" i="21" s="1"/>
  <c r="CB272" i="21" a="1"/>
  <c r="CB272" i="21" s="1"/>
  <c r="CA272" i="21" a="1"/>
  <c r="CA272" i="21" s="1"/>
  <c r="CB452" i="21" a="1"/>
  <c r="CB452" i="21" s="1"/>
  <c r="CA452" i="21" a="1"/>
  <c r="CA452" i="21" s="1"/>
  <c r="CC452" i="21" a="1"/>
  <c r="CC452" i="21" s="1"/>
  <c r="CA143" i="21" a="1"/>
  <c r="CA143" i="21" s="1"/>
  <c r="CC143" i="21" a="1"/>
  <c r="CC143" i="21" s="1"/>
  <c r="CB143" i="21" a="1"/>
  <c r="CB143" i="21" s="1"/>
  <c r="CC33" i="21" a="1"/>
  <c r="CC33" i="21" s="1"/>
  <c r="CA33" i="21" a="1"/>
  <c r="CA33" i="21" s="1"/>
  <c r="CB33" i="21" a="1"/>
  <c r="CB33" i="21" s="1"/>
  <c r="CA242" i="21" a="1"/>
  <c r="CA242" i="21" s="1"/>
  <c r="CB242" i="21" a="1"/>
  <c r="CB242" i="21" s="1"/>
  <c r="CC242" i="21" a="1"/>
  <c r="CC242" i="21" s="1"/>
  <c r="CA514" i="21" a="1"/>
  <c r="CA514" i="21" s="1"/>
  <c r="CB514" i="21" a="1"/>
  <c r="CB514" i="21" s="1"/>
  <c r="CB322" i="21" a="1"/>
  <c r="CB322" i="21" s="1"/>
  <c r="CA322" i="21" a="1"/>
  <c r="CA322" i="21" s="1"/>
  <c r="BD153" i="21" a="1"/>
  <c r="BD153" i="21" s="1"/>
  <c r="BE153" i="21" a="1"/>
  <c r="BE153" i="21" s="1"/>
  <c r="BE85" i="21" a="1"/>
  <c r="BE85" i="21" s="1"/>
  <c r="BD85" i="21" a="1"/>
  <c r="BD85" i="21" s="1"/>
  <c r="BC85" i="21" a="1"/>
  <c r="BC85" i="21" s="1"/>
  <c r="BC72" i="21" a="1"/>
  <c r="BC72" i="21" s="1"/>
  <c r="BE72" i="21" a="1"/>
  <c r="BE72" i="21" s="1"/>
  <c r="BD72" i="21" a="1"/>
  <c r="BD72" i="21" s="1"/>
  <c r="AY110" i="21" a="1"/>
  <c r="AY110" i="21" s="1"/>
  <c r="AZ110" i="21" a="1"/>
  <c r="AZ110" i="21" s="1"/>
  <c r="AI127" i="21" a="1"/>
  <c r="AI127" i="21" s="1"/>
  <c r="AK127" i="21" a="1"/>
  <c r="AK127" i="21" s="1"/>
  <c r="AJ52" i="21" a="1"/>
  <c r="AJ52" i="21" s="1"/>
  <c r="AI52" i="21" a="1"/>
  <c r="AI52" i="21" s="1"/>
  <c r="AK52" i="21" a="1"/>
  <c r="AK52" i="21" s="1"/>
  <c r="AJ585" i="21" a="1"/>
  <c r="AJ585" i="21" s="1"/>
  <c r="AI585" i="21" a="1"/>
  <c r="AI585" i="21" s="1"/>
  <c r="AK585" i="21" a="1"/>
  <c r="AK585" i="21" s="1"/>
  <c r="AJ73" i="21" a="1"/>
  <c r="AJ73" i="21" s="1"/>
  <c r="AK73" i="21" a="1"/>
  <c r="AK73" i="21" s="1"/>
  <c r="BO528" i="21" a="1"/>
  <c r="BO528" i="21" s="1"/>
  <c r="BQ528" i="21" a="1"/>
  <c r="BQ528" i="21" s="1"/>
  <c r="BP528" i="21" a="1"/>
  <c r="BP528" i="21" s="1"/>
  <c r="BS157" i="21" a="1"/>
  <c r="BS157" i="21" s="1"/>
  <c r="BT157" i="21" a="1"/>
  <c r="BT157" i="21" s="1"/>
  <c r="L548" i="21" a="1"/>
  <c r="L548" i="21" s="1"/>
  <c r="M548" i="21" a="1"/>
  <c r="M548" i="21" s="1"/>
  <c r="K548" i="21" a="1"/>
  <c r="K548" i="21" s="1"/>
  <c r="L500" i="21" a="1"/>
  <c r="L500" i="21" s="1"/>
  <c r="M500" i="21" a="1"/>
  <c r="M500" i="21" s="1"/>
  <c r="L452" i="21" a="1"/>
  <c r="L452" i="21" s="1"/>
  <c r="M452" i="21" a="1"/>
  <c r="M452" i="21" s="1"/>
  <c r="K452" i="21" a="1"/>
  <c r="K452" i="21" s="1"/>
  <c r="M260" i="21" a="1"/>
  <c r="M260" i="21" s="1"/>
  <c r="L260" i="21" a="1"/>
  <c r="L260" i="21" s="1"/>
  <c r="K260" i="21" a="1"/>
  <c r="K260" i="21" s="1"/>
  <c r="M24" i="21" a="1"/>
  <c r="M24" i="21" s="1"/>
  <c r="K24" i="21" a="1"/>
  <c r="K24" i="21" s="1"/>
  <c r="L24" i="21" a="1"/>
  <c r="L24" i="21" s="1"/>
  <c r="K178" i="21" a="1"/>
  <c r="K178" i="21" s="1"/>
  <c r="L178" i="21" a="1"/>
  <c r="L178" i="21" s="1"/>
  <c r="M178" i="21" a="1"/>
  <c r="M178" i="21" s="1"/>
  <c r="K427" i="21" a="1"/>
  <c r="K427" i="21" s="1"/>
  <c r="M427" i="21" a="1"/>
  <c r="M427" i="21" s="1"/>
  <c r="L427" i="21" a="1"/>
  <c r="L427" i="21" s="1"/>
  <c r="M379" i="21" a="1"/>
  <c r="M379" i="21" s="1"/>
  <c r="K379" i="21" a="1"/>
  <c r="K379" i="21" s="1"/>
  <c r="L379" i="21" a="1"/>
  <c r="L379" i="21" s="1"/>
  <c r="L283" i="21" a="1"/>
  <c r="L283" i="21" s="1"/>
  <c r="K283" i="21" a="1"/>
  <c r="K283" i="21" s="1"/>
  <c r="BT302" i="21" a="1"/>
  <c r="BT302" i="21" s="1"/>
  <c r="BS302" i="21" a="1"/>
  <c r="BS302" i="21" s="1"/>
  <c r="BU302" i="21" a="1"/>
  <c r="BU302" i="21" s="1"/>
  <c r="CC164" i="21" a="1"/>
  <c r="CC164" i="21" s="1"/>
  <c r="CA164" i="21" a="1"/>
  <c r="CA164" i="21" s="1"/>
  <c r="CB164" i="21" a="1"/>
  <c r="CB164" i="21" s="1"/>
  <c r="CC439" i="21" a="1"/>
  <c r="CC439" i="21" s="1"/>
  <c r="CB439" i="21" a="1"/>
  <c r="CB439" i="21" s="1"/>
  <c r="CA439" i="21" a="1"/>
  <c r="CA439" i="21" s="1"/>
  <c r="BA129" i="21" a="1"/>
  <c r="BA129" i="21" s="1"/>
  <c r="AY129" i="21" a="1"/>
  <c r="AY129" i="21" s="1"/>
  <c r="AZ129" i="21" a="1"/>
  <c r="AZ129" i="21" s="1"/>
  <c r="BC288" i="21" a="1"/>
  <c r="BC288" i="21" s="1"/>
  <c r="BD288" i="21" a="1"/>
  <c r="BD288" i="21" s="1"/>
  <c r="BE288" i="21" a="1"/>
  <c r="BE288" i="21" s="1"/>
  <c r="BC416" i="21" a="1"/>
  <c r="BC416" i="21" s="1"/>
  <c r="BE416" i="21" a="1"/>
  <c r="BE416" i="21" s="1"/>
  <c r="BD416" i="21" a="1"/>
  <c r="BD416" i="21" s="1"/>
  <c r="BA114" i="21" a="1"/>
  <c r="BA114" i="21" s="1"/>
  <c r="AZ114" i="21" a="1"/>
  <c r="AZ114" i="21" s="1"/>
  <c r="AY114" i="21" a="1"/>
  <c r="AY114" i="21" s="1"/>
  <c r="BC49" i="21" a="1"/>
  <c r="BC49" i="21" s="1"/>
  <c r="BD49" i="21" a="1"/>
  <c r="BD49" i="21" s="1"/>
  <c r="BE49" i="21" a="1"/>
  <c r="BE49" i="21" s="1"/>
  <c r="BA8" i="21" a="1"/>
  <c r="BA8" i="21" s="1"/>
  <c r="AY8" i="21" a="1"/>
  <c r="AY8" i="21" s="1"/>
  <c r="AZ8" i="21" a="1"/>
  <c r="AZ8" i="21" s="1"/>
  <c r="BA219" i="21" a="1"/>
  <c r="BA219" i="21" s="1"/>
  <c r="AZ219" i="21" a="1"/>
  <c r="AZ219" i="21" s="1"/>
  <c r="BA411" i="21" a="1"/>
  <c r="BA411" i="21" s="1"/>
  <c r="AZ411" i="21" a="1"/>
  <c r="AZ411" i="21" s="1"/>
  <c r="AY411" i="21" a="1"/>
  <c r="AY411" i="21" s="1"/>
  <c r="BI257" i="21" a="1"/>
  <c r="BI257" i="21" s="1"/>
  <c r="BG257" i="21" a="1"/>
  <c r="BG257" i="21" s="1"/>
  <c r="BH257" i="21" a="1"/>
  <c r="BH257" i="21" s="1"/>
  <c r="BH463" i="21" a="1"/>
  <c r="BH463" i="21" s="1"/>
  <c r="BI463" i="21" a="1"/>
  <c r="BI463" i="21" s="1"/>
  <c r="AU118" i="21" a="1"/>
  <c r="AU118" i="21" s="1"/>
  <c r="AW118" i="21" a="1"/>
  <c r="AW118" i="21" s="1"/>
  <c r="AV118" i="21" a="1"/>
  <c r="AV118" i="21" s="1"/>
  <c r="CC574" i="21" a="1"/>
  <c r="CC574" i="21" s="1"/>
  <c r="CB574" i="21" a="1"/>
  <c r="CB574" i="21" s="1"/>
  <c r="CA478" i="21" a="1"/>
  <c r="CA478" i="21" s="1"/>
  <c r="CC478" i="21" a="1"/>
  <c r="CC478" i="21" s="1"/>
  <c r="CB478" i="21" a="1"/>
  <c r="CB478" i="21" s="1"/>
  <c r="CA282" i="21" a="1"/>
  <c r="CA282" i="21" s="1"/>
  <c r="CC282" i="21" a="1"/>
  <c r="CC282" i="21" s="1"/>
  <c r="CB282" i="21" a="1"/>
  <c r="CB282" i="21" s="1"/>
  <c r="CC63" i="21" a="1"/>
  <c r="CC63" i="21" s="1"/>
  <c r="CB63" i="21" a="1"/>
  <c r="CB63" i="21" s="1"/>
  <c r="CA557" i="21" a="1"/>
  <c r="CA557" i="21" s="1"/>
  <c r="CC557" i="21" a="1"/>
  <c r="CC557" i="21" s="1"/>
  <c r="CB557" i="21" a="1"/>
  <c r="CB557" i="21" s="1"/>
  <c r="CA365" i="21" a="1"/>
  <c r="CA365" i="21" s="1"/>
  <c r="CB365" i="21" a="1"/>
  <c r="CB365" i="21" s="1"/>
  <c r="CC365" i="21" a="1"/>
  <c r="CC365" i="21" s="1"/>
  <c r="CB263" i="21" a="1"/>
  <c r="CB263" i="21" s="1"/>
  <c r="CC263" i="21" a="1"/>
  <c r="CC263" i="21" s="1"/>
  <c r="CA263" i="21" a="1"/>
  <c r="CA263" i="21" s="1"/>
  <c r="CC153" i="21" a="1"/>
  <c r="CC153" i="21" s="1"/>
  <c r="CB153" i="21" a="1"/>
  <c r="CB153" i="21" s="1"/>
  <c r="CA153" i="21" a="1"/>
  <c r="CA153" i="21" s="1"/>
  <c r="CB43" i="21" a="1"/>
  <c r="CB43" i="21" s="1"/>
  <c r="CA43" i="21" a="1"/>
  <c r="CA43" i="21" s="1"/>
  <c r="CC43" i="21" a="1"/>
  <c r="CC43" i="21" s="1"/>
  <c r="CA540" i="21" a="1"/>
  <c r="CA540" i="21" s="1"/>
  <c r="CC540" i="21" a="1"/>
  <c r="CC540" i="21" s="1"/>
  <c r="CB540" i="21" a="1"/>
  <c r="CB540" i="21" s="1"/>
  <c r="CB134" i="21" a="1"/>
  <c r="CB134" i="21" s="1"/>
  <c r="CC134" i="21" a="1"/>
  <c r="CC134" i="21" s="1"/>
  <c r="CA134" i="21" a="1"/>
  <c r="CA134" i="21" s="1"/>
  <c r="CA531" i="21" a="1"/>
  <c r="CA531" i="21" s="1"/>
  <c r="CB531" i="21" a="1"/>
  <c r="CB531" i="21" s="1"/>
  <c r="CC531" i="21" a="1"/>
  <c r="CC531" i="21" s="1"/>
  <c r="CB339" i="21" a="1"/>
  <c r="CB339" i="21" s="1"/>
  <c r="CA339" i="21" a="1"/>
  <c r="CA339" i="21" s="1"/>
  <c r="CC339" i="21" a="1"/>
  <c r="CC339" i="21" s="1"/>
  <c r="CC314" i="21" a="1"/>
  <c r="CC314" i="21" s="1"/>
  <c r="CB314" i="21" a="1"/>
  <c r="CB314" i="21" s="1"/>
  <c r="CA314" i="21" a="1"/>
  <c r="CA314" i="21" s="1"/>
  <c r="CA95" i="21" a="1"/>
  <c r="CA95" i="21" s="1"/>
  <c r="CB95" i="21" a="1"/>
  <c r="CB95" i="21" s="1"/>
  <c r="CC489" i="21" a="1"/>
  <c r="CC489" i="21" s="1"/>
  <c r="CB489" i="21" a="1"/>
  <c r="CB489" i="21" s="1"/>
  <c r="BE142" i="21" a="1"/>
  <c r="BE142" i="21" s="1"/>
  <c r="BD142" i="21" a="1"/>
  <c r="BD142" i="21" s="1"/>
  <c r="BC142" i="21" a="1"/>
  <c r="BC142" i="21" s="1"/>
  <c r="AZ20" i="21" a="1"/>
  <c r="AZ20" i="21" s="1"/>
  <c r="BA20" i="21" a="1"/>
  <c r="BA20" i="21" s="1"/>
  <c r="AY20" i="21" a="1"/>
  <c r="AY20" i="21" s="1"/>
  <c r="AK15" i="21" a="1"/>
  <c r="AK15" i="21" s="1"/>
  <c r="AI15" i="21" a="1"/>
  <c r="AI15" i="21" s="1"/>
  <c r="AJ15" i="21" a="1"/>
  <c r="AJ15" i="21" s="1"/>
  <c r="AI139" i="21" a="1"/>
  <c r="AI139" i="21" s="1"/>
  <c r="AK139" i="21" a="1"/>
  <c r="AK139" i="21" s="1"/>
  <c r="AJ139" i="21" a="1"/>
  <c r="AJ139" i="21" s="1"/>
  <c r="AJ45" i="21" a="1"/>
  <c r="AJ45" i="21" s="1"/>
  <c r="AI45" i="21" a="1"/>
  <c r="AI45" i="21" s="1"/>
  <c r="AK45" i="21" a="1"/>
  <c r="AK45" i="21" s="1"/>
  <c r="BI458" i="21" a="1"/>
  <c r="BI458" i="21" s="1"/>
  <c r="BH458" i="21" a="1"/>
  <c r="BH458" i="21" s="1"/>
  <c r="BH266" i="21" a="1"/>
  <c r="BH266" i="21" s="1"/>
  <c r="BI266" i="21" a="1"/>
  <c r="BI266" i="21" s="1"/>
  <c r="BG66" i="21" a="1"/>
  <c r="BG66" i="21" s="1"/>
  <c r="BH66" i="21" a="1"/>
  <c r="BH66" i="21" s="1"/>
  <c r="BQ361" i="21" a="1"/>
  <c r="BQ361" i="21" s="1"/>
  <c r="BO361" i="21" a="1"/>
  <c r="BO361" i="21" s="1"/>
  <c r="BH29" i="21" a="1"/>
  <c r="BH29" i="21" s="1"/>
  <c r="BI29" i="21" a="1"/>
  <c r="BI29" i="21" s="1"/>
  <c r="BH183" i="21" a="1"/>
  <c r="BH183" i="21" s="1"/>
  <c r="BI183" i="21" a="1"/>
  <c r="BI183" i="21" s="1"/>
  <c r="BQ575" i="21" a="1"/>
  <c r="BQ575" i="21" s="1"/>
  <c r="BO575" i="21" a="1"/>
  <c r="BO575" i="21" s="1"/>
  <c r="BQ383" i="21" a="1"/>
  <c r="BQ383" i="21" s="1"/>
  <c r="BP383" i="21" a="1"/>
  <c r="BP383" i="21" s="1"/>
  <c r="BO383" i="21" a="1"/>
  <c r="BO383" i="21" s="1"/>
  <c r="BP191" i="21" a="1"/>
  <c r="BP191" i="21" s="1"/>
  <c r="BO191" i="21" a="1"/>
  <c r="BO191" i="21" s="1"/>
  <c r="BQ191" i="21" a="1"/>
  <c r="BQ191" i="21" s="1"/>
  <c r="BQ78" i="21" a="1"/>
  <c r="BQ78" i="21" s="1"/>
  <c r="BP78" i="21" a="1"/>
  <c r="BP78" i="21" s="1"/>
  <c r="BO78" i="21" a="1"/>
  <c r="BO78" i="21" s="1"/>
  <c r="BP293" i="21" a="1"/>
  <c r="BP293" i="21" s="1"/>
  <c r="BO293" i="21" a="1"/>
  <c r="BO293" i="21" s="1"/>
  <c r="BQ293" i="21" a="1"/>
  <c r="BQ293" i="21" s="1"/>
  <c r="BQ93" i="21" a="1"/>
  <c r="BQ93" i="21" s="1"/>
  <c r="BP93" i="21" a="1"/>
  <c r="BP93" i="21" s="1"/>
  <c r="BO93" i="21" a="1"/>
  <c r="BO93" i="21" s="1"/>
  <c r="BQ476" i="21" a="1"/>
  <c r="BQ476" i="21" s="1"/>
  <c r="BP476" i="21" a="1"/>
  <c r="BP476" i="21" s="1"/>
  <c r="BP284" i="21" a="1"/>
  <c r="BP284" i="21" s="1"/>
  <c r="BO284" i="21" a="1"/>
  <c r="BO284" i="21" s="1"/>
  <c r="BQ180" i="21" a="1"/>
  <c r="BQ180" i="21" s="1"/>
  <c r="BO180" i="21" a="1"/>
  <c r="BO180" i="21" s="1"/>
  <c r="BO555" i="21" a="1"/>
  <c r="BO555" i="21" s="1"/>
  <c r="BP555" i="21" a="1"/>
  <c r="BP555" i="21" s="1"/>
  <c r="BQ363" i="21" a="1"/>
  <c r="BQ363" i="21" s="1"/>
  <c r="BO363" i="21" a="1"/>
  <c r="BO363" i="21" s="1"/>
  <c r="BP363" i="21" a="1"/>
  <c r="BP363" i="21" s="1"/>
  <c r="BP155" i="21" a="1"/>
  <c r="BP155" i="21" s="1"/>
  <c r="BO155" i="21" a="1"/>
  <c r="BO155" i="21" s="1"/>
  <c r="BQ155" i="21" a="1"/>
  <c r="BQ155" i="21" s="1"/>
  <c r="BQ51" i="21" a="1"/>
  <c r="BQ51" i="21" s="1"/>
  <c r="BP51" i="21" a="1"/>
  <c r="BP51" i="21" s="1"/>
  <c r="BO51" i="21" a="1"/>
  <c r="BO51" i="21" s="1"/>
  <c r="BO432" i="21" a="1"/>
  <c r="BO432" i="21" s="1"/>
  <c r="BQ432" i="21" a="1"/>
  <c r="BQ432" i="21" s="1"/>
  <c r="BP432" i="21" a="1"/>
  <c r="BP432" i="21" s="1"/>
  <c r="BG352" i="21" a="1"/>
  <c r="BG352" i="21" s="1"/>
  <c r="BH352" i="21" a="1"/>
  <c r="BH352" i="21" s="1"/>
  <c r="AV199" i="21" a="1"/>
  <c r="AV199" i="21" s="1"/>
  <c r="AU199" i="21" a="1"/>
  <c r="AU199" i="21" s="1"/>
  <c r="AW199" i="21" a="1"/>
  <c r="AW199" i="21" s="1"/>
  <c r="AU243" i="21" a="1"/>
  <c r="AU243" i="21" s="1"/>
  <c r="AV243" i="21" a="1"/>
  <c r="AV243" i="21" s="1"/>
  <c r="AW243" i="21" a="1"/>
  <c r="AW243" i="21" s="1"/>
  <c r="AV139" i="21" a="1"/>
  <c r="AV139" i="21" s="1"/>
  <c r="AW139" i="21" a="1"/>
  <c r="AW139" i="21" s="1"/>
  <c r="AV43" i="21" a="1"/>
  <c r="AV43" i="21" s="1"/>
  <c r="AU43" i="21" a="1"/>
  <c r="AU43" i="21" s="1"/>
  <c r="AW43" i="21" a="1"/>
  <c r="AW43" i="21" s="1"/>
  <c r="BO154" i="21" a="1"/>
  <c r="BO154" i="21" s="1"/>
  <c r="BP154" i="21" a="1"/>
  <c r="BP154" i="21" s="1"/>
  <c r="BP329" i="21" a="1"/>
  <c r="BP329" i="21" s="1"/>
  <c r="BO329" i="21" a="1"/>
  <c r="BO329" i="21" s="1"/>
  <c r="Y308" i="21" a="1"/>
  <c r="Y308" i="21" s="1"/>
  <c r="X308" i="21" a="1"/>
  <c r="X308" i="21" s="1"/>
  <c r="W308" i="21" a="1"/>
  <c r="W308" i="21" s="1"/>
  <c r="X82" i="21" a="1"/>
  <c r="X82" i="21" s="1"/>
  <c r="Y82" i="21" a="1"/>
  <c r="Y82" i="21" s="1"/>
  <c r="W324" i="21" a="1"/>
  <c r="W324" i="21" s="1"/>
  <c r="X324" i="21" a="1"/>
  <c r="X324" i="21" s="1"/>
  <c r="Y420" i="21" a="1"/>
  <c r="Y420" i="21" s="1"/>
  <c r="W420" i="21" a="1"/>
  <c r="W420" i="21" s="1"/>
  <c r="X420" i="21" a="1"/>
  <c r="X420" i="21" s="1"/>
  <c r="Y494" i="21" a="1"/>
  <c r="Y494" i="21" s="1"/>
  <c r="X494" i="21" a="1"/>
  <c r="X494" i="21" s="1"/>
  <c r="W494" i="21" a="1"/>
  <c r="W494" i="21" s="1"/>
  <c r="W246" i="21" a="1"/>
  <c r="W246" i="21" s="1"/>
  <c r="Y246" i="21" a="1"/>
  <c r="Y246" i="21" s="1"/>
  <c r="Y190" i="21" a="1"/>
  <c r="Y190" i="21" s="1"/>
  <c r="W190" i="21" a="1"/>
  <c r="W190" i="21" s="1"/>
  <c r="W297" i="21" a="1"/>
  <c r="W297" i="21" s="1"/>
  <c r="X297" i="21" a="1"/>
  <c r="X297" i="21" s="1"/>
  <c r="W97" i="21" a="1"/>
  <c r="W97" i="21" s="1"/>
  <c r="Y97" i="21" a="1"/>
  <c r="Y97" i="21" s="1"/>
  <c r="X97" i="21" a="1"/>
  <c r="X97" i="21" s="1"/>
  <c r="U42" i="21" a="1"/>
  <c r="U42" i="21" s="1"/>
  <c r="S42" i="21" a="1"/>
  <c r="S42" i="21" s="1"/>
  <c r="T42" i="21" a="1"/>
  <c r="T42" i="21" s="1"/>
  <c r="U150" i="21" a="1"/>
  <c r="U150" i="21" s="1"/>
  <c r="S150" i="21" a="1"/>
  <c r="S150" i="21" s="1"/>
  <c r="T150" i="21" a="1"/>
  <c r="T150" i="21" s="1"/>
  <c r="U143" i="21" a="1"/>
  <c r="U143" i="21" s="1"/>
  <c r="S143" i="21" a="1"/>
  <c r="S143" i="21" s="1"/>
  <c r="T143" i="21" a="1"/>
  <c r="T143" i="21" s="1"/>
  <c r="BO476" i="21" a="1"/>
  <c r="BO476" i="21" s="1"/>
  <c r="AJ60" i="21" a="1"/>
  <c r="AJ60" i="21" s="1"/>
  <c r="X190" i="21" a="1"/>
  <c r="X190" i="21" s="1"/>
  <c r="CC347" i="21" a="1"/>
  <c r="CC347" i="21" s="1"/>
  <c r="BL141" i="21" a="1"/>
  <c r="BL141" i="21" s="1"/>
  <c r="BM141" i="21" a="1"/>
  <c r="BM141" i="21" s="1"/>
  <c r="BK141" i="21" a="1"/>
  <c r="BK141" i="21" s="1"/>
  <c r="BK94" i="21" a="1"/>
  <c r="BK94" i="21" s="1"/>
  <c r="BL94" i="21" a="1"/>
  <c r="BL94" i="21" s="1"/>
  <c r="BM94" i="21" a="1"/>
  <c r="BM94" i="21" s="1"/>
  <c r="BM139" i="21" a="1"/>
  <c r="BM139" i="21" s="1"/>
  <c r="BK139" i="21" a="1"/>
  <c r="BK139" i="21" s="1"/>
  <c r="BM235" i="21" a="1"/>
  <c r="BM235" i="21" s="1"/>
  <c r="BK235" i="21" a="1"/>
  <c r="BK235" i="21" s="1"/>
  <c r="BK20" i="21" a="1"/>
  <c r="BK20" i="21" s="1"/>
  <c r="BL20" i="21" a="1"/>
  <c r="BL20" i="21" s="1"/>
  <c r="BM20" i="21" a="1"/>
  <c r="BM20" i="21" s="1"/>
  <c r="BK264" i="21" a="1"/>
  <c r="BK264" i="21" s="1"/>
  <c r="BL264" i="21" a="1"/>
  <c r="BL264" i="21" s="1"/>
  <c r="BM312" i="21" a="1"/>
  <c r="BM312" i="21" s="1"/>
  <c r="BL312" i="21" a="1"/>
  <c r="BL312" i="21" s="1"/>
  <c r="X66" i="21" a="1"/>
  <c r="X66" i="21" s="1"/>
  <c r="W66" i="21" a="1"/>
  <c r="W66" i="21" s="1"/>
  <c r="Y66" i="21" a="1"/>
  <c r="Y66" i="21" s="1"/>
  <c r="O31" i="21" a="1"/>
  <c r="O31" i="21" s="1"/>
  <c r="P31" i="21" a="1"/>
  <c r="P31" i="21" s="1"/>
  <c r="Q31" i="21" a="1"/>
  <c r="Q31" i="21" s="1"/>
  <c r="Q533" i="21" a="1"/>
  <c r="Q533" i="21" s="1"/>
  <c r="P533" i="21" a="1"/>
  <c r="P533" i="21" s="1"/>
  <c r="O533" i="21" a="1"/>
  <c r="O533" i="21" s="1"/>
  <c r="Q437" i="21" a="1"/>
  <c r="Q437" i="21" s="1"/>
  <c r="O437" i="21" a="1"/>
  <c r="O437" i="21" s="1"/>
  <c r="Q341" i="21" a="1"/>
  <c r="Q341" i="21" s="1"/>
  <c r="O341" i="21" a="1"/>
  <c r="O341" i="21" s="1"/>
  <c r="P341" i="21" a="1"/>
  <c r="P341" i="21" s="1"/>
  <c r="Q145" i="21" a="1"/>
  <c r="Q145" i="21" s="1"/>
  <c r="P145" i="21" a="1"/>
  <c r="P145" i="21" s="1"/>
  <c r="O145" i="21" a="1"/>
  <c r="O145" i="21" s="1"/>
  <c r="O49" i="21" a="1"/>
  <c r="O49" i="21" s="1"/>
  <c r="Q49" i="21" a="1"/>
  <c r="Q49" i="21" s="1"/>
  <c r="AG55" i="21" a="1"/>
  <c r="AG55" i="21" s="1"/>
  <c r="AE55" i="21" a="1"/>
  <c r="AE55" i="21" s="1"/>
  <c r="AG151" i="21" a="1"/>
  <c r="AG151" i="21" s="1"/>
  <c r="AF151" i="21" a="1"/>
  <c r="AF151" i="21" s="1"/>
  <c r="AE151" i="21" a="1"/>
  <c r="AE151" i="21" s="1"/>
  <c r="AE247" i="21" a="1"/>
  <c r="AE247" i="21" s="1"/>
  <c r="AG247" i="21" a="1"/>
  <c r="AG247" i="21" s="1"/>
  <c r="AE439" i="21" a="1"/>
  <c r="AE439" i="21" s="1"/>
  <c r="AG439" i="21" a="1"/>
  <c r="AG439" i="21" s="1"/>
  <c r="AF439" i="21" a="1"/>
  <c r="AF439" i="21" s="1"/>
  <c r="AF28" i="21" a="1"/>
  <c r="AF28" i="21" s="1"/>
  <c r="AG28" i="21" a="1"/>
  <c r="AG28" i="21" s="1"/>
  <c r="AE28" i="21" a="1"/>
  <c r="AE28" i="21" s="1"/>
  <c r="AG124" i="21" a="1"/>
  <c r="AG124" i="21" s="1"/>
  <c r="AF124" i="21" a="1"/>
  <c r="AF124" i="21" s="1"/>
  <c r="AE124" i="21" a="1"/>
  <c r="AE124" i="21" s="1"/>
  <c r="AA26" i="21" a="1"/>
  <c r="AA26" i="21" s="1"/>
  <c r="AB26" i="21" a="1"/>
  <c r="AB26" i="21" s="1"/>
  <c r="AA131" i="21" a="1"/>
  <c r="AA131" i="21" s="1"/>
  <c r="AB131" i="21" a="1"/>
  <c r="AB131" i="21" s="1"/>
  <c r="AC131" i="21" a="1"/>
  <c r="AC131" i="21" s="1"/>
  <c r="AC95" i="21" a="1"/>
  <c r="AC95" i="21" s="1"/>
  <c r="AB95" i="21" a="1"/>
  <c r="AB95" i="21" s="1"/>
  <c r="AA95" i="21" a="1"/>
  <c r="AA95" i="21" s="1"/>
  <c r="K9" i="21" a="1"/>
  <c r="K9" i="21" s="1"/>
  <c r="M9" i="21" a="1"/>
  <c r="M9" i="21" s="1"/>
  <c r="AG214" i="21" a="1"/>
  <c r="AG214" i="21" s="1"/>
  <c r="AF214" i="21" a="1"/>
  <c r="AF214" i="21" s="1"/>
  <c r="AF514" i="21" a="1"/>
  <c r="AF514" i="21" s="1"/>
  <c r="AG514" i="21" a="1"/>
  <c r="AG514" i="21" s="1"/>
  <c r="AF346" i="21" a="1"/>
  <c r="AF346" i="21" s="1"/>
  <c r="AE346" i="21" a="1"/>
  <c r="AE346" i="21" s="1"/>
  <c r="AG93" i="21" a="1"/>
  <c r="AG93" i="21" s="1"/>
  <c r="AE93" i="21" a="1"/>
  <c r="AE93" i="21" s="1"/>
  <c r="AE448" i="21" a="1"/>
  <c r="AE448" i="21" s="1"/>
  <c r="AG448" i="21" a="1"/>
  <c r="AG448" i="21" s="1"/>
  <c r="AF448" i="21" a="1"/>
  <c r="AF448" i="21" s="1"/>
  <c r="AG278" i="21" a="1"/>
  <c r="AG278" i="21" s="1"/>
  <c r="AE278" i="21" a="1"/>
  <c r="AE278" i="21" s="1"/>
  <c r="AE117" i="21" a="1"/>
  <c r="AE117" i="21" s="1"/>
  <c r="AG117" i="21" a="1"/>
  <c r="AG117" i="21" s="1"/>
  <c r="AF117" i="21" a="1"/>
  <c r="AF117" i="21" s="1"/>
  <c r="AE510" i="21" a="1"/>
  <c r="AE510" i="21" s="1"/>
  <c r="AF510" i="21" a="1"/>
  <c r="AF510" i="21" s="1"/>
  <c r="AG397" i="21" a="1"/>
  <c r="AG397" i="21" s="1"/>
  <c r="AF397" i="21" a="1"/>
  <c r="AF397" i="21" s="1"/>
  <c r="AG314" i="21" a="1"/>
  <c r="AG314" i="21" s="1"/>
  <c r="AF314" i="21" a="1"/>
  <c r="AF314" i="21" s="1"/>
  <c r="AE314" i="21" a="1"/>
  <c r="AE314" i="21" s="1"/>
  <c r="AF204" i="21" a="1"/>
  <c r="AF204" i="21" s="1"/>
  <c r="AE204" i="21" a="1"/>
  <c r="AE204" i="21" s="1"/>
  <c r="AE9" i="21" a="1"/>
  <c r="AE9" i="21" s="1"/>
  <c r="AF9" i="21" a="1"/>
  <c r="AF9" i="21" s="1"/>
  <c r="I149" i="21" a="1"/>
  <c r="I149" i="21" s="1"/>
  <c r="G149" i="21" a="1"/>
  <c r="G149" i="21" s="1"/>
  <c r="H149" i="21" a="1"/>
  <c r="H149" i="21" s="1"/>
  <c r="G283" i="21" a="1"/>
  <c r="G283" i="21" s="1"/>
  <c r="H283" i="21" a="1"/>
  <c r="H283" i="21" s="1"/>
  <c r="I283" i="21" a="1"/>
  <c r="I283" i="21" s="1"/>
  <c r="H188" i="21" a="1"/>
  <c r="H188" i="21" s="1"/>
  <c r="I188" i="21" a="1"/>
  <c r="I188" i="21" s="1"/>
  <c r="G188" i="21" a="1"/>
  <c r="G188" i="21" s="1"/>
  <c r="H92" i="21" a="1"/>
  <c r="H92" i="21" s="1"/>
  <c r="G92" i="21" a="1"/>
  <c r="G92" i="21" s="1"/>
  <c r="AB192" i="21" a="1"/>
  <c r="AB192" i="21" s="1"/>
  <c r="AC192" i="21" a="1"/>
  <c r="AC192" i="21" s="1"/>
  <c r="AA551" i="21" a="1"/>
  <c r="AA551" i="21" s="1"/>
  <c r="AB551" i="21" a="1"/>
  <c r="AB551" i="21" s="1"/>
  <c r="AC551" i="21" a="1"/>
  <c r="AC551" i="21" s="1"/>
  <c r="AC303" i="21" a="1"/>
  <c r="AC303" i="21" s="1"/>
  <c r="AB303" i="21" a="1"/>
  <c r="AB303" i="21" s="1"/>
  <c r="AA303" i="21" a="1"/>
  <c r="AA303" i="21" s="1"/>
  <c r="AC569" i="21" a="1"/>
  <c r="AC569" i="21" s="1"/>
  <c r="AB569" i="21" a="1"/>
  <c r="AB569" i="21" s="1"/>
  <c r="AA569" i="21" a="1"/>
  <c r="AA569" i="21" s="1"/>
  <c r="AA156" i="21" a="1"/>
  <c r="AA156" i="21" s="1"/>
  <c r="AB156" i="21" a="1"/>
  <c r="AB156" i="21" s="1"/>
  <c r="AA321" i="21" a="1"/>
  <c r="AA321" i="21" s="1"/>
  <c r="AC321" i="21" a="1"/>
  <c r="AC321" i="21" s="1"/>
  <c r="AB321" i="21" a="1"/>
  <c r="AB321" i="21" s="1"/>
  <c r="AC586" i="21" a="1"/>
  <c r="AC586" i="21" s="1"/>
  <c r="AB586" i="21" a="1"/>
  <c r="AB586" i="21" s="1"/>
  <c r="AA586" i="21" a="1"/>
  <c r="AA586" i="21" s="1"/>
  <c r="AA18" i="21" a="1"/>
  <c r="AA18" i="21" s="1"/>
  <c r="AC18" i="21" a="1"/>
  <c r="AC18" i="21" s="1"/>
  <c r="AB18" i="21" a="1"/>
  <c r="AB18" i="21" s="1"/>
  <c r="AC380" i="21" a="1"/>
  <c r="AC380" i="21" s="1"/>
  <c r="AA380" i="21" a="1"/>
  <c r="AA380" i="21" s="1"/>
  <c r="AB380" i="21" a="1"/>
  <c r="AB380" i="21" s="1"/>
  <c r="AC583" i="21" a="1"/>
  <c r="AC583" i="21" s="1"/>
  <c r="AB583" i="21" a="1"/>
  <c r="AB583" i="21" s="1"/>
  <c r="AA583" i="21" a="1"/>
  <c r="AA583" i="21" s="1"/>
  <c r="AB453" i="21" a="1"/>
  <c r="AB453" i="21" s="1"/>
  <c r="AA453" i="21" a="1"/>
  <c r="AA453" i="21" s="1"/>
  <c r="AC453" i="21" a="1"/>
  <c r="AC453" i="21" s="1"/>
  <c r="AC325" i="21" a="1"/>
  <c r="AC325" i="21" s="1"/>
  <c r="AB325" i="21" a="1"/>
  <c r="AB325" i="21" s="1"/>
  <c r="AA325" i="21" a="1"/>
  <c r="AA325" i="21" s="1"/>
  <c r="AC10" i="21" a="1"/>
  <c r="AC10" i="21" s="1"/>
  <c r="AB10" i="21" a="1"/>
  <c r="AB10" i="21" s="1"/>
  <c r="AA10" i="21" a="1"/>
  <c r="AA10" i="21" s="1"/>
  <c r="AA367" i="21" a="1"/>
  <c r="AA367" i="21" s="1"/>
  <c r="AC367" i="21" a="1"/>
  <c r="AC367" i="21" s="1"/>
  <c r="AB367" i="21" a="1"/>
  <c r="AB367" i="21" s="1"/>
  <c r="AA202" i="21" a="1"/>
  <c r="AA202" i="21" s="1"/>
  <c r="AC202" i="21" a="1"/>
  <c r="AC202" i="21" s="1"/>
  <c r="AA429" i="21" a="1"/>
  <c r="AA429" i="21" s="1"/>
  <c r="AB429" i="21" a="1"/>
  <c r="AB429" i="21" s="1"/>
  <c r="AC429" i="21" a="1"/>
  <c r="AC429" i="21" s="1"/>
  <c r="AC293" i="21" a="1"/>
  <c r="AC293" i="21" s="1"/>
  <c r="AB293" i="21" a="1"/>
  <c r="AB293" i="21" s="1"/>
  <c r="AA293" i="21" a="1"/>
  <c r="AA293" i="21" s="1"/>
  <c r="AC522" i="21" a="1"/>
  <c r="AC522" i="21" s="1"/>
  <c r="AB522" i="21" a="1"/>
  <c r="AB522" i="21" s="1"/>
  <c r="AA230" i="21" a="1"/>
  <c r="AA230" i="21" s="1"/>
  <c r="AC230" i="21" a="1"/>
  <c r="AC230" i="21" s="1"/>
  <c r="AB230" i="21" a="1"/>
  <c r="AB230" i="21" s="1"/>
  <c r="AA102" i="21" a="1"/>
  <c r="AA102" i="21" s="1"/>
  <c r="AC102" i="21" a="1"/>
  <c r="AC102" i="21" s="1"/>
  <c r="AB102" i="21" a="1"/>
  <c r="AB102" i="21" s="1"/>
  <c r="AA290" i="21" a="1"/>
  <c r="AA290" i="21" s="1"/>
  <c r="AC290" i="21" a="1"/>
  <c r="AC290" i="21" s="1"/>
  <c r="AB290" i="21" a="1"/>
  <c r="AB290" i="21" s="1"/>
  <c r="AC187" i="21" a="1"/>
  <c r="AC187" i="21" s="1"/>
  <c r="AB187" i="21" a="1"/>
  <c r="AB187" i="21" s="1"/>
  <c r="AA187" i="21" a="1"/>
  <c r="AA187" i="21" s="1"/>
  <c r="AC53" i="21" a="1"/>
  <c r="AC53" i="21" s="1"/>
  <c r="AB53" i="21" a="1"/>
  <c r="AB53" i="21" s="1"/>
  <c r="AA53" i="21" a="1"/>
  <c r="AA53" i="21" s="1"/>
  <c r="AC265" i="21" a="1"/>
  <c r="AC265" i="21" s="1"/>
  <c r="AA265" i="21" a="1"/>
  <c r="AA265" i="21" s="1"/>
  <c r="AB265" i="21" a="1"/>
  <c r="AB265" i="21" s="1"/>
  <c r="AB166" i="21" a="1"/>
  <c r="AB166" i="21" s="1"/>
  <c r="AA166" i="21" a="1"/>
  <c r="AA166" i="21" s="1"/>
  <c r="AC166" i="21" a="1"/>
  <c r="AC166" i="21" s="1"/>
  <c r="AC43" i="21" a="1"/>
  <c r="AC43" i="21" s="1"/>
  <c r="AB43" i="21" a="1"/>
  <c r="AB43" i="21" s="1"/>
  <c r="AA43" i="21" a="1"/>
  <c r="AA43" i="21" s="1"/>
  <c r="AC601" i="21" a="1"/>
  <c r="AC601" i="21" s="1"/>
  <c r="AB601" i="21" a="1"/>
  <c r="AB601" i="21" s="1"/>
  <c r="AC422" i="21" a="1"/>
  <c r="AC422" i="21" s="1"/>
  <c r="AB422" i="21" a="1"/>
  <c r="AB422" i="21" s="1"/>
  <c r="AA422" i="21" a="1"/>
  <c r="AA422" i="21" s="1"/>
  <c r="AA326" i="21" a="1"/>
  <c r="AA326" i="21" s="1"/>
  <c r="AB326" i="21" a="1"/>
  <c r="AB326" i="21" s="1"/>
  <c r="AC106" i="21" a="1"/>
  <c r="AC106" i="21" s="1"/>
  <c r="AA106" i="21" a="1"/>
  <c r="AA106" i="21" s="1"/>
  <c r="L66" i="21" a="1"/>
  <c r="L66" i="21" s="1"/>
  <c r="K66" i="21" a="1"/>
  <c r="K66" i="21" s="1"/>
  <c r="M66" i="21" a="1"/>
  <c r="M66" i="21" s="1"/>
  <c r="M228" i="21" a="1"/>
  <c r="M228" i="21" s="1"/>
  <c r="K228" i="21" a="1"/>
  <c r="K228" i="21" s="1"/>
  <c r="L228" i="21" a="1"/>
  <c r="L228" i="21" s="1"/>
  <c r="M434" i="21" a="1"/>
  <c r="M434" i="21" s="1"/>
  <c r="K434" i="21" a="1"/>
  <c r="K434" i="21" s="1"/>
  <c r="L434" i="21" a="1"/>
  <c r="L434" i="21" s="1"/>
  <c r="M601" i="21" a="1"/>
  <c r="M601" i="21" s="1"/>
  <c r="K601" i="21" a="1"/>
  <c r="K601" i="21" s="1"/>
  <c r="L601" i="21" a="1"/>
  <c r="L601" i="21" s="1"/>
  <c r="BQ600" i="21" a="1"/>
  <c r="BQ600" i="21" s="1"/>
  <c r="BO600" i="21" a="1"/>
  <c r="BO600" i="21" s="1"/>
  <c r="BP600" i="21" a="1"/>
  <c r="BP600" i="21" s="1"/>
  <c r="BS98" i="21" a="1"/>
  <c r="BS98" i="21" s="1"/>
  <c r="BU98" i="21" a="1"/>
  <c r="BU98" i="21" s="1"/>
  <c r="BT98" i="21" a="1"/>
  <c r="BT98" i="21" s="1"/>
  <c r="BT202" i="21" a="1"/>
  <c r="BT202" i="21" s="1"/>
  <c r="BS202" i="21" a="1"/>
  <c r="BS202" i="21" s="1"/>
  <c r="BU202" i="21" a="1"/>
  <c r="BU202" i="21" s="1"/>
  <c r="BS298" i="21" a="1"/>
  <c r="BS298" i="21" s="1"/>
  <c r="BU298" i="21" a="1"/>
  <c r="BU298" i="21" s="1"/>
  <c r="BT298" i="21" a="1"/>
  <c r="BT298" i="21" s="1"/>
  <c r="BT394" i="21" a="1"/>
  <c r="BT394" i="21" s="1"/>
  <c r="BS394" i="21" a="1"/>
  <c r="BS394" i="21" s="1"/>
  <c r="BU394" i="21" a="1"/>
  <c r="BU394" i="21" s="1"/>
  <c r="BU490" i="21" a="1"/>
  <c r="BU490" i="21" s="1"/>
  <c r="BT490" i="21" a="1"/>
  <c r="BT490" i="21" s="1"/>
  <c r="BS490" i="21" a="1"/>
  <c r="BS490" i="21" s="1"/>
  <c r="BT77" i="21" a="1"/>
  <c r="BT77" i="21" s="1"/>
  <c r="BS77" i="21" a="1"/>
  <c r="BS77" i="21" s="1"/>
  <c r="BU77" i="21" a="1"/>
  <c r="BU77" i="21" s="1"/>
  <c r="BU181" i="21" a="1"/>
  <c r="BU181" i="21" s="1"/>
  <c r="BT181" i="21" a="1"/>
  <c r="BT181" i="21" s="1"/>
  <c r="BS181" i="21" a="1"/>
  <c r="BS181" i="21" s="1"/>
  <c r="BU277" i="21" a="1"/>
  <c r="BU277" i="21" s="1"/>
  <c r="BT277" i="21" a="1"/>
  <c r="BT277" i="21" s="1"/>
  <c r="BT373" i="21" a="1"/>
  <c r="BT373" i="21" s="1"/>
  <c r="BU373" i="21" a="1"/>
  <c r="BU373" i="21" s="1"/>
  <c r="M584" i="21" a="1"/>
  <c r="M584" i="21" s="1"/>
  <c r="K584" i="21" a="1"/>
  <c r="K584" i="21" s="1"/>
  <c r="L584" i="21" a="1"/>
  <c r="L584" i="21" s="1"/>
  <c r="M488" i="21" a="1"/>
  <c r="M488" i="21" s="1"/>
  <c r="K488" i="21" a="1"/>
  <c r="K488" i="21" s="1"/>
  <c r="L488" i="21" a="1"/>
  <c r="L488" i="21" s="1"/>
  <c r="L440" i="21" a="1"/>
  <c r="L440" i="21" s="1"/>
  <c r="K440" i="21" a="1"/>
  <c r="K440" i="21" s="1"/>
  <c r="M440" i="21" a="1"/>
  <c r="M440" i="21" s="1"/>
  <c r="M392" i="21" a="1"/>
  <c r="M392" i="21" s="1"/>
  <c r="K392" i="21" a="1"/>
  <c r="K392" i="21" s="1"/>
  <c r="L392" i="21" a="1"/>
  <c r="L392" i="21" s="1"/>
  <c r="M344" i="21" a="1"/>
  <c r="M344" i="21" s="1"/>
  <c r="K344" i="21" a="1"/>
  <c r="K344" i="21" s="1"/>
  <c r="L344" i="21" a="1"/>
  <c r="L344" i="21" s="1"/>
  <c r="M296" i="21" a="1"/>
  <c r="M296" i="21" s="1"/>
  <c r="L296" i="21" a="1"/>
  <c r="L296" i="21" s="1"/>
  <c r="M131" i="21" a="1"/>
  <c r="M131" i="21" s="1"/>
  <c r="K131" i="21" a="1"/>
  <c r="K131" i="21" s="1"/>
  <c r="L131" i="21" a="1"/>
  <c r="L131" i="21" s="1"/>
  <c r="K250" i="21" a="1"/>
  <c r="K250" i="21" s="1"/>
  <c r="M250" i="21" a="1"/>
  <c r="M250" i="21" s="1"/>
  <c r="L250" i="21" a="1"/>
  <c r="L250" i="21" s="1"/>
  <c r="M161" i="21" a="1"/>
  <c r="M161" i="21" s="1"/>
  <c r="K161" i="21" a="1"/>
  <c r="K161" i="21" s="1"/>
  <c r="L161" i="21" a="1"/>
  <c r="L161" i="21" s="1"/>
  <c r="K82" i="21" a="1"/>
  <c r="K82" i="21" s="1"/>
  <c r="L82" i="21" a="1"/>
  <c r="L82" i="21" s="1"/>
  <c r="M82" i="21" a="1"/>
  <c r="M82" i="21" s="1"/>
  <c r="M559" i="21" a="1"/>
  <c r="M559" i="21" s="1"/>
  <c r="K559" i="21" a="1"/>
  <c r="K559" i="21" s="1"/>
  <c r="L559" i="21" a="1"/>
  <c r="L559" i="21" s="1"/>
  <c r="L511" i="21" a="1"/>
  <c r="L511" i="21" s="1"/>
  <c r="M511" i="21" a="1"/>
  <c r="M511" i="21" s="1"/>
  <c r="K511" i="21" a="1"/>
  <c r="K511" i="21" s="1"/>
  <c r="K415" i="21" a="1"/>
  <c r="K415" i="21" s="1"/>
  <c r="L415" i="21" a="1"/>
  <c r="L415" i="21" s="1"/>
  <c r="M415" i="21" a="1"/>
  <c r="M415" i="21" s="1"/>
  <c r="M367" i="21" a="1"/>
  <c r="M367" i="21" s="1"/>
  <c r="K367" i="21" a="1"/>
  <c r="K367" i="21" s="1"/>
  <c r="L367" i="21" a="1"/>
  <c r="L367" i="21" s="1"/>
  <c r="M271" i="21" a="1"/>
  <c r="M271" i="21" s="1"/>
  <c r="K271" i="21" a="1"/>
  <c r="K271" i="21" s="1"/>
  <c r="L201" i="21" a="1"/>
  <c r="L201" i="21" s="1"/>
  <c r="M201" i="21" a="1"/>
  <c r="M201" i="21" s="1"/>
  <c r="L88" i="21" a="1"/>
  <c r="L88" i="21" s="1"/>
  <c r="M88" i="21" a="1"/>
  <c r="M88" i="21" s="1"/>
  <c r="BT30" i="21" a="1"/>
  <c r="BT30" i="21" s="1"/>
  <c r="BS30" i="21" a="1"/>
  <c r="BS30" i="21" s="1"/>
  <c r="BT326" i="21" a="1"/>
  <c r="BT326" i="21" s="1"/>
  <c r="BS326" i="21" a="1"/>
  <c r="BS326" i="21" s="1"/>
  <c r="BU326" i="21" a="1"/>
  <c r="BU326" i="21" s="1"/>
  <c r="CA238" i="21" a="1"/>
  <c r="CA238" i="21" s="1"/>
  <c r="CC238" i="21" a="1"/>
  <c r="CC238" i="21" s="1"/>
  <c r="CB238" i="21" a="1"/>
  <c r="CB238" i="21" s="1"/>
  <c r="CC503" i="21" a="1"/>
  <c r="CC503" i="21" s="1"/>
  <c r="CB503" i="21" a="1"/>
  <c r="CB503" i="21" s="1"/>
  <c r="AZ49" i="21" a="1"/>
  <c r="AZ49" i="21" s="1"/>
  <c r="AY49" i="21" a="1"/>
  <c r="AY49" i="21" s="1"/>
  <c r="BA153" i="21" a="1"/>
  <c r="BA153" i="21" s="1"/>
  <c r="AZ153" i="21" a="1"/>
  <c r="AZ153" i="21" s="1"/>
  <c r="AY153" i="21" a="1"/>
  <c r="AY153" i="21" s="1"/>
  <c r="CC119" i="21" a="1"/>
  <c r="CC119" i="21" s="1"/>
  <c r="CA119" i="21" a="1"/>
  <c r="CA119" i="21" s="1"/>
  <c r="CB119" i="21" a="1"/>
  <c r="CB119" i="21" s="1"/>
  <c r="CA399" i="21" a="1"/>
  <c r="CA399" i="21" s="1"/>
  <c r="CC399" i="21" a="1"/>
  <c r="CC399" i="21" s="1"/>
  <c r="CB399" i="21" a="1"/>
  <c r="CB399" i="21" s="1"/>
  <c r="BE192" i="21" a="1"/>
  <c r="BE192" i="21" s="1"/>
  <c r="BD192" i="21" a="1"/>
  <c r="BD192" i="21" s="1"/>
  <c r="BC192" i="21" a="1"/>
  <c r="BC192" i="21" s="1"/>
  <c r="AY25" i="21" a="1"/>
  <c r="AY25" i="21" s="1"/>
  <c r="BA25" i="21" a="1"/>
  <c r="BA25" i="21" s="1"/>
  <c r="AZ25" i="21" a="1"/>
  <c r="AZ25" i="21" s="1"/>
  <c r="AY138" i="21" a="1"/>
  <c r="AY138" i="21" s="1"/>
  <c r="BA138" i="21" a="1"/>
  <c r="BA138" i="21" s="1"/>
  <c r="AZ138" i="21" a="1"/>
  <c r="AZ138" i="21" s="1"/>
  <c r="CB193" i="21" a="1"/>
  <c r="CB193" i="21" s="1"/>
  <c r="CA193" i="21" a="1"/>
  <c r="CA193" i="21" s="1"/>
  <c r="CC193" i="21" a="1"/>
  <c r="CC193" i="21" s="1"/>
  <c r="CC464" i="21" a="1"/>
  <c r="CC464" i="21" s="1"/>
  <c r="CB464" i="21" a="1"/>
  <c r="CB464" i="21" s="1"/>
  <c r="CA464" i="21" a="1"/>
  <c r="CA464" i="21" s="1"/>
  <c r="BC257" i="21" a="1"/>
  <c r="BC257" i="21" s="1"/>
  <c r="BE257" i="21" a="1"/>
  <c r="BE257" i="21" s="1"/>
  <c r="BD385" i="21" a="1"/>
  <c r="BD385" i="21" s="1"/>
  <c r="BE385" i="21" a="1"/>
  <c r="BE385" i="21" s="1"/>
  <c r="BC385" i="21" a="1"/>
  <c r="BC385" i="21" s="1"/>
  <c r="BD513" i="21" a="1"/>
  <c r="BD513" i="21" s="1"/>
  <c r="BC513" i="21" a="1"/>
  <c r="BC513" i="21" s="1"/>
  <c r="BE513" i="21" a="1"/>
  <c r="BE513" i="21" s="1"/>
  <c r="AZ35" i="21" a="1"/>
  <c r="AZ35" i="21" s="1"/>
  <c r="BA35" i="21" a="1"/>
  <c r="BA35" i="21" s="1"/>
  <c r="AY147" i="21" a="1"/>
  <c r="AY147" i="21" s="1"/>
  <c r="BA147" i="21" a="1"/>
  <c r="BA147" i="21" s="1"/>
  <c r="AZ147" i="21" a="1"/>
  <c r="AZ147" i="21" s="1"/>
  <c r="AZ243" i="21" a="1"/>
  <c r="AZ243" i="21" s="1"/>
  <c r="AY243" i="21" a="1"/>
  <c r="AY243" i="21" s="1"/>
  <c r="BA339" i="21" a="1"/>
  <c r="BA339" i="21" s="1"/>
  <c r="AZ339" i="21" a="1"/>
  <c r="AZ339" i="21" s="1"/>
  <c r="AY339" i="21" a="1"/>
  <c r="AY339" i="21" s="1"/>
  <c r="BO197" i="21" a="1"/>
  <c r="BO197" i="21" s="1"/>
  <c r="BO182" i="21" a="1"/>
  <c r="BO182" i="21" s="1"/>
  <c r="BL139" i="21" a="1"/>
  <c r="BL139" i="21" s="1"/>
  <c r="BQ278" i="21" a="1"/>
  <c r="BQ278" i="21" s="1"/>
  <c r="AW295" i="21" a="1"/>
  <c r="AW295" i="21" s="1"/>
  <c r="CA489" i="21" a="1"/>
  <c r="CA489" i="21" s="1"/>
  <c r="Y297" i="21" a="1"/>
  <c r="Y297" i="21" s="1"/>
  <c r="BO153" i="21" a="1"/>
  <c r="BO153" i="21" s="1"/>
  <c r="BQ459" i="21" a="1"/>
  <c r="BQ459" i="21" s="1"/>
  <c r="BP410" i="21" a="1"/>
  <c r="BP410" i="21" s="1"/>
  <c r="BQ470" i="21" a="1"/>
  <c r="BQ470" i="21" s="1"/>
  <c r="BI352" i="21" a="1"/>
  <c r="BI352" i="21" s="1"/>
  <c r="BU157" i="21" a="1"/>
  <c r="BU157" i="21" s="1"/>
  <c r="BP153" i="21" a="1"/>
  <c r="BP153" i="21" s="1"/>
  <c r="BP459" i="21" a="1"/>
  <c r="BP459" i="21" s="1"/>
  <c r="BQ410" i="21" a="1"/>
  <c r="BQ410" i="21" s="1"/>
  <c r="BO374" i="21" a="1"/>
  <c r="BO374" i="21" s="1"/>
  <c r="BO287" i="21" a="1"/>
  <c r="BO287" i="21" s="1"/>
  <c r="BQ485" i="21" a="1"/>
  <c r="BQ485" i="21" s="1"/>
  <c r="BO470" i="21" a="1"/>
  <c r="BO470" i="21" s="1"/>
  <c r="BH45" i="21" a="1"/>
  <c r="BH45" i="21" s="1"/>
  <c r="BI336" i="21" a="1"/>
  <c r="BI336" i="21" s="1"/>
  <c r="CA72" i="21" a="1"/>
  <c r="CA72" i="21" s="1"/>
  <c r="BO389" i="21" a="1"/>
  <c r="BO389" i="21" s="1"/>
  <c r="BQ374" i="21" a="1"/>
  <c r="BQ374" i="21" s="1"/>
  <c r="BP287" i="21" a="1"/>
  <c r="BP287" i="21" s="1"/>
  <c r="BO485" i="21" a="1"/>
  <c r="BO485" i="21" s="1"/>
  <c r="AU139" i="21" a="1"/>
  <c r="AU139" i="21" s="1"/>
  <c r="BI45" i="21" a="1"/>
  <c r="BI45" i="21" s="1"/>
  <c r="BG29" i="21" a="1"/>
  <c r="BG29" i="21" s="1"/>
  <c r="CB72" i="21" a="1"/>
  <c r="CB72" i="21" s="1"/>
  <c r="BI170" i="21" a="1"/>
  <c r="BI170" i="21" s="1"/>
  <c r="CC95" i="21" a="1"/>
  <c r="CC95" i="21" s="1"/>
  <c r="BS110" i="21" a="1"/>
  <c r="BS110" i="21" s="1"/>
  <c r="L356" i="21" a="1"/>
  <c r="L356" i="21" s="1"/>
  <c r="CC322" i="21" a="1"/>
  <c r="CC322" i="21" s="1"/>
  <c r="BG463" i="21" a="1"/>
  <c r="BG463" i="21" s="1"/>
  <c r="BD140" i="21" a="1"/>
  <c r="BD140" i="21" s="1"/>
  <c r="AZ46" i="21" a="1"/>
  <c r="AZ46" i="21" s="1"/>
  <c r="CA516" i="21" a="1"/>
  <c r="CA516" i="21" s="1"/>
  <c r="BY414" i="21" a="1"/>
  <c r="BY414" i="21" s="1"/>
  <c r="BW414" i="21" a="1"/>
  <c r="BW414" i="21" s="1"/>
  <c r="BX414" i="21" a="1"/>
  <c r="BX414" i="21" s="1"/>
  <c r="BY605" i="21" a="1"/>
  <c r="BY605" i="21" s="1"/>
  <c r="BW605" i="21" a="1"/>
  <c r="BW605" i="21" s="1"/>
  <c r="BW16" i="21" a="1"/>
  <c r="BW16" i="21" s="1"/>
  <c r="BX16" i="21" a="1"/>
  <c r="BX16" i="21" s="1"/>
  <c r="BY460" i="21" a="1"/>
  <c r="BY460" i="21" s="1"/>
  <c r="BX460" i="21" a="1"/>
  <c r="BX460" i="21" s="1"/>
  <c r="BY193" i="21" a="1"/>
  <c r="BY193" i="21" s="1"/>
  <c r="BX193" i="21" a="1"/>
  <c r="BX193" i="21" s="1"/>
  <c r="BW193" i="21" a="1"/>
  <c r="BW193" i="21" s="1"/>
  <c r="BY309" i="21" a="1"/>
  <c r="BY309" i="21" s="1"/>
  <c r="BX309" i="21" a="1"/>
  <c r="BX309" i="21" s="1"/>
  <c r="BY509" i="21" a="1"/>
  <c r="BY509" i="21" s="1"/>
  <c r="BW509" i="21" a="1"/>
  <c r="BW509" i="21" s="1"/>
  <c r="BX509" i="21" a="1"/>
  <c r="BX509" i="21" s="1"/>
  <c r="BY529" i="21" a="1"/>
  <c r="BY529" i="21" s="1"/>
  <c r="BW529" i="21" a="1"/>
  <c r="BW529" i="21" s="1"/>
  <c r="BX529" i="21" a="1"/>
  <c r="BX529" i="21" s="1"/>
  <c r="AQ521" i="21" a="1"/>
  <c r="AQ521" i="21" s="1"/>
  <c r="AS521" i="21" a="1"/>
  <c r="AS521" i="21" s="1"/>
  <c r="AS217" i="21" a="1"/>
  <c r="AS217" i="21" s="1"/>
  <c r="AQ217" i="21" a="1"/>
  <c r="AQ217" i="21" s="1"/>
  <c r="AR217" i="21" a="1"/>
  <c r="AR217" i="21" s="1"/>
  <c r="AQ429" i="21" a="1"/>
  <c r="AQ429" i="21" s="1"/>
  <c r="AS429" i="21" a="1"/>
  <c r="AS429" i="21" s="1"/>
  <c r="AR247" i="21" a="1"/>
  <c r="AR247" i="21" s="1"/>
  <c r="AQ247" i="21" a="1"/>
  <c r="AQ247" i="21" s="1"/>
  <c r="AR502" i="21" a="1"/>
  <c r="AR502" i="21" s="1"/>
  <c r="AQ502" i="21" a="1"/>
  <c r="AQ502" i="21" s="1"/>
  <c r="AS502" i="21" a="1"/>
  <c r="AS502" i="21" s="1"/>
  <c r="AV264" i="21" a="1"/>
  <c r="AV264" i="21" s="1"/>
  <c r="AW264" i="21" a="1"/>
  <c r="AW264" i="21" s="1"/>
  <c r="BX452" i="21" a="1"/>
  <c r="BX452" i="21" s="1"/>
  <c r="BY452" i="21" a="1"/>
  <c r="BY452" i="21" s="1"/>
  <c r="BW310" i="21" a="1"/>
  <c r="BW310" i="21" s="1"/>
  <c r="BY310" i="21" a="1"/>
  <c r="BY310" i="21" s="1"/>
  <c r="AQ349" i="21" a="1"/>
  <c r="AQ349" i="21" s="1"/>
  <c r="AR349" i="21" a="1"/>
  <c r="AR349" i="21" s="1"/>
  <c r="AS349" i="21" a="1"/>
  <c r="AS349" i="21" s="1"/>
  <c r="BI69" i="21" a="1"/>
  <c r="BI69" i="21" s="1"/>
  <c r="BH69" i="21" a="1"/>
  <c r="BH69" i="21" s="1"/>
  <c r="BG69" i="21" a="1"/>
  <c r="BG69" i="21" s="1"/>
  <c r="AU22" i="21" a="1"/>
  <c r="AU22" i="21" s="1"/>
  <c r="AV22" i="21" a="1"/>
  <c r="AV22" i="21" s="1"/>
  <c r="AU150" i="21" a="1"/>
  <c r="AU150" i="21" s="1"/>
  <c r="AW150" i="21" a="1"/>
  <c r="AW150" i="21" s="1"/>
  <c r="CA550" i="21" a="1"/>
  <c r="CA550" i="21" s="1"/>
  <c r="CC550" i="21" a="1"/>
  <c r="CC550" i="21" s="1"/>
  <c r="CB550" i="21" a="1"/>
  <c r="CB550" i="21" s="1"/>
  <c r="CA358" i="21" a="1"/>
  <c r="CA358" i="21" s="1"/>
  <c r="CC358" i="21" a="1"/>
  <c r="CC358" i="21" s="1"/>
  <c r="CB358" i="21" a="1"/>
  <c r="CB358" i="21" s="1"/>
  <c r="CC255" i="21" a="1"/>
  <c r="CC255" i="21" s="1"/>
  <c r="CB255" i="21" a="1"/>
  <c r="CB255" i="21" s="1"/>
  <c r="CB35" i="21" a="1"/>
  <c r="CB35" i="21" s="1"/>
  <c r="CC35" i="21" a="1"/>
  <c r="CC35" i="21" s="1"/>
  <c r="CB533" i="21" a="1"/>
  <c r="CB533" i="21" s="1"/>
  <c r="CA533" i="21" a="1"/>
  <c r="CA533" i="21" s="1"/>
  <c r="CC533" i="21" a="1"/>
  <c r="CC533" i="21" s="1"/>
  <c r="CB437" i="21" a="1"/>
  <c r="CB437" i="21" s="1"/>
  <c r="CA437" i="21" a="1"/>
  <c r="CA437" i="21" s="1"/>
  <c r="CB235" i="21" a="1"/>
  <c r="CB235" i="21" s="1"/>
  <c r="CC235" i="21" a="1"/>
  <c r="CC235" i="21" s="1"/>
  <c r="CA235" i="21" a="1"/>
  <c r="CA235" i="21" s="1"/>
  <c r="CC126" i="21" a="1"/>
  <c r="CC126" i="21" s="1"/>
  <c r="CB126" i="21" a="1"/>
  <c r="CB126" i="21" s="1"/>
  <c r="CA126" i="21" a="1"/>
  <c r="CA126" i="21" s="1"/>
  <c r="CB16" i="21" a="1"/>
  <c r="CB16" i="21" s="1"/>
  <c r="CA16" i="21" a="1"/>
  <c r="CA16" i="21" s="1"/>
  <c r="CC16" i="21" a="1"/>
  <c r="CC16" i="21" s="1"/>
  <c r="CB420" i="21" a="1"/>
  <c r="CB420" i="21" s="1"/>
  <c r="CA420" i="21" a="1"/>
  <c r="CA420" i="21" s="1"/>
  <c r="CC420" i="21" a="1"/>
  <c r="CC420" i="21" s="1"/>
  <c r="CB216" i="21" a="1"/>
  <c r="CB216" i="21" s="1"/>
  <c r="CA216" i="21" a="1"/>
  <c r="CA216" i="21" s="1"/>
  <c r="CB603" i="21" a="1"/>
  <c r="CB603" i="21" s="1"/>
  <c r="CA603" i="21" a="1"/>
  <c r="CA603" i="21" s="1"/>
  <c r="CC603" i="21" a="1"/>
  <c r="CC603" i="21" s="1"/>
  <c r="CB507" i="21" a="1"/>
  <c r="CB507" i="21" s="1"/>
  <c r="CC507" i="21" a="1"/>
  <c r="CC507" i="21" s="1"/>
  <c r="CA507" i="21" a="1"/>
  <c r="CA507" i="21" s="1"/>
  <c r="CC315" i="21" a="1"/>
  <c r="CC315" i="21" s="1"/>
  <c r="CA315" i="21" a="1"/>
  <c r="CA315" i="21" s="1"/>
  <c r="CB206" i="21" a="1"/>
  <c r="CB206" i="21" s="1"/>
  <c r="CA206" i="21" a="1"/>
  <c r="CA206" i="21" s="1"/>
  <c r="CC96" i="21" a="1"/>
  <c r="CC96" i="21" s="1"/>
  <c r="CB96" i="21" a="1"/>
  <c r="CB96" i="21" s="1"/>
  <c r="CA96" i="21" a="1"/>
  <c r="CA96" i="21" s="1"/>
  <c r="CB578" i="21" a="1"/>
  <c r="CB578" i="21" s="1"/>
  <c r="CA578" i="21" a="1"/>
  <c r="CA578" i="21" s="1"/>
  <c r="CC386" i="21" a="1"/>
  <c r="CC386" i="21" s="1"/>
  <c r="CB386" i="21" a="1"/>
  <c r="CB386" i="21" s="1"/>
  <c r="CA67" i="21" a="1"/>
  <c r="CA67" i="21" s="1"/>
  <c r="CC67" i="21" a="1"/>
  <c r="CC67" i="21" s="1"/>
  <c r="CB67" i="21" a="1"/>
  <c r="CB67" i="21" s="1"/>
  <c r="CC295" i="21" a="1"/>
  <c r="CC295" i="21" s="1"/>
  <c r="CB295" i="21" a="1"/>
  <c r="CB295" i="21" s="1"/>
  <c r="CA295" i="21" a="1"/>
  <c r="CA295" i="21" s="1"/>
  <c r="CB553" i="21" a="1"/>
  <c r="CB553" i="21" s="1"/>
  <c r="CA553" i="21" a="1"/>
  <c r="CA553" i="21" s="1"/>
  <c r="CC553" i="21" a="1"/>
  <c r="CC553" i="21" s="1"/>
  <c r="BE69" i="21" a="1"/>
  <c r="BE69" i="21" s="1"/>
  <c r="BC69" i="21" a="1"/>
  <c r="BC69" i="21" s="1"/>
  <c r="BD170" i="21" a="1"/>
  <c r="BD170" i="21" s="1"/>
  <c r="BC170" i="21" a="1"/>
  <c r="BC170" i="21" s="1"/>
  <c r="AI604" i="21" a="1"/>
  <c r="AI604" i="21" s="1"/>
  <c r="AK604" i="21" a="1"/>
  <c r="AK604" i="21" s="1"/>
  <c r="AJ604" i="21" a="1"/>
  <c r="AJ604" i="21" s="1"/>
  <c r="AJ563" i="21" a="1"/>
  <c r="AJ563" i="21" s="1"/>
  <c r="AI563" i="21" a="1"/>
  <c r="AI563" i="21" s="1"/>
  <c r="AI143" i="21" a="1"/>
  <c r="AI143" i="21" s="1"/>
  <c r="AK143" i="21" a="1"/>
  <c r="AK143" i="21" s="1"/>
  <c r="AJ143" i="21" a="1"/>
  <c r="AJ143" i="21" s="1"/>
  <c r="AI100" i="21" a="1"/>
  <c r="AI100" i="21" s="1"/>
  <c r="AJ100" i="21" a="1"/>
  <c r="AJ100" i="21" s="1"/>
  <c r="AI21" i="21" a="1"/>
  <c r="AI21" i="21" s="1"/>
  <c r="AJ21" i="21" a="1"/>
  <c r="AJ21" i="21" s="1"/>
  <c r="AK21" i="21" a="1"/>
  <c r="AK21" i="21" s="1"/>
  <c r="AI7" i="21" a="1"/>
  <c r="AI7" i="21" s="1"/>
  <c r="AJ7" i="21" a="1"/>
  <c r="AJ7" i="21" s="1"/>
  <c r="AK7" i="21" a="1"/>
  <c r="AK7" i="21" s="1"/>
  <c r="AI605" i="21" a="1"/>
  <c r="AI605" i="21" s="1"/>
  <c r="AK605" i="21" a="1"/>
  <c r="AK605" i="21" s="1"/>
  <c r="AJ605" i="21" a="1"/>
  <c r="AJ605" i="21" s="1"/>
  <c r="X557" i="21" a="1"/>
  <c r="X557" i="21" s="1"/>
  <c r="Y557" i="21" a="1"/>
  <c r="Y557" i="21" s="1"/>
  <c r="W557" i="21" a="1"/>
  <c r="W557" i="21" s="1"/>
  <c r="Y111" i="21" a="1"/>
  <c r="Y111" i="21" s="1"/>
  <c r="X111" i="21" a="1"/>
  <c r="X111" i="21" s="1"/>
  <c r="W111" i="21" a="1"/>
  <c r="W111" i="21" s="1"/>
  <c r="Y371" i="21" a="1"/>
  <c r="Y371" i="21" s="1"/>
  <c r="X371" i="21" a="1"/>
  <c r="X371" i="21" s="1"/>
  <c r="W133" i="21" a="1"/>
  <c r="W133" i="21" s="1"/>
  <c r="Y133" i="21" a="1"/>
  <c r="Y133" i="21" s="1"/>
  <c r="X133" i="21" a="1"/>
  <c r="X133" i="21" s="1"/>
  <c r="X529" i="21" a="1"/>
  <c r="X529" i="21" s="1"/>
  <c r="Y529" i="21" a="1"/>
  <c r="Y529" i="21" s="1"/>
  <c r="U140" i="21" a="1"/>
  <c r="U140" i="21" s="1"/>
  <c r="T140" i="21" a="1"/>
  <c r="T140" i="21" s="1"/>
  <c r="O172" i="21" a="1"/>
  <c r="O172" i="21" s="1"/>
  <c r="P172" i="21" a="1"/>
  <c r="P172" i="21" s="1"/>
  <c r="P383" i="21" a="1"/>
  <c r="P383" i="21" s="1"/>
  <c r="Q383" i="21" a="1"/>
  <c r="Q383" i="21" s="1"/>
  <c r="Q152" i="21" a="1"/>
  <c r="Q152" i="21" s="1"/>
  <c r="O152" i="21" a="1"/>
  <c r="O152" i="21" s="1"/>
  <c r="P152" i="21" a="1"/>
  <c r="P152" i="21" s="1"/>
  <c r="P356" i="21" a="1"/>
  <c r="P356" i="21" s="1"/>
  <c r="Q356" i="21" a="1"/>
  <c r="Q356" i="21" s="1"/>
  <c r="Q26" i="21" a="1"/>
  <c r="Q26" i="21" s="1"/>
  <c r="P26" i="21" a="1"/>
  <c r="P26" i="21" s="1"/>
  <c r="O26" i="21" a="1"/>
  <c r="O26" i="21" s="1"/>
  <c r="Q351" i="21" a="1"/>
  <c r="Q351" i="21" s="1"/>
  <c r="P351" i="21" a="1"/>
  <c r="P351" i="21" s="1"/>
  <c r="P307" i="21" a="1"/>
  <c r="P307" i="21" s="1"/>
  <c r="Q307" i="21" a="1"/>
  <c r="Q307" i="21" s="1"/>
  <c r="O307" i="21" a="1"/>
  <c r="O307" i="21" s="1"/>
  <c r="P168" i="21" a="1"/>
  <c r="P168" i="21" s="1"/>
  <c r="O168" i="21" a="1"/>
  <c r="O168" i="21" s="1"/>
  <c r="AF58" i="21" a="1"/>
  <c r="AF58" i="21" s="1"/>
  <c r="AG58" i="21" a="1"/>
  <c r="AG58" i="21" s="1"/>
  <c r="AE58" i="21" a="1"/>
  <c r="AE58" i="21" s="1"/>
  <c r="AK563" i="21" a="1"/>
  <c r="AK563" i="21" s="1"/>
  <c r="CC578" i="21" a="1"/>
  <c r="CC578" i="21" s="1"/>
  <c r="CA411" i="21" a="1"/>
  <c r="CA411" i="21" s="1"/>
  <c r="BW309" i="21" a="1"/>
  <c r="BW309" i="21" s="1"/>
  <c r="O383" i="21" a="1"/>
  <c r="O383" i="21" s="1"/>
  <c r="BY13" i="21" a="1"/>
  <c r="BY13" i="21" s="1"/>
  <c r="BE170" i="21" a="1"/>
  <c r="BE170" i="21" s="1"/>
  <c r="CB106" i="21" a="1"/>
  <c r="CB106" i="21" s="1"/>
  <c r="CC216" i="21" a="1"/>
  <c r="CC216" i="21" s="1"/>
  <c r="BE110" i="21" a="1"/>
  <c r="BE110" i="21" s="1"/>
  <c r="AS478" i="21" a="1"/>
  <c r="AS478" i="21" s="1"/>
  <c r="S140" i="21" a="1"/>
  <c r="S140" i="21" s="1"/>
  <c r="BX13" i="21" a="1"/>
  <c r="BX13" i="21" s="1"/>
  <c r="S94" i="21" a="1"/>
  <c r="S94" i="21" s="1"/>
  <c r="BL9" i="21" a="1"/>
  <c r="BL9" i="21" s="1"/>
  <c r="BK9" i="21" a="1"/>
  <c r="BK9" i="21" s="1"/>
  <c r="BM9" i="21" a="1"/>
  <c r="BM9" i="21" s="1"/>
  <c r="BK297" i="21" a="1"/>
  <c r="BK297" i="21" s="1"/>
  <c r="BL297" i="21" a="1"/>
  <c r="BL297" i="21" s="1"/>
  <c r="BM199" i="21" a="1"/>
  <c r="BM199" i="21" s="1"/>
  <c r="BK199" i="21" a="1"/>
  <c r="BK199" i="21" s="1"/>
  <c r="BK295" i="21" a="1"/>
  <c r="BK295" i="21" s="1"/>
  <c r="BL295" i="21" a="1"/>
  <c r="BL295" i="21" s="1"/>
  <c r="BM295" i="21" a="1"/>
  <c r="BM295" i="21" s="1"/>
  <c r="Q473" i="21" a="1"/>
  <c r="Q473" i="21" s="1"/>
  <c r="P473" i="21" a="1"/>
  <c r="P473" i="21" s="1"/>
  <c r="O473" i="21" a="1"/>
  <c r="O473" i="21" s="1"/>
  <c r="Q281" i="21" a="1"/>
  <c r="Q281" i="21" s="1"/>
  <c r="O281" i="21" a="1"/>
  <c r="O281" i="21" s="1"/>
  <c r="Q181" i="21" a="1"/>
  <c r="Q181" i="21" s="1"/>
  <c r="O181" i="21" a="1"/>
  <c r="O181" i="21" s="1"/>
  <c r="O85" i="21" a="1"/>
  <c r="O85" i="21" s="1"/>
  <c r="P85" i="21" a="1"/>
  <c r="P85" i="21" s="1"/>
  <c r="AE19" i="21" a="1"/>
  <c r="AE19" i="21" s="1"/>
  <c r="AG19" i="21" a="1"/>
  <c r="AG19" i="21" s="1"/>
  <c r="AE115" i="21" a="1"/>
  <c r="AE115" i="21" s="1"/>
  <c r="AG115" i="21" a="1"/>
  <c r="AG115" i="21" s="1"/>
  <c r="AE307" i="21" a="1"/>
  <c r="AE307" i="21" s="1"/>
  <c r="AG307" i="21" a="1"/>
  <c r="AG307" i="21" s="1"/>
  <c r="AE403" i="21" a="1"/>
  <c r="AE403" i="21" s="1"/>
  <c r="AF403" i="21" a="1"/>
  <c r="AF403" i="21" s="1"/>
  <c r="AG403" i="21" a="1"/>
  <c r="AG403" i="21" s="1"/>
  <c r="AF499" i="21" a="1"/>
  <c r="AF499" i="21" s="1"/>
  <c r="AE499" i="21" a="1"/>
  <c r="AE499" i="21" s="1"/>
  <c r="AB22" i="21" a="1"/>
  <c r="AB22" i="21" s="1"/>
  <c r="AA22" i="21" a="1"/>
  <c r="AA22" i="21" s="1"/>
  <c r="K73" i="21" a="1"/>
  <c r="K73" i="21" s="1"/>
  <c r="L73" i="21" a="1"/>
  <c r="L73" i="21" s="1"/>
  <c r="CB177" i="21" a="1"/>
  <c r="CB177" i="21" s="1"/>
  <c r="CB315" i="21" a="1"/>
  <c r="CB315" i="21" s="1"/>
  <c r="CA106" i="21" a="1"/>
  <c r="CA106" i="21" s="1"/>
  <c r="BC110" i="21" a="1"/>
  <c r="BC110" i="21" s="1"/>
  <c r="BY17" i="21" a="1"/>
  <c r="BY17" i="21" s="1"/>
  <c r="U94" i="21" a="1"/>
  <c r="U94" i="21" s="1"/>
  <c r="AE215" i="21" a="1"/>
  <c r="AE215" i="21" s="1"/>
  <c r="AF215" i="21" a="1"/>
  <c r="AF215" i="21" s="1"/>
  <c r="BE140" i="21" a="1"/>
  <c r="BE140" i="21" s="1"/>
  <c r="CA324" i="21" a="1"/>
  <c r="CA324" i="21" s="1"/>
  <c r="CC177" i="21" a="1"/>
  <c r="CC177" i="21" s="1"/>
  <c r="BW17" i="21" a="1"/>
  <c r="BW17" i="21" s="1"/>
  <c r="BX605" i="21" a="1"/>
  <c r="BX605" i="21" s="1"/>
  <c r="AV435" i="21" a="1"/>
  <c r="AV435" i="21" s="1"/>
  <c r="BW452" i="21" a="1"/>
  <c r="BW452" i="21" s="1"/>
  <c r="CB324" i="21" a="1"/>
  <c r="CB324" i="21" s="1"/>
  <c r="BX310" i="21" a="1"/>
  <c r="BX310" i="21" s="1"/>
  <c r="AU222" i="21" a="1"/>
  <c r="AU222" i="21" s="1"/>
  <c r="BL293" i="21" a="1"/>
  <c r="BL293" i="21" s="1"/>
  <c r="BK293" i="21" a="1"/>
  <c r="BK293" i="21" s="1"/>
  <c r="P285" i="21" a="1"/>
  <c r="P285" i="21" s="1"/>
  <c r="Q285" i="21" a="1"/>
  <c r="Q285" i="21" s="1"/>
  <c r="BT112" i="21" a="1"/>
  <c r="BT112" i="21" s="1"/>
  <c r="BS112" i="21" a="1"/>
  <c r="BS112" i="21" s="1"/>
  <c r="BT267" i="21" a="1"/>
  <c r="BT267" i="21" s="1"/>
  <c r="BU267" i="21" a="1"/>
  <c r="BU267" i="21" s="1"/>
  <c r="I361" i="21" a="1"/>
  <c r="I361" i="21" s="1"/>
  <c r="G361" i="21" a="1"/>
  <c r="G361" i="21" s="1"/>
  <c r="H361" i="21" a="1"/>
  <c r="H361" i="21" s="1"/>
  <c r="H138" i="21" a="1"/>
  <c r="H138" i="21" s="1"/>
  <c r="I138" i="21" a="1"/>
  <c r="I138" i="21" s="1"/>
  <c r="G138" i="21" a="1"/>
  <c r="G138" i="21" s="1"/>
  <c r="BT193" i="21" a="1"/>
  <c r="BT193" i="21" s="1"/>
  <c r="BU193" i="21" a="1"/>
  <c r="BU193" i="21" s="1"/>
  <c r="BS193" i="21" a="1"/>
  <c r="BS193" i="21" s="1"/>
  <c r="BC316" i="21" a="1"/>
  <c r="BC316" i="21" s="1"/>
  <c r="BD316" i="21" a="1"/>
  <c r="BD316" i="21" s="1"/>
  <c r="BE316" i="21" a="1"/>
  <c r="BE316" i="21" s="1"/>
  <c r="AW232" i="21" a="1"/>
  <c r="AW232" i="21" s="1"/>
  <c r="AV232" i="21" a="1"/>
  <c r="AV232" i="21" s="1"/>
  <c r="AV391" i="21" a="1"/>
  <c r="AV391" i="21" s="1"/>
  <c r="AW391" i="21" a="1"/>
  <c r="AW391" i="21" s="1"/>
  <c r="BY197" i="21" a="1"/>
  <c r="BY197" i="21" s="1"/>
  <c r="BW197" i="21" a="1"/>
  <c r="BW197" i="21" s="1"/>
  <c r="BX503" i="21" a="1"/>
  <c r="BX503" i="21" s="1"/>
  <c r="BY503" i="21" a="1"/>
  <c r="BY503" i="21" s="1"/>
  <c r="BX571" i="21" a="1"/>
  <c r="BX571" i="21" s="1"/>
  <c r="BW571" i="21" a="1"/>
  <c r="BW571" i="21" s="1"/>
  <c r="BD315" i="21" a="1"/>
  <c r="BD315" i="21" s="1"/>
  <c r="BE315" i="21" a="1"/>
  <c r="BE315" i="21" s="1"/>
  <c r="BI78" i="21" a="1"/>
  <c r="BI78" i="21" s="1"/>
  <c r="BG78" i="21" a="1"/>
  <c r="BG78" i="21" s="1"/>
  <c r="Y461" i="21" a="1"/>
  <c r="Y461" i="21" s="1"/>
  <c r="X461" i="21" a="1"/>
  <c r="X461" i="21" s="1"/>
  <c r="Y146" i="21" a="1"/>
  <c r="Y146" i="21" s="1"/>
  <c r="X146" i="21" a="1"/>
  <c r="X146" i="21" s="1"/>
  <c r="Y65" i="21" a="1"/>
  <c r="Y65" i="21" s="1"/>
  <c r="X65" i="21" a="1"/>
  <c r="X65" i="21" s="1"/>
  <c r="U269" i="21" a="1"/>
  <c r="U269" i="21" s="1"/>
  <c r="S269" i="21" a="1"/>
  <c r="S269" i="21" s="1"/>
  <c r="U459" i="21" a="1"/>
  <c r="U459" i="21" s="1"/>
  <c r="T459" i="21" a="1"/>
  <c r="T459" i="21" s="1"/>
  <c r="U58" i="21" a="1"/>
  <c r="U58" i="21" s="1"/>
  <c r="S58" i="21" a="1"/>
  <c r="S58" i="21" s="1"/>
  <c r="T58" i="21" a="1"/>
  <c r="T58" i="21" s="1"/>
  <c r="U103" i="21" a="1"/>
  <c r="U103" i="21" s="1"/>
  <c r="T103" i="21" a="1"/>
  <c r="T103" i="21" s="1"/>
  <c r="AG260" i="21" a="1"/>
  <c r="AG260" i="21" s="1"/>
  <c r="AE260" i="21" a="1"/>
  <c r="AE260" i="21" s="1"/>
  <c r="AF260" i="21" a="1"/>
  <c r="AF260" i="21" s="1"/>
  <c r="AE213" i="21" a="1"/>
  <c r="AE213" i="21" s="1"/>
  <c r="AF213" i="21" a="1"/>
  <c r="AF213" i="21" s="1"/>
  <c r="AG249" i="21" a="1"/>
  <c r="AG249" i="21" s="1"/>
  <c r="AE249" i="21" a="1"/>
  <c r="AE249" i="21" s="1"/>
  <c r="AE298" i="21" a="1"/>
  <c r="AE298" i="21" s="1"/>
  <c r="AG298" i="21" a="1"/>
  <c r="AG298" i="21" s="1"/>
  <c r="I81" i="21" a="1"/>
  <c r="I81" i="21" s="1"/>
  <c r="G81" i="21" a="1"/>
  <c r="G81" i="21" s="1"/>
  <c r="AA217" i="21" a="1"/>
  <c r="AA217" i="21" s="1"/>
  <c r="AC217" i="21" a="1"/>
  <c r="AC217" i="21" s="1"/>
  <c r="AC385" i="21" a="1"/>
  <c r="AC385" i="21" s="1"/>
  <c r="AB385" i="21" a="1"/>
  <c r="AB385" i="21" s="1"/>
  <c r="AA385" i="21" a="1"/>
  <c r="AA385" i="21" s="1"/>
  <c r="AC516" i="21" a="1"/>
  <c r="AC516" i="21" s="1"/>
  <c r="AB516" i="21" a="1"/>
  <c r="AB516" i="21" s="1"/>
  <c r="BO10" i="21" a="1"/>
  <c r="BO10" i="21" s="1"/>
  <c r="BA3" i="21" a="1"/>
  <c r="BA3" i="21" s="1"/>
  <c r="BK44" i="21" a="1"/>
  <c r="BK44" i="21" s="1"/>
  <c r="BL44" i="21" a="1"/>
  <c r="BL44" i="21" s="1"/>
  <c r="AQ228" i="21" a="1"/>
  <c r="AQ228" i="21" s="1"/>
  <c r="AS228" i="21" a="1"/>
  <c r="AS228" i="21" s="1"/>
  <c r="BP10" i="21" a="1"/>
  <c r="BP10" i="21" s="1"/>
  <c r="AN210" i="21" a="1"/>
  <c r="AN210" i="21" s="1"/>
  <c r="AY3" i="21" a="1"/>
  <c r="AY3" i="21" s="1"/>
  <c r="BO499" i="21" a="1"/>
  <c r="BO499" i="21" s="1"/>
  <c r="BP499" i="21" a="1"/>
  <c r="BP499" i="21" s="1"/>
  <c r="Y223" i="21" a="1"/>
  <c r="Y223" i="21" s="1"/>
  <c r="X223" i="21" a="1"/>
  <c r="X223" i="21" s="1"/>
  <c r="X136" i="21" a="1"/>
  <c r="X136" i="21" s="1"/>
  <c r="Y136" i="21" a="1"/>
  <c r="Y136" i="21" s="1"/>
  <c r="BQ249" i="21" a="1"/>
  <c r="BQ249" i="21" s="1"/>
  <c r="BS267" i="21" a="1"/>
  <c r="BS267" i="21" s="1"/>
  <c r="BO249" i="21" a="1"/>
  <c r="BO249" i="21" s="1"/>
  <c r="AR462" i="21" a="1"/>
  <c r="AR462" i="21" s="1"/>
  <c r="AQ462" i="21" a="1"/>
  <c r="AQ462" i="21" s="1"/>
  <c r="AQ345" i="21" a="1"/>
  <c r="AQ345" i="21" s="1"/>
  <c r="AS345" i="21" a="1"/>
  <c r="AS345" i="21" s="1"/>
  <c r="AA483" i="21" a="1"/>
  <c r="AA483" i="21" s="1"/>
  <c r="AC483" i="21" a="1"/>
  <c r="AC483" i="21" s="1"/>
  <c r="AC536" i="21" a="1"/>
  <c r="AC536" i="21" s="1"/>
  <c r="AA536" i="21" a="1"/>
  <c r="AA536" i="21" s="1"/>
  <c r="AC408" i="21" a="1"/>
  <c r="AC408" i="21" s="1"/>
  <c r="AA408" i="21" a="1"/>
  <c r="AA408" i="21" s="1"/>
  <c r="AC24" i="21" a="1"/>
  <c r="AC24" i="21" s="1"/>
  <c r="AA24" i="21" a="1"/>
  <c r="AA24" i="21" s="1"/>
  <c r="AB231" i="21" a="1"/>
  <c r="AB231" i="21" s="1"/>
  <c r="AA231" i="21" a="1"/>
  <c r="AA231" i="21" s="1"/>
  <c r="BS18" i="21" a="1"/>
  <c r="BS18" i="21" s="1"/>
  <c r="BT18" i="21" a="1"/>
  <c r="BT18" i="21" s="1"/>
  <c r="M528" i="21" a="1"/>
  <c r="M528" i="21" s="1"/>
  <c r="L528" i="21" a="1"/>
  <c r="L528" i="21" s="1"/>
  <c r="M480" i="21" a="1"/>
  <c r="M480" i="21" s="1"/>
  <c r="L480" i="21" a="1"/>
  <c r="L480" i="21" s="1"/>
  <c r="L384" i="21" a="1"/>
  <c r="L384" i="21" s="1"/>
  <c r="M384" i="21" a="1"/>
  <c r="M384" i="21" s="1"/>
  <c r="K384" i="21" a="1"/>
  <c r="K384" i="21" s="1"/>
  <c r="L336" i="21" a="1"/>
  <c r="L336" i="21" s="1"/>
  <c r="M336" i="21" a="1"/>
  <c r="M336" i="21" s="1"/>
  <c r="BU342" i="21" a="1"/>
  <c r="BU342" i="21" s="1"/>
  <c r="BS342" i="21" a="1"/>
  <c r="BS342" i="21" s="1"/>
  <c r="BD9" i="21" a="1"/>
  <c r="BD9" i="21" s="1"/>
  <c r="BC9" i="21" a="1"/>
  <c r="BC9" i="21" s="1"/>
  <c r="BE9" i="21" a="1"/>
  <c r="BE9" i="21" s="1"/>
  <c r="CC88" i="21" a="1"/>
  <c r="CC88" i="21" s="1"/>
  <c r="CA88" i="21" a="1"/>
  <c r="CA88" i="21" s="1"/>
  <c r="CC297" i="21" a="1"/>
  <c r="CC297" i="21" s="1"/>
  <c r="CB297" i="21" a="1"/>
  <c r="CB297" i="21" s="1"/>
  <c r="CA466" i="21" a="1"/>
  <c r="CA466" i="21" s="1"/>
  <c r="CC466" i="21" a="1"/>
  <c r="CC466" i="21" s="1"/>
  <c r="BD176" i="21" a="1"/>
  <c r="BD176" i="21" s="1"/>
  <c r="BC176" i="21" a="1"/>
  <c r="BC176" i="21" s="1"/>
  <c r="W412" i="21" a="1"/>
  <c r="W412" i="21" s="1"/>
  <c r="X412" i="21" a="1"/>
  <c r="X412" i="21" s="1"/>
  <c r="O259" i="21" a="1"/>
  <c r="O259" i="21" s="1"/>
  <c r="Q259" i="21" a="1"/>
  <c r="Q259" i="21" s="1"/>
  <c r="CC447" i="21" a="1"/>
  <c r="CC447" i="21" s="1"/>
  <c r="CB447" i="21" a="1"/>
  <c r="CB447" i="21" s="1"/>
  <c r="CA447" i="21" a="1"/>
  <c r="CA447" i="21" s="1"/>
  <c r="G84" i="21" a="1"/>
  <c r="G84" i="21" s="1"/>
  <c r="H84" i="21" a="1"/>
  <c r="H84" i="21" s="1"/>
  <c r="BI509" i="21" a="1"/>
  <c r="BI509" i="21" s="1"/>
  <c r="BG509" i="21" a="1"/>
  <c r="BG509" i="21" s="1"/>
  <c r="AV352" i="21" a="1"/>
  <c r="AV352" i="21" s="1"/>
  <c r="AU352" i="21" a="1"/>
  <c r="AU352" i="21" s="1"/>
  <c r="AV100" i="21" a="1"/>
  <c r="AV100" i="21" s="1"/>
  <c r="AW100" i="21" a="1"/>
  <c r="AW100" i="21" s="1"/>
  <c r="AU100" i="21" a="1"/>
  <c r="AU100" i="21" s="1"/>
  <c r="BX534" i="21" a="1"/>
  <c r="BX534" i="21" s="1"/>
  <c r="BW534" i="21" a="1"/>
  <c r="BW534" i="21" s="1"/>
  <c r="AS445" i="21" a="1"/>
  <c r="AS445" i="21" s="1"/>
  <c r="AQ445" i="21" a="1"/>
  <c r="AQ445" i="21" s="1"/>
  <c r="AG50" i="21" a="1"/>
  <c r="AG50" i="21" s="1"/>
  <c r="AF50" i="21" a="1"/>
  <c r="AF50" i="21" s="1"/>
  <c r="AB69" i="21" a="1"/>
  <c r="AB69" i="21" s="1"/>
  <c r="AC69" i="21" a="1"/>
  <c r="AC69" i="21" s="1"/>
  <c r="CB266" i="21" a="1"/>
  <c r="CB266" i="21" s="1"/>
  <c r="CC266" i="21" a="1"/>
  <c r="CC266" i="21" s="1"/>
  <c r="CA266" i="21" a="1"/>
  <c r="CA266" i="21" s="1"/>
  <c r="AZ267" i="21" a="1"/>
  <c r="AZ267" i="21" s="1"/>
  <c r="AY267" i="21" a="1"/>
  <c r="AY267" i="21" s="1"/>
  <c r="CA227" i="21" a="1"/>
  <c r="CA227" i="21" s="1"/>
  <c r="CB227" i="21" a="1"/>
  <c r="CB227" i="21" s="1"/>
  <c r="BW198" i="21" a="1"/>
  <c r="BW198" i="21" s="1"/>
  <c r="BX198" i="21" a="1"/>
  <c r="BX198" i="21" s="1"/>
  <c r="AG198" i="21" a="1"/>
  <c r="AG198" i="21" s="1"/>
  <c r="AF198" i="21" a="1"/>
  <c r="AF198" i="21" s="1"/>
  <c r="AA486" i="21" a="1"/>
  <c r="AA486" i="21" s="1"/>
  <c r="AC486" i="21" a="1"/>
  <c r="AC486" i="21" s="1"/>
  <c r="AB294" i="21" a="1"/>
  <c r="AB294" i="21" s="1"/>
  <c r="AC294" i="21" a="1"/>
  <c r="AC294" i="21" s="1"/>
  <c r="BD300" i="21" a="1"/>
  <c r="BD300" i="21" s="1"/>
  <c r="BC300" i="21" a="1"/>
  <c r="BC300" i="21" s="1"/>
  <c r="BE300" i="21" a="1"/>
  <c r="BE300" i="21" s="1"/>
  <c r="CC475" i="21" a="1"/>
  <c r="CC475" i="21" s="1"/>
  <c r="CA475" i="21" a="1"/>
  <c r="CA475" i="21" s="1"/>
  <c r="CC59" i="21" a="1"/>
  <c r="CC59" i="21" s="1"/>
  <c r="CA59" i="21" a="1"/>
  <c r="CA59" i="21" s="1"/>
  <c r="AI108" i="21" a="1"/>
  <c r="AI108" i="21" s="1"/>
  <c r="AK108" i="21" a="1"/>
  <c r="AK108" i="21" s="1"/>
  <c r="AJ108" i="21" a="1"/>
  <c r="AJ108" i="21" s="1"/>
  <c r="BC196" i="21" a="1"/>
  <c r="BC196" i="21" s="1"/>
  <c r="BD196" i="21" a="1"/>
  <c r="BD196" i="21" s="1"/>
  <c r="BE196" i="21" a="1"/>
  <c r="BE196" i="21" s="1"/>
  <c r="BT293" i="21" a="1"/>
  <c r="BT293" i="21" s="1"/>
  <c r="BP33" i="21" a="1"/>
  <c r="BP33" i="21" s="1"/>
  <c r="AC550" i="21" a="1"/>
  <c r="AC550" i="21" s="1"/>
  <c r="I251" i="21" a="1"/>
  <c r="I251" i="21" s="1"/>
  <c r="CC166" i="21" a="1"/>
  <c r="CC166" i="21" s="1"/>
  <c r="K311" i="21" a="1"/>
  <c r="K311" i="21" s="1"/>
  <c r="AA165" i="21" a="1"/>
  <c r="AA165" i="21" s="1"/>
  <c r="BS150" i="21" a="1"/>
  <c r="BS150" i="21" s="1"/>
  <c r="AB483" i="21" a="1"/>
  <c r="AB483" i="21" s="1"/>
  <c r="BS218" i="21" a="1"/>
  <c r="BS218" i="21" s="1"/>
  <c r="M280" i="21" a="1"/>
  <c r="M280" i="21" s="1"/>
  <c r="AC249" i="21" a="1"/>
  <c r="AC249" i="21" s="1"/>
  <c r="AR345" i="21" a="1"/>
  <c r="AR345" i="21" s="1"/>
  <c r="AA386" i="21" a="1"/>
  <c r="AA386" i="21" s="1"/>
  <c r="W231" i="21" a="1"/>
  <c r="W231" i="21" s="1"/>
  <c r="AY50" i="21" a="1"/>
  <c r="AY50" i="21" s="1"/>
  <c r="BQ33" i="21" a="1"/>
  <c r="BQ33" i="21" s="1"/>
  <c r="AB34" i="21" a="1"/>
  <c r="AB34" i="21" s="1"/>
  <c r="AB337" i="21" a="1"/>
  <c r="AB337" i="21" s="1"/>
  <c r="G251" i="21" a="1"/>
  <c r="G251" i="21" s="1"/>
  <c r="BH39" i="21" a="1"/>
  <c r="BH39" i="21" s="1"/>
  <c r="M311" i="21" a="1"/>
  <c r="M311" i="21" s="1"/>
  <c r="G64" i="21" a="1"/>
  <c r="G64" i="21" s="1"/>
  <c r="BE176" i="21" a="1"/>
  <c r="BE176" i="21" s="1"/>
  <c r="AR103" i="21" a="1"/>
  <c r="AR103" i="21" s="1"/>
  <c r="AQ103" i="21" a="1"/>
  <c r="AQ103" i="21" s="1"/>
  <c r="BY188" i="21" a="1"/>
  <c r="BY188" i="21" s="1"/>
  <c r="BW188" i="21" a="1"/>
  <c r="BW188" i="21" s="1"/>
  <c r="AU461" i="21" a="1"/>
  <c r="AU461" i="21" s="1"/>
  <c r="AV406" i="21" a="1"/>
  <c r="AV406" i="21" s="1"/>
  <c r="AS127" i="21" a="1"/>
  <c r="AS127" i="21" s="1"/>
  <c r="BE184" i="21" a="1"/>
  <c r="BE184" i="21" s="1"/>
  <c r="BA19" i="21" a="1"/>
  <c r="BA19" i="21" s="1"/>
  <c r="O595" i="21" a="1"/>
  <c r="O595" i="21" s="1"/>
  <c r="L421" i="21" a="1"/>
  <c r="L421" i="21" s="1"/>
  <c r="L333" i="21" a="1"/>
  <c r="L333" i="21" s="1"/>
  <c r="L261" i="21" a="1"/>
  <c r="L261" i="21" s="1"/>
  <c r="L165" i="21" a="1"/>
  <c r="L165" i="21" s="1"/>
  <c r="L115" i="21" a="1"/>
  <c r="L115" i="21" s="1"/>
  <c r="K92" i="21" a="1"/>
  <c r="K92" i="21" s="1"/>
  <c r="AV582" i="21" a="1"/>
  <c r="AV582" i="21" s="1"/>
  <c r="BA201" i="21" a="1"/>
  <c r="BA201" i="21" s="1"/>
  <c r="AW310" i="21" a="1"/>
  <c r="AW310" i="21" s="1"/>
  <c r="AY160" i="21" a="1"/>
  <c r="AY160" i="21" s="1"/>
  <c r="BH231" i="21" a="1"/>
  <c r="BH231" i="21" s="1"/>
  <c r="AR127" i="21" a="1"/>
  <c r="AR127" i="21" s="1"/>
  <c r="AW36" i="21" a="1"/>
  <c r="AW36" i="21" s="1"/>
  <c r="AY101" i="21" a="1"/>
  <c r="AY101" i="21" s="1"/>
  <c r="BC184" i="21" a="1"/>
  <c r="BC184" i="21" s="1"/>
  <c r="BH423" i="21" a="1"/>
  <c r="BH423" i="21" s="1"/>
  <c r="AY19" i="21" a="1"/>
  <c r="AY19" i="21" s="1"/>
  <c r="BM495" i="21" a="1"/>
  <c r="BM495" i="21" s="1"/>
  <c r="H438" i="21" a="1"/>
  <c r="H438" i="21" s="1"/>
  <c r="H337" i="21" a="1"/>
  <c r="H337" i="21" s="1"/>
  <c r="L509" i="21" a="1"/>
  <c r="L509" i="21" s="1"/>
  <c r="L326" i="21" a="1"/>
  <c r="L326" i="21" s="1"/>
  <c r="L247" i="21" a="1"/>
  <c r="L247" i="21" s="1"/>
  <c r="K170" i="21" a="1"/>
  <c r="K170" i="21" s="1"/>
  <c r="L87" i="21" a="1"/>
  <c r="L87" i="21" s="1"/>
  <c r="K362" i="21" a="1"/>
  <c r="K362" i="21" s="1"/>
  <c r="AV181" i="21" a="1"/>
  <c r="AV181" i="21" s="1"/>
  <c r="BG171" i="21" a="1"/>
  <c r="BG171" i="21" s="1"/>
  <c r="AW37" i="21" a="1"/>
  <c r="AW37" i="21" s="1"/>
  <c r="BM567" i="21" a="1"/>
  <c r="BM567" i="21" s="1"/>
  <c r="BL531" i="21" a="1"/>
  <c r="BL531" i="21" s="1"/>
  <c r="BL471" i="21" a="1"/>
  <c r="BL471" i="21" s="1"/>
  <c r="O474" i="21" a="1"/>
  <c r="O474" i="21" s="1"/>
  <c r="L574" i="21" a="1"/>
  <c r="L574" i="21" s="1"/>
  <c r="L477" i="21" a="1"/>
  <c r="L477" i="21" s="1"/>
  <c r="K546" i="21" a="1"/>
  <c r="K546" i="21" s="1"/>
  <c r="K437" i="21" a="1"/>
  <c r="K437" i="21" s="1"/>
  <c r="K258" i="21" a="1"/>
  <c r="K258" i="21" s="1"/>
  <c r="Q545" i="21" a="1"/>
  <c r="Q545" i="21" s="1"/>
  <c r="P545" i="21" a="1"/>
  <c r="P545" i="21" s="1"/>
  <c r="O545" i="21" a="1"/>
  <c r="O545" i="21" s="1"/>
  <c r="Q305" i="21" a="1"/>
  <c r="Q305" i="21" s="1"/>
  <c r="O305" i="21" a="1"/>
  <c r="O305" i="21" s="1"/>
  <c r="Q209" i="21" a="1"/>
  <c r="Q209" i="21" s="1"/>
  <c r="O209" i="21" a="1"/>
  <c r="O209" i="21" s="1"/>
  <c r="AE331" i="21" a="1"/>
  <c r="AE331" i="21" s="1"/>
  <c r="AG331" i="21" a="1"/>
  <c r="AG331" i="21" s="1"/>
  <c r="AF331" i="21" a="1"/>
  <c r="AF331" i="21" s="1"/>
  <c r="BW247" i="21" a="1"/>
  <c r="BW247" i="21" s="1"/>
  <c r="BY247" i="21" a="1"/>
  <c r="BY247" i="21" s="1"/>
  <c r="BX247" i="21" a="1"/>
  <c r="BX247" i="21" s="1"/>
  <c r="AQ226" i="21" a="1"/>
  <c r="AQ226" i="21" s="1"/>
  <c r="AS226" i="21" a="1"/>
  <c r="AS226" i="21" s="1"/>
  <c r="AR226" i="21" a="1"/>
  <c r="AR226" i="21" s="1"/>
  <c r="AR139" i="21" a="1"/>
  <c r="AR139" i="21" s="1"/>
  <c r="AS139" i="21" a="1"/>
  <c r="AS139" i="21" s="1"/>
  <c r="BG46" i="21" a="1"/>
  <c r="BG46" i="21" s="1"/>
  <c r="BI46" i="21" a="1"/>
  <c r="BI46" i="21" s="1"/>
  <c r="BI172" i="21" a="1"/>
  <c r="BI172" i="21" s="1"/>
  <c r="BH172" i="21" a="1"/>
  <c r="BH172" i="21" s="1"/>
  <c r="BG172" i="21" a="1"/>
  <c r="BG172" i="21" s="1"/>
  <c r="BP103" i="21" a="1"/>
  <c r="BP103" i="21" s="1"/>
  <c r="BO103" i="21" a="1"/>
  <c r="BO103" i="21" s="1"/>
  <c r="BQ103" i="21" a="1"/>
  <c r="BQ103" i="21" s="1"/>
  <c r="BQ509" i="21" a="1"/>
  <c r="BQ509" i="21" s="1"/>
  <c r="BP509" i="21" a="1"/>
  <c r="BP509" i="21" s="1"/>
  <c r="BO509" i="21" a="1"/>
  <c r="BO509" i="21" s="1"/>
  <c r="BQ483" i="21" a="1"/>
  <c r="BQ483" i="21" s="1"/>
  <c r="BP483" i="21" a="1"/>
  <c r="BP483" i="21" s="1"/>
  <c r="BQ291" i="21" a="1"/>
  <c r="BQ291" i="21" s="1"/>
  <c r="BP291" i="21" a="1"/>
  <c r="BP291" i="21" s="1"/>
  <c r="BO291" i="21" a="1"/>
  <c r="BO291" i="21" s="1"/>
  <c r="BG313" i="21" a="1"/>
  <c r="BG313" i="21" s="1"/>
  <c r="BI313" i="21" a="1"/>
  <c r="BI313" i="21" s="1"/>
  <c r="AW319" i="21" a="1"/>
  <c r="AW319" i="21" s="1"/>
  <c r="AU319" i="21" a="1"/>
  <c r="AU319" i="21" s="1"/>
  <c r="AV319" i="21" a="1"/>
  <c r="AV319" i="21" s="1"/>
  <c r="AV103" i="21" a="1"/>
  <c r="AV103" i="21" s="1"/>
  <c r="AU103" i="21" a="1"/>
  <c r="AU103" i="21" s="1"/>
  <c r="AW103" i="21" a="1"/>
  <c r="AW103" i="21" s="1"/>
  <c r="AU267" i="21" a="1"/>
  <c r="AU267" i="21" s="1"/>
  <c r="AW267" i="21" a="1"/>
  <c r="AW267" i="21" s="1"/>
  <c r="BO346" i="21" a="1"/>
  <c r="BO346" i="21" s="1"/>
  <c r="BQ346" i="21" a="1"/>
  <c r="BQ346" i="21" s="1"/>
  <c r="BP346" i="21" a="1"/>
  <c r="BP346" i="21" s="1"/>
  <c r="BH112" i="21" a="1"/>
  <c r="BH112" i="21" s="1"/>
  <c r="BI112" i="21" a="1"/>
  <c r="BI112" i="21" s="1"/>
  <c r="BQ261" i="21" a="1"/>
  <c r="BQ261" i="21" s="1"/>
  <c r="AS404" i="21" a="1"/>
  <c r="AS404" i="21" s="1"/>
  <c r="AG43" i="21" a="1"/>
  <c r="AG43" i="21" s="1"/>
  <c r="BG201" i="21" a="1"/>
  <c r="BG201" i="21" s="1"/>
  <c r="BP75" i="21" a="1"/>
  <c r="BP75" i="21" s="1"/>
  <c r="BO13" i="21" a="1"/>
  <c r="BO13" i="21" s="1"/>
  <c r="BO83" i="21" a="1"/>
  <c r="BO83" i="21" s="1"/>
  <c r="BQ223" i="21" a="1"/>
  <c r="BQ223" i="21" s="1"/>
  <c r="BG298" i="21" a="1"/>
  <c r="BG298" i="21" s="1"/>
  <c r="P273" i="21" a="1"/>
  <c r="P273" i="21" s="1"/>
  <c r="BI246" i="21" a="1"/>
  <c r="BI246" i="21" s="1"/>
  <c r="BD423" i="21" a="1"/>
  <c r="BD423" i="21" s="1"/>
  <c r="BK34" i="21" a="1"/>
  <c r="BK34" i="21" s="1"/>
  <c r="AR410" i="21" a="1"/>
  <c r="AR410" i="21" s="1"/>
  <c r="BK306" i="21" a="1"/>
  <c r="BK306" i="21" s="1"/>
  <c r="CA245" i="21" a="1"/>
  <c r="CA245" i="21" s="1"/>
  <c r="Q63" i="21" a="1"/>
  <c r="Q63" i="21" s="1"/>
  <c r="AK589" i="21" a="1"/>
  <c r="AK589" i="21" s="1"/>
  <c r="BT374" i="21" a="1"/>
  <c r="BT374" i="21" s="1"/>
  <c r="BA97" i="21" a="1"/>
  <c r="BA97" i="21" s="1"/>
  <c r="AE44" i="21" a="1"/>
  <c r="AE44" i="21" s="1"/>
  <c r="AG44" i="21" a="1"/>
  <c r="AG44" i="21" s="1"/>
  <c r="AC163" i="21" a="1"/>
  <c r="AC163" i="21" s="1"/>
  <c r="AB163" i="21" a="1"/>
  <c r="AB163" i="21" s="1"/>
  <c r="AA163" i="21" a="1"/>
  <c r="AA163" i="21" s="1"/>
  <c r="AI134" i="21" a="1"/>
  <c r="AI134" i="21" s="1"/>
  <c r="AJ134" i="21" a="1"/>
  <c r="AJ134" i="21" s="1"/>
  <c r="AQ104" i="21" a="1"/>
  <c r="AQ104" i="21" s="1"/>
  <c r="AR104" i="21" a="1"/>
  <c r="AR104" i="21" s="1"/>
  <c r="AS104" i="21" a="1"/>
  <c r="AS104" i="21" s="1"/>
  <c r="AQ408" i="21" a="1"/>
  <c r="AQ408" i="21" s="1"/>
  <c r="AR408" i="21" a="1"/>
  <c r="AR408" i="21" s="1"/>
  <c r="AS408" i="21" a="1"/>
  <c r="AS408" i="21" s="1"/>
  <c r="AS504" i="21" a="1"/>
  <c r="AS504" i="21" s="1"/>
  <c r="AR504" i="21" a="1"/>
  <c r="AR504" i="21" s="1"/>
  <c r="AQ504" i="21" a="1"/>
  <c r="AQ504" i="21" s="1"/>
  <c r="AQ58" i="21" a="1"/>
  <c r="AQ58" i="21" s="1"/>
  <c r="AS58" i="21" a="1"/>
  <c r="AS58" i="21" s="1"/>
  <c r="AR58" i="21" a="1"/>
  <c r="AR58" i="21" s="1"/>
  <c r="AR186" i="21" a="1"/>
  <c r="AR186" i="21" s="1"/>
  <c r="AQ186" i="21" a="1"/>
  <c r="AQ186" i="21" s="1"/>
  <c r="AS570" i="21" a="1"/>
  <c r="AS570" i="21" s="1"/>
  <c r="AR570" i="21" a="1"/>
  <c r="AR570" i="21" s="1"/>
  <c r="AQ570" i="21" a="1"/>
  <c r="AQ570" i="21" s="1"/>
  <c r="AS195" i="21" a="1"/>
  <c r="AS195" i="21" s="1"/>
  <c r="AQ195" i="21" a="1"/>
  <c r="AQ195" i="21" s="1"/>
  <c r="BX467" i="21" a="1"/>
  <c r="BX467" i="21" s="1"/>
  <c r="BW467" i="21" a="1"/>
  <c r="BW467" i="21" s="1"/>
  <c r="BY467" i="21" a="1"/>
  <c r="BY467" i="21" s="1"/>
  <c r="BC107" i="21" a="1"/>
  <c r="BC107" i="21" s="1"/>
  <c r="BE107" i="21" a="1"/>
  <c r="BE107" i="21" s="1"/>
  <c r="BD107" i="21" a="1"/>
  <c r="BD107" i="21" s="1"/>
  <c r="AS212" i="21" a="1"/>
  <c r="AS212" i="21" s="1"/>
  <c r="AR212" i="21" a="1"/>
  <c r="AR212" i="21" s="1"/>
  <c r="AQ212" i="21" a="1"/>
  <c r="AQ212" i="21" s="1"/>
  <c r="AS604" i="21" a="1"/>
  <c r="AS604" i="21" s="1"/>
  <c r="AR604" i="21" a="1"/>
  <c r="AR604" i="21" s="1"/>
  <c r="AQ604" i="21" a="1"/>
  <c r="AQ604" i="21" s="1"/>
  <c r="BG86" i="21" a="1"/>
  <c r="BG86" i="21" s="1"/>
  <c r="BI86" i="21" a="1"/>
  <c r="BI86" i="21" s="1"/>
  <c r="BH86" i="21" a="1"/>
  <c r="BH86" i="21" s="1"/>
  <c r="BG426" i="21" a="1"/>
  <c r="BG426" i="21" s="1"/>
  <c r="BH426" i="21" a="1"/>
  <c r="BH426" i="21" s="1"/>
  <c r="BG34" i="21" a="1"/>
  <c r="BG34" i="21" s="1"/>
  <c r="BI34" i="21" a="1"/>
  <c r="BI34" i="21" s="1"/>
  <c r="BH34" i="21" a="1"/>
  <c r="BH34" i="21" s="1"/>
  <c r="BP159" i="21" a="1"/>
  <c r="BP159" i="21" s="1"/>
  <c r="BO159" i="21" a="1"/>
  <c r="BO159" i="21" s="1"/>
  <c r="BQ159" i="21" a="1"/>
  <c r="BQ159" i="21" s="1"/>
  <c r="BP252" i="21" a="1"/>
  <c r="BP252" i="21" s="1"/>
  <c r="BO252" i="21" a="1"/>
  <c r="BO252" i="21" s="1"/>
  <c r="BQ252" i="21" a="1"/>
  <c r="BQ252" i="21" s="1"/>
  <c r="BQ523" i="21" a="1"/>
  <c r="BQ523" i="21" s="1"/>
  <c r="BP523" i="21" a="1"/>
  <c r="BP523" i="21" s="1"/>
  <c r="BO523" i="21" a="1"/>
  <c r="BO523" i="21" s="1"/>
  <c r="BG96" i="21" a="1"/>
  <c r="BG96" i="21" s="1"/>
  <c r="BI96" i="21" a="1"/>
  <c r="BI96" i="21" s="1"/>
  <c r="BI403" i="21" a="1"/>
  <c r="BI403" i="21" s="1"/>
  <c r="BH403" i="21" a="1"/>
  <c r="BH403" i="21" s="1"/>
  <c r="BG403" i="21" a="1"/>
  <c r="BG403" i="21" s="1"/>
  <c r="BP416" i="21" a="1"/>
  <c r="BP416" i="21" s="1"/>
  <c r="BO416" i="21" a="1"/>
  <c r="BO416" i="21" s="1"/>
  <c r="S553" i="21" a="1"/>
  <c r="S553" i="21" s="1"/>
  <c r="U553" i="21" a="1"/>
  <c r="U553" i="21" s="1"/>
  <c r="AC83" i="21" a="1"/>
  <c r="AC83" i="21" s="1"/>
  <c r="AB83" i="21" a="1"/>
  <c r="AB83" i="21" s="1"/>
  <c r="L532" i="21" a="1"/>
  <c r="L532" i="21" s="1"/>
  <c r="K532" i="21" a="1"/>
  <c r="K532" i="21" s="1"/>
  <c r="M532" i="21" a="1"/>
  <c r="M532" i="21" s="1"/>
  <c r="BA251" i="21" a="1"/>
  <c r="BA251" i="21" s="1"/>
  <c r="AY251" i="21" a="1"/>
  <c r="AY251" i="21" s="1"/>
  <c r="BA347" i="21" a="1"/>
  <c r="BA347" i="21" s="1"/>
  <c r="AZ347" i="21" a="1"/>
  <c r="AZ347" i="21" s="1"/>
  <c r="CC378" i="21" a="1"/>
  <c r="CC378" i="21" s="1"/>
  <c r="CB378" i="21" a="1"/>
  <c r="CB378" i="21" s="1"/>
  <c r="CA378" i="21" a="1"/>
  <c r="CA378" i="21" s="1"/>
  <c r="AI63" i="21" a="1"/>
  <c r="AI63" i="21" s="1"/>
  <c r="AK63" i="21" a="1"/>
  <c r="AK63" i="21" s="1"/>
  <c r="AJ63" i="21" a="1"/>
  <c r="AJ63" i="21" s="1"/>
  <c r="BK65" i="21" a="1"/>
  <c r="BK65" i="21" s="1"/>
  <c r="BL65" i="21" a="1"/>
  <c r="BL65" i="21" s="1"/>
  <c r="BM65" i="21" a="1"/>
  <c r="BM65" i="21" s="1"/>
  <c r="BK113" i="21" a="1"/>
  <c r="BK113" i="21" s="1"/>
  <c r="BL113" i="21" a="1"/>
  <c r="BL113" i="21" s="1"/>
  <c r="BM113" i="21" a="1"/>
  <c r="BM113" i="21" s="1"/>
  <c r="BK161" i="21" a="1"/>
  <c r="BK161" i="21" s="1"/>
  <c r="BL161" i="21" a="1"/>
  <c r="BL161" i="21" s="1"/>
  <c r="BL209" i="21" a="1"/>
  <c r="BL209" i="21" s="1"/>
  <c r="BM209" i="21" a="1"/>
  <c r="BM209" i="21" s="1"/>
  <c r="BK209" i="21" a="1"/>
  <c r="BK209" i="21" s="1"/>
  <c r="BK305" i="21" a="1"/>
  <c r="BK305" i="21" s="1"/>
  <c r="BL305" i="21" a="1"/>
  <c r="BL305" i="21" s="1"/>
  <c r="BL18" i="21" a="1"/>
  <c r="BL18" i="21" s="1"/>
  <c r="BK18" i="21" a="1"/>
  <c r="BK18" i="21" s="1"/>
  <c r="BM18" i="21" a="1"/>
  <c r="BM18" i="21" s="1"/>
  <c r="BM114" i="21" a="1"/>
  <c r="BM114" i="21" s="1"/>
  <c r="BL114" i="21" a="1"/>
  <c r="BL114" i="21" s="1"/>
  <c r="BK114" i="21" a="1"/>
  <c r="BK114" i="21" s="1"/>
  <c r="BK162" i="21" a="1"/>
  <c r="BK162" i="21" s="1"/>
  <c r="BM162" i="21" a="1"/>
  <c r="BM162" i="21" s="1"/>
  <c r="BL162" i="21" a="1"/>
  <c r="BL162" i="21" s="1"/>
  <c r="BK210" i="21" a="1"/>
  <c r="BK210" i="21" s="1"/>
  <c r="BM210" i="21" a="1"/>
  <c r="BM210" i="21" s="1"/>
  <c r="BL210" i="21" a="1"/>
  <c r="BL210" i="21" s="1"/>
  <c r="BK258" i="21" a="1"/>
  <c r="BK258" i="21" s="1"/>
  <c r="BL258" i="21" a="1"/>
  <c r="BL258" i="21" s="1"/>
  <c r="BK63" i="21" a="1"/>
  <c r="BK63" i="21" s="1"/>
  <c r="BL63" i="21" a="1"/>
  <c r="BL63" i="21" s="1"/>
  <c r="BM63" i="21" a="1"/>
  <c r="BM63" i="21" s="1"/>
  <c r="BK111" i="21" a="1"/>
  <c r="BK111" i="21" s="1"/>
  <c r="BL111" i="21" a="1"/>
  <c r="BL111" i="21" s="1"/>
  <c r="BK159" i="21" a="1"/>
  <c r="BK159" i="21" s="1"/>
  <c r="BL159" i="21" a="1"/>
  <c r="BL159" i="21" s="1"/>
  <c r="BM159" i="21" a="1"/>
  <c r="BM159" i="21" s="1"/>
  <c r="BK207" i="21" a="1"/>
  <c r="BK207" i="21" s="1"/>
  <c r="BM207" i="21" a="1"/>
  <c r="BM207" i="21" s="1"/>
  <c r="BM255" i="21" a="1"/>
  <c r="BM255" i="21" s="1"/>
  <c r="BK255" i="21" a="1"/>
  <c r="BK255" i="21" s="1"/>
  <c r="BL255" i="21" a="1"/>
  <c r="BL255" i="21" s="1"/>
  <c r="BK88" i="21" a="1"/>
  <c r="BK88" i="21" s="1"/>
  <c r="BL88" i="21" a="1"/>
  <c r="BL88" i="21" s="1"/>
  <c r="BM88" i="21" a="1"/>
  <c r="BM88" i="21" s="1"/>
  <c r="BL136" i="21" a="1"/>
  <c r="BL136" i="21" s="1"/>
  <c r="BK136" i="21" a="1"/>
  <c r="BK136" i="21" s="1"/>
  <c r="BM136" i="21" a="1"/>
  <c r="BM136" i="21" s="1"/>
  <c r="BK188" i="21" a="1"/>
  <c r="BK188" i="21" s="1"/>
  <c r="BL188" i="21" a="1"/>
  <c r="BL188" i="21" s="1"/>
  <c r="BM188" i="21" a="1"/>
  <c r="BM188" i="21" s="1"/>
  <c r="BL236" i="21" a="1"/>
  <c r="BL236" i="21" s="1"/>
  <c r="BK236" i="21" a="1"/>
  <c r="BK236" i="21" s="1"/>
  <c r="BM236" i="21" a="1"/>
  <c r="BM236" i="21" s="1"/>
  <c r="BL332" i="21" a="1"/>
  <c r="BL332" i="21" s="1"/>
  <c r="BK332" i="21" a="1"/>
  <c r="BK332" i="21" s="1"/>
  <c r="BM332" i="21" a="1"/>
  <c r="BM332" i="21" s="1"/>
  <c r="Q207" i="21" a="1"/>
  <c r="Q207" i="21" s="1"/>
  <c r="O207" i="21" a="1"/>
  <c r="O207" i="21" s="1"/>
  <c r="P207" i="21" a="1"/>
  <c r="P207" i="21" s="1"/>
  <c r="Q159" i="21" a="1"/>
  <c r="Q159" i="21" s="1"/>
  <c r="P159" i="21" a="1"/>
  <c r="P159" i="21" s="1"/>
  <c r="O159" i="21" a="1"/>
  <c r="O159" i="21" s="1"/>
  <c r="P111" i="21" a="1"/>
  <c r="P111" i="21" s="1"/>
  <c r="O111" i="21" a="1"/>
  <c r="O111" i="21" s="1"/>
  <c r="P7" i="21" a="1"/>
  <c r="P7" i="21" s="1"/>
  <c r="Q7" i="21" a="1"/>
  <c r="Q7" i="21" s="1"/>
  <c r="O561" i="21" a="1"/>
  <c r="O561" i="21" s="1"/>
  <c r="P561" i="21" a="1"/>
  <c r="P561" i="21" s="1"/>
  <c r="P465" i="21" a="1"/>
  <c r="P465" i="21" s="1"/>
  <c r="O465" i="21" a="1"/>
  <c r="O465" i="21" s="1"/>
  <c r="Q465" i="21" a="1"/>
  <c r="Q465" i="21" s="1"/>
  <c r="Q369" i="21" a="1"/>
  <c r="Q369" i="21" s="1"/>
  <c r="P369" i="21" a="1"/>
  <c r="P369" i="21" s="1"/>
  <c r="Q321" i="21" a="1"/>
  <c r="Q321" i="21" s="1"/>
  <c r="P321" i="21" a="1"/>
  <c r="P321" i="21" s="1"/>
  <c r="O321" i="21" a="1"/>
  <c r="O321" i="21" s="1"/>
  <c r="Q173" i="21" a="1"/>
  <c r="Q173" i="21" s="1"/>
  <c r="P173" i="21" a="1"/>
  <c r="P173" i="21" s="1"/>
  <c r="O173" i="21" a="1"/>
  <c r="O173" i="21" s="1"/>
  <c r="O125" i="21" a="1"/>
  <c r="O125" i="21" s="1"/>
  <c r="P125" i="21" a="1"/>
  <c r="P125" i="21" s="1"/>
  <c r="Q125" i="21" a="1"/>
  <c r="Q125" i="21" s="1"/>
  <c r="P77" i="21" a="1"/>
  <c r="P77" i="21" s="1"/>
  <c r="Q77" i="21" a="1"/>
  <c r="Q77" i="21" s="1"/>
  <c r="O77" i="21" a="1"/>
  <c r="O77" i="21" s="1"/>
  <c r="P29" i="21" a="1"/>
  <c r="P29" i="21" s="1"/>
  <c r="Q29" i="21" a="1"/>
  <c r="Q29" i="21" s="1"/>
  <c r="AF27" i="21" a="1"/>
  <c r="AF27" i="21" s="1"/>
  <c r="AE27" i="21" a="1"/>
  <c r="AE27" i="21" s="1"/>
  <c r="AG27" i="21" a="1"/>
  <c r="AG27" i="21" s="1"/>
  <c r="AE75" i="21" a="1"/>
  <c r="AE75" i="21" s="1"/>
  <c r="AF75" i="21" a="1"/>
  <c r="AF75" i="21" s="1"/>
  <c r="AG171" i="21" a="1"/>
  <c r="AG171" i="21" s="1"/>
  <c r="AF171" i="21" a="1"/>
  <c r="AF171" i="21" s="1"/>
  <c r="AE171" i="21" a="1"/>
  <c r="AE171" i="21" s="1"/>
  <c r="AE315" i="21" a="1"/>
  <c r="AE315" i="21" s="1"/>
  <c r="AG315" i="21" a="1"/>
  <c r="AG315" i="21" s="1"/>
  <c r="AF315" i="21" a="1"/>
  <c r="AF315" i="21" s="1"/>
  <c r="AG363" i="21" a="1"/>
  <c r="AG363" i="21" s="1"/>
  <c r="AF363" i="21" a="1"/>
  <c r="AF363" i="21" s="1"/>
  <c r="AG411" i="21" a="1"/>
  <c r="AG411" i="21" s="1"/>
  <c r="AF411" i="21" a="1"/>
  <c r="AF411" i="21" s="1"/>
  <c r="AE411" i="21" a="1"/>
  <c r="AE411" i="21" s="1"/>
  <c r="AE459" i="21" a="1"/>
  <c r="AE459" i="21" s="1"/>
  <c r="AF459" i="21" a="1"/>
  <c r="AF459" i="21" s="1"/>
  <c r="AG507" i="21" a="1"/>
  <c r="AG507" i="21" s="1"/>
  <c r="AF507" i="21" a="1"/>
  <c r="AF507" i="21" s="1"/>
  <c r="AE507" i="21" a="1"/>
  <c r="AE507" i="21" s="1"/>
  <c r="AG555" i="21" a="1"/>
  <c r="AG555" i="21" s="1"/>
  <c r="AF555" i="21" a="1"/>
  <c r="AF555" i="21" s="1"/>
  <c r="AE555" i="21" a="1"/>
  <c r="AE555" i="21" s="1"/>
  <c r="AG52" i="21" a="1"/>
  <c r="AG52" i="21" s="1"/>
  <c r="AF52" i="21" a="1"/>
  <c r="AF52" i="21" s="1"/>
  <c r="AE52" i="21" a="1"/>
  <c r="AE52" i="21" s="1"/>
  <c r="AG100" i="21" a="1"/>
  <c r="AG100" i="21" s="1"/>
  <c r="AF100" i="21" a="1"/>
  <c r="AF100" i="21" s="1"/>
  <c r="AE100" i="21" a="1"/>
  <c r="AE100" i="21" s="1"/>
  <c r="AE2" i="21" a="1"/>
  <c r="AE2" i="21" s="1"/>
  <c r="AF2" i="21" a="1"/>
  <c r="AF2" i="21" s="1"/>
  <c r="AA72" i="21" a="1"/>
  <c r="AA72" i="21" s="1"/>
  <c r="AC72" i="21" a="1"/>
  <c r="AC72" i="21" s="1"/>
  <c r="AB72" i="21" a="1"/>
  <c r="AB72" i="21" s="1"/>
  <c r="AC177" i="21" a="1"/>
  <c r="AC177" i="21" s="1"/>
  <c r="AB177" i="21" a="1"/>
  <c r="AB177" i="21" s="1"/>
  <c r="AA177" i="21" a="1"/>
  <c r="AA177" i="21" s="1"/>
  <c r="AA141" i="21" a="1"/>
  <c r="AA141" i="21" s="1"/>
  <c r="AC141" i="21" a="1"/>
  <c r="AC141" i="21" s="1"/>
  <c r="AB141" i="21" a="1"/>
  <c r="AB141" i="21" s="1"/>
  <c r="M37" i="21" a="1"/>
  <c r="M37" i="21" s="1"/>
  <c r="K37" i="21" a="1"/>
  <c r="K37" i="21" s="1"/>
  <c r="L37" i="21" a="1"/>
  <c r="L37" i="21" s="1"/>
  <c r="BX31" i="21" a="1"/>
  <c r="BX31" i="21" s="1"/>
  <c r="BW31" i="21" a="1"/>
  <c r="BW31" i="21" s="1"/>
  <c r="BY31" i="21" a="1"/>
  <c r="BY31" i="21" s="1"/>
  <c r="BY223" i="21" a="1"/>
  <c r="BY223" i="21" s="1"/>
  <c r="BX223" i="21" a="1"/>
  <c r="BX223" i="21" s="1"/>
  <c r="BY319" i="21" a="1"/>
  <c r="BY319" i="21" s="1"/>
  <c r="BX319" i="21" a="1"/>
  <c r="BX319" i="21" s="1"/>
  <c r="BW319" i="21" a="1"/>
  <c r="BW319" i="21" s="1"/>
  <c r="BW511" i="21" a="1"/>
  <c r="BW511" i="21" s="1"/>
  <c r="BX511" i="21" a="1"/>
  <c r="BX511" i="21" s="1"/>
  <c r="AO21" i="21" a="1"/>
  <c r="AO21" i="21" s="1"/>
  <c r="AN21" i="21" a="1"/>
  <c r="AN21" i="21" s="1"/>
  <c r="AM21" i="21" a="1"/>
  <c r="AM21" i="21" s="1"/>
  <c r="AK46" i="21" a="1"/>
  <c r="AK46" i="21" s="1"/>
  <c r="AJ46" i="21" a="1"/>
  <c r="AJ46" i="21" s="1"/>
  <c r="AI150" i="21" a="1"/>
  <c r="AI150" i="21" s="1"/>
  <c r="AJ150" i="21" a="1"/>
  <c r="AJ150" i="21" s="1"/>
  <c r="AK150" i="21" a="1"/>
  <c r="AK150" i="21" s="1"/>
  <c r="BE15" i="21" a="1"/>
  <c r="BE15" i="21" s="1"/>
  <c r="BC15" i="21" a="1"/>
  <c r="BC15" i="21" s="1"/>
  <c r="BD15" i="21" a="1"/>
  <c r="BD15" i="21" s="1"/>
  <c r="BD111" i="21" a="1"/>
  <c r="BD111" i="21" s="1"/>
  <c r="BC111" i="21" a="1"/>
  <c r="BC111" i="21" s="1"/>
  <c r="BE111" i="21" a="1"/>
  <c r="BE111" i="21" s="1"/>
  <c r="BD215" i="21" a="1"/>
  <c r="BD215" i="21" s="1"/>
  <c r="BE215" i="21" a="1"/>
  <c r="BE215" i="21" s="1"/>
  <c r="BC215" i="21" a="1"/>
  <c r="BC215" i="21" s="1"/>
  <c r="BE311" i="21" a="1"/>
  <c r="BE311" i="21" s="1"/>
  <c r="BD311" i="21" a="1"/>
  <c r="BD311" i="21" s="1"/>
  <c r="BC311" i="21" a="1"/>
  <c r="BC311" i="21" s="1"/>
  <c r="BC407" i="21" a="1"/>
  <c r="BC407" i="21" s="1"/>
  <c r="BE407" i="21" a="1"/>
  <c r="BE407" i="21" s="1"/>
  <c r="BD407" i="21" a="1"/>
  <c r="BD407" i="21" s="1"/>
  <c r="AS24" i="21" a="1"/>
  <c r="AS24" i="21" s="1"/>
  <c r="AR24" i="21" a="1"/>
  <c r="AR24" i="21" s="1"/>
  <c r="AQ24" i="21" a="1"/>
  <c r="AQ24" i="21" s="1"/>
  <c r="AR128" i="21" a="1"/>
  <c r="AR128" i="21" s="1"/>
  <c r="AQ128" i="21" a="1"/>
  <c r="AQ128" i="21" s="1"/>
  <c r="AS128" i="21" a="1"/>
  <c r="AS128" i="21" s="1"/>
  <c r="AR328" i="21" a="1"/>
  <c r="AR328" i="21" s="1"/>
  <c r="AQ328" i="21" a="1"/>
  <c r="AQ328" i="21" s="1"/>
  <c r="AS328" i="21" a="1"/>
  <c r="AS328" i="21" s="1"/>
  <c r="AR424" i="21" a="1"/>
  <c r="AR424" i="21" s="1"/>
  <c r="AS424" i="21" a="1"/>
  <c r="AS424" i="21" s="1"/>
  <c r="AQ424" i="21" a="1"/>
  <c r="AQ424" i="21" s="1"/>
  <c r="AS520" i="21" a="1"/>
  <c r="AS520" i="21" s="1"/>
  <c r="AR520" i="21" a="1"/>
  <c r="AR520" i="21" s="1"/>
  <c r="AQ520" i="21" a="1"/>
  <c r="AQ520" i="21" s="1"/>
  <c r="AK120" i="21" a="1"/>
  <c r="AK120" i="21" s="1"/>
  <c r="AI120" i="21" a="1"/>
  <c r="AI120" i="21" s="1"/>
  <c r="AJ120" i="21" a="1"/>
  <c r="AJ120" i="21" s="1"/>
  <c r="AI584" i="21" a="1"/>
  <c r="AI584" i="21" s="1"/>
  <c r="AK584" i="21" a="1"/>
  <c r="AK584" i="21" s="1"/>
  <c r="AJ584" i="21" a="1"/>
  <c r="AJ584" i="21" s="1"/>
  <c r="AQ74" i="21" a="1"/>
  <c r="AQ74" i="21" s="1"/>
  <c r="AS74" i="21" a="1"/>
  <c r="AS74" i="21" s="1"/>
  <c r="AR74" i="21" a="1"/>
  <c r="AR74" i="21" s="1"/>
  <c r="AQ202" i="21" a="1"/>
  <c r="AQ202" i="21" s="1"/>
  <c r="AS202" i="21" a="1"/>
  <c r="AS202" i="21" s="1"/>
  <c r="AR202" i="21" a="1"/>
  <c r="AR202" i="21" s="1"/>
  <c r="AS298" i="21" a="1"/>
  <c r="AS298" i="21" s="1"/>
  <c r="AR298" i="21" a="1"/>
  <c r="AR298" i="21" s="1"/>
  <c r="AQ298" i="21" a="1"/>
  <c r="AQ298" i="21" s="1"/>
  <c r="AS394" i="21" a="1"/>
  <c r="AS394" i="21" s="1"/>
  <c r="AQ394" i="21" a="1"/>
  <c r="AQ394" i="21" s="1"/>
  <c r="AR394" i="21" a="1"/>
  <c r="AR394" i="21" s="1"/>
  <c r="AR490" i="21" a="1"/>
  <c r="AR490" i="21" s="1"/>
  <c r="AS490" i="21" a="1"/>
  <c r="AS490" i="21" s="1"/>
  <c r="AS586" i="21" a="1"/>
  <c r="AS586" i="21" s="1"/>
  <c r="AQ586" i="21" a="1"/>
  <c r="AQ586" i="21" s="1"/>
  <c r="AR586" i="21" a="1"/>
  <c r="AR586" i="21" s="1"/>
  <c r="AQ107" i="21" a="1"/>
  <c r="AQ107" i="21" s="1"/>
  <c r="AS107" i="21" a="1"/>
  <c r="AS107" i="21" s="1"/>
  <c r="AR107" i="21" a="1"/>
  <c r="AR107" i="21" s="1"/>
  <c r="AS211" i="21" a="1"/>
  <c r="AS211" i="21" s="1"/>
  <c r="AQ211" i="21" a="1"/>
  <c r="AQ211" i="21" s="1"/>
  <c r="CB221" i="21" a="1"/>
  <c r="CB221" i="21" s="1"/>
  <c r="CC221" i="21" a="1"/>
  <c r="CC221" i="21" s="1"/>
  <c r="BW3" i="21" a="1"/>
  <c r="BW3" i="21" s="1"/>
  <c r="BY3" i="21" a="1"/>
  <c r="BY3" i="21" s="1"/>
  <c r="BX3" i="21" a="1"/>
  <c r="BX3" i="21" s="1"/>
  <c r="BY99" i="21" a="1"/>
  <c r="BY99" i="21" s="1"/>
  <c r="BX99" i="21" a="1"/>
  <c r="BX99" i="21" s="1"/>
  <c r="BW99" i="21" a="1"/>
  <c r="BW99" i="21" s="1"/>
  <c r="BW195" i="21" a="1"/>
  <c r="BW195" i="21" s="1"/>
  <c r="BX195" i="21" a="1"/>
  <c r="BX195" i="21" s="1"/>
  <c r="BY387" i="21" a="1"/>
  <c r="BY387" i="21" s="1"/>
  <c r="BW387" i="21" a="1"/>
  <c r="BW387" i="21" s="1"/>
  <c r="BX387" i="21" a="1"/>
  <c r="BX387" i="21" s="1"/>
  <c r="BY579" i="21" a="1"/>
  <c r="BY579" i="21" s="1"/>
  <c r="BX579" i="21" a="1"/>
  <c r="BX579" i="21" s="1"/>
  <c r="BW579" i="21" a="1"/>
  <c r="BW579" i="21" s="1"/>
  <c r="AI74" i="21" a="1"/>
  <c r="AI74" i="21" s="1"/>
  <c r="AK74" i="21" a="1"/>
  <c r="AK74" i="21" s="1"/>
  <c r="AJ74" i="21" a="1"/>
  <c r="AJ74" i="21" s="1"/>
  <c r="BE123" i="21" a="1"/>
  <c r="BE123" i="21" s="1"/>
  <c r="BD123" i="21" a="1"/>
  <c r="BD123" i="21" s="1"/>
  <c r="BC123" i="21" a="1"/>
  <c r="BC123" i="21" s="1"/>
  <c r="BC227" i="21" a="1"/>
  <c r="BC227" i="21" s="1"/>
  <c r="BD227" i="21" a="1"/>
  <c r="BD227" i="21" s="1"/>
  <c r="BC323" i="21" a="1"/>
  <c r="BC323" i="21" s="1"/>
  <c r="BD323" i="21" a="1"/>
  <c r="BD323" i="21" s="1"/>
  <c r="BE323" i="21" a="1"/>
  <c r="BE323" i="21" s="1"/>
  <c r="BC419" i="21" a="1"/>
  <c r="BC419" i="21" s="1"/>
  <c r="BE419" i="21" a="1"/>
  <c r="BE419" i="21" s="1"/>
  <c r="BD419" i="21" a="1"/>
  <c r="BD419" i="21" s="1"/>
  <c r="BC515" i="21" a="1"/>
  <c r="BC515" i="21" s="1"/>
  <c r="BE515" i="21" a="1"/>
  <c r="BE515" i="21" s="1"/>
  <c r="BD515" i="21" a="1"/>
  <c r="BD515" i="21" s="1"/>
  <c r="AQ132" i="21" a="1"/>
  <c r="AQ132" i="21" s="1"/>
  <c r="AS132" i="21" a="1"/>
  <c r="AS132" i="21" s="1"/>
  <c r="AR132" i="21" a="1"/>
  <c r="AR132" i="21" s="1"/>
  <c r="AR420" i="21" a="1"/>
  <c r="AR420" i="21" s="1"/>
  <c r="AQ420" i="21" a="1"/>
  <c r="AQ420" i="21" s="1"/>
  <c r="AS420" i="21" a="1"/>
  <c r="AS420" i="21" s="1"/>
  <c r="AR516" i="21" a="1"/>
  <c r="AR516" i="21" s="1"/>
  <c r="AQ516" i="21" a="1"/>
  <c r="AQ516" i="21" s="1"/>
  <c r="AZ21" i="21" a="1"/>
  <c r="AZ21" i="21" s="1"/>
  <c r="BA21" i="21" a="1"/>
  <c r="BA21" i="21" s="1"/>
  <c r="AY21" i="21" a="1"/>
  <c r="AY21" i="21" s="1"/>
  <c r="BG454" i="21" a="1"/>
  <c r="BG454" i="21" s="1"/>
  <c r="BI454" i="21" a="1"/>
  <c r="BI454" i="21" s="1"/>
  <c r="BH454" i="21" a="1"/>
  <c r="BH454" i="21" s="1"/>
  <c r="BH358" i="21" a="1"/>
  <c r="BH358" i="21" s="1"/>
  <c r="BI358" i="21" a="1"/>
  <c r="BI358" i="21" s="1"/>
  <c r="BG358" i="21" a="1"/>
  <c r="BG358" i="21" s="1"/>
  <c r="BI262" i="21" a="1"/>
  <c r="BI262" i="21" s="1"/>
  <c r="BH262" i="21" a="1"/>
  <c r="BH262" i="21" s="1"/>
  <c r="BI166" i="21" a="1"/>
  <c r="BI166" i="21" s="1"/>
  <c r="BH166" i="21" a="1"/>
  <c r="BH166" i="21" s="1"/>
  <c r="BG166" i="21" a="1"/>
  <c r="BG166" i="21" s="1"/>
  <c r="BH484" i="21" a="1"/>
  <c r="BH484" i="21" s="1"/>
  <c r="BG484" i="21" a="1"/>
  <c r="BG484" i="21" s="1"/>
  <c r="BI484" i="21" a="1"/>
  <c r="BI484" i="21" s="1"/>
  <c r="BI292" i="21" a="1"/>
  <c r="BI292" i="21" s="1"/>
  <c r="BH292" i="21" a="1"/>
  <c r="BH292" i="21" s="1"/>
  <c r="BG292" i="21" a="1"/>
  <c r="BG292" i="21" s="1"/>
  <c r="BH196" i="21" a="1"/>
  <c r="BH196" i="21" s="1"/>
  <c r="BI196" i="21" a="1"/>
  <c r="BI196" i="21" s="1"/>
  <c r="BG196" i="21" a="1"/>
  <c r="BG196" i="21" s="1"/>
  <c r="BH4" i="21" a="1"/>
  <c r="BH4" i="21" s="1"/>
  <c r="BI4" i="21" a="1"/>
  <c r="BI4" i="21" s="1"/>
  <c r="BH506" i="21" a="1"/>
  <c r="BH506" i="21" s="1"/>
  <c r="BI506" i="21" a="1"/>
  <c r="BI506" i="21" s="1"/>
  <c r="BI410" i="21" a="1"/>
  <c r="BI410" i="21" s="1"/>
  <c r="BG410" i="21" a="1"/>
  <c r="BG410" i="21" s="1"/>
  <c r="BH410" i="21" a="1"/>
  <c r="BH410" i="21" s="1"/>
  <c r="BH314" i="21" a="1"/>
  <c r="BH314" i="21" s="1"/>
  <c r="BG314" i="21" a="1"/>
  <c r="BG314" i="21" s="1"/>
  <c r="BI314" i="21" a="1"/>
  <c r="BI314" i="21" s="1"/>
  <c r="BI18" i="21" a="1"/>
  <c r="BI18" i="21" s="1"/>
  <c r="BG18" i="21" a="1"/>
  <c r="BG18" i="21" s="1"/>
  <c r="BH18" i="21" a="1"/>
  <c r="BH18" i="21" s="1"/>
  <c r="BQ489" i="21" a="1"/>
  <c r="BQ489" i="21" s="1"/>
  <c r="BP489" i="21" a="1"/>
  <c r="BP489" i="21" s="1"/>
  <c r="BO489" i="21" a="1"/>
  <c r="BO489" i="21" s="1"/>
  <c r="BG105" i="21" a="1"/>
  <c r="BG105" i="21" s="1"/>
  <c r="BH105" i="21" a="1"/>
  <c r="BH105" i="21" s="1"/>
  <c r="BH259" i="21" a="1"/>
  <c r="BH259" i="21" s="1"/>
  <c r="BG259" i="21" a="1"/>
  <c r="BG259" i="21" s="1"/>
  <c r="BI259" i="21" a="1"/>
  <c r="BI259" i="21" s="1"/>
  <c r="BI567" i="21" a="1"/>
  <c r="BI567" i="21" s="1"/>
  <c r="BH567" i="21" a="1"/>
  <c r="BH567" i="21" s="1"/>
  <c r="BG567" i="21" a="1"/>
  <c r="BG567" i="21" s="1"/>
  <c r="BQ527" i="21" a="1"/>
  <c r="BQ527" i="21" s="1"/>
  <c r="BP527" i="21" a="1"/>
  <c r="BP527" i="21" s="1"/>
  <c r="BO527" i="21" a="1"/>
  <c r="BO527" i="21" s="1"/>
  <c r="BQ431" i="21" a="1"/>
  <c r="BQ431" i="21" s="1"/>
  <c r="BP431" i="21" a="1"/>
  <c r="BP431" i="21" s="1"/>
  <c r="BO431" i="21" a="1"/>
  <c r="BO431" i="21" s="1"/>
  <c r="BP239" i="21" a="1"/>
  <c r="BP239" i="21" s="1"/>
  <c r="BQ239" i="21" a="1"/>
  <c r="BQ239" i="21" s="1"/>
  <c r="BQ31" i="21" a="1"/>
  <c r="BQ31" i="21" s="1"/>
  <c r="BP31" i="21" a="1"/>
  <c r="BP31" i="21" s="1"/>
  <c r="BP518" i="21" a="1"/>
  <c r="BP518" i="21" s="1"/>
  <c r="BQ518" i="21" a="1"/>
  <c r="BQ518" i="21" s="1"/>
  <c r="BP326" i="21" a="1"/>
  <c r="BP326" i="21" s="1"/>
  <c r="BQ326" i="21" a="1"/>
  <c r="BQ326" i="21" s="1"/>
  <c r="BO326" i="21" a="1"/>
  <c r="BO326" i="21" s="1"/>
  <c r="BP230" i="21" a="1"/>
  <c r="BP230" i="21" s="1"/>
  <c r="BO230" i="21" a="1"/>
  <c r="BO230" i="21" s="1"/>
  <c r="BQ230" i="21" a="1"/>
  <c r="BQ230" i="21" s="1"/>
  <c r="BO30" i="21" a="1"/>
  <c r="BO30" i="21" s="1"/>
  <c r="BQ30" i="21" a="1"/>
  <c r="BQ30" i="21" s="1"/>
  <c r="BP30" i="21" a="1"/>
  <c r="BP30" i="21" s="1"/>
  <c r="BP533" i="21" a="1"/>
  <c r="BP533" i="21" s="1"/>
  <c r="BO533" i="21" a="1"/>
  <c r="BO533" i="21" s="1"/>
  <c r="BO437" i="21" a="1"/>
  <c r="BO437" i="21" s="1"/>
  <c r="BP437" i="21" a="1"/>
  <c r="BP437" i="21" s="1"/>
  <c r="BQ437" i="21" a="1"/>
  <c r="BQ437" i="21" s="1"/>
  <c r="BP341" i="21" a="1"/>
  <c r="BP341" i="21" s="1"/>
  <c r="BO341" i="21" a="1"/>
  <c r="BO341" i="21" s="1"/>
  <c r="BQ245" i="21" a="1"/>
  <c r="BQ245" i="21" s="1"/>
  <c r="BO245" i="21" a="1"/>
  <c r="BO245" i="21" s="1"/>
  <c r="BP245" i="21" a="1"/>
  <c r="BP245" i="21" s="1"/>
  <c r="BP149" i="21" a="1"/>
  <c r="BP149" i="21" s="1"/>
  <c r="BO149" i="21" a="1"/>
  <c r="BO149" i="21" s="1"/>
  <c r="BQ149" i="21" a="1"/>
  <c r="BQ149" i="21" s="1"/>
  <c r="BO29" i="21" a="1"/>
  <c r="BO29" i="21" s="1"/>
  <c r="BP29" i="21" a="1"/>
  <c r="BP29" i="21" s="1"/>
  <c r="BQ29" i="21" a="1"/>
  <c r="BQ29" i="21" s="1"/>
  <c r="BQ524" i="21" a="1"/>
  <c r="BQ524" i="21" s="1"/>
  <c r="BP524" i="21" a="1"/>
  <c r="BP524" i="21" s="1"/>
  <c r="BO524" i="21" a="1"/>
  <c r="BO524" i="21" s="1"/>
  <c r="BP132" i="21" a="1"/>
  <c r="BP132" i="21" s="1"/>
  <c r="BQ132" i="21" a="1"/>
  <c r="BQ132" i="21" s="1"/>
  <c r="BO132" i="21" a="1"/>
  <c r="BO132" i="21" s="1"/>
  <c r="BO12" i="21" a="1"/>
  <c r="BO12" i="21" s="1"/>
  <c r="BQ12" i="21" a="1"/>
  <c r="BQ12" i="21" s="1"/>
  <c r="BP12" i="21" a="1"/>
  <c r="BP12" i="21" s="1"/>
  <c r="BP507" i="21" a="1"/>
  <c r="BP507" i="21" s="1"/>
  <c r="BQ507" i="21" a="1"/>
  <c r="BQ507" i="21" s="1"/>
  <c r="BO507" i="21" a="1"/>
  <c r="BO507" i="21" s="1"/>
  <c r="BQ411" i="21" a="1"/>
  <c r="BQ411" i="21" s="1"/>
  <c r="BP411" i="21" a="1"/>
  <c r="BP411" i="21" s="1"/>
  <c r="BO411" i="21" a="1"/>
  <c r="BO411" i="21" s="1"/>
  <c r="BP315" i="21" a="1"/>
  <c r="BP315" i="21" s="1"/>
  <c r="BO315" i="21" a="1"/>
  <c r="BO315" i="21" s="1"/>
  <c r="BQ315" i="21" a="1"/>
  <c r="BQ315" i="21" s="1"/>
  <c r="BQ99" i="21" a="1"/>
  <c r="BQ99" i="21" s="1"/>
  <c r="BP99" i="21" a="1"/>
  <c r="BP99" i="21" s="1"/>
  <c r="BP3" i="21" a="1"/>
  <c r="BP3" i="21" s="1"/>
  <c r="BO3" i="21" a="1"/>
  <c r="BO3" i="21" s="1"/>
  <c r="BQ3" i="21" a="1"/>
  <c r="BQ3" i="21" s="1"/>
  <c r="BP560" i="21" a="1"/>
  <c r="BP560" i="21" s="1"/>
  <c r="BO560" i="21" a="1"/>
  <c r="BO560" i="21" s="1"/>
  <c r="BQ560" i="21" a="1"/>
  <c r="BQ560" i="21" s="1"/>
  <c r="BG121" i="21" a="1"/>
  <c r="BG121" i="21" s="1"/>
  <c r="BI121" i="21" a="1"/>
  <c r="BI121" i="21" s="1"/>
  <c r="BH121" i="21" a="1"/>
  <c r="BH121" i="21" s="1"/>
  <c r="BI275" i="21" a="1"/>
  <c r="BI275" i="21" s="1"/>
  <c r="BH275" i="21" a="1"/>
  <c r="BH275" i="21" s="1"/>
  <c r="BG429" i="21" a="1"/>
  <c r="BG429" i="21" s="1"/>
  <c r="BH429" i="21" a="1"/>
  <c r="BH429" i="21" s="1"/>
  <c r="BG583" i="21" a="1"/>
  <c r="BG583" i="21" s="1"/>
  <c r="BI583" i="21" a="1"/>
  <c r="BI583" i="21" s="1"/>
  <c r="BH583" i="21" a="1"/>
  <c r="BH583" i="21" s="1"/>
  <c r="AU31" i="21" a="1"/>
  <c r="AU31" i="21" s="1"/>
  <c r="AV31" i="21" a="1"/>
  <c r="AV31" i="21" s="1"/>
  <c r="AW291" i="21" a="1"/>
  <c r="AW291" i="21" s="1"/>
  <c r="AV291" i="21" a="1"/>
  <c r="AV291" i="21" s="1"/>
  <c r="AU291" i="21" a="1"/>
  <c r="AU291" i="21" s="1"/>
  <c r="AV195" i="21" a="1"/>
  <c r="AV195" i="21" s="1"/>
  <c r="AU195" i="21" a="1"/>
  <c r="AU195" i="21" s="1"/>
  <c r="AW195" i="21" a="1"/>
  <c r="AW195" i="21" s="1"/>
  <c r="AW91" i="21" a="1"/>
  <c r="AW91" i="21" s="1"/>
  <c r="AV91" i="21" a="1"/>
  <c r="AV91" i="21" s="1"/>
  <c r="AU91" i="21" a="1"/>
  <c r="AU91" i="21" s="1"/>
  <c r="BP26" i="21" a="1"/>
  <c r="BP26" i="21" s="1"/>
  <c r="BQ26" i="21" a="1"/>
  <c r="BQ26" i="21" s="1"/>
  <c r="BO26" i="21" a="1"/>
  <c r="BO26" i="21" s="1"/>
  <c r="BQ282" i="21" a="1"/>
  <c r="BQ282" i="21" s="1"/>
  <c r="BP282" i="21" a="1"/>
  <c r="BP282" i="21" s="1"/>
  <c r="AE12" i="21" a="1"/>
  <c r="AE12" i="21" s="1"/>
  <c r="AG12" i="21" a="1"/>
  <c r="AG12" i="21" s="1"/>
  <c r="AF12" i="21" a="1"/>
  <c r="AF12" i="21" s="1"/>
  <c r="AC63" i="21" a="1"/>
  <c r="AC63" i="21" s="1"/>
  <c r="AA63" i="21" a="1"/>
  <c r="AA63" i="21" s="1"/>
  <c r="BY143" i="21" a="1"/>
  <c r="BY143" i="21" s="1"/>
  <c r="BW143" i="21" a="1"/>
  <c r="BW143" i="21" s="1"/>
  <c r="BX143" i="21" a="1"/>
  <c r="BX143" i="21" s="1"/>
  <c r="BW239" i="21" a="1"/>
  <c r="BW239" i="21" s="1"/>
  <c r="BY239" i="21" a="1"/>
  <c r="BY239" i="21" s="1"/>
  <c r="BX239" i="21" a="1"/>
  <c r="BX239" i="21" s="1"/>
  <c r="AJ62" i="21" a="1"/>
  <c r="AJ62" i="21" s="1"/>
  <c r="AK62" i="21" a="1"/>
  <c r="AK62" i="21" s="1"/>
  <c r="BD31" i="21" a="1"/>
  <c r="BD31" i="21" s="1"/>
  <c r="BE31" i="21" a="1"/>
  <c r="BE31" i="21" s="1"/>
  <c r="AS40" i="21" a="1"/>
  <c r="AS40" i="21" s="1"/>
  <c r="AQ40" i="21" a="1"/>
  <c r="AQ40" i="21" s="1"/>
  <c r="AR40" i="21" a="1"/>
  <c r="AR40" i="21" s="1"/>
  <c r="AQ144" i="21" a="1"/>
  <c r="AQ144" i="21" s="1"/>
  <c r="AS144" i="21" a="1"/>
  <c r="AS144" i="21" s="1"/>
  <c r="AR144" i="21" a="1"/>
  <c r="AR144" i="21" s="1"/>
  <c r="AS440" i="21" a="1"/>
  <c r="AS440" i="21" s="1"/>
  <c r="AR440" i="21" a="1"/>
  <c r="AR440" i="21" s="1"/>
  <c r="AQ440" i="21" a="1"/>
  <c r="AQ440" i="21" s="1"/>
  <c r="AR536" i="21" a="1"/>
  <c r="AR536" i="21" s="1"/>
  <c r="AQ536" i="21" a="1"/>
  <c r="AQ536" i="21" s="1"/>
  <c r="AS536" i="21" a="1"/>
  <c r="AS536" i="21" s="1"/>
  <c r="AI144" i="21" a="1"/>
  <c r="AI144" i="21" s="1"/>
  <c r="AJ144" i="21" a="1"/>
  <c r="AJ144" i="21" s="1"/>
  <c r="AK144" i="21" a="1"/>
  <c r="AK144" i="21" s="1"/>
  <c r="AI600" i="21" a="1"/>
  <c r="AI600" i="21" s="1"/>
  <c r="AK600" i="21" a="1"/>
  <c r="AK600" i="21" s="1"/>
  <c r="AS123" i="21" a="1"/>
  <c r="AS123" i="21" s="1"/>
  <c r="AR123" i="21" a="1"/>
  <c r="AR123" i="21" s="1"/>
  <c r="AQ123" i="21" a="1"/>
  <c r="AQ123" i="21" s="1"/>
  <c r="CA141" i="21" a="1"/>
  <c r="CA141" i="21" s="1"/>
  <c r="CC141" i="21" a="1"/>
  <c r="CC141" i="21" s="1"/>
  <c r="CB141" i="21" a="1"/>
  <c r="CB141" i="21" s="1"/>
  <c r="BX403" i="21" a="1"/>
  <c r="BX403" i="21" s="1"/>
  <c r="BY403" i="21" a="1"/>
  <c r="BY403" i="21" s="1"/>
  <c r="BW403" i="21" a="1"/>
  <c r="BW403" i="21" s="1"/>
  <c r="BW499" i="21" a="1"/>
  <c r="BW499" i="21" s="1"/>
  <c r="BX499" i="21" a="1"/>
  <c r="BX499" i="21" s="1"/>
  <c r="BY499" i="21" a="1"/>
  <c r="BY499" i="21" s="1"/>
  <c r="AI186" i="21" a="1"/>
  <c r="AI186" i="21" s="1"/>
  <c r="AK186" i="21" a="1"/>
  <c r="AK186" i="21" s="1"/>
  <c r="AJ186" i="21" a="1"/>
  <c r="AJ186" i="21" s="1"/>
  <c r="BE139" i="21" a="1"/>
  <c r="BE139" i="21" s="1"/>
  <c r="BC139" i="21" a="1"/>
  <c r="BC139" i="21" s="1"/>
  <c r="BD139" i="21" a="1"/>
  <c r="BD139" i="21" s="1"/>
  <c r="BC339" i="21" a="1"/>
  <c r="BC339" i="21" s="1"/>
  <c r="BE339" i="21" a="1"/>
  <c r="BE339" i="21" s="1"/>
  <c r="BD339" i="21" a="1"/>
  <c r="BD339" i="21" s="1"/>
  <c r="BE435" i="21" a="1"/>
  <c r="BE435" i="21" s="1"/>
  <c r="BD435" i="21" a="1"/>
  <c r="BD435" i="21" s="1"/>
  <c r="BC435" i="21" a="1"/>
  <c r="BC435" i="21" s="1"/>
  <c r="AR36" i="21" a="1"/>
  <c r="AR36" i="21" s="1"/>
  <c r="AQ36" i="21" a="1"/>
  <c r="AQ36" i="21" s="1"/>
  <c r="AS36" i="21" a="1"/>
  <c r="AS36" i="21" s="1"/>
  <c r="AS148" i="21" a="1"/>
  <c r="AS148" i="21" s="1"/>
  <c r="AQ148" i="21" a="1"/>
  <c r="AQ148" i="21" s="1"/>
  <c r="AS436" i="21" a="1"/>
  <c r="AS436" i="21" s="1"/>
  <c r="AQ436" i="21" a="1"/>
  <c r="AQ436" i="21" s="1"/>
  <c r="AR532" i="21" a="1"/>
  <c r="AR532" i="21" s="1"/>
  <c r="AS532" i="21" a="1"/>
  <c r="AS532" i="21" s="1"/>
  <c r="BP17" i="21" a="1"/>
  <c r="BP17" i="21" s="1"/>
  <c r="BO17" i="21" a="1"/>
  <c r="BO17" i="21" s="1"/>
  <c r="BQ17" i="21" a="1"/>
  <c r="BQ17" i="21" s="1"/>
  <c r="BP273" i="21" a="1"/>
  <c r="BP273" i="21" s="1"/>
  <c r="BQ273" i="21" a="1"/>
  <c r="BQ273" i="21" s="1"/>
  <c r="BI438" i="21" a="1"/>
  <c r="BI438" i="21" s="1"/>
  <c r="BG438" i="21" a="1"/>
  <c r="BG438" i="21" s="1"/>
  <c r="BH438" i="21" a="1"/>
  <c r="BH438" i="21" s="1"/>
  <c r="BG150" i="21" a="1"/>
  <c r="BG150" i="21" s="1"/>
  <c r="BH150" i="21" a="1"/>
  <c r="BH150" i="21" s="1"/>
  <c r="BI150" i="21" a="1"/>
  <c r="BI150" i="21" s="1"/>
  <c r="BH54" i="21" a="1"/>
  <c r="BH54" i="21" s="1"/>
  <c r="BG54" i="21" a="1"/>
  <c r="BG54" i="21" s="1"/>
  <c r="BI54" i="21" a="1"/>
  <c r="BI54" i="21" s="1"/>
  <c r="BI276" i="21" a="1"/>
  <c r="BI276" i="21" s="1"/>
  <c r="BH276" i="21" a="1"/>
  <c r="BH276" i="21" s="1"/>
  <c r="BG180" i="21" a="1"/>
  <c r="BG180" i="21" s="1"/>
  <c r="BI180" i="21" a="1"/>
  <c r="BI180" i="21" s="1"/>
  <c r="BH180" i="21" a="1"/>
  <c r="BH180" i="21" s="1"/>
  <c r="BH84" i="21" a="1"/>
  <c r="BH84" i="21" s="1"/>
  <c r="BG84" i="21" a="1"/>
  <c r="BG84" i="21" s="1"/>
  <c r="BI84" i="21" a="1"/>
  <c r="BI84" i="21" s="1"/>
  <c r="BG490" i="21" a="1"/>
  <c r="BG490" i="21" s="1"/>
  <c r="BI490" i="21" a="1"/>
  <c r="BI490" i="21" s="1"/>
  <c r="BH490" i="21" a="1"/>
  <c r="BH490" i="21" s="1"/>
  <c r="BI202" i="21" a="1"/>
  <c r="BI202" i="21" s="1"/>
  <c r="BH202" i="21" a="1"/>
  <c r="BH202" i="21" s="1"/>
  <c r="BG202" i="21" a="1"/>
  <c r="BG202" i="21" s="1"/>
  <c r="BH98" i="21" a="1"/>
  <c r="BH98" i="21" s="1"/>
  <c r="BG98" i="21" a="1"/>
  <c r="BG98" i="21" s="1"/>
  <c r="BI98" i="21" a="1"/>
  <c r="BI98" i="21" s="1"/>
  <c r="BH2" i="21" a="1"/>
  <c r="BH2" i="21" s="1"/>
  <c r="BG2" i="21" a="1"/>
  <c r="BG2" i="21" s="1"/>
  <c r="BI2" i="21" a="1"/>
  <c r="BI2" i="21" s="1"/>
  <c r="BP274" i="21" a="1"/>
  <c r="BP274" i="21" s="1"/>
  <c r="BQ274" i="21" a="1"/>
  <c r="BQ274" i="21" s="1"/>
  <c r="BO274" i="21" a="1"/>
  <c r="BO274" i="21" s="1"/>
  <c r="BO530" i="21" a="1"/>
  <c r="BO530" i="21" s="1"/>
  <c r="BP530" i="21" a="1"/>
  <c r="BP530" i="21" s="1"/>
  <c r="BP415" i="21" a="1"/>
  <c r="BP415" i="21" s="1"/>
  <c r="BQ415" i="21" a="1"/>
  <c r="BQ415" i="21" s="1"/>
  <c r="BO415" i="21" a="1"/>
  <c r="BO415" i="21" s="1"/>
  <c r="BO319" i="21" a="1"/>
  <c r="BO319" i="21" s="1"/>
  <c r="BP319" i="21" a="1"/>
  <c r="BP319" i="21" s="1"/>
  <c r="BQ319" i="21" a="1"/>
  <c r="BQ319" i="21" s="1"/>
  <c r="BP111" i="21" a="1"/>
  <c r="BP111" i="21" s="1"/>
  <c r="BO111" i="21" a="1"/>
  <c r="BO111" i="21" s="1"/>
  <c r="BQ111" i="21" a="1"/>
  <c r="BQ111" i="21" s="1"/>
  <c r="BP7" i="21" a="1"/>
  <c r="BP7" i="21" s="1"/>
  <c r="BO7" i="21" a="1"/>
  <c r="BO7" i="21" s="1"/>
  <c r="BQ7" i="21" a="1"/>
  <c r="BQ7" i="21" s="1"/>
  <c r="BP502" i="21" a="1"/>
  <c r="BP502" i="21" s="1"/>
  <c r="BO502" i="21" a="1"/>
  <c r="BO502" i="21" s="1"/>
  <c r="BP406" i="21" a="1"/>
  <c r="BP406" i="21" s="1"/>
  <c r="BQ406" i="21" a="1"/>
  <c r="BQ406" i="21" s="1"/>
  <c r="BO406" i="21" a="1"/>
  <c r="BO406" i="21" s="1"/>
  <c r="BO310" i="21" a="1"/>
  <c r="BO310" i="21" s="1"/>
  <c r="BQ310" i="21" a="1"/>
  <c r="BQ310" i="21" s="1"/>
  <c r="BP310" i="21" a="1"/>
  <c r="BP310" i="21" s="1"/>
  <c r="BP214" i="21" a="1"/>
  <c r="BP214" i="21" s="1"/>
  <c r="BQ214" i="21" a="1"/>
  <c r="BQ214" i="21" s="1"/>
  <c r="BQ110" i="21" a="1"/>
  <c r="BQ110" i="21" s="1"/>
  <c r="BO110" i="21" a="1"/>
  <c r="BO110" i="21" s="1"/>
  <c r="BO14" i="21" a="1"/>
  <c r="BO14" i="21" s="1"/>
  <c r="BQ14" i="21" a="1"/>
  <c r="BQ14" i="21" s="1"/>
  <c r="BP421" i="21" a="1"/>
  <c r="BP421" i="21" s="1"/>
  <c r="BQ421" i="21" a="1"/>
  <c r="BQ421" i="21" s="1"/>
  <c r="BO325" i="21" a="1"/>
  <c r="BO325" i="21" s="1"/>
  <c r="BP325" i="21" a="1"/>
  <c r="BP325" i="21" s="1"/>
  <c r="BQ325" i="21" a="1"/>
  <c r="BQ325" i="21" s="1"/>
  <c r="BO229" i="21" a="1"/>
  <c r="BO229" i="21" s="1"/>
  <c r="BQ229" i="21" a="1"/>
  <c r="BQ229" i="21" s="1"/>
  <c r="BP133" i="21" a="1"/>
  <c r="BP133" i="21" s="1"/>
  <c r="BO133" i="21" a="1"/>
  <c r="BO133" i="21" s="1"/>
  <c r="BQ133" i="21" a="1"/>
  <c r="BQ133" i="21" s="1"/>
  <c r="BP508" i="21" a="1"/>
  <c r="BP508" i="21" s="1"/>
  <c r="BO508" i="21" a="1"/>
  <c r="BO508" i="21" s="1"/>
  <c r="BQ412" i="21" a="1"/>
  <c r="BQ412" i="21" s="1"/>
  <c r="BP412" i="21" a="1"/>
  <c r="BP412" i="21" s="1"/>
  <c r="BO412" i="21" a="1"/>
  <c r="BO412" i="21" s="1"/>
  <c r="BO316" i="21" a="1"/>
  <c r="BO316" i="21" s="1"/>
  <c r="BQ316" i="21" a="1"/>
  <c r="BQ316" i="21" s="1"/>
  <c r="BP316" i="21" a="1"/>
  <c r="BP316" i="21" s="1"/>
  <c r="BO587" i="21" a="1"/>
  <c r="BO587" i="21" s="1"/>
  <c r="BP587" i="21" a="1"/>
  <c r="BP587" i="21" s="1"/>
  <c r="BQ587" i="21" a="1"/>
  <c r="BQ587" i="21" s="1"/>
  <c r="BP491" i="21" a="1"/>
  <c r="BP491" i="21" s="1"/>
  <c r="BO491" i="21" a="1"/>
  <c r="BO491" i="21" s="1"/>
  <c r="BQ491" i="21" a="1"/>
  <c r="BQ491" i="21" s="1"/>
  <c r="BQ299" i="21" a="1"/>
  <c r="BQ299" i="21" s="1"/>
  <c r="BP299" i="21" a="1"/>
  <c r="BP299" i="21" s="1"/>
  <c r="BO299" i="21" a="1"/>
  <c r="BO299" i="21" s="1"/>
  <c r="BP203" i="21" a="1"/>
  <c r="BP203" i="21" s="1"/>
  <c r="BO203" i="21" a="1"/>
  <c r="BO203" i="21" s="1"/>
  <c r="BQ203" i="21" a="1"/>
  <c r="BQ203" i="21" s="1"/>
  <c r="BQ48" i="21" a="1"/>
  <c r="BQ48" i="21" s="1"/>
  <c r="BO48" i="21" a="1"/>
  <c r="BO48" i="21" s="1"/>
  <c r="BP601" i="21" a="1"/>
  <c r="BP601" i="21" s="1"/>
  <c r="BO601" i="21" a="1"/>
  <c r="BO601" i="21" s="1"/>
  <c r="BQ601" i="21" a="1"/>
  <c r="BQ601" i="21" s="1"/>
  <c r="BH147" i="21" a="1"/>
  <c r="BH147" i="21" s="1"/>
  <c r="BG147" i="21" a="1"/>
  <c r="BG147" i="21" s="1"/>
  <c r="BI147" i="21" a="1"/>
  <c r="BI147" i="21" s="1"/>
  <c r="BH455" i="21" a="1"/>
  <c r="BH455" i="21" s="1"/>
  <c r="BG455" i="21" a="1"/>
  <c r="BG455" i="21" s="1"/>
  <c r="BI455" i="21" a="1"/>
  <c r="BI455" i="21" s="1"/>
  <c r="AW327" i="21" a="1"/>
  <c r="AW327" i="21" s="1"/>
  <c r="AU327" i="21" a="1"/>
  <c r="AU327" i="21" s="1"/>
  <c r="AU231" i="21" a="1"/>
  <c r="AU231" i="21" s="1"/>
  <c r="AV231" i="21" a="1"/>
  <c r="AV231" i="21" s="1"/>
  <c r="AU15" i="21" a="1"/>
  <c r="AU15" i="21" s="1"/>
  <c r="AV15" i="21" a="1"/>
  <c r="AV15" i="21" s="1"/>
  <c r="AW15" i="21" a="1"/>
  <c r="AW15" i="21" s="1"/>
  <c r="AU275" i="21" a="1"/>
  <c r="AU275" i="21" s="1"/>
  <c r="AV275" i="21" a="1"/>
  <c r="AV275" i="21" s="1"/>
  <c r="AV171" i="21" a="1"/>
  <c r="AV171" i="21" s="1"/>
  <c r="AW171" i="21" a="1"/>
  <c r="AW171" i="21" s="1"/>
  <c r="AU75" i="21" a="1"/>
  <c r="AU75" i="21" s="1"/>
  <c r="AV75" i="21" a="1"/>
  <c r="AV75" i="21" s="1"/>
  <c r="BP72" i="21" a="1"/>
  <c r="BP72" i="21" s="1"/>
  <c r="BO72" i="21" a="1"/>
  <c r="BO72" i="21" s="1"/>
  <c r="BQ72" i="21" a="1"/>
  <c r="BQ72" i="21" s="1"/>
  <c r="BH136" i="21" a="1"/>
  <c r="BH136" i="21" s="1"/>
  <c r="BG136" i="21" a="1"/>
  <c r="BG136" i="21" s="1"/>
  <c r="BI136" i="21" a="1"/>
  <c r="BI136" i="21" s="1"/>
  <c r="BO242" i="21" a="1"/>
  <c r="BO242" i="21" s="1"/>
  <c r="BP242" i="21" a="1"/>
  <c r="BP242" i="21" s="1"/>
  <c r="BQ242" i="21" a="1"/>
  <c r="BQ242" i="21" s="1"/>
  <c r="Y369" i="21" a="1"/>
  <c r="Y369" i="21" s="1"/>
  <c r="W369" i="21" a="1"/>
  <c r="W369" i="21" s="1"/>
  <c r="X369" i="21" a="1"/>
  <c r="X369" i="21" s="1"/>
  <c r="W283" i="21" a="1"/>
  <c r="W283" i="21" s="1"/>
  <c r="X283" i="21" a="1"/>
  <c r="X283" i="21" s="1"/>
  <c r="Y283" i="21" a="1"/>
  <c r="Y283" i="21" s="1"/>
  <c r="W7" i="21" a="1"/>
  <c r="W7" i="21" s="1"/>
  <c r="Y7" i="21" a="1"/>
  <c r="Y7" i="21" s="1"/>
  <c r="X35" i="21" a="1"/>
  <c r="X35" i="21" s="1"/>
  <c r="W35" i="21" a="1"/>
  <c r="W35" i="21" s="1"/>
  <c r="Y35" i="21" a="1"/>
  <c r="Y35" i="21" s="1"/>
  <c r="U172" i="21" a="1"/>
  <c r="U172" i="21" s="1"/>
  <c r="S172" i="21" a="1"/>
  <c r="S172" i="21" s="1"/>
  <c r="T172" i="21" a="1"/>
  <c r="T172" i="21" s="1"/>
  <c r="U26" i="21" a="1"/>
  <c r="U26" i="21" s="1"/>
  <c r="T26" i="21" a="1"/>
  <c r="T26" i="21" s="1"/>
  <c r="U68" i="21" a="1"/>
  <c r="U68" i="21" s="1"/>
  <c r="T68" i="21" a="1"/>
  <c r="T68" i="21" s="1"/>
  <c r="U173" i="21" a="1"/>
  <c r="U173" i="21" s="1"/>
  <c r="T173" i="21" a="1"/>
  <c r="T173" i="21" s="1"/>
  <c r="S173" i="21" a="1"/>
  <c r="S173" i="21" s="1"/>
  <c r="AE192" i="21" a="1"/>
  <c r="AE192" i="21" s="1"/>
  <c r="AF192" i="21" a="1"/>
  <c r="AF192" i="21" s="1"/>
  <c r="AG192" i="21" a="1"/>
  <c r="AG192" i="21" s="1"/>
  <c r="AG518" i="21" a="1"/>
  <c r="AG518" i="21" s="1"/>
  <c r="AE518" i="21" a="1"/>
  <c r="AE518" i="21" s="1"/>
  <c r="AF518" i="21" a="1"/>
  <c r="AF518" i="21" s="1"/>
  <c r="AG453" i="21" a="1"/>
  <c r="AG453" i="21" s="1"/>
  <c r="AF453" i="21" a="1"/>
  <c r="AF453" i="21" s="1"/>
  <c r="AF277" i="21" a="1"/>
  <c r="AF277" i="21" s="1"/>
  <c r="AE277" i="21" a="1"/>
  <c r="AE277" i="21" s="1"/>
  <c r="AG277" i="21" a="1"/>
  <c r="AG277" i="21" s="1"/>
  <c r="H104" i="21" a="1"/>
  <c r="H104" i="21" s="1"/>
  <c r="I104" i="21" a="1"/>
  <c r="I104" i="21" s="1"/>
  <c r="AC514" i="21" a="1"/>
  <c r="AC514" i="21" s="1"/>
  <c r="AB514" i="21" a="1"/>
  <c r="AB514" i="21" s="1"/>
  <c r="AA514" i="21" a="1"/>
  <c r="AA514" i="21" s="1"/>
  <c r="AA370" i="21" a="1"/>
  <c r="AA370" i="21" s="1"/>
  <c r="AC370" i="21" a="1"/>
  <c r="AC370" i="21" s="1"/>
  <c r="AB568" i="21" a="1"/>
  <c r="AB568" i="21" s="1"/>
  <c r="AC568" i="21" a="1"/>
  <c r="AC568" i="21" s="1"/>
  <c r="AA568" i="21" a="1"/>
  <c r="AA568" i="21" s="1"/>
  <c r="AA327" i="21" a="1"/>
  <c r="AA327" i="21" s="1"/>
  <c r="AC327" i="21" a="1"/>
  <c r="AC327" i="21" s="1"/>
  <c r="AB327" i="21" a="1"/>
  <c r="AB327" i="21" s="1"/>
  <c r="AA218" i="21" a="1"/>
  <c r="AA218" i="21" s="1"/>
  <c r="AC218" i="21" a="1"/>
  <c r="AC218" i="21" s="1"/>
  <c r="AB218" i="21" a="1"/>
  <c r="AB218" i="21" s="1"/>
  <c r="AC46" i="21" a="1"/>
  <c r="AC46" i="21" s="1"/>
  <c r="AB46" i="21" a="1"/>
  <c r="AB46" i="21" s="1"/>
  <c r="AA110" i="21" a="1"/>
  <c r="AA110" i="21" s="1"/>
  <c r="AC110" i="21" a="1"/>
  <c r="AC110" i="21" s="1"/>
  <c r="AB110" i="21" a="1"/>
  <c r="AB110" i="21" s="1"/>
  <c r="AC181" i="21" a="1"/>
  <c r="AC181" i="21" s="1"/>
  <c r="AA181" i="21" a="1"/>
  <c r="AA181" i="21" s="1"/>
  <c r="AB181" i="21" a="1"/>
  <c r="AB181" i="21" s="1"/>
  <c r="BQ202" i="21" a="1"/>
  <c r="BQ202" i="21" s="1"/>
  <c r="BP202" i="21" a="1"/>
  <c r="BP202" i="21" s="1"/>
  <c r="BU413" i="21" a="1"/>
  <c r="BU413" i="21" s="1"/>
  <c r="BS413" i="21" a="1"/>
  <c r="BS413" i="21" s="1"/>
  <c r="BT413" i="21" a="1"/>
  <c r="BT413" i="21" s="1"/>
  <c r="L516" i="21" a="1"/>
  <c r="L516" i="21" s="1"/>
  <c r="K516" i="21" a="1"/>
  <c r="K516" i="21" s="1"/>
  <c r="L420" i="21" a="1"/>
  <c r="L420" i="21" s="1"/>
  <c r="K420" i="21" a="1"/>
  <c r="K420" i="21" s="1"/>
  <c r="M420" i="21" a="1"/>
  <c r="M420" i="21" s="1"/>
  <c r="M324" i="21" a="1"/>
  <c r="M324" i="21" s="1"/>
  <c r="K324" i="21" a="1"/>
  <c r="K324" i="21" s="1"/>
  <c r="M587" i="21" a="1"/>
  <c r="M587" i="21" s="1"/>
  <c r="L587" i="21" a="1"/>
  <c r="L587" i="21" s="1"/>
  <c r="BU174" i="21" a="1"/>
  <c r="BU174" i="21" s="1"/>
  <c r="BS174" i="21" a="1"/>
  <c r="BS174" i="21" s="1"/>
  <c r="BT174" i="21" a="1"/>
  <c r="BT174" i="21" s="1"/>
  <c r="BU366" i="21" a="1"/>
  <c r="BU366" i="21" s="1"/>
  <c r="BS366" i="21" a="1"/>
  <c r="BS366" i="21" s="1"/>
  <c r="BT366" i="21" a="1"/>
  <c r="BT366" i="21" s="1"/>
  <c r="BC61" i="21" a="1"/>
  <c r="BC61" i="21" s="1"/>
  <c r="BD61" i="21" a="1"/>
  <c r="BD61" i="21" s="1"/>
  <c r="BE61" i="21" a="1"/>
  <c r="BE61" i="21" s="1"/>
  <c r="BC81" i="21" a="1"/>
  <c r="BC81" i="21" s="1"/>
  <c r="BD81" i="21" a="1"/>
  <c r="BD81" i="21" s="1"/>
  <c r="BE81" i="21" a="1"/>
  <c r="BE81" i="21" s="1"/>
  <c r="AU8" i="21" a="1"/>
  <c r="AU8" i="21" s="1"/>
  <c r="AW8" i="21" a="1"/>
  <c r="AW8" i="21" s="1"/>
  <c r="BC182" i="21" a="1"/>
  <c r="BC182" i="21" s="1"/>
  <c r="BE182" i="21" a="1"/>
  <c r="BE182" i="21" s="1"/>
  <c r="BE438" i="21" a="1"/>
  <c r="BE438" i="21" s="1"/>
  <c r="BD438" i="21" a="1"/>
  <c r="BD438" i="21" s="1"/>
  <c r="BC438" i="21" a="1"/>
  <c r="BC438" i="21" s="1"/>
  <c r="CC414" i="21" a="1"/>
  <c r="CC414" i="21" s="1"/>
  <c r="CB414" i="21" a="1"/>
  <c r="CB414" i="21" s="1"/>
  <c r="CA414" i="21" a="1"/>
  <c r="CA414" i="21" s="1"/>
  <c r="CB209" i="21" a="1"/>
  <c r="CB209" i="21" s="1"/>
  <c r="CC209" i="21" a="1"/>
  <c r="CC209" i="21" s="1"/>
  <c r="CB589" i="21" a="1"/>
  <c r="CB589" i="21" s="1"/>
  <c r="CA589" i="21" a="1"/>
  <c r="CA589" i="21" s="1"/>
  <c r="CC589" i="21" a="1"/>
  <c r="CC589" i="21" s="1"/>
  <c r="CB397" i="21" a="1"/>
  <c r="CB397" i="21" s="1"/>
  <c r="CC397" i="21" a="1"/>
  <c r="CC397" i="21" s="1"/>
  <c r="CB563" i="21" a="1"/>
  <c r="CB563" i="21" s="1"/>
  <c r="CA563" i="21" a="1"/>
  <c r="CA563" i="21" s="1"/>
  <c r="CC563" i="21" a="1"/>
  <c r="CC563" i="21" s="1"/>
  <c r="CA371" i="21" a="1"/>
  <c r="CA371" i="21" s="1"/>
  <c r="CB371" i="21" a="1"/>
  <c r="CB371" i="21" s="1"/>
  <c r="CC371" i="21" a="1"/>
  <c r="CC371" i="21" s="1"/>
  <c r="CA241" i="21" a="1"/>
  <c r="CA241" i="21" s="1"/>
  <c r="CB241" i="21" a="1"/>
  <c r="CB241" i="21" s="1"/>
  <c r="CC241" i="21" a="1"/>
  <c r="CC241" i="21" s="1"/>
  <c r="CA128" i="21" a="1"/>
  <c r="CA128" i="21" s="1"/>
  <c r="CC128" i="21" a="1"/>
  <c r="CC128" i="21" s="1"/>
  <c r="CB128" i="21" a="1"/>
  <c r="CB128" i="21" s="1"/>
  <c r="BD144" i="21" a="1"/>
  <c r="BD144" i="21" s="1"/>
  <c r="BC144" i="21" a="1"/>
  <c r="BC144" i="21" s="1"/>
  <c r="BE144" i="21" a="1"/>
  <c r="BE144" i="21" s="1"/>
  <c r="BE57" i="21" a="1"/>
  <c r="BE57" i="21" s="1"/>
  <c r="BD57" i="21" a="1"/>
  <c r="BD57" i="21" s="1"/>
  <c r="BC57" i="21" a="1"/>
  <c r="BC57" i="21" s="1"/>
  <c r="BE218" i="21" a="1"/>
  <c r="BE218" i="21" s="1"/>
  <c r="BD218" i="21" a="1"/>
  <c r="BD218" i="21" s="1"/>
  <c r="BC218" i="21" a="1"/>
  <c r="BC218" i="21" s="1"/>
  <c r="AJ79" i="21" a="1"/>
  <c r="AJ79" i="21" s="1"/>
  <c r="AI79" i="21" a="1"/>
  <c r="AI79" i="21" s="1"/>
  <c r="AK79" i="21" a="1"/>
  <c r="AK79" i="21" s="1"/>
  <c r="AK189" i="21" a="1"/>
  <c r="AK189" i="21" s="1"/>
  <c r="AJ189" i="21" a="1"/>
  <c r="AJ189" i="21" s="1"/>
  <c r="AI189" i="21" a="1"/>
  <c r="AI189" i="21" s="1"/>
  <c r="AK97" i="21" a="1"/>
  <c r="AK97" i="21" s="1"/>
  <c r="AJ97" i="21" a="1"/>
  <c r="AJ97" i="21" s="1"/>
  <c r="AI97" i="21" a="1"/>
  <c r="AI97" i="21" s="1"/>
  <c r="AK183" i="21" a="1"/>
  <c r="AK183" i="21" s="1"/>
  <c r="AJ183" i="21" a="1"/>
  <c r="AJ183" i="21" s="1"/>
  <c r="AI183" i="21" a="1"/>
  <c r="AI183" i="21" s="1"/>
  <c r="BL81" i="21" a="1"/>
  <c r="BL81" i="21" s="1"/>
  <c r="BK81" i="21" a="1"/>
  <c r="BK81" i="21" s="1"/>
  <c r="AG139" i="21" a="1"/>
  <c r="AG139" i="21" s="1"/>
  <c r="AE139" i="21" a="1"/>
  <c r="AE139" i="21" s="1"/>
  <c r="AA99" i="21" a="1"/>
  <c r="AA99" i="21" s="1"/>
  <c r="AC99" i="21" a="1"/>
  <c r="AC99" i="21" s="1"/>
  <c r="AB99" i="21" a="1"/>
  <c r="AB99" i="21" s="1"/>
  <c r="AI174" i="21" a="1"/>
  <c r="AI174" i="21" s="1"/>
  <c r="AJ174" i="21" a="1"/>
  <c r="AJ174" i="21" s="1"/>
  <c r="AK174" i="21" a="1"/>
  <c r="AK174" i="21" s="1"/>
  <c r="AQ2" i="21" a="1"/>
  <c r="AQ2" i="21" s="1"/>
  <c r="AS2" i="21" a="1"/>
  <c r="AS2" i="21" s="1"/>
  <c r="AR2" i="21" a="1"/>
  <c r="AR2" i="21" s="1"/>
  <c r="BH586" i="21" a="1"/>
  <c r="BH586" i="21" s="1"/>
  <c r="BI586" i="21" a="1"/>
  <c r="BI586" i="21" s="1"/>
  <c r="BG586" i="21" a="1"/>
  <c r="BG586" i="21" s="1"/>
  <c r="BI90" i="21" a="1"/>
  <c r="BI90" i="21" s="1"/>
  <c r="BH90" i="21" a="1"/>
  <c r="BH90" i="21" s="1"/>
  <c r="BG90" i="21" a="1"/>
  <c r="BG90" i="21" s="1"/>
  <c r="BQ598" i="21" a="1"/>
  <c r="BQ598" i="21" s="1"/>
  <c r="BP598" i="21" a="1"/>
  <c r="BP598" i="21" s="1"/>
  <c r="BO598" i="21" a="1"/>
  <c r="BO598" i="21" s="1"/>
  <c r="BQ100" i="21" a="1"/>
  <c r="BQ100" i="21" s="1"/>
  <c r="BP100" i="21" a="1"/>
  <c r="BP100" i="21" s="1"/>
  <c r="AW7" i="21" a="1"/>
  <c r="AW7" i="21" s="1"/>
  <c r="AV7" i="21" a="1"/>
  <c r="AV7" i="21" s="1"/>
  <c r="BQ9" i="21" a="1"/>
  <c r="BQ9" i="21" s="1"/>
  <c r="BP9" i="21" a="1"/>
  <c r="BP9" i="21" s="1"/>
  <c r="BO9" i="21" a="1"/>
  <c r="BO9" i="21" s="1"/>
  <c r="AA431" i="21" a="1"/>
  <c r="AA431" i="21" s="1"/>
  <c r="AB431" i="21" a="1"/>
  <c r="AB431" i="21" s="1"/>
  <c r="AB84" i="21" a="1"/>
  <c r="AB84" i="21" s="1"/>
  <c r="AC84" i="21" a="1"/>
  <c r="AC84" i="21" s="1"/>
  <c r="AB37" i="21" a="1"/>
  <c r="AB37" i="21" s="1"/>
  <c r="AA37" i="21" a="1"/>
  <c r="AA37" i="21" s="1"/>
  <c r="AC37" i="21" a="1"/>
  <c r="AC37" i="21" s="1"/>
  <c r="AB39" i="21" a="1"/>
  <c r="AB39" i="21" s="1"/>
  <c r="AA39" i="21" a="1"/>
  <c r="AA39" i="21" s="1"/>
  <c r="AC39" i="21" a="1"/>
  <c r="AC39" i="21" s="1"/>
  <c r="BS50" i="21" a="1"/>
  <c r="BS50" i="21" s="1"/>
  <c r="BU50" i="21" a="1"/>
  <c r="BU50" i="21" s="1"/>
  <c r="BT50" i="21" a="1"/>
  <c r="BT50" i="21" s="1"/>
  <c r="K583" i="21" a="1"/>
  <c r="K583" i="21" s="1"/>
  <c r="L583" i="21" a="1"/>
  <c r="L583" i="21" s="1"/>
  <c r="M583" i="21" a="1"/>
  <c r="M583" i="21" s="1"/>
  <c r="K343" i="21" a="1"/>
  <c r="K343" i="21" s="1"/>
  <c r="M343" i="21" a="1"/>
  <c r="M343" i="21" s="1"/>
  <c r="L343" i="21" a="1"/>
  <c r="L343" i="21" s="1"/>
  <c r="M295" i="21" a="1"/>
  <c r="M295" i="21" s="1"/>
  <c r="L295" i="21" a="1"/>
  <c r="L295" i="21" s="1"/>
  <c r="K124" i="21" a="1"/>
  <c r="K124" i="21" s="1"/>
  <c r="M124" i="21" a="1"/>
  <c r="M124" i="21" s="1"/>
  <c r="L124" i="21" a="1"/>
  <c r="L124" i="21" s="1"/>
  <c r="BT86" i="21" a="1"/>
  <c r="BT86" i="21" s="1"/>
  <c r="BS86" i="21" a="1"/>
  <c r="BS86" i="21" s="1"/>
  <c r="BU86" i="21" a="1"/>
  <c r="BU86" i="21" s="1"/>
  <c r="CB265" i="21" a="1"/>
  <c r="CB265" i="21" s="1"/>
  <c r="CA265" i="21" a="1"/>
  <c r="CA265" i="21" s="1"/>
  <c r="BD256" i="21" a="1"/>
  <c r="BD256" i="21" s="1"/>
  <c r="BC256" i="21" a="1"/>
  <c r="BC256" i="21" s="1"/>
  <c r="BE256" i="21" a="1"/>
  <c r="BE256" i="21" s="1"/>
  <c r="AU20" i="21" a="1"/>
  <c r="AU20" i="21" s="1"/>
  <c r="AW20" i="21" a="1"/>
  <c r="AW20" i="21" s="1"/>
  <c r="AV20" i="21" a="1"/>
  <c r="AV20" i="21" s="1"/>
  <c r="CC200" i="21" a="1"/>
  <c r="CC200" i="21" s="1"/>
  <c r="CB200" i="21" a="1"/>
  <c r="CB200" i="21" s="1"/>
  <c r="CA200" i="21" a="1"/>
  <c r="CA200" i="21" s="1"/>
  <c r="CC468" i="21" a="1"/>
  <c r="CC468" i="21" s="1"/>
  <c r="CB468" i="21" a="1"/>
  <c r="CB468" i="21" s="1"/>
  <c r="CA468" i="21" a="1"/>
  <c r="CA468" i="21" s="1"/>
  <c r="CB161" i="21" a="1"/>
  <c r="CB161" i="21" s="1"/>
  <c r="CC161" i="21" a="1"/>
  <c r="CC161" i="21" s="1"/>
  <c r="CA459" i="21" a="1"/>
  <c r="CA459" i="21" s="1"/>
  <c r="CC459" i="21" a="1"/>
  <c r="CC459" i="21" s="1"/>
  <c r="CB459" i="21" a="1"/>
  <c r="CB459" i="21" s="1"/>
  <c r="CC434" i="21" a="1"/>
  <c r="CC434" i="21" s="1"/>
  <c r="CB434" i="21" a="1"/>
  <c r="CB434" i="21" s="1"/>
  <c r="CB232" i="21" a="1"/>
  <c r="CB232" i="21" s="1"/>
  <c r="CA232" i="21" a="1"/>
  <c r="CA232" i="21" s="1"/>
  <c r="CC232" i="21" a="1"/>
  <c r="CC232" i="21" s="1"/>
  <c r="AI179" i="21" a="1"/>
  <c r="AI179" i="21" s="1"/>
  <c r="AK179" i="21" a="1"/>
  <c r="AK179" i="21" s="1"/>
  <c r="AJ179" i="21" a="1"/>
  <c r="AJ179" i="21" s="1"/>
  <c r="AJ51" i="21" a="1"/>
  <c r="AJ51" i="21" s="1"/>
  <c r="AI51" i="21" a="1"/>
  <c r="AI51" i="21" s="1"/>
  <c r="AK51" i="21" a="1"/>
  <c r="AK51" i="21" s="1"/>
  <c r="AJ577" i="21" a="1"/>
  <c r="AJ577" i="21" s="1"/>
  <c r="AK577" i="21" a="1"/>
  <c r="AK577" i="21" s="1"/>
  <c r="AI577" i="21" a="1"/>
  <c r="AI577" i="21" s="1"/>
  <c r="AI69" i="21" a="1"/>
  <c r="AI69" i="21" s="1"/>
  <c r="AJ69" i="21" a="1"/>
  <c r="AJ69" i="21" s="1"/>
  <c r="AK69" i="21" a="1"/>
  <c r="AK69" i="21" s="1"/>
  <c r="BM130" i="21" a="1"/>
  <c r="BM130" i="21" s="1"/>
  <c r="BK130" i="21" a="1"/>
  <c r="BK130" i="21" s="1"/>
  <c r="BL130" i="21" a="1"/>
  <c r="BL130" i="21" s="1"/>
  <c r="O239" i="21" a="1"/>
  <c r="O239" i="21" s="1"/>
  <c r="Q239" i="21" a="1"/>
  <c r="Q239" i="21" s="1"/>
  <c r="P109" i="21" a="1"/>
  <c r="P109" i="21" s="1"/>
  <c r="Q109" i="21" a="1"/>
  <c r="Q109" i="21" s="1"/>
  <c r="O109" i="21" a="1"/>
  <c r="O109" i="21" s="1"/>
  <c r="AG475" i="21" a="1"/>
  <c r="AG475" i="21" s="1"/>
  <c r="AF475" i="21" a="1"/>
  <c r="AF475" i="21" s="1"/>
  <c r="BE239" i="21" a="1"/>
  <c r="BE239" i="21" s="1"/>
  <c r="BC239" i="21" a="1"/>
  <c r="BC239" i="21" s="1"/>
  <c r="AR106" i="21" a="1"/>
  <c r="AR106" i="21" s="1"/>
  <c r="AQ106" i="21" a="1"/>
  <c r="AQ106" i="21" s="1"/>
  <c r="AQ540" i="21" a="1"/>
  <c r="AQ540" i="21" s="1"/>
  <c r="AS540" i="21" a="1"/>
  <c r="AS540" i="21" s="1"/>
  <c r="AU47" i="21" a="1"/>
  <c r="AU47" i="21" s="1"/>
  <c r="BP345" i="21" a="1"/>
  <c r="BP345" i="21" s="1"/>
  <c r="AQ532" i="21" a="1"/>
  <c r="AQ532" i="21" s="1"/>
  <c r="AR148" i="21" a="1"/>
  <c r="AR148" i="21" s="1"/>
  <c r="AQ248" i="21" a="1"/>
  <c r="AQ248" i="21" s="1"/>
  <c r="BC127" i="21" a="1"/>
  <c r="BC127" i="21" s="1"/>
  <c r="P449" i="21" a="1"/>
  <c r="P449" i="21" s="1"/>
  <c r="BQ90" i="21" a="1"/>
  <c r="BQ90" i="21" s="1"/>
  <c r="BO395" i="21" a="1"/>
  <c r="BO395" i="21" s="1"/>
  <c r="X46" i="21" a="1"/>
  <c r="X46" i="21" s="1"/>
  <c r="BO221" i="21" a="1"/>
  <c r="BO221" i="21" s="1"/>
  <c r="BO529" i="21" a="1"/>
  <c r="BO529" i="21" s="1"/>
  <c r="AQ323" i="21" a="1"/>
  <c r="AQ323" i="21" s="1"/>
  <c r="AB45" i="21" a="1"/>
  <c r="AB45" i="21" s="1"/>
  <c r="AG108" i="21" a="1"/>
  <c r="AG108" i="21" s="1"/>
  <c r="BM303" i="21" a="1"/>
  <c r="BM303" i="21" s="1"/>
  <c r="BM17" i="21" a="1"/>
  <c r="BM17" i="21" s="1"/>
  <c r="AE123" i="21" a="1"/>
  <c r="AE123" i="21" s="1"/>
  <c r="BO488" i="21" a="1"/>
  <c r="BO488" i="21" s="1"/>
  <c r="AM2" i="21" a="1"/>
  <c r="AM2" i="21" s="1"/>
  <c r="AA538" i="21" a="1"/>
  <c r="AA538" i="21" s="1"/>
  <c r="Y78" i="21" a="1"/>
  <c r="Y78" i="21" s="1"/>
  <c r="X78" i="21" a="1"/>
  <c r="X78" i="21" s="1"/>
  <c r="W78" i="21" a="1"/>
  <c r="W78" i="21" s="1"/>
  <c r="AG91" i="21" a="1"/>
  <c r="AG91" i="21" s="1"/>
  <c r="AE91" i="21" a="1"/>
  <c r="AE91" i="21" s="1"/>
  <c r="AS322" i="21" a="1"/>
  <c r="AS322" i="21" s="1"/>
  <c r="AR322" i="21" a="1"/>
  <c r="AR322" i="21" s="1"/>
  <c r="BP517" i="21" a="1"/>
  <c r="BP517" i="21" s="1"/>
  <c r="BO90" i="21" a="1"/>
  <c r="BO90" i="21" s="1"/>
  <c r="BP395" i="21" a="1"/>
  <c r="BP395" i="21" s="1"/>
  <c r="O16" i="21" a="1"/>
  <c r="O16" i="21" s="1"/>
  <c r="BQ584" i="21" a="1"/>
  <c r="BQ584" i="21" s="1"/>
  <c r="BO246" i="21" a="1"/>
  <c r="BO246" i="21" s="1"/>
  <c r="BH605" i="21" a="1"/>
  <c r="BH605" i="21" s="1"/>
  <c r="W46" i="21" a="1"/>
  <c r="W46" i="21" s="1"/>
  <c r="BP221" i="21" a="1"/>
  <c r="BP221" i="21" s="1"/>
  <c r="BP529" i="21" a="1"/>
  <c r="BP529" i="21" s="1"/>
  <c r="BY211" i="21" a="1"/>
  <c r="BY211" i="21" s="1"/>
  <c r="AC45" i="21" a="1"/>
  <c r="AC45" i="21" s="1"/>
  <c r="BL303" i="21" a="1"/>
  <c r="BL303" i="21" s="1"/>
  <c r="BM258" i="21" a="1"/>
  <c r="BM258" i="21" s="1"/>
  <c r="BL17" i="21" a="1"/>
  <c r="BL17" i="21" s="1"/>
  <c r="AF123" i="21" a="1"/>
  <c r="AF123" i="21" s="1"/>
  <c r="BO483" i="21" a="1"/>
  <c r="BO483" i="21" s="1"/>
  <c r="BO421" i="21" a="1"/>
  <c r="BO421" i="21" s="1"/>
  <c r="AS344" i="21" a="1"/>
  <c r="AS344" i="21" s="1"/>
  <c r="BG70" i="21" a="1"/>
  <c r="BG70" i="21" s="1"/>
  <c r="BP328" i="21" a="1"/>
  <c r="BP328" i="21" s="1"/>
  <c r="AN2" i="21" a="1"/>
  <c r="AN2" i="21" s="1"/>
  <c r="AC538" i="21" a="1"/>
  <c r="AC538" i="21" s="1"/>
  <c r="AA46" i="21" a="1"/>
  <c r="AA46" i="21" s="1"/>
  <c r="AE16" i="21" a="1"/>
  <c r="AE16" i="21" s="1"/>
  <c r="AF16" i="21" a="1"/>
  <c r="AF16" i="21" s="1"/>
  <c r="AG16" i="21" a="1"/>
  <c r="AG16" i="21" s="1"/>
  <c r="AA200" i="21" a="1"/>
  <c r="AA200" i="21" s="1"/>
  <c r="AC200" i="21" a="1"/>
  <c r="AC200" i="21" s="1"/>
  <c r="BW55" i="21" a="1"/>
  <c r="BW55" i="21" s="1"/>
  <c r="BY55" i="21" a="1"/>
  <c r="BY55" i="21" s="1"/>
  <c r="BX55" i="21" a="1"/>
  <c r="BX55" i="21" s="1"/>
  <c r="BW535" i="21" a="1"/>
  <c r="BW535" i="21" s="1"/>
  <c r="BY535" i="21" a="1"/>
  <c r="BY535" i="21" s="1"/>
  <c r="BX535" i="21" a="1"/>
  <c r="BX535" i="21" s="1"/>
  <c r="AS544" i="21" a="1"/>
  <c r="AS544" i="21" s="1"/>
  <c r="AR544" i="21" a="1"/>
  <c r="AR544" i="21" s="1"/>
  <c r="AR3" i="21" a="1"/>
  <c r="AR3" i="21" s="1"/>
  <c r="AS3" i="21" a="1"/>
  <c r="AS3" i="21" s="1"/>
  <c r="AQ3" i="21" a="1"/>
  <c r="AQ3" i="21" s="1"/>
  <c r="BP552" i="21" a="1"/>
  <c r="BP552" i="21" s="1"/>
  <c r="BQ552" i="21" a="1"/>
  <c r="BQ552" i="21" s="1"/>
  <c r="BQ302" i="21" a="1"/>
  <c r="BQ302" i="21" s="1"/>
  <c r="BP302" i="21" a="1"/>
  <c r="BP302" i="21" s="1"/>
  <c r="BO302" i="21" a="1"/>
  <c r="BO302" i="21" s="1"/>
  <c r="AV111" i="21" a="1"/>
  <c r="AV111" i="21" s="1"/>
  <c r="BO100" i="21" a="1"/>
  <c r="BO100" i="21" s="1"/>
  <c r="BD127" i="21" a="1"/>
  <c r="BD127" i="21" s="1"/>
  <c r="AE427" i="21" a="1"/>
  <c r="AE427" i="21" s="1"/>
  <c r="Q449" i="21" a="1"/>
  <c r="Q449" i="21" s="1"/>
  <c r="AW111" i="21" a="1"/>
  <c r="AW111" i="21" s="1"/>
  <c r="BQ517" i="21" a="1"/>
  <c r="BQ517" i="21" s="1"/>
  <c r="AF427" i="21" a="1"/>
  <c r="AF427" i="21" s="1"/>
  <c r="O513" i="21" a="1"/>
  <c r="O513" i="21" s="1"/>
  <c r="BP110" i="21" a="1"/>
  <c r="BP110" i="21" s="1"/>
  <c r="P16" i="21" a="1"/>
  <c r="P16" i="21" s="1"/>
  <c r="BO584" i="21" a="1"/>
  <c r="BO584" i="21" s="1"/>
  <c r="BP246" i="21" a="1"/>
  <c r="BP246" i="21" s="1"/>
  <c r="BI605" i="21" a="1"/>
  <c r="BI605" i="21" s="1"/>
  <c r="BX27" i="21" a="1"/>
  <c r="BX27" i="21" s="1"/>
  <c r="BQ508" i="21" a="1"/>
  <c r="BQ508" i="21" s="1"/>
  <c r="AR352" i="21" a="1"/>
  <c r="AR352" i="21" s="1"/>
  <c r="AQ344" i="21" a="1"/>
  <c r="AQ344" i="21" s="1"/>
  <c r="BQ328" i="21" a="1"/>
  <c r="BQ328" i="21" s="1"/>
  <c r="AE453" i="21" a="1"/>
  <c r="AE453" i="21" s="1"/>
  <c r="BL79" i="21" a="1"/>
  <c r="BL79" i="21" s="1"/>
  <c r="BM79" i="21" a="1"/>
  <c r="BM79" i="21" s="1"/>
  <c r="BK79" i="21" a="1"/>
  <c r="BK79" i="21" s="1"/>
  <c r="BK156" i="21" a="1"/>
  <c r="BK156" i="21" s="1"/>
  <c r="BL156" i="21" a="1"/>
  <c r="BL156" i="21" s="1"/>
  <c r="AG523" i="21" a="1"/>
  <c r="AG523" i="21" s="1"/>
  <c r="AE523" i="21" a="1"/>
  <c r="AE523" i="21" s="1"/>
  <c r="BY219" i="21" a="1"/>
  <c r="BY219" i="21" s="1"/>
  <c r="BW219" i="21" a="1"/>
  <c r="BW219" i="21" s="1"/>
  <c r="AS252" i="21" a="1"/>
  <c r="AS252" i="21" s="1"/>
  <c r="AQ252" i="21" a="1"/>
  <c r="AQ252" i="21" s="1"/>
  <c r="AR252" i="21" a="1"/>
  <c r="AR252" i="21" s="1"/>
  <c r="BG238" i="21" a="1"/>
  <c r="BG238" i="21" s="1"/>
  <c r="BH238" i="21" a="1"/>
  <c r="BH238" i="21" s="1"/>
  <c r="BI238" i="21" a="1"/>
  <c r="BI238" i="21" s="1"/>
  <c r="BQ18" i="21" a="1"/>
  <c r="BQ18" i="21" s="1"/>
  <c r="BP18" i="21" a="1"/>
  <c r="BP18" i="21" s="1"/>
  <c r="BO18" i="21" a="1"/>
  <c r="BO18" i="21" s="1"/>
  <c r="BG144" i="21" a="1"/>
  <c r="BG144" i="21" s="1"/>
  <c r="BI144" i="21" a="1"/>
  <c r="BI144" i="21" s="1"/>
  <c r="BH144" i="21" a="1"/>
  <c r="BH144" i="21" s="1"/>
  <c r="BP503" i="21" a="1"/>
  <c r="BP503" i="21" s="1"/>
  <c r="BO503" i="21" a="1"/>
  <c r="BO503" i="21" s="1"/>
  <c r="BQ503" i="21" a="1"/>
  <c r="BQ503" i="21" s="1"/>
  <c r="BP187" i="21" a="1"/>
  <c r="BP187" i="21" s="1"/>
  <c r="BO187" i="21" a="1"/>
  <c r="BO187" i="21" s="1"/>
  <c r="AJ32" i="21" a="1"/>
  <c r="AJ32" i="21" s="1"/>
  <c r="L29" i="21" a="1"/>
  <c r="L29" i="21" s="1"/>
  <c r="BH46" i="21" a="1"/>
  <c r="BH46" i="21" s="1"/>
  <c r="BX603" i="21" a="1"/>
  <c r="BX603" i="21" s="1"/>
  <c r="BW27" i="21" a="1"/>
  <c r="BW27" i="21" s="1"/>
  <c r="BH96" i="21" a="1"/>
  <c r="BH96" i="21" s="1"/>
  <c r="BG276" i="21" a="1"/>
  <c r="BG276" i="21" s="1"/>
  <c r="AS352" i="21" a="1"/>
  <c r="AS352" i="21" s="1"/>
  <c r="BW527" i="21" a="1"/>
  <c r="BW527" i="21" s="1"/>
  <c r="BL66" i="21" a="1"/>
  <c r="BL66" i="21" s="1"/>
  <c r="BQ530" i="21" a="1"/>
  <c r="BQ530" i="21" s="1"/>
  <c r="BQ311" i="21" a="1"/>
  <c r="BQ311" i="21" s="1"/>
  <c r="AF4" i="21" a="1"/>
  <c r="AF4" i="21" s="1"/>
  <c r="BM8" i="21" a="1"/>
  <c r="BM8" i="21" s="1"/>
  <c r="AG2" i="21" a="1"/>
  <c r="AG2" i="21" s="1"/>
  <c r="BM40" i="21" a="1"/>
  <c r="BM40" i="21" s="1"/>
  <c r="BK252" i="21" a="1"/>
  <c r="BK252" i="21" s="1"/>
  <c r="BL252" i="21" a="1"/>
  <c r="BL252" i="21" s="1"/>
  <c r="BM252" i="21" a="1"/>
  <c r="BM252" i="21" s="1"/>
  <c r="AC164" i="21" a="1"/>
  <c r="AC164" i="21" s="1"/>
  <c r="AA164" i="21" a="1"/>
  <c r="AA164" i="21" s="1"/>
  <c r="AB164" i="21" a="1"/>
  <c r="AB164" i="21" s="1"/>
  <c r="BW151" i="21" a="1"/>
  <c r="BW151" i="21" s="1"/>
  <c r="BX151" i="21" a="1"/>
  <c r="BX151" i="21" s="1"/>
  <c r="BC335" i="21" a="1"/>
  <c r="BC335" i="21" s="1"/>
  <c r="BD335" i="21" a="1"/>
  <c r="BD335" i="21" s="1"/>
  <c r="AS48" i="21" a="1"/>
  <c r="AS48" i="21" s="1"/>
  <c r="AQ48" i="21" a="1"/>
  <c r="AQ48" i="21" s="1"/>
  <c r="CB149" i="21" a="1"/>
  <c r="CB149" i="21" s="1"/>
  <c r="CC149" i="21" a="1"/>
  <c r="CC149" i="21" s="1"/>
  <c r="CA149" i="21" a="1"/>
  <c r="CA149" i="21" s="1"/>
  <c r="BE539" i="21" a="1"/>
  <c r="BE539" i="21" s="1"/>
  <c r="BD539" i="21" a="1"/>
  <c r="BD539" i="21" s="1"/>
  <c r="BH76" i="21" a="1"/>
  <c r="BH76" i="21" s="1"/>
  <c r="BG76" i="21" a="1"/>
  <c r="BG76" i="21" s="1"/>
  <c r="BI386" i="21" a="1"/>
  <c r="BI386" i="21" s="1"/>
  <c r="BH386" i="21" a="1"/>
  <c r="BH386" i="21" s="1"/>
  <c r="BO215" i="21" a="1"/>
  <c r="BO215" i="21" s="1"/>
  <c r="BP215" i="21" a="1"/>
  <c r="BP215" i="21" s="1"/>
  <c r="BQ215" i="21" a="1"/>
  <c r="BQ215" i="21" s="1"/>
  <c r="BO206" i="21" a="1"/>
  <c r="BO206" i="21" s="1"/>
  <c r="BQ206" i="21" a="1"/>
  <c r="BQ206" i="21" s="1"/>
  <c r="BP206" i="21" a="1"/>
  <c r="BP206" i="21" s="1"/>
  <c r="BO387" i="21" a="1"/>
  <c r="BO387" i="21" s="1"/>
  <c r="BP387" i="21" a="1"/>
  <c r="BP387" i="21" s="1"/>
  <c r="BQ602" i="21" a="1"/>
  <c r="BQ602" i="21" s="1"/>
  <c r="BP602" i="21" a="1"/>
  <c r="BP602" i="21" s="1"/>
  <c r="BO602" i="21" a="1"/>
  <c r="BO602" i="21" s="1"/>
  <c r="BQ521" i="21" a="1"/>
  <c r="BQ521" i="21" s="1"/>
  <c r="BP521" i="21" a="1"/>
  <c r="BP521" i="21" s="1"/>
  <c r="BO521" i="21" a="1"/>
  <c r="BO521" i="21" s="1"/>
  <c r="W244" i="21" a="1"/>
  <c r="W244" i="21" s="1"/>
  <c r="Y244" i="21" a="1"/>
  <c r="Y244" i="21" s="1"/>
  <c r="X244" i="21" a="1"/>
  <c r="X244" i="21" s="1"/>
  <c r="X303" i="21" a="1"/>
  <c r="X303" i="21" s="1"/>
  <c r="W303" i="21" a="1"/>
  <c r="W303" i="21" s="1"/>
  <c r="BG112" i="21" a="1"/>
  <c r="BG112" i="21" s="1"/>
  <c r="BQ387" i="21" a="1"/>
  <c r="BQ387" i="21" s="1"/>
  <c r="AE43" i="21" a="1"/>
  <c r="AE43" i="21" s="1"/>
  <c r="AR404" i="21" a="1"/>
  <c r="AR404" i="21" s="1"/>
  <c r="AI32" i="21" a="1"/>
  <c r="AI32" i="21" s="1"/>
  <c r="BO75" i="21" a="1"/>
  <c r="BO75" i="21" s="1"/>
  <c r="BQ13" i="21" a="1"/>
  <c r="BQ13" i="21" s="1"/>
  <c r="AS314" i="21" a="1"/>
  <c r="AS314" i="21" s="1"/>
  <c r="K29" i="21" a="1"/>
  <c r="K29" i="21" s="1"/>
  <c r="BQ500" i="21" a="1"/>
  <c r="BQ500" i="21" s="1"/>
  <c r="BI76" i="21" a="1"/>
  <c r="BI76" i="21" s="1"/>
  <c r="BY603" i="21" a="1"/>
  <c r="BY603" i="21" s="1"/>
  <c r="AF112" i="21" a="1"/>
  <c r="AF112" i="21" s="1"/>
  <c r="BG246" i="21" a="1"/>
  <c r="BG246" i="21" s="1"/>
  <c r="BC39" i="21" a="1"/>
  <c r="BC39" i="21" s="1"/>
  <c r="AF44" i="21" a="1"/>
  <c r="AF44" i="21" s="1"/>
  <c r="BL207" i="21" a="1"/>
  <c r="BL207" i="21" s="1"/>
  <c r="BM66" i="21" a="1"/>
  <c r="BM66" i="21" s="1"/>
  <c r="BP14" i="21" a="1"/>
  <c r="BP14" i="21" s="1"/>
  <c r="AG4" i="21" a="1"/>
  <c r="AG4" i="21" s="1"/>
  <c r="BM306" i="21" a="1"/>
  <c r="BM306" i="21" s="1"/>
  <c r="BL40" i="21" a="1"/>
  <c r="BL40" i="21" s="1"/>
  <c r="AV8" i="21" a="1"/>
  <c r="AV8" i="21" s="1"/>
  <c r="BS122" i="21" a="1"/>
  <c r="BS122" i="21" s="1"/>
  <c r="AG416" i="21" a="1"/>
  <c r="AG416" i="21" s="1"/>
  <c r="X161" i="21" a="1"/>
  <c r="X161" i="21" s="1"/>
  <c r="AA69" i="21" a="1"/>
  <c r="AA69" i="21" s="1"/>
  <c r="U41" i="21" a="1"/>
  <c r="U41" i="21" s="1"/>
  <c r="BQ538" i="21" a="1"/>
  <c r="BQ538" i="21" s="1"/>
  <c r="BP538" i="21" a="1"/>
  <c r="BP538" i="21" s="1"/>
  <c r="BQ201" i="21" a="1"/>
  <c r="BQ201" i="21" s="1"/>
  <c r="BP201" i="21" a="1"/>
  <c r="BP201" i="21" s="1"/>
  <c r="BQ457" i="21" a="1"/>
  <c r="BQ457" i="21" s="1"/>
  <c r="BP457" i="21" a="1"/>
  <c r="BP457" i="21" s="1"/>
  <c r="BO457" i="21" a="1"/>
  <c r="BO457" i="21" s="1"/>
  <c r="W236" i="21" a="1"/>
  <c r="W236" i="21" s="1"/>
  <c r="Y236" i="21" a="1"/>
  <c r="Y236" i="21" s="1"/>
  <c r="Y470" i="21" a="1"/>
  <c r="Y470" i="21" s="1"/>
  <c r="W470" i="21" a="1"/>
  <c r="W470" i="21" s="1"/>
  <c r="X470" i="21" a="1"/>
  <c r="X470" i="21" s="1"/>
  <c r="X270" i="21" a="1"/>
  <c r="X270" i="21" s="1"/>
  <c r="Y270" i="21" a="1"/>
  <c r="Y270" i="21" s="1"/>
  <c r="W270" i="21" a="1"/>
  <c r="W270" i="21" s="1"/>
  <c r="Y142" i="21" a="1"/>
  <c r="Y142" i="21" s="1"/>
  <c r="W142" i="21" a="1"/>
  <c r="W142" i="21" s="1"/>
  <c r="Y273" i="21" a="1"/>
  <c r="Y273" i="21" s="1"/>
  <c r="X273" i="21" a="1"/>
  <c r="X273" i="21" s="1"/>
  <c r="Y140" i="21" a="1"/>
  <c r="Y140" i="21" s="1"/>
  <c r="X140" i="21" a="1"/>
  <c r="X140" i="21" s="1"/>
  <c r="W140" i="21" a="1"/>
  <c r="W140" i="21" s="1"/>
  <c r="Y20" i="21" a="1"/>
  <c r="Y20" i="21" s="1"/>
  <c r="W20" i="21" a="1"/>
  <c r="W20" i="21" s="1"/>
  <c r="X20" i="21" a="1"/>
  <c r="X20" i="21" s="1"/>
  <c r="U276" i="21" a="1"/>
  <c r="U276" i="21" s="1"/>
  <c r="S276" i="21" a="1"/>
  <c r="S276" i="21" s="1"/>
  <c r="U287" i="21" a="1"/>
  <c r="U287" i="21" s="1"/>
  <c r="S287" i="21" a="1"/>
  <c r="S287" i="21" s="1"/>
  <c r="T287" i="21" a="1"/>
  <c r="T287" i="21" s="1"/>
  <c r="AF30" i="21" a="1"/>
  <c r="AF30" i="21" s="1"/>
  <c r="AG30" i="21" a="1"/>
  <c r="AG30" i="21" s="1"/>
  <c r="AE30" i="21" a="1"/>
  <c r="AE30" i="21" s="1"/>
  <c r="AG329" i="21" a="1"/>
  <c r="AG329" i="21" s="1"/>
  <c r="AE329" i="21" a="1"/>
  <c r="AE329" i="21" s="1"/>
  <c r="AF329" i="21" a="1"/>
  <c r="AF329" i="21" s="1"/>
  <c r="AE205" i="21" a="1"/>
  <c r="AE205" i="21" s="1"/>
  <c r="AF205" i="21" a="1"/>
  <c r="AF205" i="21" s="1"/>
  <c r="AG205" i="21" a="1"/>
  <c r="AG205" i="21" s="1"/>
  <c r="AG533" i="21" a="1"/>
  <c r="AG533" i="21" s="1"/>
  <c r="AF533" i="21" a="1"/>
  <c r="AF533" i="21" s="1"/>
  <c r="AF478" i="21" a="1"/>
  <c r="AF478" i="21" s="1"/>
  <c r="AE478" i="21" a="1"/>
  <c r="AE478" i="21" s="1"/>
  <c r="AG478" i="21" a="1"/>
  <c r="AG478" i="21" s="1"/>
  <c r="G126" i="21" a="1"/>
  <c r="G126" i="21" s="1"/>
  <c r="H126" i="21" a="1"/>
  <c r="H126" i="21" s="1"/>
  <c r="I126" i="21" a="1"/>
  <c r="I126" i="21" s="1"/>
  <c r="G21" i="21" a="1"/>
  <c r="G21" i="21" s="1"/>
  <c r="I21" i="21" a="1"/>
  <c r="I21" i="21" s="1"/>
  <c r="H21" i="21" a="1"/>
  <c r="H21" i="21" s="1"/>
  <c r="G171" i="21" a="1"/>
  <c r="G171" i="21" s="1"/>
  <c r="I171" i="21" a="1"/>
  <c r="I171" i="21" s="1"/>
  <c r="H171" i="21" a="1"/>
  <c r="H171" i="21" s="1"/>
  <c r="AC561" i="21" a="1"/>
  <c r="AC561" i="21" s="1"/>
  <c r="AB561" i="21" a="1"/>
  <c r="AB561" i="21" s="1"/>
  <c r="AA561" i="21" a="1"/>
  <c r="AA561" i="21" s="1"/>
  <c r="AB477" i="21" a="1"/>
  <c r="AB477" i="21" s="1"/>
  <c r="AC477" i="21" a="1"/>
  <c r="AC477" i="21" s="1"/>
  <c r="AA477" i="21" a="1"/>
  <c r="AA477" i="21" s="1"/>
  <c r="AB174" i="21" a="1"/>
  <c r="AB174" i="21" s="1"/>
  <c r="AC174" i="21" a="1"/>
  <c r="AC174" i="21" s="1"/>
  <c r="AA174" i="21" a="1"/>
  <c r="AA174" i="21" s="1"/>
  <c r="AC361" i="21" a="1"/>
  <c r="AC361" i="21" s="1"/>
  <c r="AB361" i="21" a="1"/>
  <c r="AB361" i="21" s="1"/>
  <c r="AA361" i="21" a="1"/>
  <c r="AA361" i="21" s="1"/>
  <c r="AA495" i="21" a="1"/>
  <c r="AA495" i="21" s="1"/>
  <c r="AB495" i="21" a="1"/>
  <c r="AB495" i="21" s="1"/>
  <c r="AC495" i="21" a="1"/>
  <c r="AC495" i="21" s="1"/>
  <c r="AC563" i="21" a="1"/>
  <c r="AC563" i="21" s="1"/>
  <c r="AB563" i="21" a="1"/>
  <c r="AB563" i="21" s="1"/>
  <c r="AA563" i="21" a="1"/>
  <c r="AA563" i="21" s="1"/>
  <c r="AC392" i="21" a="1"/>
  <c r="AC392" i="21" s="1"/>
  <c r="AA392" i="21" a="1"/>
  <c r="AA392" i="21" s="1"/>
  <c r="AC585" i="21" a="1"/>
  <c r="AC585" i="21" s="1"/>
  <c r="AB585" i="21" a="1"/>
  <c r="AB585" i="21" s="1"/>
  <c r="AA585" i="21" a="1"/>
  <c r="AA585" i="21" s="1"/>
  <c r="AC474" i="21" a="1"/>
  <c r="AC474" i="21" s="1"/>
  <c r="AA474" i="21" a="1"/>
  <c r="AA474" i="21" s="1"/>
  <c r="AA421" i="21" a="1"/>
  <c r="AA421" i="21" s="1"/>
  <c r="AB421" i="21" a="1"/>
  <c r="AB421" i="21" s="1"/>
  <c r="AC463" i="21" a="1"/>
  <c r="AC463" i="21" s="1"/>
  <c r="AB463" i="21" a="1"/>
  <c r="AB463" i="21" s="1"/>
  <c r="AA463" i="21" a="1"/>
  <c r="AA463" i="21" s="1"/>
  <c r="AA335" i="21" a="1"/>
  <c r="AA335" i="21" s="1"/>
  <c r="AC335" i="21" a="1"/>
  <c r="AC335" i="21" s="1"/>
  <c r="AB397" i="21" a="1"/>
  <c r="AB397" i="21" s="1"/>
  <c r="AA397" i="21" a="1"/>
  <c r="AA397" i="21" s="1"/>
  <c r="AC397" i="21" a="1"/>
  <c r="AC397" i="21" s="1"/>
  <c r="AC599" i="21" a="1"/>
  <c r="AC599" i="21" s="1"/>
  <c r="AA599" i="21" a="1"/>
  <c r="AA599" i="21" s="1"/>
  <c r="AA188" i="21" a="1"/>
  <c r="AA188" i="21" s="1"/>
  <c r="AB188" i="21" a="1"/>
  <c r="AB188" i="21" s="1"/>
  <c r="AC188" i="21" a="1"/>
  <c r="AC188" i="21" s="1"/>
  <c r="AB266" i="21" a="1"/>
  <c r="AB266" i="21" s="1"/>
  <c r="AC266" i="21" a="1"/>
  <c r="AC266" i="21" s="1"/>
  <c r="AC25" i="21" a="1"/>
  <c r="AC25" i="21" s="1"/>
  <c r="AA25" i="21" a="1"/>
  <c r="AA25" i="21" s="1"/>
  <c r="AB25" i="21" a="1"/>
  <c r="AB25" i="21" s="1"/>
  <c r="AB580" i="21" a="1"/>
  <c r="AB580" i="21" s="1"/>
  <c r="AA580" i="21" a="1"/>
  <c r="AA580" i="21" s="1"/>
  <c r="AB398" i="21" a="1"/>
  <c r="AB398" i="21" s="1"/>
  <c r="AC398" i="21" a="1"/>
  <c r="AC398" i="21" s="1"/>
  <c r="AA398" i="21" a="1"/>
  <c r="AA398" i="21" s="1"/>
  <c r="AB201" i="21" a="1"/>
  <c r="AB201" i="21" s="1"/>
  <c r="AA201" i="21" a="1"/>
  <c r="AA201" i="21" s="1"/>
  <c r="AA373" i="21" a="1"/>
  <c r="AA373" i="21" s="1"/>
  <c r="AC373" i="21" a="1"/>
  <c r="AC373" i="21" s="1"/>
  <c r="L281" i="21" a="1"/>
  <c r="L281" i="21" s="1"/>
  <c r="M281" i="21" a="1"/>
  <c r="M281" i="21" s="1"/>
  <c r="K281" i="21" a="1"/>
  <c r="K281" i="21" s="1"/>
  <c r="BQ88" i="21" a="1"/>
  <c r="BQ88" i="21" s="1"/>
  <c r="BO88" i="21" a="1"/>
  <c r="BO88" i="21" s="1"/>
  <c r="BP88" i="21" a="1"/>
  <c r="BP88" i="21" s="1"/>
  <c r="BU322" i="21" a="1"/>
  <c r="BU322" i="21" s="1"/>
  <c r="BS322" i="21" a="1"/>
  <c r="BS322" i="21" s="1"/>
  <c r="BT322" i="21" a="1"/>
  <c r="BT322" i="21" s="1"/>
  <c r="BU418" i="21" a="1"/>
  <c r="BU418" i="21" s="1"/>
  <c r="BT418" i="21" a="1"/>
  <c r="BT418" i="21" s="1"/>
  <c r="BS418" i="21" a="1"/>
  <c r="BS418" i="21" s="1"/>
  <c r="BU3" i="21" a="1"/>
  <c r="BU3" i="21" s="1"/>
  <c r="BS3" i="21" a="1"/>
  <c r="BS3" i="21" s="1"/>
  <c r="BT3" i="21" a="1"/>
  <c r="BT3" i="21" s="1"/>
  <c r="BT101" i="21" a="1"/>
  <c r="BT101" i="21" s="1"/>
  <c r="BS101" i="21" a="1"/>
  <c r="BS101" i="21" s="1"/>
  <c r="BU101" i="21" a="1"/>
  <c r="BU101" i="21" s="1"/>
  <c r="BU301" i="21" a="1"/>
  <c r="BU301" i="21" s="1"/>
  <c r="BS301" i="21" a="1"/>
  <c r="BS301" i="21" s="1"/>
  <c r="BT301" i="21" a="1"/>
  <c r="BT301" i="21" s="1"/>
  <c r="M380" i="21" a="1"/>
  <c r="M380" i="21" s="1"/>
  <c r="K380" i="21" a="1"/>
  <c r="K380" i="21" s="1"/>
  <c r="M332" i="21" a="1"/>
  <c r="M332" i="21" s="1"/>
  <c r="K332" i="21" a="1"/>
  <c r="K332" i="21" s="1"/>
  <c r="L332" i="21" a="1"/>
  <c r="L332" i="21" s="1"/>
  <c r="M208" i="21" a="1"/>
  <c r="M208" i="21" s="1"/>
  <c r="K208" i="21" a="1"/>
  <c r="K208" i="21" s="1"/>
  <c r="L208" i="21" a="1"/>
  <c r="L208" i="21" s="1"/>
  <c r="M96" i="21" a="1"/>
  <c r="M96" i="21" s="1"/>
  <c r="K96" i="21" a="1"/>
  <c r="K96" i="21" s="1"/>
  <c r="L96" i="21" a="1"/>
  <c r="L96" i="21" s="1"/>
  <c r="K233" i="21" a="1"/>
  <c r="K233" i="21" s="1"/>
  <c r="M233" i="21" a="1"/>
  <c r="M233" i="21" s="1"/>
  <c r="M50" i="21" a="1"/>
  <c r="M50" i="21" s="1"/>
  <c r="K50" i="21" a="1"/>
  <c r="K50" i="21" s="1"/>
  <c r="L50" i="21" a="1"/>
  <c r="L50" i="21" s="1"/>
  <c r="M499" i="21" a="1"/>
  <c r="M499" i="21" s="1"/>
  <c r="K499" i="21" a="1"/>
  <c r="K499" i="21" s="1"/>
  <c r="M403" i="21" a="1"/>
  <c r="M403" i="21" s="1"/>
  <c r="K403" i="21" a="1"/>
  <c r="K403" i="21" s="1"/>
  <c r="L307" i="21" a="1"/>
  <c r="L307" i="21" s="1"/>
  <c r="K307" i="21" a="1"/>
  <c r="K307" i="21" s="1"/>
  <c r="CA18" i="21" a="1"/>
  <c r="CA18" i="21" s="1"/>
  <c r="CC18" i="21" a="1"/>
  <c r="CC18" i="21" s="1"/>
  <c r="BI399" i="21" a="1"/>
  <c r="BI399" i="21" s="1"/>
  <c r="BG399" i="21" a="1"/>
  <c r="BG399" i="21" s="1"/>
  <c r="BH399" i="21" a="1"/>
  <c r="BH399" i="21" s="1"/>
  <c r="BW225" i="21" a="1"/>
  <c r="BW225" i="21" s="1"/>
  <c r="BX225" i="21" a="1"/>
  <c r="BX225" i="21" s="1"/>
  <c r="AR145" i="21" a="1"/>
  <c r="AR145" i="21" s="1"/>
  <c r="AQ145" i="21" a="1"/>
  <c r="AQ145" i="21" s="1"/>
  <c r="AR383" i="21" a="1"/>
  <c r="AR383" i="21" s="1"/>
  <c r="AQ383" i="21" a="1"/>
  <c r="AQ383" i="21" s="1"/>
  <c r="AQ513" i="21" a="1"/>
  <c r="AQ513" i="21" s="1"/>
  <c r="AS513" i="21" a="1"/>
  <c r="AS513" i="21" s="1"/>
  <c r="BX458" i="21" a="1"/>
  <c r="BX458" i="21" s="1"/>
  <c r="BY458" i="21" a="1"/>
  <c r="BY458" i="21" s="1"/>
  <c r="AR547" i="21" a="1"/>
  <c r="AR547" i="21" s="1"/>
  <c r="AS547" i="21" a="1"/>
  <c r="AS547" i="21" s="1"/>
  <c r="AQ547" i="21" a="1"/>
  <c r="AQ547" i="21" s="1"/>
  <c r="L166" i="21" a="1"/>
  <c r="L166" i="21" s="1"/>
  <c r="L403" i="21" a="1"/>
  <c r="L403" i="21" s="1"/>
  <c r="AC201" i="21" a="1"/>
  <c r="AC201" i="21" s="1"/>
  <c r="BT397" i="21" a="1"/>
  <c r="BT397" i="21" s="1"/>
  <c r="BG111" i="21" a="1"/>
  <c r="BG111" i="21" s="1"/>
  <c r="BO201" i="21" a="1"/>
  <c r="BO201" i="21" s="1"/>
  <c r="AC580" i="21" a="1"/>
  <c r="AC580" i="21" s="1"/>
  <c r="AB474" i="21" a="1"/>
  <c r="AB474" i="21" s="1"/>
  <c r="AB392" i="21" a="1"/>
  <c r="AB392" i="21" s="1"/>
  <c r="BU397" i="21" a="1"/>
  <c r="BU397" i="21" s="1"/>
  <c r="AS383" i="21" a="1"/>
  <c r="AS383" i="21" s="1"/>
  <c r="AE416" i="21" a="1"/>
  <c r="AE416" i="21" s="1"/>
  <c r="AE533" i="21" a="1"/>
  <c r="AE533" i="21" s="1"/>
  <c r="BS226" i="21" a="1"/>
  <c r="BS226" i="21" s="1"/>
  <c r="AB335" i="21" a="1"/>
  <c r="AB335" i="21" s="1"/>
  <c r="W161" i="21" a="1"/>
  <c r="W161" i="21" s="1"/>
  <c r="AB373" i="21" a="1"/>
  <c r="AB373" i="21" s="1"/>
  <c r="BT226" i="21" a="1"/>
  <c r="BT226" i="21" s="1"/>
  <c r="BK57" i="21" a="1"/>
  <c r="BK57" i="21" s="1"/>
  <c r="BM57" i="21" a="1"/>
  <c r="BM57" i="21" s="1"/>
  <c r="BK151" i="21" a="1"/>
  <c r="BK151" i="21" s="1"/>
  <c r="BL151" i="21" a="1"/>
  <c r="BL151" i="21" s="1"/>
  <c r="P215" i="21" a="1"/>
  <c r="P215" i="21" s="1"/>
  <c r="Q215" i="21" a="1"/>
  <c r="Q215" i="21" s="1"/>
  <c r="P167" i="21" a="1"/>
  <c r="P167" i="21" s="1"/>
  <c r="Q167" i="21" a="1"/>
  <c r="Q167" i="21" s="1"/>
  <c r="Q569" i="21" a="1"/>
  <c r="Q569" i="21" s="1"/>
  <c r="P569" i="21" a="1"/>
  <c r="P569" i="21" s="1"/>
  <c r="Q37" i="21" a="1"/>
  <c r="Q37" i="21" s="1"/>
  <c r="O37" i="21" a="1"/>
  <c r="O37" i="21" s="1"/>
  <c r="AF211" i="21" a="1"/>
  <c r="AF211" i="21" s="1"/>
  <c r="AE211" i="21" a="1"/>
  <c r="AE211" i="21" s="1"/>
  <c r="AG547" i="21" a="1"/>
  <c r="AG547" i="21" s="1"/>
  <c r="AF547" i="21" a="1"/>
  <c r="AF547" i="21" s="1"/>
  <c r="CC192" i="21" a="1"/>
  <c r="CC192" i="21" s="1"/>
  <c r="CB192" i="21" a="1"/>
  <c r="CB192" i="21" s="1"/>
  <c r="CA430" i="21" a="1"/>
  <c r="CA430" i="21" s="1"/>
  <c r="CC430" i="21" a="1"/>
  <c r="CC430" i="21" s="1"/>
  <c r="CB430" i="21" a="1"/>
  <c r="CB430" i="21" s="1"/>
  <c r="CC334" i="21" a="1"/>
  <c r="CC334" i="21" s="1"/>
  <c r="CB334" i="21" a="1"/>
  <c r="CB334" i="21" s="1"/>
  <c r="CB317" i="21" a="1"/>
  <c r="CB317" i="21" s="1"/>
  <c r="CC317" i="21" a="1"/>
  <c r="CC317" i="21" s="1"/>
  <c r="BE10" i="21" a="1"/>
  <c r="BE10" i="21" s="1"/>
  <c r="BC10" i="21" a="1"/>
  <c r="BC10" i="21" s="1"/>
  <c r="AZ70" i="21" a="1"/>
  <c r="AZ70" i="21" s="1"/>
  <c r="AY70" i="21" a="1"/>
  <c r="AY70" i="21" s="1"/>
  <c r="AK153" i="21" a="1"/>
  <c r="AK153" i="21" s="1"/>
  <c r="AJ153" i="21" a="1"/>
  <c r="AJ153" i="21" s="1"/>
  <c r="AN122" i="21" a="1"/>
  <c r="AN122" i="21" s="1"/>
  <c r="AO122" i="21" a="1"/>
  <c r="AO122" i="21" s="1"/>
  <c r="AW220" i="21" a="1"/>
  <c r="AW220" i="21" s="1"/>
  <c r="AU220" i="21" a="1"/>
  <c r="AU220" i="21" s="1"/>
  <c r="AW88" i="21" a="1"/>
  <c r="AW88" i="21" s="1"/>
  <c r="AV88" i="21" a="1"/>
  <c r="AV88" i="21" s="1"/>
  <c r="AR475" i="21" a="1"/>
  <c r="AR475" i="21" s="1"/>
  <c r="AS475" i="21" a="1"/>
  <c r="AS475" i="21" s="1"/>
  <c r="AR297" i="21" a="1"/>
  <c r="AR297" i="21" s="1"/>
  <c r="AS297" i="21" a="1"/>
  <c r="AS297" i="21" s="1"/>
  <c r="AR538" i="21" a="1"/>
  <c r="AR538" i="21" s="1"/>
  <c r="L9" i="21" a="1"/>
  <c r="L9" i="21" s="1"/>
  <c r="BQ284" i="21" a="1"/>
  <c r="BQ284" i="21" s="1"/>
  <c r="BG336" i="21" a="1"/>
  <c r="BG336" i="21" s="1"/>
  <c r="BI598" i="21" a="1"/>
  <c r="BI598" i="21" s="1"/>
  <c r="BW243" i="21" a="1"/>
  <c r="BW243" i="21" s="1"/>
  <c r="AQ163" i="21" a="1"/>
  <c r="AQ163" i="21" s="1"/>
  <c r="CA188" i="21" a="1"/>
  <c r="CA188" i="21" s="1"/>
  <c r="CC361" i="21" a="1"/>
  <c r="CC361" i="21" s="1"/>
  <c r="CB528" i="21" a="1"/>
  <c r="CB528" i="21" s="1"/>
  <c r="K377" i="21" a="1"/>
  <c r="K377" i="21" s="1"/>
  <c r="AB71" i="21" a="1"/>
  <c r="AB71" i="21" s="1"/>
  <c r="AF106" i="21" a="1"/>
  <c r="AF106" i="21" s="1"/>
  <c r="AG574" i="21" a="1"/>
  <c r="AG574" i="21" s="1"/>
  <c r="AB328" i="21" a="1"/>
  <c r="AB328" i="21" s="1"/>
  <c r="AQ475" i="21" a="1"/>
  <c r="AQ475" i="21" s="1"/>
  <c r="CC528" i="21" a="1"/>
  <c r="CC528" i="21" s="1"/>
  <c r="AC71" i="21" a="1"/>
  <c r="AC71" i="21" s="1"/>
  <c r="AA333" i="21" a="1"/>
  <c r="AA333" i="21" s="1"/>
  <c r="AC328" i="21" a="1"/>
  <c r="AC328" i="21" s="1"/>
  <c r="AF161" i="21" a="1"/>
  <c r="AF161" i="21" s="1"/>
  <c r="BT466" i="21" a="1"/>
  <c r="BT466" i="21" s="1"/>
  <c r="AQ297" i="21" a="1"/>
  <c r="AQ297" i="21" s="1"/>
  <c r="BA59" i="21" a="1"/>
  <c r="BA59" i="21" s="1"/>
  <c r="W401" i="21" a="1"/>
  <c r="W401" i="21" s="1"/>
  <c r="Y401" i="21" a="1"/>
  <c r="Y401" i="21" s="1"/>
  <c r="X279" i="21" a="1"/>
  <c r="X279" i="21" s="1"/>
  <c r="Y279" i="21" a="1"/>
  <c r="Y279" i="21" s="1"/>
  <c r="W279" i="21" a="1"/>
  <c r="W279" i="21" s="1"/>
  <c r="Y110" i="21" a="1"/>
  <c r="Y110" i="21" s="1"/>
  <c r="X110" i="21" a="1"/>
  <c r="X110" i="21" s="1"/>
  <c r="W189" i="21" a="1"/>
  <c r="W189" i="21" s="1"/>
  <c r="Y189" i="21" a="1"/>
  <c r="Y189" i="21" s="1"/>
  <c r="Y87" i="21" a="1"/>
  <c r="Y87" i="21" s="1"/>
  <c r="X87" i="21" a="1"/>
  <c r="X87" i="21" s="1"/>
  <c r="U105" i="21" a="1"/>
  <c r="U105" i="21" s="1"/>
  <c r="T105" i="21" a="1"/>
  <c r="T105" i="21" s="1"/>
  <c r="S215" i="21" a="1"/>
  <c r="S215" i="21" s="1"/>
  <c r="T215" i="21" a="1"/>
  <c r="T215" i="21" s="1"/>
  <c r="U428" i="21" a="1"/>
  <c r="U428" i="21" s="1"/>
  <c r="T428" i="21" a="1"/>
  <c r="T428" i="21" s="1"/>
  <c r="U71" i="21" a="1"/>
  <c r="U71" i="21" s="1"/>
  <c r="T71" i="21" a="1"/>
  <c r="T71" i="21" s="1"/>
  <c r="S71" i="21" a="1"/>
  <c r="S71" i="21" s="1"/>
  <c r="S30" i="21" a="1"/>
  <c r="S30" i="21" s="1"/>
  <c r="U30" i="21" a="1"/>
  <c r="U30" i="21" s="1"/>
  <c r="U323" i="21" a="1"/>
  <c r="U323" i="21" s="1"/>
  <c r="T323" i="21" a="1"/>
  <c r="T323" i="21" s="1"/>
  <c r="U56" i="21" a="1"/>
  <c r="U56" i="21" s="1"/>
  <c r="S56" i="21" a="1"/>
  <c r="S56" i="21" s="1"/>
  <c r="AF165" i="21" a="1"/>
  <c r="AF165" i="21" s="1"/>
  <c r="AE165" i="21" a="1"/>
  <c r="AE165" i="21" s="1"/>
  <c r="AE480" i="21" a="1"/>
  <c r="AE480" i="21" s="1"/>
  <c r="AF480" i="21" a="1"/>
  <c r="AF480" i="21" s="1"/>
  <c r="AC457" i="21" a="1"/>
  <c r="AC457" i="21" s="1"/>
  <c r="AB457" i="21" a="1"/>
  <c r="AB457" i="21" s="1"/>
  <c r="AA457" i="21" a="1"/>
  <c r="AA457" i="21" s="1"/>
  <c r="G71" i="21" a="1"/>
  <c r="G71" i="21" s="1"/>
  <c r="H71" i="21" a="1"/>
  <c r="H71" i="21" s="1"/>
  <c r="AA407" i="21" a="1"/>
  <c r="AA407" i="21" s="1"/>
  <c r="AC407" i="21" a="1"/>
  <c r="AC407" i="21" s="1"/>
  <c r="AB531" i="21" a="1"/>
  <c r="AB531" i="21" s="1"/>
  <c r="AA531" i="21" a="1"/>
  <c r="AA531" i="21" s="1"/>
  <c r="AA528" i="21" a="1"/>
  <c r="AA528" i="21" s="1"/>
  <c r="AB528" i="21" a="1"/>
  <c r="AB528" i="21" s="1"/>
  <c r="AA247" i="21" a="1"/>
  <c r="AA247" i="21" s="1"/>
  <c r="AB247" i="21" a="1"/>
  <c r="AB247" i="21" s="1"/>
  <c r="AC549" i="21" a="1"/>
  <c r="AC549" i="21" s="1"/>
  <c r="AB549" i="21" a="1"/>
  <c r="AB549" i="21" s="1"/>
  <c r="AC82" i="21" a="1"/>
  <c r="AC82" i="21" s="1"/>
  <c r="AB82" i="21" a="1"/>
  <c r="AB82" i="21" s="1"/>
  <c r="AB289" i="21" a="1"/>
  <c r="AB289" i="21" s="1"/>
  <c r="AA289" i="21" a="1"/>
  <c r="AA289" i="21" s="1"/>
  <c r="AB194" i="21" a="1"/>
  <c r="AB194" i="21" s="1"/>
  <c r="AC194" i="21" a="1"/>
  <c r="AC194" i="21" s="1"/>
  <c r="AC21" i="21" a="1"/>
  <c r="AC21" i="21" s="1"/>
  <c r="AA21" i="21" a="1"/>
  <c r="AA21" i="21" s="1"/>
  <c r="AB143" i="21" a="1"/>
  <c r="AB143" i="21" s="1"/>
  <c r="AA143" i="21" a="1"/>
  <c r="AA143" i="21" s="1"/>
  <c r="BS53" i="21" a="1"/>
  <c r="BS53" i="21" s="1"/>
  <c r="BU53" i="21" a="1"/>
  <c r="BU53" i="21" s="1"/>
  <c r="BU349" i="21" a="1"/>
  <c r="BU349" i="21" s="1"/>
  <c r="BT349" i="21" a="1"/>
  <c r="BT349" i="21" s="1"/>
  <c r="K155" i="21" a="1"/>
  <c r="K155" i="21" s="1"/>
  <c r="L155" i="21" a="1"/>
  <c r="L155" i="21" s="1"/>
  <c r="K107" i="21" a="1"/>
  <c r="K107" i="21" s="1"/>
  <c r="M107" i="21" a="1"/>
  <c r="M107" i="21" s="1"/>
  <c r="M571" i="21" a="1"/>
  <c r="M571" i="21" s="1"/>
  <c r="K571" i="21" a="1"/>
  <c r="K571" i="21" s="1"/>
  <c r="K523" i="21" a="1"/>
  <c r="K523" i="21" s="1"/>
  <c r="L523" i="21" a="1"/>
  <c r="L523" i="21" s="1"/>
  <c r="L475" i="21" a="1"/>
  <c r="L475" i="21" s="1"/>
  <c r="M475" i="21" a="1"/>
  <c r="M475" i="21" s="1"/>
  <c r="L219" i="21" a="1"/>
  <c r="L219" i="21" s="1"/>
  <c r="M219" i="21" a="1"/>
  <c r="M219" i="21" s="1"/>
  <c r="K219" i="21" a="1"/>
  <c r="K219" i="21" s="1"/>
  <c r="BS4" i="21" a="1"/>
  <c r="BS4" i="21" s="1"/>
  <c r="BT4" i="21" a="1"/>
  <c r="BT4" i="21" s="1"/>
  <c r="BT206" i="21" a="1"/>
  <c r="BT206" i="21" s="1"/>
  <c r="BU206" i="21" a="1"/>
  <c r="BU206" i="21" s="1"/>
  <c r="BT398" i="21" a="1"/>
  <c r="BT398" i="21" s="1"/>
  <c r="BS398" i="21" a="1"/>
  <c r="BS398" i="21" s="1"/>
  <c r="BA24" i="21" a="1"/>
  <c r="BA24" i="21" s="1"/>
  <c r="AY24" i="21" a="1"/>
  <c r="AY24" i="21" s="1"/>
  <c r="AZ24" i="21" a="1"/>
  <c r="AZ24" i="21" s="1"/>
  <c r="CC46" i="21" a="1"/>
  <c r="CC46" i="21" s="1"/>
  <c r="CB46" i="21" a="1"/>
  <c r="CB46" i="21" s="1"/>
  <c r="CA335" i="21" a="1"/>
  <c r="CA335" i="21" s="1"/>
  <c r="CB335" i="21" a="1"/>
  <c r="CB335" i="21" s="1"/>
  <c r="CC335" i="21" a="1"/>
  <c r="CC335" i="21" s="1"/>
  <c r="CC120" i="21" a="1"/>
  <c r="CC120" i="21" s="1"/>
  <c r="CB120" i="21" a="1"/>
  <c r="CB120" i="21" s="1"/>
  <c r="AY115" i="21" a="1"/>
  <c r="AY115" i="21" s="1"/>
  <c r="AZ115" i="21" a="1"/>
  <c r="AZ115" i="21" s="1"/>
  <c r="AY315" i="21" a="1"/>
  <c r="AY315" i="21" s="1"/>
  <c r="AZ315" i="21" a="1"/>
  <c r="AZ315" i="21" s="1"/>
  <c r="CA382" i="21" a="1"/>
  <c r="CA382" i="21" s="1"/>
  <c r="CB382" i="21" a="1"/>
  <c r="CB382" i="21" s="1"/>
  <c r="CB172" i="21" a="1"/>
  <c r="CB172" i="21" s="1"/>
  <c r="CC172" i="21" a="1"/>
  <c r="CC172" i="21" s="1"/>
  <c r="CA461" i="21" a="1"/>
  <c r="CA461" i="21" s="1"/>
  <c r="CC461" i="21" a="1"/>
  <c r="CC461" i="21" s="1"/>
  <c r="CB348" i="21" a="1"/>
  <c r="CB348" i="21" s="1"/>
  <c r="CC348" i="21" a="1"/>
  <c r="CC348" i="21" s="1"/>
  <c r="CC243" i="21" a="1"/>
  <c r="CC243" i="21" s="1"/>
  <c r="CB243" i="21" a="1"/>
  <c r="CB243" i="21" s="1"/>
  <c r="CC123" i="21" a="1"/>
  <c r="CC123" i="21" s="1"/>
  <c r="CB123" i="21" a="1"/>
  <c r="CB123" i="21" s="1"/>
  <c r="CB602" i="21" a="1"/>
  <c r="CB602" i="21" s="1"/>
  <c r="CA602" i="21" a="1"/>
  <c r="CA602" i="21" s="1"/>
  <c r="CB204" i="21" a="1"/>
  <c r="CB204" i="21" s="1"/>
  <c r="CA204" i="21" a="1"/>
  <c r="CA204" i="21" s="1"/>
  <c r="CC222" i="21" a="1"/>
  <c r="CC222" i="21" s="1"/>
  <c r="CA222" i="21" a="1"/>
  <c r="CA222" i="21" s="1"/>
  <c r="BE101" i="21" a="1"/>
  <c r="BE101" i="21" s="1"/>
  <c r="BC101" i="21" a="1"/>
  <c r="BC101" i="21" s="1"/>
  <c r="BC14" i="21" a="1"/>
  <c r="BC14" i="21" s="1"/>
  <c r="BD14" i="21" a="1"/>
  <c r="BD14" i="21" s="1"/>
  <c r="BE14" i="21" a="1"/>
  <c r="BE14" i="21" s="1"/>
  <c r="BE88" i="21" a="1"/>
  <c r="BE88" i="21" s="1"/>
  <c r="BD88" i="21" a="1"/>
  <c r="BD88" i="21" s="1"/>
  <c r="AI91" i="21" a="1"/>
  <c r="AI91" i="21" s="1"/>
  <c r="AJ91" i="21" a="1"/>
  <c r="AJ91" i="21" s="1"/>
  <c r="AJ141" i="21" a="1"/>
  <c r="AJ141" i="21" s="1"/>
  <c r="AI141" i="21" a="1"/>
  <c r="AI141" i="21" s="1"/>
  <c r="AK141" i="21" a="1"/>
  <c r="AK141" i="21" s="1"/>
  <c r="AW213" i="21" a="1"/>
  <c r="AW213" i="21" s="1"/>
  <c r="AU213" i="21" a="1"/>
  <c r="AU213" i="21" s="1"/>
  <c r="AY59" i="21" a="1"/>
  <c r="AY59" i="21" s="1"/>
  <c r="CA68" i="21" a="1"/>
  <c r="CA68" i="21" s="1"/>
  <c r="AC322" i="21" a="1"/>
  <c r="AC322" i="21" s="1"/>
  <c r="AA322" i="21" a="1"/>
  <c r="AA322" i="21" s="1"/>
  <c r="CA66" i="21" a="1"/>
  <c r="CA66" i="21" s="1"/>
  <c r="CB66" i="21" a="1"/>
  <c r="CB66" i="21" s="1"/>
  <c r="AJ119" i="21" a="1"/>
  <c r="AJ119" i="21" s="1"/>
  <c r="AK119" i="21" a="1"/>
  <c r="AK119" i="21" s="1"/>
  <c r="Y320" i="21" a="1"/>
  <c r="Y320" i="21" s="1"/>
  <c r="X320" i="21" a="1"/>
  <c r="X320" i="21" s="1"/>
  <c r="CA192" i="21" a="1"/>
  <c r="CA192" i="21" s="1"/>
  <c r="BD165" i="21" a="1"/>
  <c r="BD165" i="21" s="1"/>
  <c r="CC68" i="21" a="1"/>
  <c r="CC68" i="21" s="1"/>
  <c r="X86" i="21" a="1"/>
  <c r="X86" i="21" s="1"/>
  <c r="Y86" i="21" a="1"/>
  <c r="Y86" i="21" s="1"/>
  <c r="W86" i="21" a="1"/>
  <c r="W86" i="21" s="1"/>
  <c r="U11" i="21" a="1"/>
  <c r="U11" i="21" s="1"/>
  <c r="T11" i="21" a="1"/>
  <c r="T11" i="21" s="1"/>
  <c r="AG286" i="21" a="1"/>
  <c r="AG286" i="21" s="1"/>
  <c r="AF286" i="21" a="1"/>
  <c r="AF286" i="21" s="1"/>
  <c r="AE286" i="21" a="1"/>
  <c r="AE286" i="21" s="1"/>
  <c r="AE133" i="21" a="1"/>
  <c r="AE133" i="21" s="1"/>
  <c r="AG133" i="21" a="1"/>
  <c r="AG133" i="21" s="1"/>
  <c r="AF404" i="21" a="1"/>
  <c r="AF404" i="21" s="1"/>
  <c r="AE404" i="21" a="1"/>
  <c r="AE404" i="21" s="1"/>
  <c r="I54" i="21" a="1"/>
  <c r="I54" i="21" s="1"/>
  <c r="G54" i="21" a="1"/>
  <c r="G54" i="21" s="1"/>
  <c r="I385" i="21" a="1"/>
  <c r="I385" i="21" s="1"/>
  <c r="H385" i="21" a="1"/>
  <c r="H385" i="21" s="1"/>
  <c r="G385" i="21" a="1"/>
  <c r="G385" i="21" s="1"/>
  <c r="I109" i="21" a="1"/>
  <c r="I109" i="21" s="1"/>
  <c r="G109" i="21" a="1"/>
  <c r="G109" i="21" s="1"/>
  <c r="AB578" i="21" a="1"/>
  <c r="AB578" i="21" s="1"/>
  <c r="AC578" i="21" a="1"/>
  <c r="AC578" i="21" s="1"/>
  <c r="AB352" i="21" a="1"/>
  <c r="AB352" i="21" s="1"/>
  <c r="AC352" i="21" a="1"/>
  <c r="AC352" i="21" s="1"/>
  <c r="AC301" i="21" a="1"/>
  <c r="AC301" i="21" s="1"/>
  <c r="AA301" i="21" a="1"/>
  <c r="AA301" i="21" s="1"/>
  <c r="AC594" i="21" a="1"/>
  <c r="AC594" i="21" s="1"/>
  <c r="AB594" i="21" a="1"/>
  <c r="AB594" i="21" s="1"/>
  <c r="AB336" i="21" a="1"/>
  <c r="AB336" i="21" s="1"/>
  <c r="AC336" i="21" a="1"/>
  <c r="AC336" i="21" s="1"/>
  <c r="AA298" i="21" a="1"/>
  <c r="AA298" i="21" s="1"/>
  <c r="AB298" i="21" a="1"/>
  <c r="AB298" i="21" s="1"/>
  <c r="AC298" i="21" a="1"/>
  <c r="AC298" i="21" s="1"/>
  <c r="AA175" i="21" a="1"/>
  <c r="AA175" i="21" s="1"/>
  <c r="AC175" i="21" a="1"/>
  <c r="AC175" i="21" s="1"/>
  <c r="AB3" i="21" a="1"/>
  <c r="AB3" i="21" s="1"/>
  <c r="AA3" i="21" a="1"/>
  <c r="AA3" i="21" s="1"/>
  <c r="AB430" i="21" a="1"/>
  <c r="AB430" i="21" s="1"/>
  <c r="AC430" i="21" a="1"/>
  <c r="AC430" i="21" s="1"/>
  <c r="AC233" i="21" a="1"/>
  <c r="AC233" i="21" s="1"/>
  <c r="AB233" i="21" a="1"/>
  <c r="AB233" i="21" s="1"/>
  <c r="AA8" i="21" a="1"/>
  <c r="AA8" i="21" s="1"/>
  <c r="AC8" i="21" a="1"/>
  <c r="AC8" i="21" s="1"/>
  <c r="AB8" i="21" a="1"/>
  <c r="AB8" i="21" s="1"/>
  <c r="L597" i="21" a="1"/>
  <c r="L597" i="21" s="1"/>
  <c r="K597" i="21" a="1"/>
  <c r="K597" i="21" s="1"/>
  <c r="BT90" i="21" a="1"/>
  <c r="BT90" i="21" s="1"/>
  <c r="BS90" i="21" a="1"/>
  <c r="BS90" i="21" s="1"/>
  <c r="BS290" i="21" a="1"/>
  <c r="BS290" i="21" s="1"/>
  <c r="BT290" i="21" a="1"/>
  <c r="BT290" i="21" s="1"/>
  <c r="BU290" i="21" a="1"/>
  <c r="BU290" i="21" s="1"/>
  <c r="L588" i="21" a="1"/>
  <c r="L588" i="21" s="1"/>
  <c r="M588" i="21" a="1"/>
  <c r="M588" i="21" s="1"/>
  <c r="K396" i="21" a="1"/>
  <c r="K396" i="21" s="1"/>
  <c r="L396" i="21" a="1"/>
  <c r="L396" i="21" s="1"/>
  <c r="K300" i="21" a="1"/>
  <c r="K300" i="21" s="1"/>
  <c r="L300" i="21" a="1"/>
  <c r="L300" i="21" s="1"/>
  <c r="BC502" i="21" a="1"/>
  <c r="BC502" i="21" s="1"/>
  <c r="CA441" i="21" a="1"/>
  <c r="CA441" i="21" s="1"/>
  <c r="CC44" i="21" a="1"/>
  <c r="CC44" i="21" s="1"/>
  <c r="AY130" i="21" a="1"/>
  <c r="AY130" i="21" s="1"/>
  <c r="CC6" i="21" a="1"/>
  <c r="CC6" i="21" s="1"/>
  <c r="CB244" i="21" a="1"/>
  <c r="CB244" i="21" s="1"/>
  <c r="K89" i="21" a="1"/>
  <c r="K89" i="21" s="1"/>
  <c r="BX290" i="21" a="1"/>
  <c r="BX290" i="21" s="1"/>
  <c r="BE309" i="21" a="1"/>
  <c r="BE309" i="21" s="1"/>
  <c r="K371" i="21" a="1"/>
  <c r="K371" i="21" s="1"/>
  <c r="BD80" i="21" a="1"/>
  <c r="BD80" i="21" s="1"/>
  <c r="CB394" i="21" a="1"/>
  <c r="CB394" i="21" s="1"/>
  <c r="AZ41" i="21" a="1"/>
  <c r="AZ41" i="21" s="1"/>
  <c r="BU414" i="21" a="1"/>
  <c r="BU414" i="21" s="1"/>
  <c r="BU318" i="21" a="1"/>
  <c r="BU318" i="21" s="1"/>
  <c r="BU22" i="21" a="1"/>
  <c r="BU22" i="21" s="1"/>
  <c r="CA215" i="21" a="1"/>
  <c r="CA215" i="21" s="1"/>
  <c r="AQ569" i="21" a="1"/>
  <c r="AQ569" i="21" s="1"/>
  <c r="AR206" i="21" a="1"/>
  <c r="AR206" i="21" s="1"/>
  <c r="AY41" i="21" a="1"/>
  <c r="AY41" i="21" s="1"/>
  <c r="BS318" i="21" a="1"/>
  <c r="BS318" i="21" s="1"/>
  <c r="L419" i="21" a="1"/>
  <c r="L419" i="21" s="1"/>
  <c r="AR569" i="21" a="1"/>
  <c r="AR569" i="21" s="1"/>
  <c r="AU264" i="21" a="1"/>
  <c r="AU264" i="21" s="1"/>
  <c r="AS206" i="21" a="1"/>
  <c r="AS206" i="21" s="1"/>
  <c r="BW432" i="21" a="1"/>
  <c r="BW432" i="21" s="1"/>
  <c r="BY432" i="21" a="1"/>
  <c r="BY432" i="21" s="1"/>
  <c r="AS471" i="21" a="1"/>
  <c r="AS471" i="21" s="1"/>
  <c r="AQ471" i="21" a="1"/>
  <c r="AQ471" i="21" s="1"/>
  <c r="M515" i="21" a="1"/>
  <c r="M515" i="21" s="1"/>
  <c r="K515" i="21" a="1"/>
  <c r="K515" i="21" s="1"/>
  <c r="M323" i="21" a="1"/>
  <c r="M323" i="21" s="1"/>
  <c r="K323" i="21" a="1"/>
  <c r="K323" i="21" s="1"/>
  <c r="CA92" i="21" a="1"/>
  <c r="CA92" i="21" s="1"/>
  <c r="CB92" i="21" a="1"/>
  <c r="CB92" i="21" s="1"/>
  <c r="AY235" i="21" a="1"/>
  <c r="AY235" i="21" s="1"/>
  <c r="AZ235" i="21" a="1"/>
  <c r="AZ235" i="21" s="1"/>
  <c r="BI43" i="21" a="1"/>
  <c r="BI43" i="21" s="1"/>
  <c r="BG43" i="21" a="1"/>
  <c r="BG43" i="21" s="1"/>
  <c r="CB225" i="21" a="1"/>
  <c r="CB225" i="21" s="1"/>
  <c r="CC225" i="21" a="1"/>
  <c r="CC225" i="21" s="1"/>
  <c r="CA419" i="21" a="1"/>
  <c r="CA419" i="21" s="1"/>
  <c r="CB419" i="21" a="1"/>
  <c r="CB419" i="21" s="1"/>
  <c r="CA296" i="21" a="1"/>
  <c r="CA296" i="21" s="1"/>
  <c r="CB296" i="21" a="1"/>
  <c r="CB296" i="21" s="1"/>
  <c r="CC535" i="21" a="1"/>
  <c r="CC535" i="21" s="1"/>
  <c r="CA535" i="21" a="1"/>
  <c r="CA535" i="21" s="1"/>
  <c r="AK25" i="21" a="1"/>
  <c r="AK25" i="21" s="1"/>
  <c r="AI25" i="21" a="1"/>
  <c r="AI25" i="21" s="1"/>
  <c r="P335" i="21" a="1"/>
  <c r="P335" i="21" s="1"/>
  <c r="Q335" i="21" a="1"/>
  <c r="Q335" i="21" s="1"/>
  <c r="AE86" i="21" a="1"/>
  <c r="AE86" i="21" s="1"/>
  <c r="AG86" i="21" a="1"/>
  <c r="AG86" i="21" s="1"/>
  <c r="CB327" i="21" a="1"/>
  <c r="CB327" i="21" s="1"/>
  <c r="CA327" i="21" a="1"/>
  <c r="CA327" i="21" s="1"/>
  <c r="CC283" i="21" a="1"/>
  <c r="CC283" i="21" s="1"/>
  <c r="CB283" i="21" a="1"/>
  <c r="CB283" i="21" s="1"/>
  <c r="I16" i="21" a="1"/>
  <c r="I16" i="21" s="1"/>
  <c r="H16" i="21" a="1"/>
  <c r="H16" i="21" s="1"/>
  <c r="AY84" i="21" a="1"/>
  <c r="AY84" i="21" s="1"/>
  <c r="AZ84" i="21" a="1"/>
  <c r="AZ84" i="21" s="1"/>
  <c r="AV242" i="21" a="1"/>
  <c r="AV242" i="21" s="1"/>
  <c r="AW242" i="21" a="1"/>
  <c r="AW242" i="21" s="1"/>
  <c r="BW88" i="21" a="1"/>
  <c r="BW88" i="21" s="1"/>
  <c r="BY88" i="21" a="1"/>
  <c r="BY88" i="21" s="1"/>
  <c r="BY361" i="21" a="1"/>
  <c r="BY361" i="21" s="1"/>
  <c r="BX361" i="21" a="1"/>
  <c r="BX361" i="21" s="1"/>
  <c r="BW581" i="21" a="1"/>
  <c r="BW581" i="21" s="1"/>
  <c r="BX581" i="21" a="1"/>
  <c r="BX581" i="21" s="1"/>
  <c r="AR94" i="21" a="1"/>
  <c r="AR94" i="21" s="1"/>
  <c r="AQ94" i="21" a="1"/>
  <c r="AQ94" i="21" s="1"/>
  <c r="AS361" i="21" a="1"/>
  <c r="AS361" i="21" s="1"/>
  <c r="AQ361" i="21" a="1"/>
  <c r="AQ361" i="21" s="1"/>
  <c r="AR293" i="21" a="1"/>
  <c r="AR293" i="21" s="1"/>
  <c r="AS293" i="21" a="1"/>
  <c r="AS293" i="21" s="1"/>
  <c r="H579" i="21" a="1"/>
  <c r="H579" i="21" s="1"/>
  <c r="H263" i="21" a="1"/>
  <c r="H263" i="21" s="1"/>
  <c r="L211" i="21" a="1"/>
  <c r="L211" i="21" s="1"/>
  <c r="BL580" i="21" a="1"/>
  <c r="BL580" i="21" s="1"/>
  <c r="K87" i="21" a="1"/>
  <c r="K87" i="21" s="1"/>
  <c r="BL604" i="21" a="1"/>
  <c r="BL604" i="21" s="1"/>
  <c r="K526" i="21" a="1"/>
  <c r="K526" i="21" s="1"/>
  <c r="K146" i="21" a="1"/>
  <c r="K146" i="21" s="1"/>
  <c r="AZ244" i="21" a="1"/>
  <c r="AZ244" i="21" s="1"/>
  <c r="BL556" i="21" a="1"/>
  <c r="BL556" i="21" s="1"/>
  <c r="BM544" i="21" a="1"/>
  <c r="BM544" i="21" s="1"/>
  <c r="BM532" i="21" a="1"/>
  <c r="BM532" i="21" s="1"/>
  <c r="BM472" i="21" a="1"/>
  <c r="BM472" i="21" s="1"/>
  <c r="H374" i="21" a="1"/>
  <c r="H374" i="21" s="1"/>
  <c r="H305" i="21" a="1"/>
  <c r="H305" i="21" s="1"/>
  <c r="L474" i="21" a="1"/>
  <c r="L474" i="21" s="1"/>
  <c r="L298" i="21" a="1"/>
  <c r="L298" i="21" s="1"/>
  <c r="L230" i="21" a="1"/>
  <c r="L230" i="21" s="1"/>
  <c r="L98" i="21" a="1"/>
  <c r="L98" i="21" s="1"/>
  <c r="K604" i="21" a="1"/>
  <c r="K604" i="21" s="1"/>
  <c r="K410" i="21" a="1"/>
  <c r="K410" i="21" s="1"/>
  <c r="K326" i="21" a="1"/>
  <c r="K326" i="21" s="1"/>
  <c r="K209" i="21" a="1"/>
  <c r="K209" i="21" s="1"/>
  <c r="K126" i="21" a="1"/>
  <c r="K126" i="21" s="1"/>
  <c r="K63" i="21" a="1"/>
  <c r="K63" i="21" s="1"/>
  <c r="H555" i="21" a="1"/>
  <c r="H555" i="21" s="1"/>
  <c r="O154" i="21" a="1"/>
  <c r="O154" i="21" s="1"/>
  <c r="K582" i="21" a="1"/>
  <c r="K582" i="21" s="1"/>
  <c r="BQ448" i="21" a="1"/>
  <c r="BQ448" i="21" s="1"/>
  <c r="AQ312" i="21" a="1"/>
  <c r="AQ312" i="21" s="1"/>
  <c r="BQ416" i="21" a="1"/>
  <c r="BQ416" i="21" s="1"/>
  <c r="BO366" i="21" a="1"/>
  <c r="BO366" i="21" s="1"/>
  <c r="BO471" i="21" a="1"/>
  <c r="BO471" i="21" s="1"/>
  <c r="BH546" i="21" a="1"/>
  <c r="BH546" i="21" s="1"/>
  <c r="BI332" i="21" a="1"/>
  <c r="BI332" i="21" s="1"/>
  <c r="BH110" i="21" a="1"/>
  <c r="BH110" i="21" s="1"/>
  <c r="BC283" i="21" a="1"/>
  <c r="BC283" i="21" s="1"/>
  <c r="BH80" i="21" a="1"/>
  <c r="BH80" i="21" s="1"/>
  <c r="AC136" i="21" a="1"/>
  <c r="AC136" i="21" s="1"/>
  <c r="BG57" i="21" a="1"/>
  <c r="BG57" i="21" s="1"/>
  <c r="Y242" i="21" a="1"/>
  <c r="Y242" i="21" s="1"/>
  <c r="M496" i="21" a="1"/>
  <c r="M496" i="21" s="1"/>
  <c r="BK49" i="21" a="1"/>
  <c r="BK49" i="21" s="1"/>
  <c r="BL49" i="21" a="1"/>
  <c r="BL49" i="21" s="1"/>
  <c r="BM49" i="21" a="1"/>
  <c r="BM49" i="21" s="1"/>
  <c r="BM97" i="21" a="1"/>
  <c r="BM97" i="21" s="1"/>
  <c r="BK97" i="21" a="1"/>
  <c r="BK97" i="21" s="1"/>
  <c r="AE32" i="21" a="1"/>
  <c r="AE32" i="21" s="1"/>
  <c r="AG32" i="21" a="1"/>
  <c r="AG32" i="21" s="1"/>
  <c r="AF32" i="21" a="1"/>
  <c r="AF32" i="21" s="1"/>
  <c r="AG128" i="21" a="1"/>
  <c r="AG128" i="21" s="1"/>
  <c r="AE128" i="21" a="1"/>
  <c r="AE128" i="21" s="1"/>
  <c r="AF128" i="21" a="1"/>
  <c r="AF128" i="21" s="1"/>
  <c r="AC35" i="21" a="1"/>
  <c r="AC35" i="21" s="1"/>
  <c r="AB35" i="21" a="1"/>
  <c r="AB35" i="21" s="1"/>
  <c r="AA35" i="21" a="1"/>
  <c r="AA35" i="21" s="1"/>
  <c r="AA100" i="21" a="1"/>
  <c r="AA100" i="21" s="1"/>
  <c r="AB100" i="21" a="1"/>
  <c r="AB100" i="21" s="1"/>
  <c r="AC100" i="21" a="1"/>
  <c r="AC100" i="21" s="1"/>
  <c r="M13" i="21" a="1"/>
  <c r="M13" i="21" s="1"/>
  <c r="K13" i="21" a="1"/>
  <c r="K13" i="21" s="1"/>
  <c r="L13" i="21" a="1"/>
  <c r="L13" i="21" s="1"/>
  <c r="BY87" i="21" a="1"/>
  <c r="BY87" i="21" s="1"/>
  <c r="BX87" i="21" a="1"/>
  <c r="BX87" i="21" s="1"/>
  <c r="BW87" i="21" a="1"/>
  <c r="BW87" i="21" s="1"/>
  <c r="BY183" i="21" a="1"/>
  <c r="BY183" i="21" s="1"/>
  <c r="BX183" i="21" a="1"/>
  <c r="BX183" i="21" s="1"/>
  <c r="BW183" i="21" a="1"/>
  <c r="BW183" i="21" s="1"/>
  <c r="BX375" i="21" a="1"/>
  <c r="BX375" i="21" s="1"/>
  <c r="BW375" i="21" a="1"/>
  <c r="BW375" i="21" s="1"/>
  <c r="BY375" i="21" a="1"/>
  <c r="BY375" i="21" s="1"/>
  <c r="BX471" i="21" a="1"/>
  <c r="BX471" i="21" s="1"/>
  <c r="BW471" i="21" a="1"/>
  <c r="BW471" i="21" s="1"/>
  <c r="BY471" i="21" a="1"/>
  <c r="BY471" i="21" s="1"/>
  <c r="BX567" i="21" a="1"/>
  <c r="BX567" i="21" s="1"/>
  <c r="BY567" i="21" a="1"/>
  <c r="BY567" i="21" s="1"/>
  <c r="AJ110" i="21" a="1"/>
  <c r="AJ110" i="21" s="1"/>
  <c r="AK110" i="21" a="1"/>
  <c r="AK110" i="21" s="1"/>
  <c r="AI110" i="21" a="1"/>
  <c r="AI110" i="21" s="1"/>
  <c r="BE71" i="21" a="1"/>
  <c r="BE71" i="21" s="1"/>
  <c r="BD71" i="21" a="1"/>
  <c r="BD71" i="21" s="1"/>
  <c r="BC71" i="21" a="1"/>
  <c r="BC71" i="21" s="1"/>
  <c r="BD175" i="21" a="1"/>
  <c r="BD175" i="21" s="1"/>
  <c r="BC175" i="21" a="1"/>
  <c r="BC175" i="21" s="1"/>
  <c r="BE175" i="21" a="1"/>
  <c r="BE175" i="21" s="1"/>
  <c r="BC271" i="21" a="1"/>
  <c r="BC271" i="21" s="1"/>
  <c r="BE271" i="21" a="1"/>
  <c r="BE271" i="21" s="1"/>
  <c r="BD271" i="21" a="1"/>
  <c r="BD271" i="21" s="1"/>
  <c r="BD463" i="21" a="1"/>
  <c r="BD463" i="21" s="1"/>
  <c r="BC463" i="21" a="1"/>
  <c r="BC463" i="21" s="1"/>
  <c r="BE463" i="21" a="1"/>
  <c r="BE463" i="21" s="1"/>
  <c r="BC559" i="21" a="1"/>
  <c r="BC559" i="21" s="1"/>
  <c r="BE559" i="21" a="1"/>
  <c r="BE559" i="21" s="1"/>
  <c r="BD559" i="21" a="1"/>
  <c r="BD559" i="21" s="1"/>
  <c r="AQ80" i="21" a="1"/>
  <c r="AQ80" i="21" s="1"/>
  <c r="AS80" i="21" a="1"/>
  <c r="AS80" i="21" s="1"/>
  <c r="AR80" i="21" a="1"/>
  <c r="AR80" i="21" s="1"/>
  <c r="AS288" i="21" a="1"/>
  <c r="AS288" i="21" s="1"/>
  <c r="AR288" i="21" a="1"/>
  <c r="AR288" i="21" s="1"/>
  <c r="AQ288" i="21" a="1"/>
  <c r="AQ288" i="21" s="1"/>
  <c r="AQ384" i="21" a="1"/>
  <c r="AQ384" i="21" s="1"/>
  <c r="AS384" i="21" a="1"/>
  <c r="AS384" i="21" s="1"/>
  <c r="AR384" i="21" a="1"/>
  <c r="AR384" i="21" s="1"/>
  <c r="AR576" i="21" a="1"/>
  <c r="AR576" i="21" s="1"/>
  <c r="AQ576" i="21" a="1"/>
  <c r="AQ576" i="21" s="1"/>
  <c r="AS576" i="21" a="1"/>
  <c r="AS576" i="21" s="1"/>
  <c r="AI184" i="21" a="1"/>
  <c r="AI184" i="21" s="1"/>
  <c r="AK184" i="21" a="1"/>
  <c r="AK184" i="21" s="1"/>
  <c r="AJ184" i="21" a="1"/>
  <c r="AJ184" i="21" s="1"/>
  <c r="AQ34" i="21" a="1"/>
  <c r="AQ34" i="21" s="1"/>
  <c r="AS34" i="21" a="1"/>
  <c r="AS34" i="21" s="1"/>
  <c r="AQ354" i="21" a="1"/>
  <c r="AQ354" i="21" s="1"/>
  <c r="AS354" i="21" a="1"/>
  <c r="AS354" i="21" s="1"/>
  <c r="AR354" i="21" a="1"/>
  <c r="AR354" i="21" s="1"/>
  <c r="AS546" i="21" a="1"/>
  <c r="AS546" i="21" s="1"/>
  <c r="AR546" i="21" a="1"/>
  <c r="AR546" i="21" s="1"/>
  <c r="AQ546" i="21" a="1"/>
  <c r="AQ546" i="21" s="1"/>
  <c r="AQ51" i="21" a="1"/>
  <c r="AQ51" i="21" s="1"/>
  <c r="AR51" i="21" a="1"/>
  <c r="AR51" i="21" s="1"/>
  <c r="AS171" i="21" a="1"/>
  <c r="AS171" i="21" s="1"/>
  <c r="AQ171" i="21" a="1"/>
  <c r="AQ171" i="21" s="1"/>
  <c r="AR363" i="21" a="1"/>
  <c r="AR363" i="21" s="1"/>
  <c r="AS363" i="21" a="1"/>
  <c r="AS363" i="21" s="1"/>
  <c r="AQ363" i="21" a="1"/>
  <c r="AQ363" i="21" s="1"/>
  <c r="CB85" i="21" a="1"/>
  <c r="CB85" i="21" s="1"/>
  <c r="CA85" i="21" a="1"/>
  <c r="CA85" i="21" s="1"/>
  <c r="CC85" i="21" a="1"/>
  <c r="CC85" i="21" s="1"/>
  <c r="CA181" i="21" a="1"/>
  <c r="CA181" i="21" s="1"/>
  <c r="CC181" i="21" a="1"/>
  <c r="CC181" i="21" s="1"/>
  <c r="CC277" i="21" a="1"/>
  <c r="CC277" i="21" s="1"/>
  <c r="CA277" i="21" a="1"/>
  <c r="CA277" i="21" s="1"/>
  <c r="BX59" i="21" a="1"/>
  <c r="BX59" i="21" s="1"/>
  <c r="BW59" i="21" a="1"/>
  <c r="BW59" i="21" s="1"/>
  <c r="BW251" i="21" a="1"/>
  <c r="BW251" i="21" s="1"/>
  <c r="BY251" i="21" a="1"/>
  <c r="BY251" i="21" s="1"/>
  <c r="BX251" i="21" a="1"/>
  <c r="BX251" i="21" s="1"/>
  <c r="BX347" i="21" a="1"/>
  <c r="BX347" i="21" s="1"/>
  <c r="BW347" i="21" a="1"/>
  <c r="BW347" i="21" s="1"/>
  <c r="BY347" i="21" a="1"/>
  <c r="BY347" i="21" s="1"/>
  <c r="BW443" i="21" a="1"/>
  <c r="BW443" i="21" s="1"/>
  <c r="BY443" i="21" a="1"/>
  <c r="BY443" i="21" s="1"/>
  <c r="BX443" i="21" a="1"/>
  <c r="BX443" i="21" s="1"/>
  <c r="AJ34" i="21" a="1"/>
  <c r="AJ34" i="21" s="1"/>
  <c r="AI34" i="21" a="1"/>
  <c r="AI34" i="21" s="1"/>
  <c r="AK34" i="21" a="1"/>
  <c r="AK34" i="21" s="1"/>
  <c r="AJ130" i="21" a="1"/>
  <c r="AJ130" i="21" s="1"/>
  <c r="AI130" i="21" a="1"/>
  <c r="AI130" i="21" s="1"/>
  <c r="AI594" i="21" a="1"/>
  <c r="AI594" i="21" s="1"/>
  <c r="AK594" i="21" a="1"/>
  <c r="AK594" i="21" s="1"/>
  <c r="BE187" i="21" a="1"/>
  <c r="BE187" i="21" s="1"/>
  <c r="BD187" i="21" a="1"/>
  <c r="BD187" i="21" s="1"/>
  <c r="BC187" i="21" a="1"/>
  <c r="BC187" i="21" s="1"/>
  <c r="BE475" i="21" a="1"/>
  <c r="BE475" i="21" s="1"/>
  <c r="BD475" i="21" a="1"/>
  <c r="BD475" i="21" s="1"/>
  <c r="BC475" i="21" a="1"/>
  <c r="BC475" i="21" s="1"/>
  <c r="BC571" i="21" a="1"/>
  <c r="BC571" i="21" s="1"/>
  <c r="BE571" i="21" a="1"/>
  <c r="BE571" i="21" s="1"/>
  <c r="BD571" i="21" a="1"/>
  <c r="BD571" i="21" s="1"/>
  <c r="AS188" i="21" a="1"/>
  <c r="AS188" i="21" s="1"/>
  <c r="AQ188" i="21" a="1"/>
  <c r="AQ188" i="21" s="1"/>
  <c r="AS284" i="21" a="1"/>
  <c r="AS284" i="21" s="1"/>
  <c r="AR284" i="21" a="1"/>
  <c r="AR284" i="21" s="1"/>
  <c r="AQ284" i="21" a="1"/>
  <c r="AQ284" i="21" s="1"/>
  <c r="AQ476" i="21" a="1"/>
  <c r="AQ476" i="21" s="1"/>
  <c r="AS476" i="21" a="1"/>
  <c r="AS476" i="21" s="1"/>
  <c r="AS580" i="21" a="1"/>
  <c r="AS580" i="21" s="1"/>
  <c r="AQ580" i="21" a="1"/>
  <c r="AQ580" i="21" s="1"/>
  <c r="BQ122" i="21" a="1"/>
  <c r="BQ122" i="21" s="1"/>
  <c r="BO122" i="21" a="1"/>
  <c r="BO122" i="21" s="1"/>
  <c r="BP122" i="21" a="1"/>
  <c r="BP122" i="21" s="1"/>
  <c r="BH590" i="21" a="1"/>
  <c r="BH590" i="21" s="1"/>
  <c r="BG590" i="21" a="1"/>
  <c r="BG590" i="21" s="1"/>
  <c r="BI590" i="21" a="1"/>
  <c r="BI590" i="21" s="1"/>
  <c r="BI494" i="21" a="1"/>
  <c r="BI494" i="21" s="1"/>
  <c r="BH494" i="21" a="1"/>
  <c r="BH494" i="21" s="1"/>
  <c r="BG494" i="21" a="1"/>
  <c r="BG494" i="21" s="1"/>
  <c r="BI398" i="21" a="1"/>
  <c r="BI398" i="21" s="1"/>
  <c r="BH398" i="21" a="1"/>
  <c r="BH398" i="21" s="1"/>
  <c r="BG398" i="21" a="1"/>
  <c r="BG398" i="21" s="1"/>
  <c r="BG206" i="21" a="1"/>
  <c r="BG206" i="21" s="1"/>
  <c r="BH206" i="21" a="1"/>
  <c r="BH206" i="21" s="1"/>
  <c r="BI206" i="21" a="1"/>
  <c r="BI206" i="21" s="1"/>
  <c r="BG14" i="21" a="1"/>
  <c r="BG14" i="21" s="1"/>
  <c r="BH14" i="21" a="1"/>
  <c r="BH14" i="21" s="1"/>
  <c r="BI524" i="21" a="1"/>
  <c r="BI524" i="21" s="1"/>
  <c r="BH524" i="21" a="1"/>
  <c r="BH524" i="21" s="1"/>
  <c r="BG524" i="21" a="1"/>
  <c r="BG524" i="21" s="1"/>
  <c r="BG428" i="21" a="1"/>
  <c r="BG428" i="21" s="1"/>
  <c r="BI428" i="21" a="1"/>
  <c r="BI428" i="21" s="1"/>
  <c r="BH428" i="21" a="1"/>
  <c r="BH428" i="21" s="1"/>
  <c r="BG236" i="21" a="1"/>
  <c r="BG236" i="21" s="1"/>
  <c r="BI236" i="21" a="1"/>
  <c r="BI236" i="21" s="1"/>
  <c r="BI140" i="21" a="1"/>
  <c r="BI140" i="21" s="1"/>
  <c r="BH140" i="21" a="1"/>
  <c r="BH140" i="21" s="1"/>
  <c r="BG140" i="21" a="1"/>
  <c r="BG140" i="21" s="1"/>
  <c r="BI44" i="21" a="1"/>
  <c r="BI44" i="21" s="1"/>
  <c r="BH44" i="21" a="1"/>
  <c r="BH44" i="21" s="1"/>
  <c r="BG44" i="21" a="1"/>
  <c r="BG44" i="21" s="1"/>
  <c r="BG450" i="21" a="1"/>
  <c r="BG450" i="21" s="1"/>
  <c r="BI450" i="21" a="1"/>
  <c r="BI450" i="21" s="1"/>
  <c r="BH450" i="21" a="1"/>
  <c r="BH450" i="21" s="1"/>
  <c r="BH258" i="21" a="1"/>
  <c r="BH258" i="21" s="1"/>
  <c r="BI258" i="21" a="1"/>
  <c r="BI258" i="21" s="1"/>
  <c r="BG258" i="21" a="1"/>
  <c r="BG258" i="21" s="1"/>
  <c r="BG58" i="21" a="1"/>
  <c r="BG58" i="21" s="1"/>
  <c r="BI58" i="21" a="1"/>
  <c r="BI58" i="21" s="1"/>
  <c r="BP128" i="21" a="1"/>
  <c r="BP128" i="21" s="1"/>
  <c r="BQ128" i="21" a="1"/>
  <c r="BQ128" i="21" s="1"/>
  <c r="BO128" i="21" a="1"/>
  <c r="BO128" i="21" s="1"/>
  <c r="BP384" i="21" a="1"/>
  <c r="BP384" i="21" s="1"/>
  <c r="BQ384" i="21" a="1"/>
  <c r="BQ384" i="21" s="1"/>
  <c r="BO384" i="21" a="1"/>
  <c r="BO384" i="21" s="1"/>
  <c r="BI41" i="21" a="1"/>
  <c r="BI41" i="21" s="1"/>
  <c r="BH41" i="21" a="1"/>
  <c r="BH41" i="21" s="1"/>
  <c r="BG41" i="21" a="1"/>
  <c r="BG41" i="21" s="1"/>
  <c r="BI195" i="21" a="1"/>
  <c r="BI195" i="21" s="1"/>
  <c r="BH195" i="21" a="1"/>
  <c r="BH195" i="21" s="1"/>
  <c r="BG195" i="21" a="1"/>
  <c r="BG195" i="21" s="1"/>
  <c r="BG349" i="21" a="1"/>
  <c r="BG349" i="21" s="1"/>
  <c r="BH349" i="21" a="1"/>
  <c r="BH349" i="21" s="1"/>
  <c r="BI349" i="21" a="1"/>
  <c r="BI349" i="21" s="1"/>
  <c r="BO567" i="21" a="1"/>
  <c r="BO567" i="21" s="1"/>
  <c r="BP567" i="21" a="1"/>
  <c r="BP567" i="21" s="1"/>
  <c r="BQ567" i="21" a="1"/>
  <c r="BQ567" i="21" s="1"/>
  <c r="BQ375" i="21" a="1"/>
  <c r="BQ375" i="21" s="1"/>
  <c r="BP375" i="21" a="1"/>
  <c r="BP375" i="21" s="1"/>
  <c r="BQ183" i="21" a="1"/>
  <c r="BQ183" i="21" s="1"/>
  <c r="BO183" i="21" a="1"/>
  <c r="BO183" i="21" s="1"/>
  <c r="BP183" i="21" a="1"/>
  <c r="BP183" i="21" s="1"/>
  <c r="BP71" i="21" a="1"/>
  <c r="BP71" i="21" s="1"/>
  <c r="BO71" i="21" a="1"/>
  <c r="BO71" i="21" s="1"/>
  <c r="BQ71" i="21" a="1"/>
  <c r="BQ71" i="21" s="1"/>
  <c r="BO462" i="21" a="1"/>
  <c r="BO462" i="21" s="1"/>
  <c r="BP462" i="21" a="1"/>
  <c r="BP462" i="21" s="1"/>
  <c r="BQ270" i="21" a="1"/>
  <c r="BQ270" i="21" s="1"/>
  <c r="BO270" i="21" a="1"/>
  <c r="BO270" i="21" s="1"/>
  <c r="BP270" i="21" a="1"/>
  <c r="BP270" i="21" s="1"/>
  <c r="BO573" i="21" a="1"/>
  <c r="BO573" i="21" s="1"/>
  <c r="BQ573" i="21" a="1"/>
  <c r="BQ573" i="21" s="1"/>
  <c r="BP573" i="21" a="1"/>
  <c r="BP573" i="21" s="1"/>
  <c r="BO381" i="21" a="1"/>
  <c r="BO381" i="21" s="1"/>
  <c r="BP381" i="21" a="1"/>
  <c r="BP381" i="21" s="1"/>
  <c r="BQ381" i="21" a="1"/>
  <c r="BQ381" i="21" s="1"/>
  <c r="BO285" i="21" a="1"/>
  <c r="BO285" i="21" s="1"/>
  <c r="BQ285" i="21" a="1"/>
  <c r="BQ285" i="21" s="1"/>
  <c r="BP285" i="21" a="1"/>
  <c r="BP285" i="21" s="1"/>
  <c r="BP189" i="21" a="1"/>
  <c r="BP189" i="21" s="1"/>
  <c r="BQ189" i="21" a="1"/>
  <c r="BQ189" i="21" s="1"/>
  <c r="BP564" i="21" a="1"/>
  <c r="BP564" i="21" s="1"/>
  <c r="BO564" i="21" a="1"/>
  <c r="BO564" i="21" s="1"/>
  <c r="BQ564" i="21" a="1"/>
  <c r="BQ564" i="21" s="1"/>
  <c r="BQ276" i="21" a="1"/>
  <c r="BQ276" i="21" s="1"/>
  <c r="BP276" i="21" a="1"/>
  <c r="BP276" i="21" s="1"/>
  <c r="BO276" i="21" a="1"/>
  <c r="BO276" i="21" s="1"/>
  <c r="BP547" i="21" a="1"/>
  <c r="BP547" i="21" s="1"/>
  <c r="BQ547" i="21" a="1"/>
  <c r="BQ547" i="21" s="1"/>
  <c r="BO547" i="21" a="1"/>
  <c r="BO547" i="21" s="1"/>
  <c r="BQ147" i="21" a="1"/>
  <c r="BQ147" i="21" s="1"/>
  <c r="BP147" i="21" a="1"/>
  <c r="BP147" i="21" s="1"/>
  <c r="BQ43" i="21" a="1"/>
  <c r="BQ43" i="21" s="1"/>
  <c r="BP43" i="21" a="1"/>
  <c r="BP43" i="21" s="1"/>
  <c r="BO43" i="21" a="1"/>
  <c r="BO43" i="21" s="1"/>
  <c r="BH365" i="21" a="1"/>
  <c r="BH365" i="21" s="1"/>
  <c r="BG365" i="21" a="1"/>
  <c r="BG365" i="21" s="1"/>
  <c r="AW287" i="21" a="1"/>
  <c r="AW287" i="21" s="1"/>
  <c r="AU287" i="21" a="1"/>
  <c r="AU287" i="21" s="1"/>
  <c r="AV287" i="21" a="1"/>
  <c r="AV287" i="21" s="1"/>
  <c r="AV167" i="21" a="1"/>
  <c r="AV167" i="21" s="1"/>
  <c r="AU167" i="21" a="1"/>
  <c r="AU167" i="21" s="1"/>
  <c r="AV71" i="21" a="1"/>
  <c r="AV71" i="21" s="1"/>
  <c r="AU71" i="21" a="1"/>
  <c r="AU71" i="21" s="1"/>
  <c r="AU331" i="21" a="1"/>
  <c r="AU331" i="21" s="1"/>
  <c r="AV331" i="21" a="1"/>
  <c r="AV331" i="21" s="1"/>
  <c r="AW331" i="21" a="1"/>
  <c r="AW331" i="21" s="1"/>
  <c r="AW131" i="21" a="1"/>
  <c r="AW131" i="21" s="1"/>
  <c r="AU131" i="21" a="1"/>
  <c r="AU131" i="21" s="1"/>
  <c r="BP177" i="21" a="1"/>
  <c r="BP177" i="21" s="1"/>
  <c r="BO177" i="21" a="1"/>
  <c r="BO177" i="21" s="1"/>
  <c r="BQ177" i="21" a="1"/>
  <c r="BQ177" i="21" s="1"/>
  <c r="BH47" i="21" a="1"/>
  <c r="BH47" i="21" s="1"/>
  <c r="BG47" i="21" a="1"/>
  <c r="BG47" i="21" s="1"/>
  <c r="BI163" i="21" a="1"/>
  <c r="BI163" i="21" s="1"/>
  <c r="BH163" i="21" a="1"/>
  <c r="BH163" i="21" s="1"/>
  <c r="BG163" i="21" a="1"/>
  <c r="BG163" i="21" s="1"/>
  <c r="Y107" i="21" a="1"/>
  <c r="Y107" i="21" s="1"/>
  <c r="W107" i="21" a="1"/>
  <c r="W107" i="21" s="1"/>
  <c r="X107" i="21" a="1"/>
  <c r="X107" i="21" s="1"/>
  <c r="Y410" i="21" a="1"/>
  <c r="Y410" i="21" s="1"/>
  <c r="W410" i="21" a="1"/>
  <c r="W410" i="21" s="1"/>
  <c r="X410" i="21" a="1"/>
  <c r="X410" i="21" s="1"/>
  <c r="Y333" i="21" a="1"/>
  <c r="Y333" i="21" s="1"/>
  <c r="X333" i="21" a="1"/>
  <c r="X333" i="21" s="1"/>
  <c r="W333" i="21" a="1"/>
  <c r="W333" i="21" s="1"/>
  <c r="Y498" i="21" a="1"/>
  <c r="Y498" i="21" s="1"/>
  <c r="W498" i="21" a="1"/>
  <c r="W498" i="21" s="1"/>
  <c r="Y137" i="21" a="1"/>
  <c r="Y137" i="21" s="1"/>
  <c r="W137" i="21" a="1"/>
  <c r="W137" i="21" s="1"/>
  <c r="X137" i="21" a="1"/>
  <c r="X137" i="21" s="1"/>
  <c r="W290" i="21" a="1"/>
  <c r="W290" i="21" s="1"/>
  <c r="Y290" i="21" a="1"/>
  <c r="Y290" i="21" s="1"/>
  <c r="X290" i="21" a="1"/>
  <c r="X290" i="21" s="1"/>
  <c r="Y104" i="21" a="1"/>
  <c r="Y104" i="21" s="1"/>
  <c r="X104" i="21" a="1"/>
  <c r="X104" i="21" s="1"/>
  <c r="W104" i="21" a="1"/>
  <c r="W104" i="21" s="1"/>
  <c r="W183" i="21" a="1"/>
  <c r="W183" i="21" s="1"/>
  <c r="X183" i="21" a="1"/>
  <c r="X183" i="21" s="1"/>
  <c r="Y75" i="21" a="1"/>
  <c r="Y75" i="21" s="1"/>
  <c r="X75" i="21" a="1"/>
  <c r="X75" i="21" s="1"/>
  <c r="W75" i="21" a="1"/>
  <c r="W75" i="21" s="1"/>
  <c r="Y293" i="21" a="1"/>
  <c r="Y293" i="21" s="1"/>
  <c r="X293" i="21" a="1"/>
  <c r="X293" i="21" s="1"/>
  <c r="W293" i="21" a="1"/>
  <c r="W293" i="21" s="1"/>
  <c r="Y245" i="21" a="1"/>
  <c r="Y245" i="21" s="1"/>
  <c r="X245" i="21" a="1"/>
  <c r="X245" i="21" s="1"/>
  <c r="X208" i="21" a="1"/>
  <c r="X208" i="21" s="1"/>
  <c r="Y208" i="21" a="1"/>
  <c r="Y208" i="21" s="1"/>
  <c r="W208" i="21" a="1"/>
  <c r="W208" i="21" s="1"/>
  <c r="Y72" i="21" a="1"/>
  <c r="Y72" i="21" s="1"/>
  <c r="W72" i="21" a="1"/>
  <c r="W72" i="21" s="1"/>
  <c r="X72" i="21" a="1"/>
  <c r="X72" i="21" s="1"/>
  <c r="S112" i="21" a="1"/>
  <c r="S112" i="21" s="1"/>
  <c r="T112" i="21" a="1"/>
  <c r="T112" i="21" s="1"/>
  <c r="U112" i="21" a="1"/>
  <c r="U112" i="21" s="1"/>
  <c r="U434" i="21" a="1"/>
  <c r="U434" i="21" s="1"/>
  <c r="T434" i="21" a="1"/>
  <c r="T434" i="21" s="1"/>
  <c r="U535" i="21" a="1"/>
  <c r="U535" i="21" s="1"/>
  <c r="S535" i="21" a="1"/>
  <c r="S535" i="21" s="1"/>
  <c r="T535" i="21" a="1"/>
  <c r="T535" i="21" s="1"/>
  <c r="U85" i="21" a="1"/>
  <c r="U85" i="21" s="1"/>
  <c r="S85" i="21" a="1"/>
  <c r="S85" i="21" s="1"/>
  <c r="U31" i="21" a="1"/>
  <c r="U31" i="21" s="1"/>
  <c r="S31" i="21" a="1"/>
  <c r="S31" i="21" s="1"/>
  <c r="T31" i="21" a="1"/>
  <c r="T31" i="21" s="1"/>
  <c r="T134" i="21" a="1"/>
  <c r="T134" i="21" s="1"/>
  <c r="S134" i="21" a="1"/>
  <c r="S134" i="21" s="1"/>
  <c r="U134" i="21" a="1"/>
  <c r="U134" i="21" s="1"/>
  <c r="T317" i="21" a="1"/>
  <c r="T317" i="21" s="1"/>
  <c r="U317" i="21" a="1"/>
  <c r="U317" i="21" s="1"/>
  <c r="S317" i="21" a="1"/>
  <c r="S317" i="21" s="1"/>
  <c r="U228" i="21" a="1"/>
  <c r="U228" i="21" s="1"/>
  <c r="S228" i="21" a="1"/>
  <c r="S228" i="21" s="1"/>
  <c r="U138" i="21" a="1"/>
  <c r="U138" i="21" s="1"/>
  <c r="T138" i="21" a="1"/>
  <c r="T138" i="21" s="1"/>
  <c r="S138" i="21" a="1"/>
  <c r="S138" i="21" s="1"/>
  <c r="U19" i="21" a="1"/>
  <c r="U19" i="21" s="1"/>
  <c r="T19" i="21" a="1"/>
  <c r="T19" i="21" s="1"/>
  <c r="AG242" i="21" a="1"/>
  <c r="AG242" i="21" s="1"/>
  <c r="AF242" i="21" a="1"/>
  <c r="AF242" i="21" s="1"/>
  <c r="AE466" i="21" a="1"/>
  <c r="AE466" i="21" s="1"/>
  <c r="AG466" i="21" a="1"/>
  <c r="AG466" i="21" s="1"/>
  <c r="AF466" i="21" a="1"/>
  <c r="AF466" i="21" s="1"/>
  <c r="AF220" i="21" a="1"/>
  <c r="AF220" i="21" s="1"/>
  <c r="AE220" i="21" a="1"/>
  <c r="AE220" i="21" s="1"/>
  <c r="AG37" i="21" a="1"/>
  <c r="AG37" i="21" s="1"/>
  <c r="AE37" i="21" a="1"/>
  <c r="AE37" i="21" s="1"/>
  <c r="AA553" i="21" a="1"/>
  <c r="AA553" i="21" s="1"/>
  <c r="AC553" i="21" a="1"/>
  <c r="AC553" i="21" s="1"/>
  <c r="AB553" i="21" a="1"/>
  <c r="AB553" i="21" s="1"/>
  <c r="H200" i="21" a="1"/>
  <c r="H200" i="21" s="1"/>
  <c r="I200" i="21" a="1"/>
  <c r="I200" i="21" s="1"/>
  <c r="I114" i="21" a="1"/>
  <c r="I114" i="21" s="1"/>
  <c r="H114" i="21" a="1"/>
  <c r="H114" i="21" s="1"/>
  <c r="G114" i="21" a="1"/>
  <c r="G114" i="21" s="1"/>
  <c r="AB600" i="21" a="1"/>
  <c r="AB600" i="21" s="1"/>
  <c r="AA600" i="21" a="1"/>
  <c r="AA600" i="21" s="1"/>
  <c r="AC600" i="21" a="1"/>
  <c r="AC600" i="21" s="1"/>
  <c r="AB47" i="21" a="1"/>
  <c r="AB47" i="21" s="1"/>
  <c r="AC47" i="21" a="1"/>
  <c r="AC47" i="21" s="1"/>
  <c r="AA47" i="21" a="1"/>
  <c r="AA47" i="21" s="1"/>
  <c r="AC94" i="21" a="1"/>
  <c r="AC94" i="21" s="1"/>
  <c r="AA94" i="21" a="1"/>
  <c r="AA94" i="21" s="1"/>
  <c r="AB94" i="21" a="1"/>
  <c r="AB94" i="21" s="1"/>
  <c r="AB520" i="21" a="1"/>
  <c r="AB520" i="21" s="1"/>
  <c r="AC520" i="21" a="1"/>
  <c r="AC520" i="21" s="1"/>
  <c r="AB401" i="21" a="1"/>
  <c r="AB401" i="21" s="1"/>
  <c r="AA401" i="21" a="1"/>
  <c r="AA401" i="21" s="1"/>
  <c r="AC401" i="21" a="1"/>
  <c r="AC401" i="21" s="1"/>
  <c r="AA481" i="21" a="1"/>
  <c r="AA481" i="21" s="1"/>
  <c r="AC481" i="21" a="1"/>
  <c r="AC481" i="21" s="1"/>
  <c r="AB481" i="21" a="1"/>
  <c r="AB481" i="21" s="1"/>
  <c r="AA346" i="21" a="1"/>
  <c r="AA346" i="21" s="1"/>
  <c r="AC346" i="21" a="1"/>
  <c r="AC346" i="21" s="1"/>
  <c r="AC450" i="21" a="1"/>
  <c r="AC450" i="21" s="1"/>
  <c r="AB450" i="21" a="1"/>
  <c r="AB450" i="21" s="1"/>
  <c r="AA450" i="21" a="1"/>
  <c r="AA450" i="21" s="1"/>
  <c r="AC251" i="21" a="1"/>
  <c r="AC251" i="21" s="1"/>
  <c r="AB251" i="21" a="1"/>
  <c r="AB251" i="21" s="1"/>
  <c r="AA251" i="21" a="1"/>
  <c r="AA251" i="21" s="1"/>
  <c r="AA121" i="21" a="1"/>
  <c r="AA121" i="21" s="1"/>
  <c r="AB121" i="21" a="1"/>
  <c r="AB121" i="21" s="1"/>
  <c r="AC121" i="21" a="1"/>
  <c r="AC121" i="21" s="1"/>
  <c r="AC206" i="21" a="1"/>
  <c r="AC206" i="21" s="1"/>
  <c r="AB206" i="21" a="1"/>
  <c r="AB206" i="21" s="1"/>
  <c r="AA61" i="21" a="1"/>
  <c r="AA61" i="21" s="1"/>
  <c r="AC61" i="21" a="1"/>
  <c r="AC61" i="21" s="1"/>
  <c r="AB61" i="21" a="1"/>
  <c r="AB61" i="21" s="1"/>
  <c r="AC525" i="21" a="1"/>
  <c r="AC525" i="21" s="1"/>
  <c r="AA525" i="21" a="1"/>
  <c r="AA525" i="21" s="1"/>
  <c r="AB134" i="21" a="1"/>
  <c r="AB134" i="21" s="1"/>
  <c r="AC134" i="21" a="1"/>
  <c r="AC134" i="21" s="1"/>
  <c r="AA134" i="21" a="1"/>
  <c r="AA134" i="21" s="1"/>
  <c r="K20" i="21" a="1"/>
  <c r="K20" i="21" s="1"/>
  <c r="M20" i="21" a="1"/>
  <c r="M20" i="21" s="1"/>
  <c r="L20" i="21" a="1"/>
  <c r="L20" i="21" s="1"/>
  <c r="M402" i="21" a="1"/>
  <c r="M402" i="21" s="1"/>
  <c r="L402" i="21" a="1"/>
  <c r="L402" i="21" s="1"/>
  <c r="BS186" i="21" a="1"/>
  <c r="BS186" i="21" s="1"/>
  <c r="BU186" i="21" a="1"/>
  <c r="BU186" i="21" s="1"/>
  <c r="BT186" i="21" a="1"/>
  <c r="BT186" i="21" s="1"/>
  <c r="BT378" i="21" a="1"/>
  <c r="BT378" i="21" s="1"/>
  <c r="BS378" i="21" a="1"/>
  <c r="BS378" i="21" s="1"/>
  <c r="BU378" i="21" a="1"/>
  <c r="BU378" i="21" s="1"/>
  <c r="BU474" i="21" a="1"/>
  <c r="BU474" i="21" s="1"/>
  <c r="BS474" i="21" a="1"/>
  <c r="BS474" i="21" s="1"/>
  <c r="BT165" i="21" a="1"/>
  <c r="BT165" i="21" s="1"/>
  <c r="BS165" i="21" a="1"/>
  <c r="BS165" i="21" s="1"/>
  <c r="BU165" i="21" a="1"/>
  <c r="BU165" i="21" s="1"/>
  <c r="BS357" i="21" a="1"/>
  <c r="BS357" i="21" s="1"/>
  <c r="BU357" i="21" a="1"/>
  <c r="BU357" i="21" s="1"/>
  <c r="L544" i="21" a="1"/>
  <c r="L544" i="21" s="1"/>
  <c r="K544" i="21" a="1"/>
  <c r="K544" i="21" s="1"/>
  <c r="M448" i="21" a="1"/>
  <c r="M448" i="21" s="1"/>
  <c r="L448" i="21" a="1"/>
  <c r="L448" i="21" s="1"/>
  <c r="K448" i="21" a="1"/>
  <c r="K448" i="21" s="1"/>
  <c r="M256" i="21" a="1"/>
  <c r="M256" i="21" s="1"/>
  <c r="K256" i="21" a="1"/>
  <c r="K256" i="21" s="1"/>
  <c r="L256" i="21" a="1"/>
  <c r="L256" i="21" s="1"/>
  <c r="L143" i="21" a="1"/>
  <c r="L143" i="21" s="1"/>
  <c r="K143" i="21" a="1"/>
  <c r="K143" i="21" s="1"/>
  <c r="M143" i="21" a="1"/>
  <c r="M143" i="21" s="1"/>
  <c r="M16" i="21" a="1"/>
  <c r="M16" i="21" s="1"/>
  <c r="K16" i="21" a="1"/>
  <c r="K16" i="21" s="1"/>
  <c r="L16" i="21" a="1"/>
  <c r="L16" i="21" s="1"/>
  <c r="L567" i="21" a="1"/>
  <c r="L567" i="21" s="1"/>
  <c r="M567" i="21" a="1"/>
  <c r="M567" i="21" s="1"/>
  <c r="K567" i="21" a="1"/>
  <c r="K567" i="21" s="1"/>
  <c r="K471" i="21" a="1"/>
  <c r="K471" i="21" s="1"/>
  <c r="L471" i="21" a="1"/>
  <c r="L471" i="21" s="1"/>
  <c r="M471" i="21" a="1"/>
  <c r="M471" i="21" s="1"/>
  <c r="L423" i="21" a="1"/>
  <c r="L423" i="21" s="1"/>
  <c r="M423" i="21" a="1"/>
  <c r="M423" i="21" s="1"/>
  <c r="K423" i="21" a="1"/>
  <c r="K423" i="21" s="1"/>
  <c r="M375" i="21" a="1"/>
  <c r="M375" i="21" s="1"/>
  <c r="L375" i="21" a="1"/>
  <c r="L375" i="21" s="1"/>
  <c r="L327" i="21" a="1"/>
  <c r="L327" i="21" s="1"/>
  <c r="M327" i="21" a="1"/>
  <c r="M327" i="21" s="1"/>
  <c r="K327" i="21" a="1"/>
  <c r="K327" i="21" s="1"/>
  <c r="L101" i="21" a="1"/>
  <c r="L101" i="21" s="1"/>
  <c r="M101" i="21" a="1"/>
  <c r="M101" i="21" s="1"/>
  <c r="K101" i="21" a="1"/>
  <c r="K101" i="21" s="1"/>
  <c r="BT118" i="21" a="1"/>
  <c r="BT118" i="21" s="1"/>
  <c r="BS118" i="21" a="1"/>
  <c r="BS118" i="21" s="1"/>
  <c r="BU118" i="21" a="1"/>
  <c r="BU118" i="21" s="1"/>
  <c r="BL13" i="21" a="1"/>
  <c r="BL13" i="21" s="1"/>
  <c r="BM13" i="21" a="1"/>
  <c r="BM13" i="21" s="1"/>
  <c r="BK13" i="21" a="1"/>
  <c r="BK13" i="21" s="1"/>
  <c r="BM109" i="21" a="1"/>
  <c r="BM109" i="21" s="1"/>
  <c r="BL109" i="21" a="1"/>
  <c r="BL109" i="21" s="1"/>
  <c r="BK205" i="21" a="1"/>
  <c r="BK205" i="21" s="1"/>
  <c r="BL205" i="21" a="1"/>
  <c r="BL205" i="21" s="1"/>
  <c r="BM205" i="21" a="1"/>
  <c r="BM205" i="21" s="1"/>
  <c r="BL62" i="21" a="1"/>
  <c r="BL62" i="21" s="1"/>
  <c r="BM62" i="21" a="1"/>
  <c r="BM62" i="21" s="1"/>
  <c r="BK62" i="21" a="1"/>
  <c r="BK62" i="21" s="1"/>
  <c r="BM254" i="21" a="1"/>
  <c r="BM254" i="21" s="1"/>
  <c r="BK254" i="21" a="1"/>
  <c r="BK254" i="21" s="1"/>
  <c r="BL254" i="21" a="1"/>
  <c r="BL254" i="21" s="1"/>
  <c r="BK11" i="21" a="1"/>
  <c r="BK11" i="21" s="1"/>
  <c r="BL11" i="21" a="1"/>
  <c r="BL11" i="21" s="1"/>
  <c r="BM11" i="21" a="1"/>
  <c r="BM11" i="21" s="1"/>
  <c r="BM203" i="21" a="1"/>
  <c r="BM203" i="21" s="1"/>
  <c r="BL203" i="21" a="1"/>
  <c r="BL203" i="21" s="1"/>
  <c r="BK84" i="21" a="1"/>
  <c r="BK84" i="21" s="1"/>
  <c r="BL84" i="21" a="1"/>
  <c r="BL84" i="21" s="1"/>
  <c r="BM84" i="21" a="1"/>
  <c r="BM84" i="21" s="1"/>
  <c r="BM232" i="21" a="1"/>
  <c r="BM232" i="21" s="1"/>
  <c r="BL232" i="21" a="1"/>
  <c r="BL232" i="21" s="1"/>
  <c r="BL280" i="21" a="1"/>
  <c r="BL280" i="21" s="1"/>
  <c r="BM280" i="21" a="1"/>
  <c r="BM280" i="21" s="1"/>
  <c r="BK328" i="21" a="1"/>
  <c r="BK328" i="21" s="1"/>
  <c r="BL328" i="21" a="1"/>
  <c r="BL328" i="21" s="1"/>
  <c r="BM328" i="21" a="1"/>
  <c r="BM328" i="21" s="1"/>
  <c r="Y50" i="21" a="1"/>
  <c r="Y50" i="21" s="1"/>
  <c r="X50" i="21" a="1"/>
  <c r="X50" i="21" s="1"/>
  <c r="W50" i="21" a="1"/>
  <c r="W50" i="21" s="1"/>
  <c r="Q115" i="21" a="1"/>
  <c r="Q115" i="21" s="1"/>
  <c r="P115" i="21" a="1"/>
  <c r="P115" i="21" s="1"/>
  <c r="O115" i="21" a="1"/>
  <c r="O115" i="21" s="1"/>
  <c r="AG144" i="21" a="1"/>
  <c r="AG144" i="21" s="1"/>
  <c r="AE144" i="21" a="1"/>
  <c r="AE144" i="21" s="1"/>
  <c r="AF144" i="21" a="1"/>
  <c r="AF144" i="21" s="1"/>
  <c r="AB58" i="21" a="1"/>
  <c r="AB58" i="21" s="1"/>
  <c r="AC58" i="21" a="1"/>
  <c r="AC58" i="21" s="1"/>
  <c r="AA58" i="21" a="1"/>
  <c r="AA58" i="21" s="1"/>
  <c r="AA127" i="21" a="1"/>
  <c r="AA127" i="21" s="1"/>
  <c r="AB127" i="21" a="1"/>
  <c r="AB127" i="21" s="1"/>
  <c r="AA223" i="21" a="1"/>
  <c r="AA223" i="21" s="1"/>
  <c r="AB223" i="21" a="1"/>
  <c r="AB223" i="21" s="1"/>
  <c r="AC223" i="21" a="1"/>
  <c r="AC223" i="21" s="1"/>
  <c r="BX15" i="21" a="1"/>
  <c r="BX15" i="21" s="1"/>
  <c r="BW15" i="21" a="1"/>
  <c r="BW15" i="21" s="1"/>
  <c r="BW207" i="21" a="1"/>
  <c r="BW207" i="21" s="1"/>
  <c r="BY207" i="21" a="1"/>
  <c r="BY207" i="21" s="1"/>
  <c r="BX207" i="21" a="1"/>
  <c r="BX207" i="21" s="1"/>
  <c r="BW303" i="21" a="1"/>
  <c r="BW303" i="21" s="1"/>
  <c r="BY303" i="21" a="1"/>
  <c r="BY303" i="21" s="1"/>
  <c r="BX303" i="21" a="1"/>
  <c r="BX303" i="21" s="1"/>
  <c r="BE199" i="21" a="1"/>
  <c r="BE199" i="21" s="1"/>
  <c r="BD199" i="21" a="1"/>
  <c r="BD199" i="21" s="1"/>
  <c r="BC199" i="21" a="1"/>
  <c r="BC199" i="21" s="1"/>
  <c r="BE487" i="21" a="1"/>
  <c r="BE487" i="21" s="1"/>
  <c r="BD487" i="21" a="1"/>
  <c r="BD487" i="21" s="1"/>
  <c r="AS600" i="21" a="1"/>
  <c r="AS600" i="21" s="1"/>
  <c r="AR600" i="21" a="1"/>
  <c r="AR600" i="21" s="1"/>
  <c r="AI568" i="21" a="1"/>
  <c r="AI568" i="21" s="1"/>
  <c r="AK568" i="21" a="1"/>
  <c r="AK568" i="21" s="1"/>
  <c r="AJ568" i="21" a="1"/>
  <c r="AJ568" i="21" s="1"/>
  <c r="AS378" i="21" a="1"/>
  <c r="AS378" i="21" s="1"/>
  <c r="AR378" i="21" a="1"/>
  <c r="AR378" i="21" s="1"/>
  <c r="AQ75" i="21" a="1"/>
  <c r="AQ75" i="21" s="1"/>
  <c r="AR75" i="21" a="1"/>
  <c r="AR75" i="21" s="1"/>
  <c r="AS75" i="21" a="1"/>
  <c r="AS75" i="21" s="1"/>
  <c r="CA13" i="21" a="1"/>
  <c r="CA13" i="21" s="1"/>
  <c r="CC13" i="21" a="1"/>
  <c r="CC13" i="21" s="1"/>
  <c r="CB13" i="21" a="1"/>
  <c r="CB13" i="21" s="1"/>
  <c r="CB109" i="21" a="1"/>
  <c r="CB109" i="21" s="1"/>
  <c r="CA109" i="21" a="1"/>
  <c r="CA109" i="21" s="1"/>
  <c r="CC109" i="21" a="1"/>
  <c r="CC109" i="21" s="1"/>
  <c r="BW83" i="21" a="1"/>
  <c r="BW83" i="21" s="1"/>
  <c r="BY83" i="21" a="1"/>
  <c r="BY83" i="21" s="1"/>
  <c r="BX83" i="21" a="1"/>
  <c r="BX83" i="21" s="1"/>
  <c r="BW179" i="21" a="1"/>
  <c r="BW179" i="21" s="1"/>
  <c r="BY179" i="21" a="1"/>
  <c r="BY179" i="21" s="1"/>
  <c r="BX179" i="21" a="1"/>
  <c r="BX179" i="21" s="1"/>
  <c r="AK58" i="21" a="1"/>
  <c r="AK58" i="21" s="1"/>
  <c r="AJ58" i="21" a="1"/>
  <c r="AJ58" i="21" s="1"/>
  <c r="AI58" i="21" a="1"/>
  <c r="AI58" i="21" s="1"/>
  <c r="BD211" i="21" a="1"/>
  <c r="BD211" i="21" s="1"/>
  <c r="BC211" i="21" a="1"/>
  <c r="BC211" i="21" s="1"/>
  <c r="BE211" i="21" a="1"/>
  <c r="BE211" i="21" s="1"/>
  <c r="BC403" i="21" a="1"/>
  <c r="BC403" i="21" s="1"/>
  <c r="BE403" i="21" a="1"/>
  <c r="BE403" i="21" s="1"/>
  <c r="BD595" i="21" a="1"/>
  <c r="BD595" i="21" s="1"/>
  <c r="BC595" i="21" a="1"/>
  <c r="BC595" i="21" s="1"/>
  <c r="BE595" i="21" a="1"/>
  <c r="BE595" i="21" s="1"/>
  <c r="AQ500" i="21" a="1"/>
  <c r="AQ500" i="21" s="1"/>
  <c r="AS500" i="21" a="1"/>
  <c r="AS500" i="21" s="1"/>
  <c r="AR500" i="21" a="1"/>
  <c r="AR500" i="21" s="1"/>
  <c r="BG470" i="21" a="1"/>
  <c r="BG470" i="21" s="1"/>
  <c r="BH470" i="21" a="1"/>
  <c r="BH470" i="21" s="1"/>
  <c r="BH182" i="21" a="1"/>
  <c r="BH182" i="21" s="1"/>
  <c r="BG182" i="21" a="1"/>
  <c r="BG182" i="21" s="1"/>
  <c r="BH596" i="21" a="1"/>
  <c r="BH596" i="21" s="1"/>
  <c r="BI596" i="21" a="1"/>
  <c r="BI596" i="21" s="1"/>
  <c r="BG596" i="21" a="1"/>
  <c r="BG596" i="21" s="1"/>
  <c r="BI212" i="21" a="1"/>
  <c r="BI212" i="21" s="1"/>
  <c r="BH212" i="21" a="1"/>
  <c r="BH212" i="21" s="1"/>
  <c r="BG212" i="21" a="1"/>
  <c r="BG212" i="21" s="1"/>
  <c r="BH116" i="21" a="1"/>
  <c r="BH116" i="21" s="1"/>
  <c r="BI116" i="21" a="1"/>
  <c r="BI116" i="21" s="1"/>
  <c r="BH20" i="21" a="1"/>
  <c r="BH20" i="21" s="1"/>
  <c r="BG20" i="21" a="1"/>
  <c r="BG20" i="21" s="1"/>
  <c r="BI20" i="21" a="1"/>
  <c r="BI20" i="21" s="1"/>
  <c r="BI522" i="21" a="1"/>
  <c r="BI522" i="21" s="1"/>
  <c r="BH522" i="21" a="1"/>
  <c r="BH522" i="21" s="1"/>
  <c r="BG522" i="21" a="1"/>
  <c r="BG522" i="21" s="1"/>
  <c r="BH234" i="21" a="1"/>
  <c r="BH234" i="21" s="1"/>
  <c r="BG234" i="21" a="1"/>
  <c r="BG234" i="21" s="1"/>
  <c r="BI234" i="21" a="1"/>
  <c r="BI234" i="21" s="1"/>
  <c r="BO192" i="21" a="1"/>
  <c r="BO192" i="21" s="1"/>
  <c r="BP192" i="21" a="1"/>
  <c r="BP192" i="21" s="1"/>
  <c r="BQ192" i="21" a="1"/>
  <c r="BQ192" i="21" s="1"/>
  <c r="BI387" i="21" a="1"/>
  <c r="BI387" i="21" s="1"/>
  <c r="BH387" i="21" a="1"/>
  <c r="BH387" i="21" s="1"/>
  <c r="BG387" i="21" a="1"/>
  <c r="BG387" i="21" s="1"/>
  <c r="BG541" i="21" a="1"/>
  <c r="BG541" i="21" s="1"/>
  <c r="BI541" i="21" a="1"/>
  <c r="BI541" i="21" s="1"/>
  <c r="BH541" i="21" a="1"/>
  <c r="BH541" i="21" s="1"/>
  <c r="BP543" i="21" a="1"/>
  <c r="BP543" i="21" s="1"/>
  <c r="BO543" i="21" a="1"/>
  <c r="BO543" i="21" s="1"/>
  <c r="BQ543" i="21" a="1"/>
  <c r="BQ543" i="21" s="1"/>
  <c r="BQ351" i="21" a="1"/>
  <c r="BQ351" i="21" s="1"/>
  <c r="BO351" i="21" a="1"/>
  <c r="BO351" i="21" s="1"/>
  <c r="BO255" i="21" a="1"/>
  <c r="BO255" i="21" s="1"/>
  <c r="BQ255" i="21" a="1"/>
  <c r="BQ255" i="21" s="1"/>
  <c r="BP255" i="21" a="1"/>
  <c r="BP255" i="21" s="1"/>
  <c r="BO534" i="21" a="1"/>
  <c r="BO534" i="21" s="1"/>
  <c r="BP534" i="21" a="1"/>
  <c r="BP534" i="21" s="1"/>
  <c r="BQ534" i="21" a="1"/>
  <c r="BQ534" i="21" s="1"/>
  <c r="BQ438" i="21" a="1"/>
  <c r="BQ438" i="21" s="1"/>
  <c r="BO438" i="21" a="1"/>
  <c r="BO438" i="21" s="1"/>
  <c r="BO549" i="21" a="1"/>
  <c r="BO549" i="21" s="1"/>
  <c r="BP549" i="21" a="1"/>
  <c r="BP549" i="21" s="1"/>
  <c r="BP444" i="21" a="1"/>
  <c r="BP444" i="21" s="1"/>
  <c r="BQ444" i="21" a="1"/>
  <c r="BQ444" i="21" s="1"/>
  <c r="BQ348" i="21" a="1"/>
  <c r="BQ348" i="21" s="1"/>
  <c r="BP348" i="21" a="1"/>
  <c r="BP348" i="21" s="1"/>
  <c r="BO148" i="21" a="1"/>
  <c r="BO148" i="21" s="1"/>
  <c r="BP148" i="21" a="1"/>
  <c r="BP148" i="21" s="1"/>
  <c r="BQ148" i="21" a="1"/>
  <c r="BQ148" i="21" s="1"/>
  <c r="BQ28" i="21" a="1"/>
  <c r="BQ28" i="21" s="1"/>
  <c r="BP28" i="21" a="1"/>
  <c r="BP28" i="21" s="1"/>
  <c r="BO28" i="21" a="1"/>
  <c r="BO28" i="21" s="1"/>
  <c r="BO235" i="21" a="1"/>
  <c r="BO235" i="21" s="1"/>
  <c r="BP235" i="21" a="1"/>
  <c r="BP235" i="21" s="1"/>
  <c r="BP258" i="21" a="1"/>
  <c r="BP258" i="21" s="1"/>
  <c r="BQ258" i="21" a="1"/>
  <c r="BQ258" i="21" s="1"/>
  <c r="BO258" i="21" a="1"/>
  <c r="BO258" i="21" s="1"/>
  <c r="BG557" i="21" a="1"/>
  <c r="BG557" i="21" s="1"/>
  <c r="BH557" i="21" a="1"/>
  <c r="BH557" i="21" s="1"/>
  <c r="BI557" i="21" a="1"/>
  <c r="BI557" i="21" s="1"/>
  <c r="AU263" i="21" a="1"/>
  <c r="AU263" i="21" s="1"/>
  <c r="AW263" i="21" a="1"/>
  <c r="AW263" i="21" s="1"/>
  <c r="AV263" i="21" a="1"/>
  <c r="AV263" i="21" s="1"/>
  <c r="AU143" i="21" a="1"/>
  <c r="AU143" i="21" s="1"/>
  <c r="AW143" i="21" a="1"/>
  <c r="AW143" i="21" s="1"/>
  <c r="AV143" i="21" a="1"/>
  <c r="AV143" i="21" s="1"/>
  <c r="AV307" i="21" a="1"/>
  <c r="AV307" i="21" s="1"/>
  <c r="AW307" i="21" a="1"/>
  <c r="AW307" i="21" s="1"/>
  <c r="AU307" i="21" a="1"/>
  <c r="AU307" i="21" s="1"/>
  <c r="AW107" i="21" a="1"/>
  <c r="AW107" i="21" s="1"/>
  <c r="AU107" i="21" a="1"/>
  <c r="AU107" i="21" s="1"/>
  <c r="BO241" i="21" a="1"/>
  <c r="BO241" i="21" s="1"/>
  <c r="BQ241" i="21" a="1"/>
  <c r="BQ241" i="21" s="1"/>
  <c r="BH85" i="21" a="1"/>
  <c r="BH85" i="21" s="1"/>
  <c r="BG85" i="21" a="1"/>
  <c r="BG85" i="21" s="1"/>
  <c r="BI85" i="21" a="1"/>
  <c r="BI85" i="21" s="1"/>
  <c r="W337" i="21" a="1"/>
  <c r="W337" i="21" s="1"/>
  <c r="X337" i="21" a="1"/>
  <c r="X337" i="21" s="1"/>
  <c r="X278" i="21" a="1"/>
  <c r="X278" i="21" s="1"/>
  <c r="Y278" i="21" a="1"/>
  <c r="Y278" i="21" s="1"/>
  <c r="W278" i="21" a="1"/>
  <c r="W278" i="21" s="1"/>
  <c r="W230" i="21" a="1"/>
  <c r="W230" i="21" s="1"/>
  <c r="Y230" i="21" a="1"/>
  <c r="Y230" i="21" s="1"/>
  <c r="X230" i="21" a="1"/>
  <c r="X230" i="21" s="1"/>
  <c r="X157" i="21" a="1"/>
  <c r="X157" i="21" s="1"/>
  <c r="W157" i="21" a="1"/>
  <c r="W157" i="21" s="1"/>
  <c r="Y157" i="21" a="1"/>
  <c r="Y157" i="21" s="1"/>
  <c r="T10" i="21" a="1"/>
  <c r="T10" i="21" s="1"/>
  <c r="S10" i="21" a="1"/>
  <c r="S10" i="21" s="1"/>
  <c r="U10" i="21" a="1"/>
  <c r="U10" i="21" s="1"/>
  <c r="S109" i="21" a="1"/>
  <c r="S109" i="21" s="1"/>
  <c r="U109" i="21" a="1"/>
  <c r="U109" i="21" s="1"/>
  <c r="T109" i="21" a="1"/>
  <c r="T109" i="21" s="1"/>
  <c r="AE78" i="21" a="1"/>
  <c r="AE78" i="21" s="1"/>
  <c r="AF78" i="21" a="1"/>
  <c r="AF78" i="21" s="1"/>
  <c r="AG78" i="21" a="1"/>
  <c r="AG78" i="21" s="1"/>
  <c r="AE105" i="21" a="1"/>
  <c r="AE105" i="21" s="1"/>
  <c r="AF105" i="21" a="1"/>
  <c r="AF105" i="21" s="1"/>
  <c r="AG105" i="21" a="1"/>
  <c r="AG105" i="21" s="1"/>
  <c r="AE504" i="21" a="1"/>
  <c r="AE504" i="21" s="1"/>
  <c r="AG504" i="21" a="1"/>
  <c r="AG504" i="21" s="1"/>
  <c r="AF504" i="21" a="1"/>
  <c r="AF504" i="21" s="1"/>
  <c r="AG392" i="21" a="1"/>
  <c r="AG392" i="21" s="1"/>
  <c r="AE392" i="21" a="1"/>
  <c r="AE392" i="21" s="1"/>
  <c r="AA70" i="21" a="1"/>
  <c r="AA70" i="21" s="1"/>
  <c r="AC70" i="21" a="1"/>
  <c r="AC70" i="21" s="1"/>
  <c r="AB256" i="21" a="1"/>
  <c r="AB256" i="21" s="1"/>
  <c r="AC256" i="21" a="1"/>
  <c r="AC256" i="21" s="1"/>
  <c r="AA256" i="21" a="1"/>
  <c r="AA256" i="21" s="1"/>
  <c r="AB416" i="21" a="1"/>
  <c r="AB416" i="21" s="1"/>
  <c r="AC416" i="21" a="1"/>
  <c r="AC416" i="21" s="1"/>
  <c r="AA542" i="21" a="1"/>
  <c r="AA542" i="21" s="1"/>
  <c r="AC542" i="21" a="1"/>
  <c r="AC542" i="21" s="1"/>
  <c r="AB542" i="21" a="1"/>
  <c r="AB542" i="21" s="1"/>
  <c r="AC559" i="21" a="1"/>
  <c r="AC559" i="21" s="1"/>
  <c r="AB559" i="21" a="1"/>
  <c r="AB559" i="21" s="1"/>
  <c r="AA559" i="21" a="1"/>
  <c r="AA559" i="21" s="1"/>
  <c r="AA442" i="21" a="1"/>
  <c r="AA442" i="21" s="1"/>
  <c r="AC442" i="21" a="1"/>
  <c r="AC442" i="21" s="1"/>
  <c r="AB442" i="21" a="1"/>
  <c r="AB442" i="21" s="1"/>
  <c r="AB418" i="21" a="1"/>
  <c r="AB418" i="21" s="1"/>
  <c r="AA418" i="21" a="1"/>
  <c r="AA418" i="21" s="1"/>
  <c r="AC418" i="21" a="1"/>
  <c r="AC418" i="21" s="1"/>
  <c r="AC277" i="21" a="1"/>
  <c r="AC277" i="21" s="1"/>
  <c r="AB277" i="21" a="1"/>
  <c r="AB277" i="21" s="1"/>
  <c r="AA277" i="21" a="1"/>
  <c r="AA277" i="21" s="1"/>
  <c r="AB224" i="21" a="1"/>
  <c r="AB224" i="21" s="1"/>
  <c r="AC224" i="21" a="1"/>
  <c r="AC224" i="21" s="1"/>
  <c r="AA224" i="21" a="1"/>
  <c r="AA224" i="21" s="1"/>
  <c r="AB282" i="21" a="1"/>
  <c r="AB282" i="21" s="1"/>
  <c r="AC282" i="21" a="1"/>
  <c r="AC282" i="21" s="1"/>
  <c r="AA282" i="21" a="1"/>
  <c r="AA282" i="21" s="1"/>
  <c r="AA176" i="21" a="1"/>
  <c r="AA176" i="21" s="1"/>
  <c r="AB176" i="21" a="1"/>
  <c r="AB176" i="21" s="1"/>
  <c r="AB257" i="21" a="1"/>
  <c r="AB257" i="21" s="1"/>
  <c r="AC257" i="21" a="1"/>
  <c r="AC257" i="21" s="1"/>
  <c r="AA147" i="21" a="1"/>
  <c r="AA147" i="21" s="1"/>
  <c r="AC147" i="21" a="1"/>
  <c r="AC147" i="21" s="1"/>
  <c r="AB147" i="21" a="1"/>
  <c r="AB147" i="21" s="1"/>
  <c r="AA414" i="21" a="1"/>
  <c r="AA414" i="21" s="1"/>
  <c r="AC414" i="21" a="1"/>
  <c r="AC414" i="21" s="1"/>
  <c r="AB414" i="21" a="1"/>
  <c r="AB414" i="21" s="1"/>
  <c r="AC318" i="21" a="1"/>
  <c r="AC318" i="21" s="1"/>
  <c r="AA318" i="21" a="1"/>
  <c r="AA318" i="21" s="1"/>
  <c r="AB318" i="21" a="1"/>
  <c r="AB318" i="21" s="1"/>
  <c r="L237" i="21" a="1"/>
  <c r="L237" i="21" s="1"/>
  <c r="K237" i="21" a="1"/>
  <c r="K237" i="21" s="1"/>
  <c r="M237" i="21" a="1"/>
  <c r="M237" i="21" s="1"/>
  <c r="M441" i="21" a="1"/>
  <c r="M441" i="21" s="1"/>
  <c r="L441" i="21" a="1"/>
  <c r="L441" i="21" s="1"/>
  <c r="BS106" i="21" a="1"/>
  <c r="BS106" i="21" s="1"/>
  <c r="BU106" i="21" a="1"/>
  <c r="BU106" i="21" s="1"/>
  <c r="BT106" i="21" a="1"/>
  <c r="BT106" i="21" s="1"/>
  <c r="BU402" i="21" a="1"/>
  <c r="BU402" i="21" s="1"/>
  <c r="BS402" i="21" a="1"/>
  <c r="BS402" i="21" s="1"/>
  <c r="BT402" i="21" a="1"/>
  <c r="BT402" i="21" s="1"/>
  <c r="BL21" i="21" a="1"/>
  <c r="BL21" i="21" s="1"/>
  <c r="BM21" i="21" a="1"/>
  <c r="BM21" i="21" s="1"/>
  <c r="BK21" i="21" a="1"/>
  <c r="BK21" i="21" s="1"/>
  <c r="BM69" i="21" a="1"/>
  <c r="BM69" i="21" s="1"/>
  <c r="BL69" i="21" a="1"/>
  <c r="BL69" i="21" s="1"/>
  <c r="BK69" i="21" a="1"/>
  <c r="BK69" i="21" s="1"/>
  <c r="BK117" i="21" a="1"/>
  <c r="BK117" i="21" s="1"/>
  <c r="BL117" i="21" a="1"/>
  <c r="BL117" i="21" s="1"/>
  <c r="BM117" i="21" a="1"/>
  <c r="BM117" i="21" s="1"/>
  <c r="BK261" i="21" a="1"/>
  <c r="BK261" i="21" s="1"/>
  <c r="BL261" i="21" a="1"/>
  <c r="BL261" i="21" s="1"/>
  <c r="BK70" i="21" a="1"/>
  <c r="BK70" i="21" s="1"/>
  <c r="BL70" i="21" a="1"/>
  <c r="BL70" i="21" s="1"/>
  <c r="BM70" i="21" a="1"/>
  <c r="BM70" i="21" s="1"/>
  <c r="BK118" i="21" a="1"/>
  <c r="BK118" i="21" s="1"/>
  <c r="BL118" i="21" a="1"/>
  <c r="BL118" i="21" s="1"/>
  <c r="BM118" i="21" a="1"/>
  <c r="BM118" i="21" s="1"/>
  <c r="BM310" i="21" a="1"/>
  <c r="BM310" i="21" s="1"/>
  <c r="BL310" i="21" a="1"/>
  <c r="BL310" i="21" s="1"/>
  <c r="BK310" i="21" a="1"/>
  <c r="BK310" i="21" s="1"/>
  <c r="BM19" i="21" a="1"/>
  <c r="BM19" i="21" s="1"/>
  <c r="BL19" i="21" a="1"/>
  <c r="BL19" i="21" s="1"/>
  <c r="BK115" i="21" a="1"/>
  <c r="BK115" i="21" s="1"/>
  <c r="BL115" i="21" a="1"/>
  <c r="BL115" i="21" s="1"/>
  <c r="BM115" i="21" a="1"/>
  <c r="BM115" i="21" s="1"/>
  <c r="BK92" i="21" a="1"/>
  <c r="BK92" i="21" s="1"/>
  <c r="BL92" i="21" a="1"/>
  <c r="BL92" i="21" s="1"/>
  <c r="BM92" i="21" a="1"/>
  <c r="BM92" i="21" s="1"/>
  <c r="BK144" i="21" a="1"/>
  <c r="BK144" i="21" s="1"/>
  <c r="BM144" i="21" a="1"/>
  <c r="BM144" i="21" s="1"/>
  <c r="BL144" i="21" a="1"/>
  <c r="BL144" i="21" s="1"/>
  <c r="BK288" i="21" a="1"/>
  <c r="BK288" i="21" s="1"/>
  <c r="BL288" i="21" a="1"/>
  <c r="BL288" i="21" s="1"/>
  <c r="BM288" i="21" a="1"/>
  <c r="BM288" i="21" s="1"/>
  <c r="BM336" i="21" a="1"/>
  <c r="BM336" i="21" s="1"/>
  <c r="BK336" i="21" a="1"/>
  <c r="BK336" i="21" s="1"/>
  <c r="BL336" i="21" a="1"/>
  <c r="BL336" i="21" s="1"/>
  <c r="P155" i="21" a="1"/>
  <c r="P155" i="21" s="1"/>
  <c r="Q155" i="21" a="1"/>
  <c r="Q155" i="21" s="1"/>
  <c r="O155" i="21" a="1"/>
  <c r="O155" i="21" s="1"/>
  <c r="Q107" i="21" a="1"/>
  <c r="Q107" i="21" s="1"/>
  <c r="P107" i="21" a="1"/>
  <c r="P107" i="21" s="1"/>
  <c r="O107" i="21" a="1"/>
  <c r="O107" i="21" s="1"/>
  <c r="P557" i="21" a="1"/>
  <c r="P557" i="21" s="1"/>
  <c r="Q557" i="21" a="1"/>
  <c r="Q557" i="21" s="1"/>
  <c r="O557" i="21" a="1"/>
  <c r="O557" i="21" s="1"/>
  <c r="P413" i="21" a="1"/>
  <c r="P413" i="21" s="1"/>
  <c r="Q413" i="21" a="1"/>
  <c r="Q413" i="21" s="1"/>
  <c r="O413" i="21" a="1"/>
  <c r="O413" i="21" s="1"/>
  <c r="L65" i="21" a="1"/>
  <c r="L65" i="21" s="1"/>
  <c r="BO331" i="21" a="1"/>
  <c r="BO331" i="21" s="1"/>
  <c r="BO372" i="21" a="1"/>
  <c r="BO372" i="21" s="1"/>
  <c r="BI426" i="21" a="1"/>
  <c r="BI426" i="21" s="1"/>
  <c r="BH302" i="21" a="1"/>
  <c r="BH302" i="21" s="1"/>
  <c r="BY155" i="21" a="1"/>
  <c r="BY155" i="21" s="1"/>
  <c r="BK109" i="21" a="1"/>
  <c r="BK109" i="21" s="1"/>
  <c r="AR195" i="21" a="1"/>
  <c r="AR195" i="21" s="1"/>
  <c r="Q461" i="21" a="1"/>
  <c r="Q461" i="21" s="1"/>
  <c r="BO355" i="21" a="1"/>
  <c r="BO355" i="21" s="1"/>
  <c r="BP68" i="21" a="1"/>
  <c r="BP68" i="21" s="1"/>
  <c r="BQ235" i="21" a="1"/>
  <c r="BQ235" i="21" s="1"/>
  <c r="BY59" i="21" a="1"/>
  <c r="BY59" i="21" s="1"/>
  <c r="Q59" i="21" a="1"/>
  <c r="Q59" i="21" s="1"/>
  <c r="T85" i="21" a="1"/>
  <c r="T85" i="21" s="1"/>
  <c r="AF328" i="21" a="1"/>
  <c r="AF328" i="21" s="1"/>
  <c r="BT474" i="21" a="1"/>
  <c r="BT474" i="21" s="1"/>
  <c r="AR450" i="21" a="1"/>
  <c r="AR450" i="21" s="1"/>
  <c r="AK590" i="21" a="1"/>
  <c r="AK590" i="21" s="1"/>
  <c r="K65" i="21" a="1"/>
  <c r="K65" i="21" s="1"/>
  <c r="BP331" i="21" a="1"/>
  <c r="BP331" i="21" s="1"/>
  <c r="BQ19" i="21" a="1"/>
  <c r="BQ19" i="21" s="1"/>
  <c r="BW155" i="21" a="1"/>
  <c r="BW155" i="21" s="1"/>
  <c r="BC367" i="21" a="1"/>
  <c r="BC367" i="21" s="1"/>
  <c r="BW599" i="21" a="1"/>
  <c r="BW599" i="21" s="1"/>
  <c r="AF80" i="21" a="1"/>
  <c r="AF80" i="21" s="1"/>
  <c r="BI374" i="21" a="1"/>
  <c r="BI374" i="21" s="1"/>
  <c r="AK72" i="21" a="1"/>
  <c r="AK72" i="21" s="1"/>
  <c r="BP355" i="21" a="1"/>
  <c r="BP355" i="21" s="1"/>
  <c r="BI365" i="21" a="1"/>
  <c r="BI365" i="21" s="1"/>
  <c r="BO468" i="21" a="1"/>
  <c r="BO468" i="21" s="1"/>
  <c r="BP342" i="21" a="1"/>
  <c r="BP342" i="21" s="1"/>
  <c r="BC379" i="21" a="1"/>
  <c r="BC379" i="21" s="1"/>
  <c r="BO189" i="21" a="1"/>
  <c r="BO189" i="21" s="1"/>
  <c r="BY111" i="21" a="1"/>
  <c r="BY111" i="21" s="1"/>
  <c r="AG328" i="21" a="1"/>
  <c r="AG328" i="21" s="1"/>
  <c r="BP514" i="21" a="1"/>
  <c r="BP514" i="21" s="1"/>
  <c r="AW47" i="21" a="1"/>
  <c r="AW47" i="21" s="1"/>
  <c r="BH9" i="21" a="1"/>
  <c r="BH9" i="21" s="1"/>
  <c r="AS450" i="21" a="1"/>
  <c r="AS450" i="21" s="1"/>
  <c r="AJ590" i="21" a="1"/>
  <c r="AJ590" i="21" s="1"/>
  <c r="AB4" i="21" a="1"/>
  <c r="AB4" i="21" s="1"/>
  <c r="BP46" i="21" a="1"/>
  <c r="BP46" i="21" s="1"/>
  <c r="BH162" i="21" a="1"/>
  <c r="BH162" i="21" s="1"/>
  <c r="AQ378" i="21" a="1"/>
  <c r="AQ378" i="21" s="1"/>
  <c r="BG211" i="21" a="1"/>
  <c r="BG211" i="21" s="1"/>
  <c r="BO19" i="21" a="1"/>
  <c r="BO19" i="21" s="1"/>
  <c r="BG503" i="21" a="1"/>
  <c r="BG503" i="21" s="1"/>
  <c r="BY539" i="21" a="1"/>
  <c r="BY539" i="21" s="1"/>
  <c r="BE367" i="21" a="1"/>
  <c r="BE367" i="21" s="1"/>
  <c r="BY599" i="21" a="1"/>
  <c r="BY599" i="21" s="1"/>
  <c r="AE80" i="21" a="1"/>
  <c r="AE80" i="21" s="1"/>
  <c r="BK203" i="21" a="1"/>
  <c r="BK203" i="21" s="1"/>
  <c r="BP477" i="21" a="1"/>
  <c r="BP477" i="21" s="1"/>
  <c r="BG374" i="21" a="1"/>
  <c r="BG374" i="21" s="1"/>
  <c r="AR380" i="21" a="1"/>
  <c r="AR380" i="21" s="1"/>
  <c r="AJ72" i="21" a="1"/>
  <c r="AJ72" i="21" s="1"/>
  <c r="AQ162" i="21" a="1"/>
  <c r="AQ162" i="21" s="1"/>
  <c r="AQ600" i="21" a="1"/>
  <c r="AQ600" i="21" s="1"/>
  <c r="AV131" i="21" a="1"/>
  <c r="AV131" i="21" s="1"/>
  <c r="BP468" i="21" a="1"/>
  <c r="BP468" i="21" s="1"/>
  <c r="BQ342" i="21" a="1"/>
  <c r="BQ342" i="21" s="1"/>
  <c r="BE379" i="21" a="1"/>
  <c r="BE379" i="21" s="1"/>
  <c r="AR192" i="21" a="1"/>
  <c r="AR192" i="21" s="1"/>
  <c r="BX111" i="21" a="1"/>
  <c r="BX111" i="21" s="1"/>
  <c r="X498" i="21" a="1"/>
  <c r="X498" i="21" s="1"/>
  <c r="AW211" i="21" a="1"/>
  <c r="AW211" i="21" s="1"/>
  <c r="BQ451" i="21" a="1"/>
  <c r="BQ451" i="21" s="1"/>
  <c r="BO451" i="21" a="1"/>
  <c r="BO451" i="21" s="1"/>
  <c r="BO448" i="21" a="1"/>
  <c r="BO448" i="21" s="1"/>
  <c r="AA4" i="21" a="1"/>
  <c r="AA4" i="21" s="1"/>
  <c r="BO46" i="21" a="1"/>
  <c r="BO46" i="21" s="1"/>
  <c r="BI162" i="21" a="1"/>
  <c r="BI162" i="21" s="1"/>
  <c r="AV35" i="21" a="1"/>
  <c r="AV35" i="21" s="1"/>
  <c r="BH211" i="21" a="1"/>
  <c r="BH211" i="21" s="1"/>
  <c r="BH503" i="21" a="1"/>
  <c r="BH503" i="21" s="1"/>
  <c r="BG332" i="21" a="1"/>
  <c r="BG332" i="21" s="1"/>
  <c r="BD283" i="21" a="1"/>
  <c r="BD283" i="21" s="1"/>
  <c r="BW539" i="21" a="1"/>
  <c r="BW539" i="21" s="1"/>
  <c r="AU235" i="21" a="1"/>
  <c r="AU235" i="21" s="1"/>
  <c r="BQ477" i="21" a="1"/>
  <c r="BQ477" i="21" s="1"/>
  <c r="BP186" i="21" a="1"/>
  <c r="BP186" i="21" s="1"/>
  <c r="AS380" i="21" a="1"/>
  <c r="AS380" i="21" s="1"/>
  <c r="BW275" i="21" a="1"/>
  <c r="BW275" i="21" s="1"/>
  <c r="AR162" i="21" a="1"/>
  <c r="AR162" i="21" s="1"/>
  <c r="CB181" i="21" a="1"/>
  <c r="CB181" i="21" s="1"/>
  <c r="BW567" i="21" a="1"/>
  <c r="BW567" i="21" s="1"/>
  <c r="AS192" i="21" a="1"/>
  <c r="AS192" i="21" s="1"/>
  <c r="BI9" i="21" a="1"/>
  <c r="BI9" i="21" s="1"/>
  <c r="AU211" i="21" a="1"/>
  <c r="AU211" i="21" s="1"/>
  <c r="AS312" i="21" a="1"/>
  <c r="AS312" i="21" s="1"/>
  <c r="BG546" i="21" a="1"/>
  <c r="BG546" i="21" s="1"/>
  <c r="AK130" i="21" a="1"/>
  <c r="AK130" i="21" s="1"/>
  <c r="AC127" i="21" a="1"/>
  <c r="AC127" i="21" s="1"/>
  <c r="AW35" i="21" a="1"/>
  <c r="AW35" i="21" s="1"/>
  <c r="BP351" i="21" a="1"/>
  <c r="BP351" i="21" s="1"/>
  <c r="BG110" i="21" a="1"/>
  <c r="BG110" i="21" s="1"/>
  <c r="AV235" i="21" a="1"/>
  <c r="AV235" i="21" s="1"/>
  <c r="BG80" i="21" a="1"/>
  <c r="BG80" i="21" s="1"/>
  <c r="BQ186" i="21" a="1"/>
  <c r="BQ186" i="21" s="1"/>
  <c r="BX275" i="21" a="1"/>
  <c r="BX275" i="21" s="1"/>
  <c r="BC487" i="21" a="1"/>
  <c r="BC487" i="21" s="1"/>
  <c r="BH58" i="21" a="1"/>
  <c r="BH58" i="21" s="1"/>
  <c r="AR34" i="21" a="1"/>
  <c r="AR34" i="21" s="1"/>
  <c r="AB136" i="21" a="1"/>
  <c r="AB136" i="21" s="1"/>
  <c r="BI14" i="21" a="1"/>
  <c r="BI14" i="21" s="1"/>
  <c r="AJ594" i="21" a="1"/>
  <c r="AJ594" i="21" s="1"/>
  <c r="L400" i="21" a="1"/>
  <c r="L400" i="21" s="1"/>
  <c r="Q421" i="21" a="1"/>
  <c r="Q421" i="21" s="1"/>
  <c r="AG511" i="21" a="1"/>
  <c r="AG511" i="21" s="1"/>
  <c r="AG599" i="21" a="1"/>
  <c r="AG599" i="21" s="1"/>
  <c r="AF463" i="21" a="1"/>
  <c r="AF463" i="21" s="1"/>
  <c r="BE65" i="21" a="1"/>
  <c r="BE65" i="21" s="1"/>
  <c r="CB512" i="21" a="1"/>
  <c r="CB512" i="21" s="1"/>
  <c r="AI47" i="21" a="1"/>
  <c r="AI47" i="21" s="1"/>
  <c r="AY347" i="21" a="1"/>
  <c r="AY347" i="21" s="1"/>
  <c r="AZ137" i="21" a="1"/>
  <c r="AZ137" i="21" s="1"/>
  <c r="AY137" i="21" a="1"/>
  <c r="AY137" i="21" s="1"/>
  <c r="BA137" i="21" a="1"/>
  <c r="BA137" i="21" s="1"/>
  <c r="BC298" i="21" a="1"/>
  <c r="BC298" i="21" s="1"/>
  <c r="BE298" i="21" a="1"/>
  <c r="BE298" i="21" s="1"/>
  <c r="BD298" i="21" a="1"/>
  <c r="BD298" i="21" s="1"/>
  <c r="BA122" i="21" a="1"/>
  <c r="BA122" i="21" s="1"/>
  <c r="AY122" i="21" a="1"/>
  <c r="AY122" i="21" s="1"/>
  <c r="CC146" i="21" a="1"/>
  <c r="CC146" i="21" s="1"/>
  <c r="CB146" i="21" a="1"/>
  <c r="CB146" i="21" s="1"/>
  <c r="CA146" i="21" a="1"/>
  <c r="CA146" i="21" s="1"/>
  <c r="BE364" i="21" a="1"/>
  <c r="BE364" i="21" s="1"/>
  <c r="BD364" i="21" a="1"/>
  <c r="BD364" i="21" s="1"/>
  <c r="BC364" i="21" a="1"/>
  <c r="BC364" i="21" s="1"/>
  <c r="BC492" i="21" a="1"/>
  <c r="BC492" i="21" s="1"/>
  <c r="BE492" i="21" a="1"/>
  <c r="BE492" i="21" s="1"/>
  <c r="AZ323" i="21" a="1"/>
  <c r="AZ323" i="21" s="1"/>
  <c r="AY323" i="21" a="1"/>
  <c r="AY323" i="21" s="1"/>
  <c r="BG17" i="21" a="1"/>
  <c r="BG17" i="21" s="1"/>
  <c r="BI17" i="21" a="1"/>
  <c r="BI17" i="21" s="1"/>
  <c r="BH17" i="21" a="1"/>
  <c r="BH17" i="21" s="1"/>
  <c r="CA566" i="21" a="1"/>
  <c r="CA566" i="21" s="1"/>
  <c r="CC566" i="21" a="1"/>
  <c r="CC566" i="21" s="1"/>
  <c r="CB566" i="21" a="1"/>
  <c r="CB566" i="21" s="1"/>
  <c r="CC273" i="21" a="1"/>
  <c r="CC273" i="21" s="1"/>
  <c r="CB273" i="21" a="1"/>
  <c r="CB273" i="21" s="1"/>
  <c r="CA273" i="21" a="1"/>
  <c r="CA273" i="21" s="1"/>
  <c r="CC163" i="21" a="1"/>
  <c r="CC163" i="21" s="1"/>
  <c r="CA163" i="21" a="1"/>
  <c r="CA163" i="21" s="1"/>
  <c r="CB163" i="21" a="1"/>
  <c r="CB163" i="21" s="1"/>
  <c r="CC549" i="21" a="1"/>
  <c r="CC549" i="21" s="1"/>
  <c r="CA549" i="21" a="1"/>
  <c r="CA549" i="21" s="1"/>
  <c r="CA453" i="21" a="1"/>
  <c r="CA453" i="21" s="1"/>
  <c r="CB453" i="21" a="1"/>
  <c r="CB453" i="21" s="1"/>
  <c r="CA357" i="21" a="1"/>
  <c r="CA357" i="21" s="1"/>
  <c r="CB357" i="21" a="1"/>
  <c r="CB357" i="21" s="1"/>
  <c r="CA144" i="21" a="1"/>
  <c r="CA144" i="21" s="1"/>
  <c r="CB144" i="21" a="1"/>
  <c r="CB144" i="21" s="1"/>
  <c r="CC532" i="21" a="1"/>
  <c r="CC532" i="21" s="1"/>
  <c r="CB532" i="21" a="1"/>
  <c r="CB532" i="21" s="1"/>
  <c r="CA532" i="21" a="1"/>
  <c r="CA532" i="21" s="1"/>
  <c r="CA340" i="21" a="1"/>
  <c r="CA340" i="21" s="1"/>
  <c r="CB340" i="21" a="1"/>
  <c r="CB340" i="21" s="1"/>
  <c r="CC340" i="21" a="1"/>
  <c r="CC340" i="21" s="1"/>
  <c r="CB124" i="21" a="1"/>
  <c r="CB124" i="21" s="1"/>
  <c r="CA124" i="21" a="1"/>
  <c r="CA124" i="21" s="1"/>
  <c r="CC124" i="21" a="1"/>
  <c r="CC124" i="21" s="1"/>
  <c r="CB15" i="21" a="1"/>
  <c r="CB15" i="21" s="1"/>
  <c r="CA15" i="21" a="1"/>
  <c r="CA15" i="21" s="1"/>
  <c r="CB523" i="21" a="1"/>
  <c r="CB523" i="21" s="1"/>
  <c r="CC523" i="21" a="1"/>
  <c r="CC523" i="21" s="1"/>
  <c r="CB331" i="21" a="1"/>
  <c r="CB331" i="21" s="1"/>
  <c r="CA331" i="21" a="1"/>
  <c r="CA331" i="21" s="1"/>
  <c r="CC114" i="21" a="1"/>
  <c r="CC114" i="21" s="1"/>
  <c r="CB114" i="21" a="1"/>
  <c r="CB114" i="21" s="1"/>
  <c r="CB498" i="21" a="1"/>
  <c r="CB498" i="21" s="1"/>
  <c r="CA498" i="21" a="1"/>
  <c r="CA498" i="21" s="1"/>
  <c r="CC498" i="21" a="1"/>
  <c r="CC498" i="21" s="1"/>
  <c r="CB402" i="21" a="1"/>
  <c r="CB402" i="21" s="1"/>
  <c r="CC402" i="21" a="1"/>
  <c r="CC402" i="21" s="1"/>
  <c r="CC195" i="21" a="1"/>
  <c r="CC195" i="21" s="1"/>
  <c r="CB195" i="21" a="1"/>
  <c r="CB195" i="21" s="1"/>
  <c r="CA195" i="21" a="1"/>
  <c r="CA195" i="21" s="1"/>
  <c r="BD132" i="21" a="1"/>
  <c r="BD132" i="21" s="1"/>
  <c r="BC132" i="21" a="1"/>
  <c r="BC132" i="21" s="1"/>
  <c r="BE132" i="21" a="1"/>
  <c r="BE132" i="21" s="1"/>
  <c r="BE64" i="21" a="1"/>
  <c r="BE64" i="21" s="1"/>
  <c r="BD64" i="21" a="1"/>
  <c r="BD64" i="21" s="1"/>
  <c r="BC64" i="21" a="1"/>
  <c r="BC64" i="21" s="1"/>
  <c r="AI591" i="21" a="1"/>
  <c r="AI591" i="21" s="1"/>
  <c r="AK591" i="21" a="1"/>
  <c r="AK591" i="21" s="1"/>
  <c r="AJ591" i="21" a="1"/>
  <c r="AJ591" i="21" s="1"/>
  <c r="AK159" i="21" a="1"/>
  <c r="AK159" i="21" s="1"/>
  <c r="AI159" i="21" a="1"/>
  <c r="AI159" i="21" s="1"/>
  <c r="AJ159" i="21" a="1"/>
  <c r="AJ159" i="21" s="1"/>
  <c r="AK603" i="21" a="1"/>
  <c r="AK603" i="21" s="1"/>
  <c r="AJ603" i="21" a="1"/>
  <c r="AJ603" i="21" s="1"/>
  <c r="AI603" i="21" a="1"/>
  <c r="AI603" i="21" s="1"/>
  <c r="AK191" i="21" a="1"/>
  <c r="AK191" i="21" s="1"/>
  <c r="AI191" i="21" a="1"/>
  <c r="AI191" i="21" s="1"/>
  <c r="AJ191" i="21" a="1"/>
  <c r="AJ191" i="21" s="1"/>
  <c r="AK105" i="21" a="1"/>
  <c r="AK105" i="21" s="1"/>
  <c r="AJ105" i="21" a="1"/>
  <c r="AJ105" i="21" s="1"/>
  <c r="AI105" i="21" a="1"/>
  <c r="AI105" i="21" s="1"/>
  <c r="AI125" i="21" a="1"/>
  <c r="AI125" i="21" s="1"/>
  <c r="AJ125" i="21" a="1"/>
  <c r="AJ125" i="21" s="1"/>
  <c r="AK125" i="21" a="1"/>
  <c r="AK125" i="21" s="1"/>
  <c r="AK201" i="21" a="1"/>
  <c r="AK201" i="21" s="1"/>
  <c r="AJ201" i="21" a="1"/>
  <c r="AJ201" i="21" s="1"/>
  <c r="AI201" i="21" a="1"/>
  <c r="AI201" i="21" s="1"/>
  <c r="AJ33" i="21" a="1"/>
  <c r="AJ33" i="21" s="1"/>
  <c r="AK33" i="21" a="1"/>
  <c r="AK33" i="21" s="1"/>
  <c r="AI19" i="21" a="1"/>
  <c r="AI19" i="21" s="1"/>
  <c r="AJ19" i="21" a="1"/>
  <c r="AJ19" i="21" s="1"/>
  <c r="AK19" i="21" a="1"/>
  <c r="AK19" i="21" s="1"/>
  <c r="AI103" i="21" a="1"/>
  <c r="AI103" i="21" s="1"/>
  <c r="AK103" i="21" a="1"/>
  <c r="AK103" i="21" s="1"/>
  <c r="AJ103" i="21" a="1"/>
  <c r="AJ103" i="21" s="1"/>
  <c r="Y421" i="21" a="1"/>
  <c r="Y421" i="21" s="1"/>
  <c r="W421" i="21" a="1"/>
  <c r="W421" i="21" s="1"/>
  <c r="Y471" i="21" a="1"/>
  <c r="Y471" i="21" s="1"/>
  <c r="X471" i="21" a="1"/>
  <c r="X471" i="21" s="1"/>
  <c r="O246" i="21" a="1"/>
  <c r="O246" i="21" s="1"/>
  <c r="Q246" i="21" a="1"/>
  <c r="Q246" i="21" s="1"/>
  <c r="P246" i="21" a="1"/>
  <c r="P246" i="21" s="1"/>
  <c r="O364" i="21" a="1"/>
  <c r="O364" i="21" s="1"/>
  <c r="Q364" i="21" a="1"/>
  <c r="Q364" i="21" s="1"/>
  <c r="P364" i="21" a="1"/>
  <c r="P364" i="21" s="1"/>
  <c r="BP184" i="21" a="1"/>
  <c r="BP184" i="21" s="1"/>
  <c r="BO184" i="21" a="1"/>
  <c r="BO184" i="21" s="1"/>
  <c r="BQ184" i="21" a="1"/>
  <c r="BQ184" i="21" s="1"/>
  <c r="CB10" i="21" a="1"/>
  <c r="CB10" i="21" s="1"/>
  <c r="CC10" i="21" a="1"/>
  <c r="CC10" i="21" s="1"/>
  <c r="CA10" i="21" a="1"/>
  <c r="CA10" i="21" s="1"/>
  <c r="AM386" i="21" a="1"/>
  <c r="AM386" i="21" s="1"/>
  <c r="AN386" i="21" a="1"/>
  <c r="AN386" i="21" s="1"/>
  <c r="BI376" i="21" a="1"/>
  <c r="BI376" i="21" s="1"/>
  <c r="BH376" i="21" a="1"/>
  <c r="BH376" i="21" s="1"/>
  <c r="BG376" i="21" a="1"/>
  <c r="BG376" i="21" s="1"/>
  <c r="AW253" i="21" a="1"/>
  <c r="AW253" i="21" s="1"/>
  <c r="AV253" i="21" a="1"/>
  <c r="AV253" i="21" s="1"/>
  <c r="AU253" i="21" a="1"/>
  <c r="AU253" i="21" s="1"/>
  <c r="Q469" i="21" a="1"/>
  <c r="Q469" i="21" s="1"/>
  <c r="P469" i="21" a="1"/>
  <c r="P469" i="21" s="1"/>
  <c r="O469" i="21" a="1"/>
  <c r="O469" i="21" s="1"/>
  <c r="Q81" i="21" a="1"/>
  <c r="Q81" i="21" s="1"/>
  <c r="P81" i="21" a="1"/>
  <c r="P81" i="21" s="1"/>
  <c r="O81" i="21" a="1"/>
  <c r="O81" i="21" s="1"/>
  <c r="AG23" i="21" a="1"/>
  <c r="AG23" i="21" s="1"/>
  <c r="AE23" i="21" a="1"/>
  <c r="AE23" i="21" s="1"/>
  <c r="AF23" i="21" a="1"/>
  <c r="AF23" i="21" s="1"/>
  <c r="AE119" i="21" a="1"/>
  <c r="AE119" i="21" s="1"/>
  <c r="AF119" i="21" a="1"/>
  <c r="AF119" i="21" s="1"/>
  <c r="AG119" i="21" a="1"/>
  <c r="AG119" i="21" s="1"/>
  <c r="AG407" i="21" a="1"/>
  <c r="AG407" i="21" s="1"/>
  <c r="AE407" i="21" a="1"/>
  <c r="AE407" i="21" s="1"/>
  <c r="AF407" i="21" a="1"/>
  <c r="AF407" i="21" s="1"/>
  <c r="M580" i="21" a="1"/>
  <c r="M580" i="21" s="1"/>
  <c r="L580" i="21" a="1"/>
  <c r="L580" i="21" s="1"/>
  <c r="K388" i="21" a="1"/>
  <c r="K388" i="21" s="1"/>
  <c r="M388" i="21" a="1"/>
  <c r="M388" i="21" s="1"/>
  <c r="M292" i="21" a="1"/>
  <c r="M292" i="21" s="1"/>
  <c r="K292" i="21" a="1"/>
  <c r="K292" i="21" s="1"/>
  <c r="L292" i="21" a="1"/>
  <c r="L292" i="21" s="1"/>
  <c r="M71" i="21" a="1"/>
  <c r="M71" i="21" s="1"/>
  <c r="K71" i="21" a="1"/>
  <c r="K71" i="21" s="1"/>
  <c r="L71" i="21" a="1"/>
  <c r="L71" i="21" s="1"/>
  <c r="K411" i="21" a="1"/>
  <c r="K411" i="21" s="1"/>
  <c r="L411" i="21" a="1"/>
  <c r="L411" i="21" s="1"/>
  <c r="L363" i="21" a="1"/>
  <c r="L363" i="21" s="1"/>
  <c r="M363" i="21" a="1"/>
  <c r="M363" i="21" s="1"/>
  <c r="K363" i="21" a="1"/>
  <c r="K363" i="21" s="1"/>
  <c r="BT38" i="21" a="1"/>
  <c r="BT38" i="21" s="1"/>
  <c r="BS38" i="21" a="1"/>
  <c r="BS38" i="21" s="1"/>
  <c r="BS238" i="21" a="1"/>
  <c r="BS238" i="21" s="1"/>
  <c r="BU238" i="21" a="1"/>
  <c r="BU238" i="21" s="1"/>
  <c r="BT238" i="21" a="1"/>
  <c r="BT238" i="21" s="1"/>
  <c r="CB258" i="21" a="1"/>
  <c r="CB258" i="21" s="1"/>
  <c r="CC258" i="21" a="1"/>
  <c r="CC258" i="21" s="1"/>
  <c r="CA258" i="21" a="1"/>
  <c r="CA258" i="21" s="1"/>
  <c r="AY57" i="21" a="1"/>
  <c r="AY57" i="21" s="1"/>
  <c r="BA57" i="21" a="1"/>
  <c r="BA57" i="21" s="1"/>
  <c r="BA42" i="21" a="1"/>
  <c r="BA42" i="21" s="1"/>
  <c r="AZ42" i="21" a="1"/>
  <c r="AZ42" i="21" s="1"/>
  <c r="AY42" i="21" a="1"/>
  <c r="AY42" i="21" s="1"/>
  <c r="AY146" i="21" a="1"/>
  <c r="AY146" i="21" s="1"/>
  <c r="AZ146" i="21" a="1"/>
  <c r="AZ146" i="21" s="1"/>
  <c r="CC487" i="21" a="1"/>
  <c r="CC487" i="21" s="1"/>
  <c r="CA487" i="21" a="1"/>
  <c r="CA487" i="21" s="1"/>
  <c r="BC268" i="21" a="1"/>
  <c r="BC268" i="21" s="1"/>
  <c r="BE268" i="21" a="1"/>
  <c r="BE268" i="21" s="1"/>
  <c r="BC524" i="21" a="1"/>
  <c r="BC524" i="21" s="1"/>
  <c r="BE524" i="21" a="1"/>
  <c r="BE524" i="21" s="1"/>
  <c r="BD524" i="21" a="1"/>
  <c r="BD524" i="21" s="1"/>
  <c r="AY155" i="21" a="1"/>
  <c r="AY155" i="21" s="1"/>
  <c r="AZ155" i="21" a="1"/>
  <c r="AZ155" i="21" s="1"/>
  <c r="AU161" i="21" a="1"/>
  <c r="AU161" i="21" s="1"/>
  <c r="AV161" i="21" a="1"/>
  <c r="AV161" i="21" s="1"/>
  <c r="AW161" i="21" a="1"/>
  <c r="AW161" i="21" s="1"/>
  <c r="CC542" i="21" a="1"/>
  <c r="CC542" i="21" s="1"/>
  <c r="CB542" i="21" a="1"/>
  <c r="CB542" i="21" s="1"/>
  <c r="CA542" i="21" a="1"/>
  <c r="CA542" i="21" s="1"/>
  <c r="CB350" i="21" a="1"/>
  <c r="CB350" i="21" s="1"/>
  <c r="CC350" i="21" a="1"/>
  <c r="CC350" i="21" s="1"/>
  <c r="CC26" i="21" a="1"/>
  <c r="CC26" i="21" s="1"/>
  <c r="CA26" i="21" a="1"/>
  <c r="CA26" i="21" s="1"/>
  <c r="CB26" i="21" a="1"/>
  <c r="CB26" i="21" s="1"/>
  <c r="CB429" i="21" a="1"/>
  <c r="CB429" i="21" s="1"/>
  <c r="CA429" i="21" a="1"/>
  <c r="CA429" i="21" s="1"/>
  <c r="CC429" i="21" a="1"/>
  <c r="CC429" i="21" s="1"/>
  <c r="CA508" i="21" a="1"/>
  <c r="CA508" i="21" s="1"/>
  <c r="CB508" i="21" a="1"/>
  <c r="CB508" i="21" s="1"/>
  <c r="CC412" i="21" a="1"/>
  <c r="CC412" i="21" s="1"/>
  <c r="CB412" i="21" a="1"/>
  <c r="CB412" i="21" s="1"/>
  <c r="CA97" i="21" a="1"/>
  <c r="CA97" i="21" s="1"/>
  <c r="CB97" i="21" a="1"/>
  <c r="CB97" i="21" s="1"/>
  <c r="CB87" i="21" a="1"/>
  <c r="CB87" i="21" s="1"/>
  <c r="CA87" i="21" a="1"/>
  <c r="CA87" i="21" s="1"/>
  <c r="CA570" i="21" a="1"/>
  <c r="CA570" i="21" s="1"/>
  <c r="CB570" i="21" a="1"/>
  <c r="CB570" i="21" s="1"/>
  <c r="CC570" i="21" a="1"/>
  <c r="CC570" i="21" s="1"/>
  <c r="CB474" i="21" a="1"/>
  <c r="CB474" i="21" s="1"/>
  <c r="CA474" i="21" a="1"/>
  <c r="CA474" i="21" s="1"/>
  <c r="CC474" i="21" a="1"/>
  <c r="CC474" i="21" s="1"/>
  <c r="CA168" i="21" a="1"/>
  <c r="CA168" i="21" s="1"/>
  <c r="CB168" i="21" a="1"/>
  <c r="CB168" i="21" s="1"/>
  <c r="CC168" i="21" a="1"/>
  <c r="CC168" i="21" s="1"/>
  <c r="CB320" i="21" a="1"/>
  <c r="CB320" i="21" s="1"/>
  <c r="CA320" i="21" a="1"/>
  <c r="CA320" i="21" s="1"/>
  <c r="CC320" i="21" a="1"/>
  <c r="CC320" i="21" s="1"/>
  <c r="BD160" i="21" a="1"/>
  <c r="BD160" i="21" s="1"/>
  <c r="BC160" i="21" a="1"/>
  <c r="BC160" i="21" s="1"/>
  <c r="AY54" i="21" a="1"/>
  <c r="AY54" i="21" s="1"/>
  <c r="BA54" i="21" a="1"/>
  <c r="BA54" i="21" s="1"/>
  <c r="AZ54" i="21" a="1"/>
  <c r="AZ54" i="21" s="1"/>
  <c r="AI161" i="21" a="1"/>
  <c r="AI161" i="21" s="1"/>
  <c r="AK161" i="21" a="1"/>
  <c r="AK161" i="21" s="1"/>
  <c r="AI583" i="21" a="1"/>
  <c r="AI583" i="21" s="1"/>
  <c r="AK583" i="21" a="1"/>
  <c r="AK583" i="21" s="1"/>
  <c r="AJ583" i="21" a="1"/>
  <c r="AJ583" i="21" s="1"/>
  <c r="AJ3" i="21" a="1"/>
  <c r="AJ3" i="21" s="1"/>
  <c r="AK3" i="21" a="1"/>
  <c r="AK3" i="21" s="1"/>
  <c r="AI87" i="21" a="1"/>
  <c r="AI87" i="21" s="1"/>
  <c r="AK87" i="21" a="1"/>
  <c r="AK87" i="21" s="1"/>
  <c r="AJ87" i="21" a="1"/>
  <c r="AJ87" i="21" s="1"/>
  <c r="AJ593" i="21" a="1"/>
  <c r="AJ593" i="21" s="1"/>
  <c r="AI593" i="21" a="1"/>
  <c r="AI593" i="21" s="1"/>
  <c r="AK593" i="21" a="1"/>
  <c r="AK593" i="21" s="1"/>
  <c r="O221" i="21" a="1"/>
  <c r="O221" i="21" s="1"/>
  <c r="P221" i="21" a="1"/>
  <c r="P221" i="21" s="1"/>
  <c r="Q221" i="21" a="1"/>
  <c r="Q221" i="21" s="1"/>
  <c r="AG79" i="21" a="1"/>
  <c r="AG79" i="21" s="1"/>
  <c r="AE79" i="21" a="1"/>
  <c r="AE79" i="21" s="1"/>
  <c r="AG271" i="21" a="1"/>
  <c r="AG271" i="21" s="1"/>
  <c r="AE271" i="21" a="1"/>
  <c r="AE271" i="21" s="1"/>
  <c r="AF271" i="21" a="1"/>
  <c r="AF271" i="21" s="1"/>
  <c r="O169" i="21" a="1"/>
  <c r="O169" i="21" s="1"/>
  <c r="AE415" i="21" a="1"/>
  <c r="AE415" i="21" s="1"/>
  <c r="AF223" i="21" a="1"/>
  <c r="AF223" i="21" s="1"/>
  <c r="AG503" i="21" a="1"/>
  <c r="AG503" i="21" s="1"/>
  <c r="CA523" i="21" a="1"/>
  <c r="CA523" i="21" s="1"/>
  <c r="CA412" i="21" a="1"/>
  <c r="CA412" i="21" s="1"/>
  <c r="AF263" i="21" a="1"/>
  <c r="AF263" i="21" s="1"/>
  <c r="O517" i="21" a="1"/>
  <c r="O517" i="21" s="1"/>
  <c r="P169" i="21" a="1"/>
  <c r="P169" i="21" s="1"/>
  <c r="AG223" i="21" a="1"/>
  <c r="AG223" i="21" s="1"/>
  <c r="Q365" i="21" a="1"/>
  <c r="Q365" i="21" s="1"/>
  <c r="AF311" i="21" a="1"/>
  <c r="AF311" i="21" s="1"/>
  <c r="BC58" i="21" a="1"/>
  <c r="BC58" i="21" s="1"/>
  <c r="BA146" i="21" a="1"/>
  <c r="BA146" i="21" s="1"/>
  <c r="Q517" i="21" a="1"/>
  <c r="Q517" i="21" s="1"/>
  <c r="AE31" i="21" a="1"/>
  <c r="AE31" i="21" s="1"/>
  <c r="P365" i="21" a="1"/>
  <c r="P365" i="21" s="1"/>
  <c r="AE311" i="21" a="1"/>
  <c r="AE311" i="21" s="1"/>
  <c r="P373" i="21" a="1"/>
  <c r="P373" i="21" s="1"/>
  <c r="BC105" i="21" a="1"/>
  <c r="BC105" i="21" s="1"/>
  <c r="BD58" i="21" a="1"/>
  <c r="BD58" i="21" s="1"/>
  <c r="BD12" i="21" a="1"/>
  <c r="BD12" i="21" s="1"/>
  <c r="CA114" i="21" a="1"/>
  <c r="CA114" i="21" s="1"/>
  <c r="AV33" i="21" a="1"/>
  <c r="AV33" i="21" s="1"/>
  <c r="BA33" i="21" a="1"/>
  <c r="BA33" i="21" s="1"/>
  <c r="CC97" i="21" a="1"/>
  <c r="CC97" i="21" s="1"/>
  <c r="AG31" i="21" a="1"/>
  <c r="AG31" i="21" s="1"/>
  <c r="AF599" i="21" a="1"/>
  <c r="AF599" i="21" s="1"/>
  <c r="Q373" i="21" a="1"/>
  <c r="Q373" i="21" s="1"/>
  <c r="O565" i="21" a="1"/>
  <c r="O565" i="21" s="1"/>
  <c r="BE105" i="21" a="1"/>
  <c r="BE105" i="21" s="1"/>
  <c r="K580" i="21" a="1"/>
  <c r="K580" i="21" s="1"/>
  <c r="CC512" i="21" a="1"/>
  <c r="CC512" i="21" s="1"/>
  <c r="BC12" i="21" a="1"/>
  <c r="BC12" i="21" s="1"/>
  <c r="AI33" i="21" a="1"/>
  <c r="AI33" i="21" s="1"/>
  <c r="AW33" i="21" a="1"/>
  <c r="AW33" i="21" s="1"/>
  <c r="AY33" i="21" a="1"/>
  <c r="AY33" i="21" s="1"/>
  <c r="CB316" i="21" a="1"/>
  <c r="CB316" i="21" s="1"/>
  <c r="AE511" i="21" a="1"/>
  <c r="AE511" i="21" s="1"/>
  <c r="P565" i="21" a="1"/>
  <c r="P565" i="21" s="1"/>
  <c r="BC65" i="21" a="1"/>
  <c r="BC65" i="21" s="1"/>
  <c r="CC316" i="21" a="1"/>
  <c r="CC316" i="21" s="1"/>
  <c r="BY300" i="21" a="1"/>
  <c r="BY300" i="21" s="1"/>
  <c r="BW300" i="21" a="1"/>
  <c r="BW300" i="21" s="1"/>
  <c r="BX300" i="21" a="1"/>
  <c r="BX300" i="21" s="1"/>
  <c r="BX360" i="21" a="1"/>
  <c r="BX360" i="21" s="1"/>
  <c r="BW360" i="21" a="1"/>
  <c r="BW360" i="21" s="1"/>
  <c r="BX252" i="21" a="1"/>
  <c r="BX252" i="21" s="1"/>
  <c r="BW252" i="21" a="1"/>
  <c r="BW252" i="21" s="1"/>
  <c r="BX7" i="21" a="1"/>
  <c r="BX7" i="21" s="1"/>
  <c r="BY121" i="21" a="1"/>
  <c r="BY121" i="21" s="1"/>
  <c r="BW7" i="21" a="1"/>
  <c r="BW7" i="21" s="1"/>
  <c r="BY252" i="21" a="1"/>
  <c r="BY252" i="21" s="1"/>
  <c r="Q508" i="21" a="1"/>
  <c r="Q508" i="21" s="1"/>
  <c r="P508" i="21" a="1"/>
  <c r="P508" i="21" s="1"/>
  <c r="Q124" i="21" a="1"/>
  <c r="Q124" i="21" s="1"/>
  <c r="O124" i="21" a="1"/>
  <c r="O124" i="21" s="1"/>
  <c r="O384" i="21" a="1"/>
  <c r="O384" i="21" s="1"/>
  <c r="Q384" i="21" a="1"/>
  <c r="Q384" i="21" s="1"/>
  <c r="O142" i="21" a="1"/>
  <c r="O142" i="21" s="1"/>
  <c r="Q142" i="21" a="1"/>
  <c r="Q142" i="21" s="1"/>
  <c r="BT88" i="21" a="1"/>
  <c r="BT88" i="21" s="1"/>
  <c r="BS88" i="21" a="1"/>
  <c r="BS88" i="21" s="1"/>
  <c r="CA103" i="21" a="1"/>
  <c r="CA103" i="21" s="1"/>
  <c r="CC103" i="21" a="1"/>
  <c r="CC103" i="21" s="1"/>
  <c r="BS180" i="21" a="1"/>
  <c r="BS180" i="21" s="1"/>
  <c r="BU180" i="21" a="1"/>
  <c r="BU180" i="21" s="1"/>
  <c r="AM82" i="21" a="1"/>
  <c r="AM82" i="21" s="1"/>
  <c r="AO82" i="21" a="1"/>
  <c r="AO82" i="21" s="1"/>
  <c r="BI453" i="21" a="1"/>
  <c r="BI453" i="21" s="1"/>
  <c r="BG453" i="21" a="1"/>
  <c r="BG453" i="21" s="1"/>
  <c r="AW68" i="21" a="1"/>
  <c r="AW68" i="21" s="1"/>
  <c r="AV68" i="21" a="1"/>
  <c r="AV68" i="21" s="1"/>
  <c r="BY349" i="21" a="1"/>
  <c r="BY349" i="21" s="1"/>
  <c r="BW349" i="21" a="1"/>
  <c r="BW349" i="21" s="1"/>
  <c r="BH240" i="21" a="1"/>
  <c r="BH240" i="21" s="1"/>
  <c r="BI240" i="21" a="1"/>
  <c r="BI240" i="21" s="1"/>
  <c r="AQ389" i="21" a="1"/>
  <c r="AQ389" i="21" s="1"/>
  <c r="AS389" i="21" a="1"/>
  <c r="AS389" i="21" s="1"/>
  <c r="H85" i="21" a="1"/>
  <c r="H85" i="21" s="1"/>
  <c r="I85" i="21" a="1"/>
  <c r="I85" i="21" s="1"/>
  <c r="AR510" i="21" a="1"/>
  <c r="AR510" i="21" s="1"/>
  <c r="AQ510" i="21" a="1"/>
  <c r="AQ510" i="21" s="1"/>
  <c r="S67" i="21" a="1"/>
  <c r="S67" i="21" s="1"/>
  <c r="U70" i="21" a="1"/>
  <c r="U70" i="21" s="1"/>
  <c r="S70" i="21" a="1"/>
  <c r="S70" i="21" s="1"/>
  <c r="Q395" i="21" a="1"/>
  <c r="Q395" i="21" s="1"/>
  <c r="O395" i="21" a="1"/>
  <c r="O395" i="21" s="1"/>
  <c r="CB577" i="21" a="1"/>
  <c r="CB577" i="21" s="1"/>
  <c r="CA577" i="21" a="1"/>
  <c r="CA577" i="21" s="1"/>
  <c r="BC244" i="21" a="1"/>
  <c r="BC244" i="21" s="1"/>
  <c r="BE244" i="21" a="1"/>
  <c r="BE244" i="21" s="1"/>
  <c r="BH437" i="21" a="1"/>
  <c r="BH437" i="21" s="1"/>
  <c r="BG437" i="21" a="1"/>
  <c r="BG437" i="21" s="1"/>
  <c r="BY448" i="21" a="1"/>
  <c r="BY448" i="21" s="1"/>
  <c r="BX448" i="21" a="1"/>
  <c r="BX448" i="21" s="1"/>
  <c r="AQ165" i="21" a="1"/>
  <c r="AQ165" i="21" s="1"/>
  <c r="AS165" i="21" a="1"/>
  <c r="AS165" i="21" s="1"/>
  <c r="AZ494" i="21" a="1"/>
  <c r="AZ494" i="21" s="1"/>
  <c r="AZ258" i="21" a="1"/>
  <c r="AZ258" i="21" s="1"/>
  <c r="AW545" i="21" a="1"/>
  <c r="AW545" i="21" s="1"/>
  <c r="BA538" i="21" a="1"/>
  <c r="BA538" i="21" s="1"/>
  <c r="AU518" i="21" a="1"/>
  <c r="AU518" i="21" s="1"/>
  <c r="BA430" i="21" a="1"/>
  <c r="BA430" i="21" s="1"/>
  <c r="AZ254" i="21" a="1"/>
  <c r="AZ254" i="21" s="1"/>
  <c r="AY514" i="21" a="1"/>
  <c r="AY514" i="21" s="1"/>
  <c r="AV214" i="21" a="1"/>
  <c r="AV214" i="21" s="1"/>
  <c r="BI469" i="21" a="1"/>
  <c r="BI469" i="21" s="1"/>
  <c r="BA119" i="21" a="1"/>
  <c r="BA119" i="21" s="1"/>
  <c r="BC496" i="21" a="1"/>
  <c r="BC496" i="21" s="1"/>
  <c r="BD308" i="21" a="1"/>
  <c r="BD308" i="21" s="1"/>
  <c r="BE92" i="21" a="1"/>
  <c r="BE92" i="21" s="1"/>
  <c r="AV226" i="21" a="1"/>
  <c r="AV226" i="21" s="1"/>
  <c r="BA244" i="21" a="1"/>
  <c r="BA244" i="21" s="1"/>
  <c r="AV558" i="21" a="1"/>
  <c r="AV558" i="21" s="1"/>
  <c r="BH232" i="21" a="1"/>
  <c r="BH232" i="21" s="1"/>
  <c r="BM603" i="21" a="1"/>
  <c r="BM603" i="21" s="1"/>
  <c r="BM579" i="21" a="1"/>
  <c r="BM579" i="21" s="1"/>
  <c r="BL461" i="21" a="1"/>
  <c r="BL461" i="21" s="1"/>
  <c r="BM449" i="21" a="1"/>
  <c r="BM449" i="21" s="1"/>
  <c r="H544" i="21" a="1"/>
  <c r="H544" i="21" s="1"/>
  <c r="H529" i="21" a="1"/>
  <c r="H529" i="21" s="1"/>
  <c r="H422" i="21" a="1"/>
  <c r="H422" i="21" s="1"/>
  <c r="H370" i="21" a="1"/>
  <c r="H370" i="21" s="1"/>
  <c r="H323" i="21" a="1"/>
  <c r="H323" i="21" s="1"/>
  <c r="H105" i="21" a="1"/>
  <c r="H105" i="21" s="1"/>
  <c r="H30" i="21" a="1"/>
  <c r="H30" i="21" s="1"/>
  <c r="O543" i="21" a="1"/>
  <c r="O543" i="21" s="1"/>
  <c r="L582" i="21" a="1"/>
  <c r="L582" i="21" s="1"/>
  <c r="L129" i="21" a="1"/>
  <c r="L129" i="21" s="1"/>
  <c r="L85" i="21" a="1"/>
  <c r="L85" i="21" s="1"/>
  <c r="K603" i="21" a="1"/>
  <c r="K603" i="21" s="1"/>
  <c r="K522" i="21" a="1"/>
  <c r="K522" i="21" s="1"/>
  <c r="K358" i="21" a="1"/>
  <c r="K358" i="21" s="1"/>
  <c r="K147" i="21" a="1"/>
  <c r="K147" i="21" s="1"/>
  <c r="K337" i="21" a="1"/>
  <c r="K337" i="21" s="1"/>
  <c r="AW406" i="21" a="1"/>
  <c r="AW406" i="21" s="1"/>
  <c r="BI53" i="21" a="1"/>
  <c r="BI53" i="21" s="1"/>
  <c r="AZ566" i="21" a="1"/>
  <c r="AZ566" i="21" s="1"/>
  <c r="AV312" i="21" a="1"/>
  <c r="AV312" i="21" s="1"/>
  <c r="BH11" i="21" a="1"/>
  <c r="BH11" i="21" s="1"/>
  <c r="AU581" i="21" a="1"/>
  <c r="AU581" i="21" s="1"/>
  <c r="AV342" i="21" a="1"/>
  <c r="AV342" i="21" s="1"/>
  <c r="BH504" i="21" a="1"/>
  <c r="BH504" i="21" s="1"/>
  <c r="AY528" i="21" a="1"/>
  <c r="AY528" i="21" s="1"/>
  <c r="BC269" i="21" a="1"/>
  <c r="BC269" i="21" s="1"/>
  <c r="AW591" i="21" a="1"/>
  <c r="AW591" i="21" s="1"/>
  <c r="BD340" i="21" a="1"/>
  <c r="BD340" i="21" s="1"/>
  <c r="AZ158" i="21" a="1"/>
  <c r="AZ158" i="21" s="1"/>
  <c r="BC454" i="21" a="1"/>
  <c r="BC454" i="21" s="1"/>
  <c r="AY481" i="21" a="1"/>
  <c r="AY481" i="21" s="1"/>
  <c r="AZ432" i="21" a="1"/>
  <c r="AZ432" i="21" s="1"/>
  <c r="BA381" i="21" a="1"/>
  <c r="BA381" i="21" s="1"/>
  <c r="AY327" i="21" a="1"/>
  <c r="AY327" i="21" s="1"/>
  <c r="AY313" i="21" a="1"/>
  <c r="AY313" i="21" s="1"/>
  <c r="AY124" i="21" a="1"/>
  <c r="AY124" i="21" s="1"/>
  <c r="BD533" i="21" a="1"/>
  <c r="BD533" i="21" s="1"/>
  <c r="BE145" i="21" a="1"/>
  <c r="BE145" i="21" s="1"/>
  <c r="AU466" i="21" a="1"/>
  <c r="AU466" i="21" s="1"/>
  <c r="AZ350" i="21" a="1"/>
  <c r="AZ350" i="21" s="1"/>
  <c r="AZ77" i="21" a="1"/>
  <c r="AZ77" i="21" s="1"/>
  <c r="AM582" i="21" a="1"/>
  <c r="AM582" i="21" s="1"/>
  <c r="BG321" i="21" a="1"/>
  <c r="BG321" i="21" s="1"/>
  <c r="H552" i="21" a="1"/>
  <c r="H552" i="21" s="1"/>
  <c r="H494" i="21" a="1"/>
  <c r="H494" i="21" s="1"/>
  <c r="H312" i="21" a="1"/>
  <c r="H312" i="21" s="1"/>
  <c r="O499" i="21" a="1"/>
  <c r="O499" i="21" s="1"/>
  <c r="L390" i="21" a="1"/>
  <c r="L390" i="21" s="1"/>
  <c r="L210" i="21" a="1"/>
  <c r="L210" i="21" s="1"/>
  <c r="K557" i="21" a="1"/>
  <c r="K557" i="21" s="1"/>
  <c r="K257" i="21" a="1"/>
  <c r="K257" i="21" s="1"/>
  <c r="K55" i="21" a="1"/>
  <c r="K55" i="21" s="1"/>
  <c r="AU579" i="21" a="1"/>
  <c r="AU579" i="21" s="1"/>
  <c r="AY526" i="21" a="1"/>
  <c r="AY526" i="21" s="1"/>
  <c r="BA158" i="21" a="1"/>
  <c r="BA158" i="21" s="1"/>
  <c r="AQ350" i="21" a="1"/>
  <c r="AQ350" i="21" s="1"/>
  <c r="BA432" i="21" a="1"/>
  <c r="BA432" i="21" s="1"/>
  <c r="BC430" i="21" a="1"/>
  <c r="BC430" i="21" s="1"/>
  <c r="BC381" i="21" a="1"/>
  <c r="BC381" i="21" s="1"/>
  <c r="BM521" i="21" a="1"/>
  <c r="BM521" i="21" s="1"/>
  <c r="BL485" i="21" a="1"/>
  <c r="BL485" i="21" s="1"/>
  <c r="H472" i="21" a="1"/>
  <c r="H472" i="21" s="1"/>
  <c r="H432" i="21" a="1"/>
  <c r="H432" i="21" s="1"/>
  <c r="H357" i="21" a="1"/>
  <c r="H357" i="21" s="1"/>
  <c r="H311" i="21" a="1"/>
  <c r="H311" i="21" s="1"/>
  <c r="H234" i="21" a="1"/>
  <c r="H234" i="21" s="1"/>
  <c r="H117" i="21" a="1"/>
  <c r="H117" i="21" s="1"/>
  <c r="H82" i="21" a="1"/>
  <c r="H82" i="21" s="1"/>
  <c r="H11" i="21" a="1"/>
  <c r="H11" i="21" s="1"/>
  <c r="O318" i="21" a="1"/>
  <c r="O318" i="21" s="1"/>
  <c r="L386" i="21" a="1"/>
  <c r="L386" i="21" s="1"/>
  <c r="L257" i="21" a="1"/>
  <c r="L257" i="21" s="1"/>
  <c r="L111" i="21" a="1"/>
  <c r="L111" i="21" s="1"/>
  <c r="K254" i="21" a="1"/>
  <c r="K254" i="21" s="1"/>
  <c r="BL521" i="21" a="1"/>
  <c r="BL521" i="21" s="1"/>
  <c r="H471" i="21" a="1"/>
  <c r="H471" i="21" s="1"/>
  <c r="H308" i="21" a="1"/>
  <c r="H308" i="21" s="1"/>
  <c r="H231" i="21" a="1"/>
  <c r="H231" i="21" s="1"/>
  <c r="H116" i="21" a="1"/>
  <c r="H116" i="21" s="1"/>
  <c r="H47" i="21" a="1"/>
  <c r="H47" i="21" s="1"/>
  <c r="H5" i="21" a="1"/>
  <c r="H5" i="21" s="1"/>
  <c r="O576" i="21" a="1"/>
  <c r="O576" i="21" s="1"/>
  <c r="O492" i="21" a="1"/>
  <c r="O492" i="21" s="1"/>
  <c r="L529" i="21" a="1"/>
  <c r="L529" i="21" s="1"/>
  <c r="L449" i="21" a="1"/>
  <c r="L449" i="21" s="1"/>
  <c r="L309" i="21" a="1"/>
  <c r="L309" i="21" s="1"/>
  <c r="L254" i="21" a="1"/>
  <c r="L254" i="21" s="1"/>
  <c r="L189" i="21" a="1"/>
  <c r="L189" i="21" s="1"/>
  <c r="L147" i="21" a="1"/>
  <c r="L147" i="21" s="1"/>
  <c r="L105" i="21" a="1"/>
  <c r="L105" i="21" s="1"/>
  <c r="K252" i="21" a="1"/>
  <c r="K252" i="21" s="1"/>
  <c r="K165" i="21" a="1"/>
  <c r="K165" i="21" s="1"/>
  <c r="K111" i="21" a="1"/>
  <c r="K111" i="21" s="1"/>
  <c r="H532" i="21" a="1"/>
  <c r="H532" i="21" s="1"/>
  <c r="H329" i="21" a="1"/>
  <c r="H329" i="21" s="1"/>
  <c r="H306" i="21" a="1"/>
  <c r="H306" i="21" s="1"/>
  <c r="H279" i="21" a="1"/>
  <c r="H279" i="21" s="1"/>
  <c r="H153" i="21" a="1"/>
  <c r="H153" i="21" s="1"/>
  <c r="O520" i="21" a="1"/>
  <c r="O520" i="21" s="1"/>
  <c r="L602" i="21" a="1"/>
  <c r="L602" i="21" s="1"/>
  <c r="L442" i="21" a="1"/>
  <c r="L442" i="21" s="1"/>
  <c r="L305" i="21" a="1"/>
  <c r="L305" i="21" s="1"/>
  <c r="L252" i="21" a="1"/>
  <c r="L252" i="21" s="1"/>
  <c r="L183" i="21" a="1"/>
  <c r="L183" i="21" s="1"/>
  <c r="L146" i="21" a="1"/>
  <c r="L146" i="21" s="1"/>
  <c r="K449" i="21" a="1"/>
  <c r="K449" i="21" s="1"/>
  <c r="K310" i="21" a="1"/>
  <c r="K310" i="21" s="1"/>
  <c r="K234" i="21" a="1"/>
  <c r="K234" i="21" s="1"/>
  <c r="K105" i="21" a="1"/>
  <c r="K105" i="21" s="1"/>
  <c r="AU122" i="21" a="1"/>
  <c r="AU122" i="21" s="1"/>
  <c r="AV459" i="21" a="1"/>
  <c r="AV459" i="21" s="1"/>
  <c r="AV567" i="21" a="1"/>
  <c r="AV567" i="21" s="1"/>
  <c r="BL605" i="21" a="1"/>
  <c r="BL605" i="21" s="1"/>
  <c r="BM591" i="21" a="1"/>
  <c r="BM591" i="21" s="1"/>
  <c r="BM509" i="21" a="1"/>
  <c r="BM509" i="21" s="1"/>
  <c r="H592" i="21" a="1"/>
  <c r="H592" i="21" s="1"/>
  <c r="H568" i="21" a="1"/>
  <c r="H568" i="21" s="1"/>
  <c r="H531" i="21" a="1"/>
  <c r="H531" i="21" s="1"/>
  <c r="H468" i="21" a="1"/>
  <c r="H468" i="21" s="1"/>
  <c r="H448" i="21" a="1"/>
  <c r="H448" i="21" s="1"/>
  <c r="H403" i="21" a="1"/>
  <c r="H403" i="21" s="1"/>
  <c r="H375" i="21" a="1"/>
  <c r="H375" i="21" s="1"/>
  <c r="H203" i="21" a="1"/>
  <c r="H203" i="21" s="1"/>
  <c r="O519" i="21" a="1"/>
  <c r="O519" i="21" s="1"/>
  <c r="L19" i="21" a="1"/>
  <c r="L19" i="21" s="1"/>
  <c r="K365" i="21" a="1"/>
  <c r="K365" i="21" s="1"/>
  <c r="K305" i="21" a="1"/>
  <c r="K305" i="21" s="1"/>
  <c r="K230" i="21" a="1"/>
  <c r="K230" i="21" s="1"/>
  <c r="K27" i="21" a="1"/>
  <c r="K27" i="21" s="1"/>
  <c r="BK165" i="21" a="1"/>
  <c r="BK165" i="21" s="1"/>
  <c r="BL165" i="21" a="1"/>
  <c r="BL165" i="21" s="1"/>
  <c r="BM165" i="21" a="1"/>
  <c r="BM165" i="21" s="1"/>
  <c r="BK22" i="21" a="1"/>
  <c r="BK22" i="21" s="1"/>
  <c r="BL22" i="21" a="1"/>
  <c r="BL22" i="21" s="1"/>
  <c r="BM22" i="21" a="1"/>
  <c r="BM22" i="21" s="1"/>
  <c r="BK214" i="21" a="1"/>
  <c r="BK214" i="21" s="1"/>
  <c r="BL214" i="21" a="1"/>
  <c r="BL214" i="21" s="1"/>
  <c r="BM214" i="21" a="1"/>
  <c r="BM214" i="21" s="1"/>
  <c r="BK67" i="21" a="1"/>
  <c r="BK67" i="21" s="1"/>
  <c r="BL67" i="21" a="1"/>
  <c r="BL67" i="21" s="1"/>
  <c r="BM67" i="21" a="1"/>
  <c r="BM67" i="21" s="1"/>
  <c r="BK259" i="21" a="1"/>
  <c r="BK259" i="21" s="1"/>
  <c r="BM259" i="21" a="1"/>
  <c r="BM259" i="21" s="1"/>
  <c r="BL259" i="21" a="1"/>
  <c r="BL259" i="21" s="1"/>
  <c r="BK240" i="21" a="1"/>
  <c r="BK240" i="21" s="1"/>
  <c r="BL240" i="21" a="1"/>
  <c r="BL240" i="21" s="1"/>
  <c r="P251" i="21" a="1"/>
  <c r="P251" i="21" s="1"/>
  <c r="Q251" i="21" a="1"/>
  <c r="Q251" i="21" s="1"/>
  <c r="O251" i="21" a="1"/>
  <c r="O251" i="21" s="1"/>
  <c r="P509" i="21" a="1"/>
  <c r="P509" i="21" s="1"/>
  <c r="Q509" i="21" a="1"/>
  <c r="Q509" i="21" s="1"/>
  <c r="O509" i="21" a="1"/>
  <c r="O509" i="21" s="1"/>
  <c r="P317" i="21" a="1"/>
  <c r="P317" i="21" s="1"/>
  <c r="Q317" i="21" a="1"/>
  <c r="Q317" i="21" s="1"/>
  <c r="O317" i="21" a="1"/>
  <c r="O317" i="21" s="1"/>
  <c r="P121" i="21" a="1"/>
  <c r="P121" i="21" s="1"/>
  <c r="Q121" i="21" a="1"/>
  <c r="Q121" i="21" s="1"/>
  <c r="O121" i="21" a="1"/>
  <c r="O121" i="21" s="1"/>
  <c r="Q25" i="21" a="1"/>
  <c r="Q25" i="21" s="1"/>
  <c r="O25" i="21" a="1"/>
  <c r="O25" i="21" s="1"/>
  <c r="AG175" i="21" a="1"/>
  <c r="AG175" i="21" s="1"/>
  <c r="AE175" i="21" a="1"/>
  <c r="AE175" i="21" s="1"/>
  <c r="AF175" i="21" a="1"/>
  <c r="AF175" i="21" s="1"/>
  <c r="AG367" i="21" a="1"/>
  <c r="AG367" i="21" s="1"/>
  <c r="AE367" i="21" a="1"/>
  <c r="AE367" i="21" s="1"/>
  <c r="AF367" i="21" a="1"/>
  <c r="AF367" i="21" s="1"/>
  <c r="AG559" i="21" a="1"/>
  <c r="AG559" i="21" s="1"/>
  <c r="AE559" i="21" a="1"/>
  <c r="AE559" i="21" s="1"/>
  <c r="AF559" i="21" a="1"/>
  <c r="AF559" i="21" s="1"/>
  <c r="AF92" i="21" a="1"/>
  <c r="AF92" i="21" s="1"/>
  <c r="AE92" i="21" a="1"/>
  <c r="AE92" i="21" s="1"/>
  <c r="AC31" i="21" a="1"/>
  <c r="AC31" i="21" s="1"/>
  <c r="AB31" i="21" a="1"/>
  <c r="AB31" i="21" s="1"/>
  <c r="AA31" i="21" a="1"/>
  <c r="AA31" i="21" s="1"/>
  <c r="M77" i="21" a="1"/>
  <c r="M77" i="21" s="1"/>
  <c r="K77" i="21" a="1"/>
  <c r="K77" i="21" s="1"/>
  <c r="L77" i="21" a="1"/>
  <c r="L77" i="21" s="1"/>
  <c r="BX399" i="21" a="1"/>
  <c r="BX399" i="21" s="1"/>
  <c r="BY399" i="21" a="1"/>
  <c r="BY399" i="21" s="1"/>
  <c r="BY495" i="21" a="1"/>
  <c r="BY495" i="21" s="1"/>
  <c r="BX495" i="21" a="1"/>
  <c r="BX495" i="21" s="1"/>
  <c r="BW495" i="21" a="1"/>
  <c r="BW495" i="21" s="1"/>
  <c r="AI30" i="21" a="1"/>
  <c r="AI30" i="21" s="1"/>
  <c r="AJ30" i="21" a="1"/>
  <c r="AJ30" i="21" s="1"/>
  <c r="AK30" i="21" a="1"/>
  <c r="AK30" i="21" s="1"/>
  <c r="BC95" i="21" a="1"/>
  <c r="BC95" i="21" s="1"/>
  <c r="BE95" i="21" a="1"/>
  <c r="BE95" i="21" s="1"/>
  <c r="BD295" i="21" a="1"/>
  <c r="BD295" i="21" s="1"/>
  <c r="BC295" i="21" a="1"/>
  <c r="BC295" i="21" s="1"/>
  <c r="BC391" i="21" a="1"/>
  <c r="BC391" i="21" s="1"/>
  <c r="BD391" i="21" a="1"/>
  <c r="BD391" i="21" s="1"/>
  <c r="BE591" i="21" a="1"/>
  <c r="BE591" i="21" s="1"/>
  <c r="BD591" i="21" a="1"/>
  <c r="BD591" i="21" s="1"/>
  <c r="BC591" i="21" a="1"/>
  <c r="BC591" i="21" s="1"/>
  <c r="AR216" i="21" a="1"/>
  <c r="AR216" i="21" s="1"/>
  <c r="AS216" i="21" a="1"/>
  <c r="AS216" i="21" s="1"/>
  <c r="AQ216" i="21" a="1"/>
  <c r="AQ216" i="21" s="1"/>
  <c r="AI104" i="21" a="1"/>
  <c r="AI104" i="21" s="1"/>
  <c r="AJ104" i="21" a="1"/>
  <c r="AJ104" i="21" s="1"/>
  <c r="AK104" i="21" a="1"/>
  <c r="AK104" i="21" s="1"/>
  <c r="AQ282" i="21" a="1"/>
  <c r="AQ282" i="21" s="1"/>
  <c r="AS282" i="21" a="1"/>
  <c r="AS282" i="21" s="1"/>
  <c r="AR282" i="21" a="1"/>
  <c r="AR282" i="21" s="1"/>
  <c r="AQ474" i="21" a="1"/>
  <c r="AQ474" i="21" s="1"/>
  <c r="AS474" i="21" a="1"/>
  <c r="AS474" i="21" s="1"/>
  <c r="AS291" i="21" a="1"/>
  <c r="AS291" i="21" s="1"/>
  <c r="AR291" i="21" a="1"/>
  <c r="AR291" i="21" s="1"/>
  <c r="AQ291" i="21" a="1"/>
  <c r="AQ291" i="21" s="1"/>
  <c r="CC205" i="21" a="1"/>
  <c r="CC205" i="21" s="1"/>
  <c r="CB205" i="21" a="1"/>
  <c r="CB205" i="21" s="1"/>
  <c r="CB301" i="21" a="1"/>
  <c r="CB301" i="21" s="1"/>
  <c r="CA301" i="21" a="1"/>
  <c r="CA301" i="21" s="1"/>
  <c r="CC301" i="21" a="1"/>
  <c r="CC301" i="21" s="1"/>
  <c r="BX371" i="21" a="1"/>
  <c r="BX371" i="21" s="1"/>
  <c r="BY371" i="21" a="1"/>
  <c r="BY371" i="21" s="1"/>
  <c r="BW371" i="21" a="1"/>
  <c r="BW371" i="21" s="1"/>
  <c r="BY563" i="21" a="1"/>
  <c r="BY563" i="21" s="1"/>
  <c r="BX563" i="21" a="1"/>
  <c r="BX563" i="21" s="1"/>
  <c r="AJ154" i="21" a="1"/>
  <c r="AJ154" i="21" s="1"/>
  <c r="AK154" i="21" a="1"/>
  <c r="AK154" i="21" s="1"/>
  <c r="BE11" i="21" a="1"/>
  <c r="BE11" i="21" s="1"/>
  <c r="BD11" i="21" a="1"/>
  <c r="BD11" i="21" s="1"/>
  <c r="BE307" i="21" a="1"/>
  <c r="BE307" i="21" s="1"/>
  <c r="BD307" i="21" a="1"/>
  <c r="BD307" i="21" s="1"/>
  <c r="BC307" i="21" a="1"/>
  <c r="BC307" i="21" s="1"/>
  <c r="BE499" i="21" a="1"/>
  <c r="BE499" i="21" s="1"/>
  <c r="BD499" i="21" a="1"/>
  <c r="BD499" i="21" s="1"/>
  <c r="AQ116" i="21" a="1"/>
  <c r="AQ116" i="21" s="1"/>
  <c r="AS116" i="21" a="1"/>
  <c r="AS116" i="21" s="1"/>
  <c r="AR116" i="21" a="1"/>
  <c r="AR116" i="21" s="1"/>
  <c r="AR308" i="21" a="1"/>
  <c r="AR308" i="21" s="1"/>
  <c r="AQ308" i="21" a="1"/>
  <c r="AQ308" i="21" s="1"/>
  <c r="BQ442" i="21" a="1"/>
  <c r="BQ442" i="21" s="1"/>
  <c r="BP442" i="21" a="1"/>
  <c r="BP442" i="21" s="1"/>
  <c r="BO442" i="21" a="1"/>
  <c r="BO442" i="21" s="1"/>
  <c r="BG566" i="21" a="1"/>
  <c r="BG566" i="21" s="1"/>
  <c r="BI566" i="21" a="1"/>
  <c r="BI566" i="21" s="1"/>
  <c r="BG278" i="21" a="1"/>
  <c r="BG278" i="21" s="1"/>
  <c r="BH278" i="21" a="1"/>
  <c r="BH278" i="21" s="1"/>
  <c r="BI278" i="21" a="1"/>
  <c r="BI278" i="21" s="1"/>
  <c r="BH500" i="21" a="1"/>
  <c r="BH500" i="21" s="1"/>
  <c r="BG500" i="21" a="1"/>
  <c r="BG500" i="21" s="1"/>
  <c r="BG404" i="21" a="1"/>
  <c r="BG404" i="21" s="1"/>
  <c r="BI404" i="21" a="1"/>
  <c r="BI404" i="21" s="1"/>
  <c r="BI308" i="21" a="1"/>
  <c r="BI308" i="21" s="1"/>
  <c r="BH308" i="21" a="1"/>
  <c r="BH308" i="21" s="1"/>
  <c r="BH330" i="21" a="1"/>
  <c r="BH330" i="21" s="1"/>
  <c r="BG330" i="21" a="1"/>
  <c r="BG330" i="21" s="1"/>
  <c r="BI330" i="21" a="1"/>
  <c r="BI330" i="21" s="1"/>
  <c r="BG130" i="21" a="1"/>
  <c r="BG130" i="21" s="1"/>
  <c r="BI130" i="21" a="1"/>
  <c r="BI130" i="21" s="1"/>
  <c r="BG233" i="21" a="1"/>
  <c r="BG233" i="21" s="1"/>
  <c r="BI233" i="21" a="1"/>
  <c r="BI233" i="21" s="1"/>
  <c r="BH233" i="21" a="1"/>
  <c r="BH233" i="21" s="1"/>
  <c r="BQ447" i="21" a="1"/>
  <c r="BQ447" i="21" s="1"/>
  <c r="BP447" i="21" a="1"/>
  <c r="BP447" i="21" s="1"/>
  <c r="BO447" i="21" a="1"/>
  <c r="BO447" i="21" s="1"/>
  <c r="BO47" i="21" a="1"/>
  <c r="BO47" i="21" s="1"/>
  <c r="BQ47" i="21" a="1"/>
  <c r="BQ47" i="21" s="1"/>
  <c r="BO150" i="21" a="1"/>
  <c r="BO150" i="21" s="1"/>
  <c r="BP150" i="21" a="1"/>
  <c r="BP150" i="21" s="1"/>
  <c r="BQ150" i="21" a="1"/>
  <c r="BQ150" i="21" s="1"/>
  <c r="BP357" i="21" a="1"/>
  <c r="BP357" i="21" s="1"/>
  <c r="BO357" i="21" a="1"/>
  <c r="BO357" i="21" s="1"/>
  <c r="BQ357" i="21" a="1"/>
  <c r="BQ357" i="21" s="1"/>
  <c r="BO165" i="21" a="1"/>
  <c r="BO165" i="21" s="1"/>
  <c r="BQ165" i="21" a="1"/>
  <c r="BQ165" i="21" s="1"/>
  <c r="BP45" i="21" a="1"/>
  <c r="BP45" i="21" s="1"/>
  <c r="BO45" i="21" a="1"/>
  <c r="BO45" i="21" s="1"/>
  <c r="BP540" i="21" a="1"/>
  <c r="BP540" i="21" s="1"/>
  <c r="BO540" i="21" a="1"/>
  <c r="BO540" i="21" s="1"/>
  <c r="BQ540" i="21" a="1"/>
  <c r="BQ540" i="21" s="1"/>
  <c r="BQ427" i="21" a="1"/>
  <c r="BQ427" i="21" s="1"/>
  <c r="BO427" i="21" a="1"/>
  <c r="BO427" i="21" s="1"/>
  <c r="BO115" i="21" a="1"/>
  <c r="BO115" i="21" s="1"/>
  <c r="BP115" i="21" a="1"/>
  <c r="BP115" i="21" s="1"/>
  <c r="BH249" i="21" a="1"/>
  <c r="BH249" i="21" s="1"/>
  <c r="BI249" i="21" a="1"/>
  <c r="BI249" i="21" s="1"/>
  <c r="BG249" i="21" a="1"/>
  <c r="BG249" i="21" s="1"/>
  <c r="AW11" i="21" a="1"/>
  <c r="AW11" i="21" s="1"/>
  <c r="AU11" i="21" a="1"/>
  <c r="AU11" i="21" s="1"/>
  <c r="BP497" i="21" a="1"/>
  <c r="BP497" i="21" s="1"/>
  <c r="BO497" i="21" a="1"/>
  <c r="BO497" i="21" s="1"/>
  <c r="BQ497" i="21" a="1"/>
  <c r="BQ497" i="21" s="1"/>
  <c r="BP160" i="21" a="1"/>
  <c r="BP160" i="21" s="1"/>
  <c r="BO160" i="21" a="1"/>
  <c r="BO160" i="21" s="1"/>
  <c r="BQ160" i="21" a="1"/>
  <c r="BQ160" i="21" s="1"/>
  <c r="BG48" i="21" a="1"/>
  <c r="BG48" i="21" s="1"/>
  <c r="BI48" i="21" a="1"/>
  <c r="BI48" i="21" s="1"/>
  <c r="Y166" i="21" a="1"/>
  <c r="Y166" i="21" s="1"/>
  <c r="X166" i="21" a="1"/>
  <c r="X166" i="21" s="1"/>
  <c r="W166" i="21" a="1"/>
  <c r="W166" i="21" s="1"/>
  <c r="Y433" i="21" a="1"/>
  <c r="Y433" i="21" s="1"/>
  <c r="X433" i="21" a="1"/>
  <c r="X433" i="21" s="1"/>
  <c r="W433" i="21" a="1"/>
  <c r="W433" i="21" s="1"/>
  <c r="Y206" i="21" a="1"/>
  <c r="Y206" i="21" s="1"/>
  <c r="W206" i="21" a="1"/>
  <c r="W206" i="21" s="1"/>
  <c r="X206" i="21" a="1"/>
  <c r="X206" i="21" s="1"/>
  <c r="W356" i="21" a="1"/>
  <c r="W356" i="21" s="1"/>
  <c r="Y356" i="21" a="1"/>
  <c r="Y356" i="21" s="1"/>
  <c r="X356" i="21" a="1"/>
  <c r="X356" i="21" s="1"/>
  <c r="X452" i="21" a="1"/>
  <c r="X452" i="21" s="1"/>
  <c r="Y452" i="21" a="1"/>
  <c r="Y452" i="21" s="1"/>
  <c r="W452" i="21" a="1"/>
  <c r="W452" i="21" s="1"/>
  <c r="X48" i="21" a="1"/>
  <c r="X48" i="21" s="1"/>
  <c r="W48" i="21" a="1"/>
  <c r="W48" i="21" s="1"/>
  <c r="Y48" i="21" a="1"/>
  <c r="Y48" i="21" s="1"/>
  <c r="X247" i="21" a="1"/>
  <c r="X247" i="21" s="1"/>
  <c r="W247" i="21" a="1"/>
  <c r="W247" i="21" s="1"/>
  <c r="X83" i="21" a="1"/>
  <c r="X83" i="21" s="1"/>
  <c r="Y83" i="21" a="1"/>
  <c r="Y83" i="21" s="1"/>
  <c r="X163" i="21" a="1"/>
  <c r="X163" i="21" s="1"/>
  <c r="Y163" i="21" a="1"/>
  <c r="Y163" i="21" s="1"/>
  <c r="W163" i="21" a="1"/>
  <c r="W163" i="21" s="1"/>
  <c r="Y52" i="21" a="1"/>
  <c r="Y52" i="21" s="1"/>
  <c r="W52" i="21" a="1"/>
  <c r="W52" i="21" s="1"/>
  <c r="X152" i="21" a="1"/>
  <c r="X152" i="21" s="1"/>
  <c r="W152" i="21" a="1"/>
  <c r="W152" i="21" s="1"/>
  <c r="Y152" i="21" a="1"/>
  <c r="Y152" i="21" s="1"/>
  <c r="W51" i="21" a="1"/>
  <c r="W51" i="21" s="1"/>
  <c r="Y51" i="21" a="1"/>
  <c r="Y51" i="21" s="1"/>
  <c r="Y281" i="21" a="1"/>
  <c r="Y281" i="21" s="1"/>
  <c r="X281" i="21" a="1"/>
  <c r="X281" i="21" s="1"/>
  <c r="Y233" i="21" a="1"/>
  <c r="Y233" i="21" s="1"/>
  <c r="X233" i="21" a="1"/>
  <c r="X233" i="21" s="1"/>
  <c r="W233" i="21" a="1"/>
  <c r="W233" i="21" s="1"/>
  <c r="X182" i="21" a="1"/>
  <c r="X182" i="21" s="1"/>
  <c r="Y182" i="21" a="1"/>
  <c r="Y182" i="21" s="1"/>
  <c r="W182" i="21" a="1"/>
  <c r="W182" i="21" s="1"/>
  <c r="Y33" i="21" a="1"/>
  <c r="Y33" i="21" s="1"/>
  <c r="X33" i="21" a="1"/>
  <c r="X33" i="21" s="1"/>
  <c r="W33" i="21" a="1"/>
  <c r="W33" i="21" s="1"/>
  <c r="U29" i="21" a="1"/>
  <c r="U29" i="21" s="1"/>
  <c r="T29" i="21" a="1"/>
  <c r="T29" i="21" s="1"/>
  <c r="U136" i="21" a="1"/>
  <c r="U136" i="21" s="1"/>
  <c r="T136" i="21" a="1"/>
  <c r="T136" i="21" s="1"/>
  <c r="S250" i="21" a="1"/>
  <c r="S250" i="21" s="1"/>
  <c r="T250" i="21" a="1"/>
  <c r="T250" i="21" s="1"/>
  <c r="U363" i="21" a="1"/>
  <c r="U363" i="21" s="1"/>
  <c r="T363" i="21" a="1"/>
  <c r="T363" i="21" s="1"/>
  <c r="S363" i="21" a="1"/>
  <c r="S363" i="21" s="1"/>
  <c r="U453" i="21" a="1"/>
  <c r="U453" i="21" s="1"/>
  <c r="T453" i="21" a="1"/>
  <c r="T453" i="21" s="1"/>
  <c r="S453" i="21" a="1"/>
  <c r="S453" i="21" s="1"/>
  <c r="U32" i="21" a="1"/>
  <c r="U32" i="21" s="1"/>
  <c r="S32" i="21" a="1"/>
  <c r="S32" i="21" s="1"/>
  <c r="T32" i="21" a="1"/>
  <c r="T32" i="21" s="1"/>
  <c r="S4" i="21" a="1"/>
  <c r="S4" i="21" s="1"/>
  <c r="T4" i="21" a="1"/>
  <c r="T4" i="21" s="1"/>
  <c r="U4" i="21" a="1"/>
  <c r="U4" i="21" s="1"/>
  <c r="U299" i="21" a="1"/>
  <c r="U299" i="21" s="1"/>
  <c r="T299" i="21" a="1"/>
  <c r="T299" i="21" s="1"/>
  <c r="S299" i="21" a="1"/>
  <c r="S299" i="21" s="1"/>
  <c r="U204" i="21" a="1"/>
  <c r="U204" i="21" s="1"/>
  <c r="S204" i="21" a="1"/>
  <c r="S204" i="21" s="1"/>
  <c r="AF528" i="21" a="1"/>
  <c r="AF528" i="21" s="1"/>
  <c r="AG528" i="21" a="1"/>
  <c r="AG528" i="21" s="1"/>
  <c r="AE528" i="21" a="1"/>
  <c r="AE528" i="21" s="1"/>
  <c r="AE341" i="21" a="1"/>
  <c r="AE341" i="21" s="1"/>
  <c r="AG341" i="21" a="1"/>
  <c r="AG341" i="21" s="1"/>
  <c r="AF341" i="21" a="1"/>
  <c r="AF341" i="21" s="1"/>
  <c r="AF221" i="21" a="1"/>
  <c r="AF221" i="21" s="1"/>
  <c r="AG221" i="21" a="1"/>
  <c r="AG221" i="21" s="1"/>
  <c r="AG546" i="21" a="1"/>
  <c r="AG546" i="21" s="1"/>
  <c r="AF546" i="21" a="1"/>
  <c r="AF546" i="21" s="1"/>
  <c r="AE546" i="21" a="1"/>
  <c r="AE546" i="21" s="1"/>
  <c r="AG434" i="21" a="1"/>
  <c r="AG434" i="21" s="1"/>
  <c r="AF434" i="21" a="1"/>
  <c r="AF434" i="21" s="1"/>
  <c r="AF270" i="21" a="1"/>
  <c r="AF270" i="21" s="1"/>
  <c r="AG270" i="21" a="1"/>
  <c r="AG270" i="21" s="1"/>
  <c r="AE270" i="21" a="1"/>
  <c r="AE270" i="21" s="1"/>
  <c r="AG306" i="21" a="1"/>
  <c r="AG306" i="21" s="1"/>
  <c r="AF306" i="21" a="1"/>
  <c r="AF306" i="21" s="1"/>
  <c r="AE306" i="21" a="1"/>
  <c r="AE306" i="21" s="1"/>
  <c r="AG190" i="21" a="1"/>
  <c r="AG190" i="21" s="1"/>
  <c r="AF190" i="21" a="1"/>
  <c r="AF190" i="21" s="1"/>
  <c r="AE190" i="21" a="1"/>
  <c r="AE190" i="21" s="1"/>
  <c r="AG3" i="21" a="1"/>
  <c r="AG3" i="21" s="1"/>
  <c r="AE3" i="21" a="1"/>
  <c r="AE3" i="21" s="1"/>
  <c r="AF3" i="21" a="1"/>
  <c r="AF3" i="21" s="1"/>
  <c r="I143" i="21" a="1"/>
  <c r="I143" i="21" s="1"/>
  <c r="H143" i="21" a="1"/>
  <c r="H143" i="21" s="1"/>
  <c r="G43" i="21" a="1"/>
  <c r="G43" i="21" s="1"/>
  <c r="H43" i="21" a="1"/>
  <c r="H43" i="21" s="1"/>
  <c r="I373" i="21" a="1"/>
  <c r="I373" i="21" s="1"/>
  <c r="G373" i="21" a="1"/>
  <c r="G373" i="21" s="1"/>
  <c r="I277" i="21" a="1"/>
  <c r="I277" i="21" s="1"/>
  <c r="G277" i="21" a="1"/>
  <c r="G277" i="21" s="1"/>
  <c r="H277" i="21" a="1"/>
  <c r="H277" i="21" s="1"/>
  <c r="G87" i="21" a="1"/>
  <c r="G87" i="21" s="1"/>
  <c r="H87" i="21" a="1"/>
  <c r="H87" i="21" s="1"/>
  <c r="AB343" i="21" a="1"/>
  <c r="AB343" i="21" s="1"/>
  <c r="AC343" i="21" a="1"/>
  <c r="AC343" i="21" s="1"/>
  <c r="AC526" i="21" a="1"/>
  <c r="AC526" i="21" s="1"/>
  <c r="AB526" i="21" a="1"/>
  <c r="AB526" i="21" s="1"/>
  <c r="AA526" i="21" a="1"/>
  <c r="AA526" i="21" s="1"/>
  <c r="AC103" i="21" a="1"/>
  <c r="AC103" i="21" s="1"/>
  <c r="AB103" i="21" a="1"/>
  <c r="AB103" i="21" s="1"/>
  <c r="AA103" i="21" a="1"/>
  <c r="AA103" i="21" s="1"/>
  <c r="AC287" i="21" a="1"/>
  <c r="AC287" i="21" s="1"/>
  <c r="AB287" i="21" a="1"/>
  <c r="AB287" i="21" s="1"/>
  <c r="AA287" i="21" a="1"/>
  <c r="AA287" i="21" s="1"/>
  <c r="BK33" i="21" a="1"/>
  <c r="BK33" i="21" s="1"/>
  <c r="BL33" i="21" a="1"/>
  <c r="BL33" i="21" s="1"/>
  <c r="BM33" i="21" a="1"/>
  <c r="BM33" i="21" s="1"/>
  <c r="BM56" i="21" a="1"/>
  <c r="BM56" i="21" s="1"/>
  <c r="BM175" i="21" a="1"/>
  <c r="BM175" i="21" s="1"/>
  <c r="BL56" i="21" a="1"/>
  <c r="BL56" i="21" s="1"/>
  <c r="BL175" i="21" a="1"/>
  <c r="BL175" i="21" s="1"/>
  <c r="BM204" i="21" a="1"/>
  <c r="BM204" i="21" s="1"/>
  <c r="BL82" i="21" a="1"/>
  <c r="BL82" i="21" s="1"/>
  <c r="BL204" i="21" a="1"/>
  <c r="BL204" i="21" s="1"/>
  <c r="BM34" i="21" a="1"/>
  <c r="BM34" i="21" s="1"/>
  <c r="BM177" i="21" a="1"/>
  <c r="BM177" i="21" s="1"/>
  <c r="AC604" i="21" a="1"/>
  <c r="AC604" i="21" s="1"/>
  <c r="AB604" i="21" a="1"/>
  <c r="AB604" i="21" s="1"/>
  <c r="AA369" i="21" a="1"/>
  <c r="AA369" i="21" s="1"/>
  <c r="AB369" i="21" a="1"/>
  <c r="AB369" i="21" s="1"/>
  <c r="AA312" i="21" a="1"/>
  <c r="AA312" i="21" s="1"/>
  <c r="AC312" i="21" a="1"/>
  <c r="AC312" i="21" s="1"/>
  <c r="AA490" i="21" a="1"/>
  <c r="AA490" i="21" s="1"/>
  <c r="AC490" i="21" a="1"/>
  <c r="AC490" i="21" s="1"/>
  <c r="AB490" i="21" a="1"/>
  <c r="AB490" i="21" s="1"/>
  <c r="AC356" i="21" a="1"/>
  <c r="AC356" i="21" s="1"/>
  <c r="AB356" i="21" a="1"/>
  <c r="AB356" i="21" s="1"/>
  <c r="AC33" i="21" a="1"/>
  <c r="AC33" i="21" s="1"/>
  <c r="AA33" i="21" a="1"/>
  <c r="AA33" i="21" s="1"/>
  <c r="AC219" i="21" a="1"/>
  <c r="AC219" i="21" s="1"/>
  <c r="AA219" i="21" a="1"/>
  <c r="AA219" i="21" s="1"/>
  <c r="AC96" i="21" a="1"/>
  <c r="AC96" i="21" s="1"/>
  <c r="AB96" i="21" a="1"/>
  <c r="AB96" i="21" s="1"/>
  <c r="AA96" i="21" a="1"/>
  <c r="AA96" i="21" s="1"/>
  <c r="L84" i="21" a="1"/>
  <c r="L84" i="21" s="1"/>
  <c r="K84" i="21" a="1"/>
  <c r="K84" i="21" s="1"/>
  <c r="BT9" i="21" a="1"/>
  <c r="BT9" i="21" s="1"/>
  <c r="BS9" i="21" a="1"/>
  <c r="BS9" i="21" s="1"/>
  <c r="BU498" i="21" a="1"/>
  <c r="BU498" i="21" s="1"/>
  <c r="BT498" i="21" a="1"/>
  <c r="BT498" i="21" s="1"/>
  <c r="BS498" i="21" a="1"/>
  <c r="BS498" i="21" s="1"/>
  <c r="BS285" i="21" a="1"/>
  <c r="BS285" i="21" s="1"/>
  <c r="BU285" i="21" a="1"/>
  <c r="BU285" i="21" s="1"/>
  <c r="BT285" i="21" a="1"/>
  <c r="BT285" i="21" s="1"/>
  <c r="M436" i="21" a="1"/>
  <c r="M436" i="21" s="1"/>
  <c r="K436" i="21" a="1"/>
  <c r="K436" i="21" s="1"/>
  <c r="L436" i="21" a="1"/>
  <c r="L436" i="21" s="1"/>
  <c r="L245" i="21" a="1"/>
  <c r="L245" i="21" s="1"/>
  <c r="K245" i="21" a="1"/>
  <c r="K245" i="21" s="1"/>
  <c r="M555" i="21" a="1"/>
  <c r="M555" i="21" s="1"/>
  <c r="K555" i="21" a="1"/>
  <c r="K555" i="21" s="1"/>
  <c r="L555" i="21" a="1"/>
  <c r="L555" i="21" s="1"/>
  <c r="K507" i="21" a="1"/>
  <c r="K507" i="21" s="1"/>
  <c r="L507" i="21" a="1"/>
  <c r="L507" i="21" s="1"/>
  <c r="K459" i="21" a="1"/>
  <c r="K459" i="21" s="1"/>
  <c r="M459" i="21" a="1"/>
  <c r="M459" i="21" s="1"/>
  <c r="M315" i="21" a="1"/>
  <c r="M315" i="21" s="1"/>
  <c r="L315" i="21" a="1"/>
  <c r="L315" i="21" s="1"/>
  <c r="BT334" i="21" a="1"/>
  <c r="BT334" i="21" s="1"/>
  <c r="BS334" i="21" a="1"/>
  <c r="BS334" i="21" s="1"/>
  <c r="BI13" i="21" a="1"/>
  <c r="BI13" i="21" s="1"/>
  <c r="BH13" i="21" a="1"/>
  <c r="BH13" i="21" s="1"/>
  <c r="CA139" i="21" a="1"/>
  <c r="CA139" i="21" s="1"/>
  <c r="CB139" i="21" a="1"/>
  <c r="CB139" i="21" s="1"/>
  <c r="CC139" i="21" a="1"/>
  <c r="CC139" i="21" s="1"/>
  <c r="BC330" i="21" a="1"/>
  <c r="BC330" i="21" s="1"/>
  <c r="BE330" i="21" a="1"/>
  <c r="BE330" i="21" s="1"/>
  <c r="CC219" i="21" a="1"/>
  <c r="CC219" i="21" s="1"/>
  <c r="CB219" i="21" a="1"/>
  <c r="CB219" i="21" s="1"/>
  <c r="CA219" i="21" a="1"/>
  <c r="CA219" i="21" s="1"/>
  <c r="BA43" i="21" a="1"/>
  <c r="BA43" i="21" s="1"/>
  <c r="AY43" i="21" a="1"/>
  <c r="AY43" i="21" s="1"/>
  <c r="BG95" i="21" a="1"/>
  <c r="BG95" i="21" s="1"/>
  <c r="BI95" i="21" a="1"/>
  <c r="BI95" i="21" s="1"/>
  <c r="BH95" i="21" a="1"/>
  <c r="BH95" i="21" s="1"/>
  <c r="CA246" i="21" a="1"/>
  <c r="CA246" i="21" s="1"/>
  <c r="CC246" i="21" a="1"/>
  <c r="CC246" i="21" s="1"/>
  <c r="CB246" i="21" a="1"/>
  <c r="CB246" i="21" s="1"/>
  <c r="CC525" i="21" a="1"/>
  <c r="CC525" i="21" s="1"/>
  <c r="CB525" i="21" a="1"/>
  <c r="CB525" i="21" s="1"/>
  <c r="CA333" i="21" a="1"/>
  <c r="CA333" i="21" s="1"/>
  <c r="CC333" i="21" a="1"/>
  <c r="CC333" i="21" s="1"/>
  <c r="CC604" i="21" a="1"/>
  <c r="CC604" i="21" s="1"/>
  <c r="CB604" i="21" a="1"/>
  <c r="CB604" i="21" s="1"/>
  <c r="CB207" i="21" a="1"/>
  <c r="CB207" i="21" s="1"/>
  <c r="CA207" i="21" a="1"/>
  <c r="CA207" i="21" s="1"/>
  <c r="CC207" i="21" a="1"/>
  <c r="CC207" i="21" s="1"/>
  <c r="CC499" i="21" a="1"/>
  <c r="CC499" i="21" s="1"/>
  <c r="CB499" i="21" a="1"/>
  <c r="CB499" i="21" s="1"/>
  <c r="CA499" i="21" a="1"/>
  <c r="CA499" i="21" s="1"/>
  <c r="CA403" i="21" a="1"/>
  <c r="CA403" i="21" s="1"/>
  <c r="CC403" i="21" a="1"/>
  <c r="CC403" i="21" s="1"/>
  <c r="CB403" i="21" a="1"/>
  <c r="CB403" i="21" s="1"/>
  <c r="CB306" i="21" a="1"/>
  <c r="CB306" i="21" s="1"/>
  <c r="CA306" i="21" a="1"/>
  <c r="CA306" i="21" s="1"/>
  <c r="CB278" i="21" a="1"/>
  <c r="CB278" i="21" s="1"/>
  <c r="CC278" i="21" a="1"/>
  <c r="CC278" i="21" s="1"/>
  <c r="CA576" i="21" a="1"/>
  <c r="CA576" i="21" s="1"/>
  <c r="CC576" i="21" a="1"/>
  <c r="CC576" i="21" s="1"/>
  <c r="BE32" i="21" a="1"/>
  <c r="BE32" i="21" s="1"/>
  <c r="BC32" i="21" a="1"/>
  <c r="BC32" i="21" s="1"/>
  <c r="BC173" i="21" a="1"/>
  <c r="BC173" i="21" s="1"/>
  <c r="BE173" i="21" a="1"/>
  <c r="BE173" i="21" s="1"/>
  <c r="AJ163" i="21" a="1"/>
  <c r="AJ163" i="21" s="1"/>
  <c r="AI163" i="21" a="1"/>
  <c r="AI163" i="21" s="1"/>
  <c r="AI148" i="21" a="1"/>
  <c r="AI148" i="21" s="1"/>
  <c r="AJ148" i="21" a="1"/>
  <c r="AJ148" i="21" s="1"/>
  <c r="W160" i="21" a="1"/>
  <c r="W160" i="21" s="1"/>
  <c r="Y160" i="21" a="1"/>
  <c r="Y160" i="21" s="1"/>
  <c r="X160" i="21" a="1"/>
  <c r="X160" i="21" s="1"/>
  <c r="I10" i="21" a="1"/>
  <c r="I10" i="21" s="1"/>
  <c r="G10" i="21" a="1"/>
  <c r="G10" i="21" s="1"/>
  <c r="AO506" i="21" a="1"/>
  <c r="AO506" i="21" s="1"/>
  <c r="AM506" i="21" a="1"/>
  <c r="AM506" i="21" s="1"/>
  <c r="AN506" i="21" a="1"/>
  <c r="AN506" i="21" s="1"/>
  <c r="BH200" i="21" a="1"/>
  <c r="BH200" i="21" s="1"/>
  <c r="BG200" i="21" a="1"/>
  <c r="BG200" i="21" s="1"/>
  <c r="AV298" i="21" a="1"/>
  <c r="AV298" i="21" s="1"/>
  <c r="AW298" i="21" a="1"/>
  <c r="AW298" i="21" s="1"/>
  <c r="AV154" i="21" a="1"/>
  <c r="AV154" i="21" s="1"/>
  <c r="AW154" i="21" a="1"/>
  <c r="AW154" i="21" s="1"/>
  <c r="AU154" i="21" a="1"/>
  <c r="AU154" i="21" s="1"/>
  <c r="AV434" i="21" a="1"/>
  <c r="AV434" i="21" s="1"/>
  <c r="AU434" i="21" a="1"/>
  <c r="AU434" i="21" s="1"/>
  <c r="AW434" i="21" a="1"/>
  <c r="AW434" i="21" s="1"/>
  <c r="AW241" i="21" a="1"/>
  <c r="AW241" i="21" s="1"/>
  <c r="AU241" i="21" a="1"/>
  <c r="AU241" i="21" s="1"/>
  <c r="AU479" i="21" a="1"/>
  <c r="AU479" i="21" s="1"/>
  <c r="AW479" i="21" a="1"/>
  <c r="AW479" i="21" s="1"/>
  <c r="AV479" i="21" a="1"/>
  <c r="AV479" i="21" s="1"/>
  <c r="BL48" i="21" a="1"/>
  <c r="BL48" i="21" s="1"/>
  <c r="BM167" i="21" a="1"/>
  <c r="BM167" i="21" s="1"/>
  <c r="BM26" i="21" a="1"/>
  <c r="BM26" i="21" s="1"/>
  <c r="BL169" i="21" a="1"/>
  <c r="BL169" i="21" s="1"/>
  <c r="BW119" i="21" a="1"/>
  <c r="BW119" i="21" s="1"/>
  <c r="P313" i="21" a="1"/>
  <c r="P313" i="21" s="1"/>
  <c r="P505" i="21" a="1"/>
  <c r="P505" i="21" s="1"/>
  <c r="AQ220" i="21" a="1"/>
  <c r="AQ220" i="21" s="1"/>
  <c r="AZ57" i="21" a="1"/>
  <c r="AZ57" i="21" s="1"/>
  <c r="L484" i="21" a="1"/>
  <c r="L484" i="21" s="1"/>
  <c r="BS189" i="21" a="1"/>
  <c r="BS189" i="21" s="1"/>
  <c r="K441" i="21" a="1"/>
  <c r="K441" i="21" s="1"/>
  <c r="AA504" i="21" a="1"/>
  <c r="AA504" i="21" s="1"/>
  <c r="CB487" i="21" a="1"/>
  <c r="CB487" i="21" s="1"/>
  <c r="AC176" i="21" a="1"/>
  <c r="AC176" i="21" s="1"/>
  <c r="CB595" i="21" a="1"/>
  <c r="CB595" i="21" s="1"/>
  <c r="BS85" i="21" a="1"/>
  <c r="BS85" i="21" s="1"/>
  <c r="AB5" i="21" a="1"/>
  <c r="AB5" i="21" s="1"/>
  <c r="AB183" i="21" a="1"/>
  <c r="AB183" i="21" s="1"/>
  <c r="BU9" i="21" a="1"/>
  <c r="BU9" i="21" s="1"/>
  <c r="BA155" i="21" a="1"/>
  <c r="BA155" i="21" s="1"/>
  <c r="CA28" i="21" a="1"/>
  <c r="CA28" i="21" s="1"/>
  <c r="K221" i="21" a="1"/>
  <c r="K221" i="21" s="1"/>
  <c r="L459" i="21" a="1"/>
  <c r="L459" i="21" s="1"/>
  <c r="AZ43" i="21" a="1"/>
  <c r="AZ43" i="21" s="1"/>
  <c r="O143" i="21" a="1"/>
  <c r="O143" i="21" s="1"/>
  <c r="AG187" i="21" a="1"/>
  <c r="AG187" i="21" s="1"/>
  <c r="BY327" i="21" a="1"/>
  <c r="BY327" i="21" s="1"/>
  <c r="BM48" i="21" a="1"/>
  <c r="BM48" i="21" s="1"/>
  <c r="BL167" i="21" a="1"/>
  <c r="BL167" i="21" s="1"/>
  <c r="BL26" i="21" a="1"/>
  <c r="BL26" i="21" s="1"/>
  <c r="BM169" i="21" a="1"/>
  <c r="BM169" i="21" s="1"/>
  <c r="BG300" i="21" a="1"/>
  <c r="BG300" i="21" s="1"/>
  <c r="BY571" i="21" a="1"/>
  <c r="BY571" i="21" s="1"/>
  <c r="BX119" i="21" a="1"/>
  <c r="BX119" i="21" s="1"/>
  <c r="AR320" i="21" a="1"/>
  <c r="AR320" i="21" s="1"/>
  <c r="K484" i="21" a="1"/>
  <c r="K484" i="21" s="1"/>
  <c r="AB269" i="21" a="1"/>
  <c r="AB269" i="21" s="1"/>
  <c r="BT189" i="21" a="1"/>
  <c r="BT189" i="21" s="1"/>
  <c r="AB504" i="21" a="1"/>
  <c r="AB504" i="21" s="1"/>
  <c r="L80" i="21" a="1"/>
  <c r="L80" i="21" s="1"/>
  <c r="CC595" i="21" a="1"/>
  <c r="CC595" i="21" s="1"/>
  <c r="CA604" i="21" a="1"/>
  <c r="CA604" i="21" s="1"/>
  <c r="CA226" i="21" a="1"/>
  <c r="CA226" i="21" s="1"/>
  <c r="L195" i="21" a="1"/>
  <c r="L195" i="21" s="1"/>
  <c r="BT85" i="21" a="1"/>
  <c r="BT85" i="21" s="1"/>
  <c r="AA5" i="21" a="1"/>
  <c r="AA5" i="21" s="1"/>
  <c r="AC183" i="21" a="1"/>
  <c r="AC183" i="21" s="1"/>
  <c r="AB33" i="21" a="1"/>
  <c r="AB33" i="21" s="1"/>
  <c r="CB28" i="21" a="1"/>
  <c r="CB28" i="21" s="1"/>
  <c r="BU142" i="21" a="1"/>
  <c r="BU142" i="21" s="1"/>
  <c r="L221" i="21" a="1"/>
  <c r="L221" i="21" s="1"/>
  <c r="BC396" i="21" a="1"/>
  <c r="BC396" i="21" s="1"/>
  <c r="P143" i="21" a="1"/>
  <c r="P143" i="21" s="1"/>
  <c r="O151" i="21" a="1"/>
  <c r="O151" i="21" s="1"/>
  <c r="BC315" i="21" a="1"/>
  <c r="BC315" i="21" s="1"/>
  <c r="AE563" i="21" a="1"/>
  <c r="AE563" i="21" s="1"/>
  <c r="AE371" i="21" a="1"/>
  <c r="AE371" i="21" s="1"/>
  <c r="AS320" i="21" a="1"/>
  <c r="AS320" i="21" s="1"/>
  <c r="AB207" i="21" a="1"/>
  <c r="AB207" i="21" s="1"/>
  <c r="AC269" i="21" a="1"/>
  <c r="AC269" i="21" s="1"/>
  <c r="K80" i="21" a="1"/>
  <c r="K80" i="21" s="1"/>
  <c r="AK115" i="21" a="1"/>
  <c r="AK115" i="21" s="1"/>
  <c r="AA44" i="21" a="1"/>
  <c r="AA44" i="21" s="1"/>
  <c r="CB226" i="21" a="1"/>
  <c r="CB226" i="21" s="1"/>
  <c r="BD202" i="21" a="1"/>
  <c r="BD202" i="21" s="1"/>
  <c r="M195" i="21" a="1"/>
  <c r="M195" i="21" s="1"/>
  <c r="M507" i="21" a="1"/>
  <c r="M507" i="21" s="1"/>
  <c r="AC323" i="21" a="1"/>
  <c r="AC323" i="21" s="1"/>
  <c r="BS142" i="21" a="1"/>
  <c r="BS142" i="21" s="1"/>
  <c r="AC413" i="21" a="1"/>
  <c r="AC413" i="21" s="1"/>
  <c r="AJ147" i="21" a="1"/>
  <c r="AJ147" i="21" s="1"/>
  <c r="BU381" i="21" a="1"/>
  <c r="BU381" i="21" s="1"/>
  <c r="BE396" i="21" a="1"/>
  <c r="BE396" i="21" s="1"/>
  <c r="CB116" i="21" a="1"/>
  <c r="CB116" i="21" s="1"/>
  <c r="P151" i="21" a="1"/>
  <c r="P151" i="21" s="1"/>
  <c r="BD207" i="21" a="1"/>
  <c r="BD207" i="21" s="1"/>
  <c r="BX311" i="21" a="1"/>
  <c r="BX311" i="21" s="1"/>
  <c r="AF563" i="21" a="1"/>
  <c r="AF563" i="21" s="1"/>
  <c r="AF371" i="21" a="1"/>
  <c r="AF371" i="21" s="1"/>
  <c r="AK598" i="21" a="1"/>
  <c r="AK598" i="21" s="1"/>
  <c r="L108" i="21" a="1"/>
  <c r="L108" i="21" s="1"/>
  <c r="AA207" i="21" a="1"/>
  <c r="AA207" i="21" s="1"/>
  <c r="BG328" i="21" a="1"/>
  <c r="BG328" i="21" s="1"/>
  <c r="BS306" i="21" a="1"/>
  <c r="BS306" i="21" s="1"/>
  <c r="AJ115" i="21" a="1"/>
  <c r="AJ115" i="21" s="1"/>
  <c r="CB196" i="21" a="1"/>
  <c r="CB196" i="21" s="1"/>
  <c r="L605" i="21" a="1"/>
  <c r="L605" i="21" s="1"/>
  <c r="AC44" i="21" a="1"/>
  <c r="AC44" i="21" s="1"/>
  <c r="CC306" i="21" a="1"/>
  <c r="CC306" i="21" s="1"/>
  <c r="BE202" i="21" a="1"/>
  <c r="BE202" i="21" s="1"/>
  <c r="AA83" i="21" a="1"/>
  <c r="AA83" i="21" s="1"/>
  <c r="BE100" i="21" a="1"/>
  <c r="BE100" i="21" s="1"/>
  <c r="CB58" i="21" a="1"/>
  <c r="CB58" i="21" s="1"/>
  <c r="CB446" i="21" a="1"/>
  <c r="CB446" i="21" s="1"/>
  <c r="CB521" i="21" a="1"/>
  <c r="CB521" i="21" s="1"/>
  <c r="L340" i="21" a="1"/>
  <c r="L340" i="21" s="1"/>
  <c r="AB312" i="21" a="1"/>
  <c r="AB312" i="21" s="1"/>
  <c r="AK147" i="21" a="1"/>
  <c r="AK147" i="21" s="1"/>
  <c r="BT381" i="21" a="1"/>
  <c r="BT381" i="21" s="1"/>
  <c r="CC116" i="21" a="1"/>
  <c r="CC116" i="21" s="1"/>
  <c r="O117" i="21" a="1"/>
  <c r="O117" i="21" s="1"/>
  <c r="BM314" i="21" a="1"/>
  <c r="BM314" i="21" s="1"/>
  <c r="BM122" i="21" a="1"/>
  <c r="BM122" i="21" s="1"/>
  <c r="CC309" i="21" a="1"/>
  <c r="CC309" i="21" s="1"/>
  <c r="AR299" i="21" a="1"/>
  <c r="AR299" i="21" s="1"/>
  <c r="BE207" i="21" a="1"/>
  <c r="BE207" i="21" s="1"/>
  <c r="BY311" i="21" a="1"/>
  <c r="BY311" i="21" s="1"/>
  <c r="AE179" i="21" a="1"/>
  <c r="AE179" i="21" s="1"/>
  <c r="AJ598" i="21" a="1"/>
  <c r="AJ598" i="21" s="1"/>
  <c r="CC136" i="21" a="1"/>
  <c r="CC136" i="21" s="1"/>
  <c r="M108" i="21" a="1"/>
  <c r="M108" i="21" s="1"/>
  <c r="L388" i="21" a="1"/>
  <c r="L388" i="21" s="1"/>
  <c r="AA257" i="21" a="1"/>
  <c r="AA257" i="21" s="1"/>
  <c r="BH328" i="21" a="1"/>
  <c r="BH328" i="21" s="1"/>
  <c r="L267" i="21" a="1"/>
  <c r="L267" i="21" s="1"/>
  <c r="BT306" i="21" a="1"/>
  <c r="BT306" i="21" s="1"/>
  <c r="CA196" i="21" a="1"/>
  <c r="CA196" i="21" s="1"/>
  <c r="M605" i="21" a="1"/>
  <c r="M605" i="21" s="1"/>
  <c r="AA595" i="21" a="1"/>
  <c r="AA595" i="21" s="1"/>
  <c r="L154" i="21" a="1"/>
  <c r="L154" i="21" s="1"/>
  <c r="AZ251" i="21" a="1"/>
  <c r="AZ251" i="21" s="1"/>
  <c r="BC100" i="21" a="1"/>
  <c r="BC100" i="21" s="1"/>
  <c r="CC58" i="21" a="1"/>
  <c r="CC58" i="21" s="1"/>
  <c r="CC446" i="21" a="1"/>
  <c r="CC446" i="21" s="1"/>
  <c r="CC521" i="21" a="1"/>
  <c r="CC521" i="21" s="1"/>
  <c r="M340" i="21" a="1"/>
  <c r="M340" i="21" s="1"/>
  <c r="AB575" i="21" a="1"/>
  <c r="AB575" i="21" s="1"/>
  <c r="CB333" i="21" a="1"/>
  <c r="CB333" i="21" s="1"/>
  <c r="BD116" i="21" a="1"/>
  <c r="BD116" i="21" s="1"/>
  <c r="CA525" i="21" a="1"/>
  <c r="CA525" i="21" s="1"/>
  <c r="O409" i="21" a="1"/>
  <c r="O409" i="21" s="1"/>
  <c r="CA136" i="21" a="1"/>
  <c r="CA136" i="21" s="1"/>
  <c r="K267" i="21" a="1"/>
  <c r="K267" i="21" s="1"/>
  <c r="BD268" i="21" a="1"/>
  <c r="BD268" i="21" s="1"/>
  <c r="AC595" i="21" a="1"/>
  <c r="AC595" i="21" s="1"/>
  <c r="K154" i="21" a="1"/>
  <c r="K154" i="21" s="1"/>
  <c r="AC575" i="21" a="1"/>
  <c r="AC575" i="21" s="1"/>
  <c r="BC116" i="21" a="1"/>
  <c r="BC116" i="21" s="1"/>
  <c r="AR302" i="21" a="1"/>
  <c r="AR302" i="21" s="1"/>
  <c r="AQ302" i="21" a="1"/>
  <c r="AQ302" i="21" s="1"/>
  <c r="BW566" i="21" a="1"/>
  <c r="BW566" i="21" s="1"/>
  <c r="BY566" i="21" a="1"/>
  <c r="BY566" i="21" s="1"/>
  <c r="BY140" i="21" a="1"/>
  <c r="BY140" i="21" s="1"/>
  <c r="BX140" i="21" a="1"/>
  <c r="BX140" i="21" s="1"/>
  <c r="BW140" i="21" a="1"/>
  <c r="BW140" i="21" s="1"/>
  <c r="AQ457" i="21" a="1"/>
  <c r="AQ457" i="21" s="1"/>
  <c r="AR457" i="21" a="1"/>
  <c r="AR457" i="21" s="1"/>
  <c r="AS457" i="21" a="1"/>
  <c r="AS457" i="21" s="1"/>
  <c r="AS359" i="21" a="1"/>
  <c r="AS359" i="21" s="1"/>
  <c r="AQ359" i="21" a="1"/>
  <c r="AQ359" i="21" s="1"/>
  <c r="AR359" i="21" a="1"/>
  <c r="AR359" i="21" s="1"/>
  <c r="AS567" i="21" a="1"/>
  <c r="AS567" i="21" s="1"/>
  <c r="AQ567" i="21" a="1"/>
  <c r="AQ567" i="21" s="1"/>
  <c r="AQ230" i="21" a="1"/>
  <c r="AQ230" i="21" s="1"/>
  <c r="AS230" i="21" a="1"/>
  <c r="AS230" i="21" s="1"/>
  <c r="AR230" i="21" a="1"/>
  <c r="AR230" i="21" s="1"/>
  <c r="AQ605" i="21" a="1"/>
  <c r="AQ605" i="21" s="1"/>
  <c r="AS605" i="21" a="1"/>
  <c r="AS605" i="21" s="1"/>
  <c r="AC244" i="21" a="1"/>
  <c r="AC244" i="21" s="1"/>
  <c r="BY533" i="21" a="1"/>
  <c r="BY533" i="21" s="1"/>
  <c r="BX533" i="21" a="1"/>
  <c r="BX533" i="21" s="1"/>
  <c r="BW410" i="21" a="1"/>
  <c r="BW410" i="21" s="1"/>
  <c r="BY410" i="21" a="1"/>
  <c r="BY410" i="21" s="1"/>
  <c r="BX532" i="21" a="1"/>
  <c r="BX532" i="21" s="1"/>
  <c r="BW532" i="21" a="1"/>
  <c r="BW532" i="21" s="1"/>
  <c r="BY532" i="21" a="1"/>
  <c r="BY532" i="21" s="1"/>
  <c r="BY164" i="21" a="1"/>
  <c r="BY164" i="21" s="1"/>
  <c r="BX164" i="21" a="1"/>
  <c r="BX164" i="21" s="1"/>
  <c r="BW164" i="21" a="1"/>
  <c r="BW164" i="21" s="1"/>
  <c r="BX314" i="21" a="1"/>
  <c r="BX314" i="21" s="1"/>
  <c r="BW314" i="21" a="1"/>
  <c r="BW314" i="21" s="1"/>
  <c r="BX321" i="21" a="1"/>
  <c r="BX321" i="21" s="1"/>
  <c r="BW321" i="21" a="1"/>
  <c r="BW321" i="21" s="1"/>
  <c r="BX53" i="21" a="1"/>
  <c r="BX53" i="21" s="1"/>
  <c r="BW53" i="21" a="1"/>
  <c r="BW53" i="21" s="1"/>
  <c r="BY53" i="21" a="1"/>
  <c r="BY53" i="21" s="1"/>
  <c r="BW253" i="21" a="1"/>
  <c r="BW253" i="21" s="1"/>
  <c r="BX253" i="21" a="1"/>
  <c r="BX253" i="21" s="1"/>
  <c r="BY253" i="21" a="1"/>
  <c r="BY253" i="21" s="1"/>
  <c r="BX273" i="21" a="1"/>
  <c r="BX273" i="21" s="1"/>
  <c r="BW273" i="21" a="1"/>
  <c r="BW273" i="21" s="1"/>
  <c r="AQ367" i="21" a="1"/>
  <c r="AQ367" i="21" s="1"/>
  <c r="AR367" i="21" a="1"/>
  <c r="AR367" i="21" s="1"/>
  <c r="AS367" i="21" a="1"/>
  <c r="AS367" i="21" s="1"/>
  <c r="AR143" i="21" a="1"/>
  <c r="AR143" i="21" s="1"/>
  <c r="AQ143" i="21" a="1"/>
  <c r="AQ143" i="21" s="1"/>
  <c r="AS143" i="21" a="1"/>
  <c r="AS143" i="21" s="1"/>
  <c r="AQ270" i="21" a="1"/>
  <c r="AQ270" i="21" s="1"/>
  <c r="AR270" i="21" a="1"/>
  <c r="AR270" i="21" s="1"/>
  <c r="AQ365" i="21" a="1"/>
  <c r="AQ365" i="21" s="1"/>
  <c r="AS365" i="21" a="1"/>
  <c r="AS365" i="21" s="1"/>
  <c r="AR558" i="21" a="1"/>
  <c r="AR558" i="21" s="1"/>
  <c r="AQ558" i="21" a="1"/>
  <c r="AQ558" i="21" s="1"/>
  <c r="AS558" i="21" a="1"/>
  <c r="AS558" i="21" s="1"/>
  <c r="AS582" i="21" a="1"/>
  <c r="AS582" i="21" s="1"/>
  <c r="AQ582" i="21" a="1"/>
  <c r="AQ582" i="21" s="1"/>
  <c r="AR149" i="21" a="1"/>
  <c r="AR149" i="21" s="1"/>
  <c r="AQ149" i="21" a="1"/>
  <c r="AQ149" i="21" s="1"/>
  <c r="X263" i="21" a="1"/>
  <c r="X263" i="21" s="1"/>
  <c r="L515" i="21" a="1"/>
  <c r="L515" i="21" s="1"/>
  <c r="L8" i="21" a="1"/>
  <c r="L8" i="21" s="1"/>
  <c r="BU69" i="21" a="1"/>
  <c r="BU69" i="21" s="1"/>
  <c r="AS302" i="21" a="1"/>
  <c r="AS302" i="21" s="1"/>
  <c r="Y263" i="21" a="1"/>
  <c r="Y263" i="21" s="1"/>
  <c r="AR385" i="21" a="1"/>
  <c r="AR385" i="21" s="1"/>
  <c r="AS385" i="21" a="1"/>
  <c r="AS385" i="21" s="1"/>
  <c r="BX272" i="21" a="1"/>
  <c r="BX272" i="21" s="1"/>
  <c r="BW272" i="21" a="1"/>
  <c r="BW272" i="21" s="1"/>
  <c r="BY272" i="21" a="1"/>
  <c r="BY272" i="21" s="1"/>
  <c r="BX44" i="21" a="1"/>
  <c r="BX44" i="21" s="1"/>
  <c r="BY44" i="21" a="1"/>
  <c r="BY44" i="21" s="1"/>
  <c r="BW160" i="21" a="1"/>
  <c r="BW160" i="21" s="1"/>
  <c r="BX160" i="21" a="1"/>
  <c r="BX160" i="21" s="1"/>
  <c r="BY160" i="21" a="1"/>
  <c r="BY160" i="21" s="1"/>
  <c r="AQ447" i="21" a="1"/>
  <c r="AQ447" i="21" s="1"/>
  <c r="AR447" i="21" a="1"/>
  <c r="AR447" i="21" s="1"/>
  <c r="AS333" i="21" a="1"/>
  <c r="AS333" i="21" s="1"/>
  <c r="AQ333" i="21" a="1"/>
  <c r="AQ333" i="21" s="1"/>
  <c r="AR377" i="21" a="1"/>
  <c r="AR377" i="21" s="1"/>
  <c r="AS377" i="21" a="1"/>
  <c r="AS377" i="21" s="1"/>
  <c r="AR453" i="21" a="1"/>
  <c r="AR453" i="21" s="1"/>
  <c r="AQ453" i="21" a="1"/>
  <c r="AQ453" i="21" s="1"/>
  <c r="AQ117" i="21" a="1"/>
  <c r="AQ117" i="21" s="1"/>
  <c r="AR117" i="21" a="1"/>
  <c r="AR117" i="21" s="1"/>
  <c r="Y319" i="21" a="1"/>
  <c r="Y319" i="21" s="1"/>
  <c r="X319" i="21" a="1"/>
  <c r="X319" i="21" s="1"/>
  <c r="AG321" i="21" a="1"/>
  <c r="AG321" i="21" s="1"/>
  <c r="AE321" i="21" a="1"/>
  <c r="AE321" i="21" s="1"/>
  <c r="AC220" i="21" a="1"/>
  <c r="AC220" i="21" s="1"/>
  <c r="AB220" i="21" a="1"/>
  <c r="AB220" i="21" s="1"/>
  <c r="CB167" i="21" a="1"/>
  <c r="CB167" i="21" s="1"/>
  <c r="CA167" i="21" a="1"/>
  <c r="CA167" i="21" s="1"/>
  <c r="CC76" i="21" a="1"/>
  <c r="CC76" i="21" s="1"/>
  <c r="CB76" i="21" a="1"/>
  <c r="CB76" i="21" s="1"/>
  <c r="CA76" i="21" a="1"/>
  <c r="CA76" i="21" s="1"/>
  <c r="Y547" i="21" a="1"/>
  <c r="Y547" i="21" s="1"/>
  <c r="W547" i="21" a="1"/>
  <c r="W547" i="21" s="1"/>
  <c r="X548" i="21" a="1"/>
  <c r="X548" i="21" s="1"/>
  <c r="Y548" i="21" a="1"/>
  <c r="Y548" i="21" s="1"/>
  <c r="W548" i="21" a="1"/>
  <c r="W548" i="21" s="1"/>
  <c r="Q367" i="21" a="1"/>
  <c r="Q367" i="21" s="1"/>
  <c r="P367" i="21" a="1"/>
  <c r="P367" i="21" s="1"/>
  <c r="O367" i="21" a="1"/>
  <c r="O367" i="21" s="1"/>
  <c r="Q30" i="21" a="1"/>
  <c r="Q30" i="21" s="1"/>
  <c r="P30" i="21" a="1"/>
  <c r="P30" i="21" s="1"/>
  <c r="O30" i="21" a="1"/>
  <c r="O30" i="21" s="1"/>
  <c r="P42" i="21" a="1"/>
  <c r="P42" i="21" s="1"/>
  <c r="Q42" i="21" a="1"/>
  <c r="Q42" i="21" s="1"/>
  <c r="O255" i="21" a="1"/>
  <c r="O255" i="21" s="1"/>
  <c r="Q255" i="21" a="1"/>
  <c r="Q255" i="21" s="1"/>
  <c r="P255" i="21" a="1"/>
  <c r="P255" i="21" s="1"/>
  <c r="Q295" i="21" a="1"/>
  <c r="Q295" i="21" s="1"/>
  <c r="O295" i="21" a="1"/>
  <c r="O295" i="21" s="1"/>
  <c r="Q372" i="21" a="1"/>
  <c r="Q372" i="21" s="1"/>
  <c r="O372" i="21" a="1"/>
  <c r="O372" i="21" s="1"/>
  <c r="BP248" i="21" a="1"/>
  <c r="BP248" i="21" s="1"/>
  <c r="BQ248" i="21" a="1"/>
  <c r="BQ248" i="21" s="1"/>
  <c r="BS99" i="21" a="1"/>
  <c r="BS99" i="21" s="1"/>
  <c r="BU99" i="21" a="1"/>
  <c r="BU99" i="21" s="1"/>
  <c r="BT99" i="21" a="1"/>
  <c r="BT99" i="21" s="1"/>
  <c r="H146" i="21" a="1"/>
  <c r="H146" i="21" s="1"/>
  <c r="I146" i="21" a="1"/>
  <c r="I146" i="21" s="1"/>
  <c r="CC584" i="21" a="1"/>
  <c r="CC584" i="21" s="1"/>
  <c r="CB584" i="21" a="1"/>
  <c r="CB584" i="21" s="1"/>
  <c r="CA584" i="21" a="1"/>
  <c r="CA584" i="21" s="1"/>
  <c r="BS27" i="21" a="1"/>
  <c r="BS27" i="21" s="1"/>
  <c r="BU27" i="21" a="1"/>
  <c r="BU27" i="21" s="1"/>
  <c r="BT27" i="21" a="1"/>
  <c r="BT27" i="21" s="1"/>
  <c r="BC66" i="21" a="1"/>
  <c r="BC66" i="21" s="1"/>
  <c r="BD66" i="21" a="1"/>
  <c r="BD66" i="21" s="1"/>
  <c r="BE302" i="21" a="1"/>
  <c r="BE302" i="21" s="1"/>
  <c r="BD302" i="21" a="1"/>
  <c r="BD302" i="21" s="1"/>
  <c r="BC302" i="21" a="1"/>
  <c r="BC302" i="21" s="1"/>
  <c r="BH281" i="21" a="1"/>
  <c r="BH281" i="21" s="1"/>
  <c r="BG281" i="21" a="1"/>
  <c r="BG281" i="21" s="1"/>
  <c r="BG512" i="21" a="1"/>
  <c r="BG512" i="21" s="1"/>
  <c r="BH512" i="21" a="1"/>
  <c r="BH512" i="21" s="1"/>
  <c r="BI512" i="21" a="1"/>
  <c r="BI512" i="21" s="1"/>
  <c r="AV419" i="21" a="1"/>
  <c r="AV419" i="21" s="1"/>
  <c r="AW419" i="21" a="1"/>
  <c r="AW419" i="21" s="1"/>
  <c r="AU16" i="21" a="1"/>
  <c r="AU16" i="21" s="1"/>
  <c r="AV16" i="21" a="1"/>
  <c r="AV16" i="21" s="1"/>
  <c r="AW233" i="21" a="1"/>
  <c r="AW233" i="21" s="1"/>
  <c r="AU233" i="21" a="1"/>
  <c r="AU233" i="21" s="1"/>
  <c r="AU78" i="21" a="1"/>
  <c r="AU78" i="21" s="1"/>
  <c r="AW78" i="21" a="1"/>
  <c r="AW78" i="21" s="1"/>
  <c r="AV101" i="21" a="1"/>
  <c r="AV101" i="21" s="1"/>
  <c r="AW101" i="21" a="1"/>
  <c r="AW101" i="21" s="1"/>
  <c r="AU101" i="21" a="1"/>
  <c r="AU101" i="21" s="1"/>
  <c r="AV495" i="21" a="1"/>
  <c r="AV495" i="21" s="1"/>
  <c r="AW495" i="21" a="1"/>
  <c r="AW495" i="21" s="1"/>
  <c r="BX388" i="21" a="1"/>
  <c r="BX388" i="21" s="1"/>
  <c r="BW388" i="21" a="1"/>
  <c r="BW388" i="21" s="1"/>
  <c r="BW324" i="21" a="1"/>
  <c r="BW324" i="21" s="1"/>
  <c r="BY324" i="21" a="1"/>
  <c r="BY324" i="21" s="1"/>
  <c r="BY237" i="21" a="1"/>
  <c r="BY237" i="21" s="1"/>
  <c r="BX237" i="21" a="1"/>
  <c r="BX237" i="21" s="1"/>
  <c r="BW237" i="21" a="1"/>
  <c r="BW237" i="21" s="1"/>
  <c r="BW494" i="21" a="1"/>
  <c r="BW494" i="21" s="1"/>
  <c r="BY494" i="21" a="1"/>
  <c r="BY494" i="21" s="1"/>
  <c r="BX494" i="21" a="1"/>
  <c r="BX494" i="21" s="1"/>
  <c r="BX130" i="21" a="1"/>
  <c r="BX130" i="21" s="1"/>
  <c r="BW130" i="21" a="1"/>
  <c r="BW130" i="21" s="1"/>
  <c r="BY130" i="21" a="1"/>
  <c r="BY130" i="21" s="1"/>
  <c r="BX405" i="21" a="1"/>
  <c r="BX405" i="21" s="1"/>
  <c r="BW405" i="21" a="1"/>
  <c r="BW405" i="21" s="1"/>
  <c r="BW149" i="21" a="1"/>
  <c r="BW149" i="21" s="1"/>
  <c r="BY149" i="21" a="1"/>
  <c r="BY149" i="21" s="1"/>
  <c r="BX149" i="21" a="1"/>
  <c r="BX149" i="21" s="1"/>
  <c r="BW477" i="21" a="1"/>
  <c r="BW477" i="21" s="1"/>
  <c r="BY477" i="21" a="1"/>
  <c r="BY477" i="21" s="1"/>
  <c r="BW221" i="21" a="1"/>
  <c r="BW221" i="21" s="1"/>
  <c r="BX221" i="21" a="1"/>
  <c r="BX221" i="21" s="1"/>
  <c r="BY221" i="21" a="1"/>
  <c r="BY221" i="21" s="1"/>
  <c r="BY93" i="21" a="1"/>
  <c r="BY93" i="21" s="1"/>
  <c r="BX93" i="21" a="1"/>
  <c r="BX93" i="21" s="1"/>
  <c r="BW497" i="21" a="1"/>
  <c r="BW497" i="21" s="1"/>
  <c r="BY497" i="21" a="1"/>
  <c r="BY497" i="21" s="1"/>
  <c r="BX497" i="21" a="1"/>
  <c r="BX497" i="21" s="1"/>
  <c r="BX241" i="21" a="1"/>
  <c r="BX241" i="21" s="1"/>
  <c r="BW241" i="21" a="1"/>
  <c r="BW241" i="21" s="1"/>
  <c r="BY113" i="21" a="1"/>
  <c r="BY113" i="21" s="1"/>
  <c r="BW113" i="21" a="1"/>
  <c r="BW113" i="21" s="1"/>
  <c r="AR159" i="21" a="1"/>
  <c r="AR159" i="21" s="1"/>
  <c r="AQ159" i="21" a="1"/>
  <c r="AQ159" i="21" s="1"/>
  <c r="AS159" i="21" a="1"/>
  <c r="AS159" i="21" s="1"/>
  <c r="AS142" i="21" a="1"/>
  <c r="AS142" i="21" s="1"/>
  <c r="AQ142" i="21" a="1"/>
  <c r="AQ142" i="21" s="1"/>
  <c r="AS199" i="21" a="1"/>
  <c r="AS199" i="21" s="1"/>
  <c r="AR199" i="21" a="1"/>
  <c r="AR199" i="21" s="1"/>
  <c r="AQ199" i="21" a="1"/>
  <c r="AQ199" i="21" s="1"/>
  <c r="AQ593" i="21" a="1"/>
  <c r="AQ593" i="21" s="1"/>
  <c r="AR593" i="21" a="1"/>
  <c r="AR593" i="21" s="1"/>
  <c r="AG189" i="21" a="1"/>
  <c r="AG189" i="21" s="1"/>
  <c r="BC82" i="21" a="1"/>
  <c r="BC82" i="21" s="1"/>
  <c r="AF86" i="21" a="1"/>
  <c r="AF86" i="21" s="1"/>
  <c r="P384" i="21" a="1"/>
  <c r="P384" i="21" s="1"/>
  <c r="O182" i="21" a="1"/>
  <c r="O182" i="21" s="1"/>
  <c r="H367" i="21" a="1"/>
  <c r="H367" i="21" s="1"/>
  <c r="AW597" i="21" a="1"/>
  <c r="AW597" i="21" s="1"/>
  <c r="AU597" i="21" a="1"/>
  <c r="AU597" i="21" s="1"/>
  <c r="AV585" i="21" a="1"/>
  <c r="AV585" i="21" s="1"/>
  <c r="AW585" i="21" a="1"/>
  <c r="AW585" i="21" s="1"/>
  <c r="AU585" i="21" a="1"/>
  <c r="AU585" i="21" s="1"/>
  <c r="AW573" i="21" a="1"/>
  <c r="AW573" i="21" s="1"/>
  <c r="AV573" i="21" a="1"/>
  <c r="AV573" i="21" s="1"/>
  <c r="AU561" i="21" a="1"/>
  <c r="AU561" i="21" s="1"/>
  <c r="AW561" i="21" a="1"/>
  <c r="AW561" i="21" s="1"/>
  <c r="AV561" i="21" a="1"/>
  <c r="AV561" i="21" s="1"/>
  <c r="AW549" i="21" a="1"/>
  <c r="AW549" i="21" s="1"/>
  <c r="AU549" i="21" a="1"/>
  <c r="AU549" i="21" s="1"/>
  <c r="AV549" i="21" a="1"/>
  <c r="AV549" i="21" s="1"/>
  <c r="AU537" i="21" a="1"/>
  <c r="AU537" i="21" s="1"/>
  <c r="AW537" i="21" a="1"/>
  <c r="AW537" i="21" s="1"/>
  <c r="AW524" i="21" a="1"/>
  <c r="AW524" i="21" s="1"/>
  <c r="AV524" i="21" a="1"/>
  <c r="AV524" i="21" s="1"/>
  <c r="AW507" i="21" a="1"/>
  <c r="AW507" i="21" s="1"/>
  <c r="AV507" i="21" a="1"/>
  <c r="AV507" i="21" s="1"/>
  <c r="AU507" i="21" a="1"/>
  <c r="AU507" i="21" s="1"/>
  <c r="AV486" i="21" a="1"/>
  <c r="AV486" i="21" s="1"/>
  <c r="AW486" i="21" a="1"/>
  <c r="AW486" i="21" s="1"/>
  <c r="AU486" i="21" a="1"/>
  <c r="AU486" i="21" s="1"/>
  <c r="AV468" i="21" a="1"/>
  <c r="AV468" i="21" s="1"/>
  <c r="AU468" i="21" a="1"/>
  <c r="AU468" i="21" s="1"/>
  <c r="AU450" i="21" a="1"/>
  <c r="AU450" i="21" s="1"/>
  <c r="AW450" i="21" a="1"/>
  <c r="AW450" i="21" s="1"/>
  <c r="AV450" i="21" a="1"/>
  <c r="AV450" i="21" s="1"/>
  <c r="AW420" i="21" a="1"/>
  <c r="AW420" i="21" s="1"/>
  <c r="AV420" i="21" a="1"/>
  <c r="AV420" i="21" s="1"/>
  <c r="AU420" i="21" a="1"/>
  <c r="AU420" i="21" s="1"/>
  <c r="AV388" i="21" a="1"/>
  <c r="AV388" i="21" s="1"/>
  <c r="AW388" i="21" a="1"/>
  <c r="AW388" i="21" s="1"/>
  <c r="AU388" i="21" a="1"/>
  <c r="AU388" i="21" s="1"/>
  <c r="AU356" i="21" a="1"/>
  <c r="AU356" i="21" s="1"/>
  <c r="AV356" i="21" a="1"/>
  <c r="AV356" i="21" s="1"/>
  <c r="AW356" i="21" a="1"/>
  <c r="AW356" i="21" s="1"/>
  <c r="AW321" i="21" a="1"/>
  <c r="AW321" i="21" s="1"/>
  <c r="AV321" i="21" a="1"/>
  <c r="AV321" i="21" s="1"/>
  <c r="AU321" i="21" a="1"/>
  <c r="AU321" i="21" s="1"/>
  <c r="AU278" i="21" a="1"/>
  <c r="AU278" i="21" s="1"/>
  <c r="AV278" i="21" a="1"/>
  <c r="AV278" i="21" s="1"/>
  <c r="AW278" i="21" a="1"/>
  <c r="AW278" i="21" s="1"/>
  <c r="AU146" i="21" a="1"/>
  <c r="AU146" i="21" s="1"/>
  <c r="AW146" i="21" a="1"/>
  <c r="AW146" i="21" s="1"/>
  <c r="AV146" i="21" a="1"/>
  <c r="AV146" i="21" s="1"/>
  <c r="AU98" i="21" a="1"/>
  <c r="AU98" i="21" s="1"/>
  <c r="AW98" i="21" a="1"/>
  <c r="AW98" i="21" s="1"/>
  <c r="AV49" i="21" a="1"/>
  <c r="AV49" i="21" s="1"/>
  <c r="AU49" i="21" a="1"/>
  <c r="AU49" i="21" s="1"/>
  <c r="BG601" i="21" a="1"/>
  <c r="BG601" i="21" s="1"/>
  <c r="BI601" i="21" a="1"/>
  <c r="BI601" i="21" s="1"/>
  <c r="BH601" i="21" a="1"/>
  <c r="BH601" i="21" s="1"/>
  <c r="BI559" i="21" a="1"/>
  <c r="BI559" i="21" s="1"/>
  <c r="BH559" i="21" a="1"/>
  <c r="BH559" i="21" s="1"/>
  <c r="BG559" i="21" a="1"/>
  <c r="BG559" i="21" s="1"/>
  <c r="BI479" i="21" a="1"/>
  <c r="BI479" i="21" s="1"/>
  <c r="BH479" i="21" a="1"/>
  <c r="BH479" i="21" s="1"/>
  <c r="BI384" i="21" a="1"/>
  <c r="BI384" i="21" s="1"/>
  <c r="BH384" i="21" a="1"/>
  <c r="BH384" i="21" s="1"/>
  <c r="BG384" i="21" a="1"/>
  <c r="BG384" i="21" s="1"/>
  <c r="BH333" i="21" a="1"/>
  <c r="BH333" i="21" s="1"/>
  <c r="BI333" i="21" a="1"/>
  <c r="BI333" i="21" s="1"/>
  <c r="BG333" i="21" a="1"/>
  <c r="BG333" i="21" s="1"/>
  <c r="BG289" i="21" a="1"/>
  <c r="BG289" i="21" s="1"/>
  <c r="BI289" i="21" a="1"/>
  <c r="BI289" i="21" s="1"/>
  <c r="BI245" i="21" a="1"/>
  <c r="BI245" i="21" s="1"/>
  <c r="BH245" i="21" a="1"/>
  <c r="BH245" i="21" s="1"/>
  <c r="BG245" i="21" a="1"/>
  <c r="BG245" i="21" s="1"/>
  <c r="BI192" i="21" a="1"/>
  <c r="BI192" i="21" s="1"/>
  <c r="BH192" i="21" a="1"/>
  <c r="BH192" i="21" s="1"/>
  <c r="BG192" i="21" a="1"/>
  <c r="BG192" i="21" s="1"/>
  <c r="BG139" i="21" a="1"/>
  <c r="BG139" i="21" s="1"/>
  <c r="BI139" i="21" a="1"/>
  <c r="BI139" i="21" s="1"/>
  <c r="BH139" i="21" a="1"/>
  <c r="BH139" i="21" s="1"/>
  <c r="BH63" i="21" a="1"/>
  <c r="BH63" i="21" s="1"/>
  <c r="BG63" i="21" a="1"/>
  <c r="BG63" i="21" s="1"/>
  <c r="AZ602" i="21" a="1"/>
  <c r="AZ602" i="21" s="1"/>
  <c r="BA602" i="21" a="1"/>
  <c r="BA602" i="21" s="1"/>
  <c r="AY580" i="21" a="1"/>
  <c r="AY580" i="21" s="1"/>
  <c r="AZ580" i="21" a="1"/>
  <c r="AZ580" i="21" s="1"/>
  <c r="AZ568" i="21" a="1"/>
  <c r="AZ568" i="21" s="1"/>
  <c r="AY568" i="21" a="1"/>
  <c r="AY568" i="21" s="1"/>
  <c r="BA568" i="21" a="1"/>
  <c r="BA568" i="21" s="1"/>
  <c r="AY556" i="21" a="1"/>
  <c r="AY556" i="21" s="1"/>
  <c r="BA556" i="21" a="1"/>
  <c r="BA556" i="21" s="1"/>
  <c r="AZ556" i="21" a="1"/>
  <c r="AZ556" i="21" s="1"/>
  <c r="AY544" i="21" a="1"/>
  <c r="AY544" i="21" s="1"/>
  <c r="BA544" i="21" a="1"/>
  <c r="BA544" i="21" s="1"/>
  <c r="AZ544" i="21" a="1"/>
  <c r="AZ544" i="21" s="1"/>
  <c r="AY532" i="21" a="1"/>
  <c r="AY532" i="21" s="1"/>
  <c r="BA532" i="21" a="1"/>
  <c r="BA532" i="21" s="1"/>
  <c r="AZ532" i="21" a="1"/>
  <c r="AZ532" i="21" s="1"/>
  <c r="BA520" i="21" a="1"/>
  <c r="BA520" i="21" s="1"/>
  <c r="AZ520" i="21" a="1"/>
  <c r="AZ520" i="21" s="1"/>
  <c r="AY520" i="21" a="1"/>
  <c r="AY520" i="21" s="1"/>
  <c r="AY508" i="21" a="1"/>
  <c r="AY508" i="21" s="1"/>
  <c r="BA508" i="21" a="1"/>
  <c r="BA508" i="21" s="1"/>
  <c r="BA496" i="21" a="1"/>
  <c r="BA496" i="21" s="1"/>
  <c r="AZ496" i="21" a="1"/>
  <c r="AZ496" i="21" s="1"/>
  <c r="AY496" i="21" a="1"/>
  <c r="AY496" i="21" s="1"/>
  <c r="BA484" i="21" a="1"/>
  <c r="BA484" i="21" s="1"/>
  <c r="AZ484" i="21" a="1"/>
  <c r="AZ484" i="21" s="1"/>
  <c r="AY484" i="21" a="1"/>
  <c r="AY484" i="21" s="1"/>
  <c r="BA460" i="21" a="1"/>
  <c r="BA460" i="21" s="1"/>
  <c r="AZ460" i="21" a="1"/>
  <c r="AZ460" i="21" s="1"/>
  <c r="AY460" i="21" a="1"/>
  <c r="AY460" i="21" s="1"/>
  <c r="BA448" i="21" a="1"/>
  <c r="BA448" i="21" s="1"/>
  <c r="AY448" i="21" a="1"/>
  <c r="AY448" i="21" s="1"/>
  <c r="AZ448" i="21" a="1"/>
  <c r="AZ448" i="21" s="1"/>
  <c r="BA436" i="21" a="1"/>
  <c r="BA436" i="21" s="1"/>
  <c r="AZ436" i="21" a="1"/>
  <c r="AZ436" i="21" s="1"/>
  <c r="AY436" i="21" a="1"/>
  <c r="AY436" i="21" s="1"/>
  <c r="BA424" i="21" a="1"/>
  <c r="BA424" i="21" s="1"/>
  <c r="AY424" i="21" a="1"/>
  <c r="AY424" i="21" s="1"/>
  <c r="AZ424" i="21" a="1"/>
  <c r="AZ424" i="21" s="1"/>
  <c r="AY412" i="21" a="1"/>
  <c r="AY412" i="21" s="1"/>
  <c r="BA412" i="21" a="1"/>
  <c r="BA412" i="21" s="1"/>
  <c r="AZ398" i="21" a="1"/>
  <c r="AZ398" i="21" s="1"/>
  <c r="AY398" i="21" a="1"/>
  <c r="AY398" i="21" s="1"/>
  <c r="BA398" i="21" a="1"/>
  <c r="BA398" i="21" s="1"/>
  <c r="BA384" i="21" a="1"/>
  <c r="BA384" i="21" s="1"/>
  <c r="AZ384" i="21" a="1"/>
  <c r="AZ384" i="21" s="1"/>
  <c r="AY384" i="21" a="1"/>
  <c r="AY384" i="21" s="1"/>
  <c r="AZ357" i="21" a="1"/>
  <c r="AZ357" i="21" s="1"/>
  <c r="AY357" i="21" a="1"/>
  <c r="AY357" i="21" s="1"/>
  <c r="BA357" i="21" a="1"/>
  <c r="BA357" i="21" s="1"/>
  <c r="BA343" i="21" a="1"/>
  <c r="BA343" i="21" s="1"/>
  <c r="AZ343" i="21" a="1"/>
  <c r="AZ343" i="21" s="1"/>
  <c r="AY343" i="21" a="1"/>
  <c r="AY343" i="21" s="1"/>
  <c r="BA329" i="21" a="1"/>
  <c r="BA329" i="21" s="1"/>
  <c r="AY329" i="21" a="1"/>
  <c r="AY329" i="21" s="1"/>
  <c r="AZ329" i="21" a="1"/>
  <c r="AZ329" i="21" s="1"/>
  <c r="AY302" i="21" a="1"/>
  <c r="AY302" i="21" s="1"/>
  <c r="AZ302" i="21" a="1"/>
  <c r="AZ302" i="21" s="1"/>
  <c r="BA302" i="21" a="1"/>
  <c r="BA302" i="21" s="1"/>
  <c r="BA288" i="21" a="1"/>
  <c r="BA288" i="21" s="1"/>
  <c r="AZ288" i="21" a="1"/>
  <c r="AZ288" i="21" s="1"/>
  <c r="AZ274" i="21" a="1"/>
  <c r="AZ274" i="21" s="1"/>
  <c r="AY274" i="21" a="1"/>
  <c r="AY274" i="21" s="1"/>
  <c r="BA274" i="21" a="1"/>
  <c r="BA274" i="21" s="1"/>
  <c r="BA261" i="21" a="1"/>
  <c r="BA261" i="21" s="1"/>
  <c r="AZ261" i="21" a="1"/>
  <c r="AZ261" i="21" s="1"/>
  <c r="BA247" i="21" a="1"/>
  <c r="BA247" i="21" s="1"/>
  <c r="AZ247" i="21" a="1"/>
  <c r="AZ247" i="21" s="1"/>
  <c r="AY233" i="21" a="1"/>
  <c r="AY233" i="21" s="1"/>
  <c r="BA233" i="21" a="1"/>
  <c r="BA233" i="21" s="1"/>
  <c r="AY220" i="21" a="1"/>
  <c r="AY220" i="21" s="1"/>
  <c r="BA220" i="21" a="1"/>
  <c r="BA220" i="21" s="1"/>
  <c r="AZ220" i="21" a="1"/>
  <c r="AZ220" i="21" s="1"/>
  <c r="BA206" i="21" a="1"/>
  <c r="BA206" i="21" s="1"/>
  <c r="AZ206" i="21" a="1"/>
  <c r="AZ206" i="21" s="1"/>
  <c r="AY206" i="21" a="1"/>
  <c r="AY206" i="21" s="1"/>
  <c r="AY192" i="21" a="1"/>
  <c r="AY192" i="21" s="1"/>
  <c r="AZ192" i="21" a="1"/>
  <c r="AZ192" i="21" s="1"/>
  <c r="BA178" i="21" a="1"/>
  <c r="BA178" i="21" s="1"/>
  <c r="AY178" i="21" a="1"/>
  <c r="AY178" i="21" s="1"/>
  <c r="AZ178" i="21" a="1"/>
  <c r="AZ178" i="21" s="1"/>
  <c r="BA165" i="21" a="1"/>
  <c r="BA165" i="21" s="1"/>
  <c r="AZ165" i="21" a="1"/>
  <c r="AZ165" i="21" s="1"/>
  <c r="BA149" i="21" a="1"/>
  <c r="BA149" i="21" s="1"/>
  <c r="AY149" i="21" a="1"/>
  <c r="AY149" i="21" s="1"/>
  <c r="BA108" i="21" a="1"/>
  <c r="BA108" i="21" s="1"/>
  <c r="AY108" i="21" a="1"/>
  <c r="AY108" i="21" s="1"/>
  <c r="AZ108" i="21" a="1"/>
  <c r="AZ108" i="21" s="1"/>
  <c r="AZ56" i="21" a="1"/>
  <c r="AZ56" i="21" s="1"/>
  <c r="BA56" i="21" a="1"/>
  <c r="BA56" i="21" s="1"/>
  <c r="AY56" i="21" a="1"/>
  <c r="AY56" i="21" s="1"/>
  <c r="BA28" i="21" a="1"/>
  <c r="BA28" i="21" s="1"/>
  <c r="AZ28" i="21" a="1"/>
  <c r="AZ28" i="21" s="1"/>
  <c r="AY28" i="21" a="1"/>
  <c r="AY28" i="21" s="1"/>
  <c r="AR550" i="21" a="1"/>
  <c r="AR550" i="21" s="1"/>
  <c r="AQ550" i="21" a="1"/>
  <c r="AQ550" i="21" s="1"/>
  <c r="AS550" i="21" a="1"/>
  <c r="AS550" i="21" s="1"/>
  <c r="BD599" i="21" a="1"/>
  <c r="BD599" i="21" s="1"/>
  <c r="BC599" i="21" a="1"/>
  <c r="BC599" i="21" s="1"/>
  <c r="BE599" i="21" a="1"/>
  <c r="BE599" i="21" s="1"/>
  <c r="BE581" i="21" a="1"/>
  <c r="BE581" i="21" s="1"/>
  <c r="BC581" i="21" a="1"/>
  <c r="BC581" i="21" s="1"/>
  <c r="BD581" i="21" a="1"/>
  <c r="BD581" i="21" s="1"/>
  <c r="BD564" i="21" a="1"/>
  <c r="BD564" i="21" s="1"/>
  <c r="BE564" i="21" a="1"/>
  <c r="BE564" i="21" s="1"/>
  <c r="BC564" i="21" a="1"/>
  <c r="BC564" i="21" s="1"/>
  <c r="BD544" i="21" a="1"/>
  <c r="BD544" i="21" s="1"/>
  <c r="BC544" i="21" a="1"/>
  <c r="BC544" i="21" s="1"/>
  <c r="BE544" i="21" a="1"/>
  <c r="BE544" i="21" s="1"/>
  <c r="BD522" i="21" a="1"/>
  <c r="BD522" i="21" s="1"/>
  <c r="BC522" i="21" a="1"/>
  <c r="BC522" i="21" s="1"/>
  <c r="BE522" i="21" a="1"/>
  <c r="BE522" i="21" s="1"/>
  <c r="BE504" i="21" a="1"/>
  <c r="BE504" i="21" s="1"/>
  <c r="BD504" i="21" a="1"/>
  <c r="BD504" i="21" s="1"/>
  <c r="BC504" i="21" a="1"/>
  <c r="BC504" i="21" s="1"/>
  <c r="BC482" i="21" a="1"/>
  <c r="BC482" i="21" s="1"/>
  <c r="BE482" i="21" a="1"/>
  <c r="BE482" i="21" s="1"/>
  <c r="BD482" i="21" a="1"/>
  <c r="BD482" i="21" s="1"/>
  <c r="BE461" i="21" a="1"/>
  <c r="BE461" i="21" s="1"/>
  <c r="BD461" i="21" a="1"/>
  <c r="BD461" i="21" s="1"/>
  <c r="BC461" i="21" a="1"/>
  <c r="BC461" i="21" s="1"/>
  <c r="BE440" i="21" a="1"/>
  <c r="BE440" i="21" s="1"/>
  <c r="BD440" i="21" a="1"/>
  <c r="BD440" i="21" s="1"/>
  <c r="BC440" i="21" a="1"/>
  <c r="BC440" i="21" s="1"/>
  <c r="BD420" i="21" a="1"/>
  <c r="BD420" i="21" s="1"/>
  <c r="BC420" i="21" a="1"/>
  <c r="BC420" i="21" s="1"/>
  <c r="BE420" i="21" a="1"/>
  <c r="BE420" i="21" s="1"/>
  <c r="BD393" i="21" a="1"/>
  <c r="BD393" i="21" s="1"/>
  <c r="BC393" i="21" a="1"/>
  <c r="BC393" i="21" s="1"/>
  <c r="BE393" i="21" a="1"/>
  <c r="BE393" i="21" s="1"/>
  <c r="S122" i="21" a="1"/>
  <c r="S122" i="21" s="1"/>
  <c r="Y176" i="21" a="1"/>
  <c r="Y176" i="21" s="1"/>
  <c r="BX453" i="21" a="1"/>
  <c r="BX453" i="21" s="1"/>
  <c r="BW453" i="21" a="1"/>
  <c r="BW453" i="21" s="1"/>
  <c r="BY453" i="21" a="1"/>
  <c r="BY453" i="21" s="1"/>
  <c r="BY248" i="21" a="1"/>
  <c r="BY248" i="21" s="1"/>
  <c r="BX248" i="21" a="1"/>
  <c r="BX248" i="21" s="1"/>
  <c r="BW248" i="21" a="1"/>
  <c r="BW248" i="21" s="1"/>
  <c r="BX138" i="21" a="1"/>
  <c r="BX138" i="21" s="1"/>
  <c r="BW138" i="21" a="1"/>
  <c r="BW138" i="21" s="1"/>
  <c r="BY138" i="21" a="1"/>
  <c r="BY138" i="21" s="1"/>
  <c r="AR375" i="21" a="1"/>
  <c r="AR375" i="21" s="1"/>
  <c r="AQ375" i="21" a="1"/>
  <c r="AQ375" i="21" s="1"/>
  <c r="AS375" i="21" a="1"/>
  <c r="AS375" i="21" s="1"/>
  <c r="AR246" i="21" a="1"/>
  <c r="AR246" i="21" s="1"/>
  <c r="AS246" i="21" a="1"/>
  <c r="AS246" i="21" s="1"/>
  <c r="AQ246" i="21" a="1"/>
  <c r="AQ246" i="21" s="1"/>
  <c r="AQ6" i="21" a="1"/>
  <c r="AQ6" i="21" s="1"/>
  <c r="AS6" i="21" a="1"/>
  <c r="AS6" i="21" s="1"/>
  <c r="AR6" i="21" a="1"/>
  <c r="AR6" i="21" s="1"/>
  <c r="AW49" i="21" a="1"/>
  <c r="AW49" i="21" s="1"/>
  <c r="BA355" i="21" a="1"/>
  <c r="BA355" i="21" s="1"/>
  <c r="AZ355" i="21" a="1"/>
  <c r="AZ355" i="21" s="1"/>
  <c r="X497" i="21" a="1"/>
  <c r="X497" i="21" s="1"/>
  <c r="W497" i="21" a="1"/>
  <c r="W497" i="21" s="1"/>
  <c r="CA415" i="21" a="1"/>
  <c r="CA415" i="21" s="1"/>
  <c r="CC415" i="21" a="1"/>
  <c r="CC415" i="21" s="1"/>
  <c r="AN322" i="21" a="1"/>
  <c r="AN322" i="21" s="1"/>
  <c r="AO322" i="21" a="1"/>
  <c r="AO322" i="21" s="1"/>
  <c r="AM322" i="21" a="1"/>
  <c r="AM322" i="21" s="1"/>
  <c r="BG563" i="21" a="1"/>
  <c r="BG563" i="21" s="1"/>
  <c r="BI563" i="21" a="1"/>
  <c r="BI563" i="21" s="1"/>
  <c r="AS411" i="21" a="1"/>
  <c r="AS411" i="21" s="1"/>
  <c r="AR411" i="21" a="1"/>
  <c r="AR411" i="21" s="1"/>
  <c r="BY45" i="21" a="1"/>
  <c r="BY45" i="21" s="1"/>
  <c r="BX45" i="21" a="1"/>
  <c r="BX45" i="21" s="1"/>
  <c r="BW45" i="21" a="1"/>
  <c r="BW45" i="21" s="1"/>
  <c r="AZ412" i="21" a="1"/>
  <c r="AZ412" i="21" s="1"/>
  <c r="BC514" i="21" a="1"/>
  <c r="BC514" i="21" s="1"/>
  <c r="BD514" i="21" a="1"/>
  <c r="BD514" i="21" s="1"/>
  <c r="AY288" i="21" a="1"/>
  <c r="AY288" i="21" s="1"/>
  <c r="Q148" i="21" a="1"/>
  <c r="Q148" i="21" s="1"/>
  <c r="P148" i="21" a="1"/>
  <c r="P148" i="21" s="1"/>
  <c r="O148" i="21" a="1"/>
  <c r="O148" i="21" s="1"/>
  <c r="BS91" i="21" a="1"/>
  <c r="BS91" i="21" s="1"/>
  <c r="BU91" i="21" a="1"/>
  <c r="BU91" i="21" s="1"/>
  <c r="AU236" i="21" a="1"/>
  <c r="AU236" i="21" s="1"/>
  <c r="AV537" i="21" a="1"/>
  <c r="AV537" i="21" s="1"/>
  <c r="BS23" i="21" a="1"/>
  <c r="BS23" i="21" s="1"/>
  <c r="BU23" i="21" a="1"/>
  <c r="BU23" i="21" s="1"/>
  <c r="BT23" i="21" a="1"/>
  <c r="BT23" i="21" s="1"/>
  <c r="BG511" i="21" a="1"/>
  <c r="BG511" i="21" s="1"/>
  <c r="BI511" i="21" a="1"/>
  <c r="BI511" i="21" s="1"/>
  <c r="BH511" i="21" a="1"/>
  <c r="BH511" i="21" s="1"/>
  <c r="AW28" i="21" a="1"/>
  <c r="AW28" i="21" s="1"/>
  <c r="AU28" i="21" a="1"/>
  <c r="AU28" i="21" s="1"/>
  <c r="AW236" i="21" a="1"/>
  <c r="AW236" i="21" s="1"/>
  <c r="H307" i="21" a="1"/>
  <c r="H307" i="21" s="1"/>
  <c r="L273" i="21" a="1"/>
  <c r="L273" i="21" s="1"/>
  <c r="G577" i="21" a="1"/>
  <c r="G577" i="21" s="1"/>
  <c r="H577" i="21" a="1"/>
  <c r="H577" i="21" s="1"/>
  <c r="G565" i="21" a="1"/>
  <c r="G565" i="21" s="1"/>
  <c r="H565" i="21" a="1"/>
  <c r="H565" i="21" s="1"/>
  <c r="G541" i="21" a="1"/>
  <c r="G541" i="21" s="1"/>
  <c r="H541" i="21" a="1"/>
  <c r="H541" i="21" s="1"/>
  <c r="G481" i="21" a="1"/>
  <c r="G481" i="21" s="1"/>
  <c r="H481" i="21" a="1"/>
  <c r="H481" i="21" s="1"/>
  <c r="I469" i="21" a="1"/>
  <c r="I469" i="21" s="1"/>
  <c r="H469" i="21" a="1"/>
  <c r="H469" i="21" s="1"/>
  <c r="G457" i="21" a="1"/>
  <c r="G457" i="21" s="1"/>
  <c r="H457" i="21" a="1"/>
  <c r="H457" i="21" s="1"/>
  <c r="I445" i="21" a="1"/>
  <c r="I445" i="21" s="1"/>
  <c r="H445" i="21" a="1"/>
  <c r="H445" i="21" s="1"/>
  <c r="I402" i="21" a="1"/>
  <c r="I402" i="21" s="1"/>
  <c r="H402" i="21" a="1"/>
  <c r="H402" i="21" s="1"/>
  <c r="I387" i="21" a="1"/>
  <c r="I387" i="21" s="1"/>
  <c r="H387" i="21" a="1"/>
  <c r="H387" i="21" s="1"/>
  <c r="G371" i="21" a="1"/>
  <c r="G371" i="21" s="1"/>
  <c r="H371" i="21" a="1"/>
  <c r="H371" i="21" s="1"/>
  <c r="G356" i="21" a="1"/>
  <c r="G356" i="21" s="1"/>
  <c r="H356" i="21" a="1"/>
  <c r="H356" i="21" s="1"/>
  <c r="I292" i="21" a="1"/>
  <c r="I292" i="21" s="1"/>
  <c r="H292" i="21" a="1"/>
  <c r="H292" i="21" s="1"/>
  <c r="I276" i="21" a="1"/>
  <c r="I276" i="21" s="1"/>
  <c r="H276" i="21" a="1"/>
  <c r="H276" i="21" s="1"/>
  <c r="I182" i="21" a="1"/>
  <c r="I182" i="21" s="1"/>
  <c r="H182" i="21" a="1"/>
  <c r="H182" i="21" s="1"/>
  <c r="I152" i="21" a="1"/>
  <c r="I152" i="21" s="1"/>
  <c r="H152" i="21" a="1"/>
  <c r="H152" i="21" s="1"/>
  <c r="G133" i="21" a="1"/>
  <c r="G133" i="21" s="1"/>
  <c r="H133" i="21" a="1"/>
  <c r="H133" i="21" s="1"/>
  <c r="I113" i="21" a="1"/>
  <c r="I113" i="21" s="1"/>
  <c r="H113" i="21" a="1"/>
  <c r="H113" i="21" s="1"/>
  <c r="I83" i="21" a="1"/>
  <c r="I83" i="21" s="1"/>
  <c r="H83" i="21" a="1"/>
  <c r="H83" i="21" s="1"/>
  <c r="P594" i="21" a="1"/>
  <c r="P594" i="21" s="1"/>
  <c r="O594" i="21" a="1"/>
  <c r="O594" i="21" s="1"/>
  <c r="Q575" i="21" a="1"/>
  <c r="Q575" i="21" s="1"/>
  <c r="O575" i="21" a="1"/>
  <c r="O575" i="21" s="1"/>
  <c r="Q559" i="21" a="1"/>
  <c r="Q559" i="21" s="1"/>
  <c r="O559" i="21" a="1"/>
  <c r="O559" i="21" s="1"/>
  <c r="Q472" i="21" a="1"/>
  <c r="Q472" i="21" s="1"/>
  <c r="O472" i="21" a="1"/>
  <c r="O472" i="21" s="1"/>
  <c r="P438" i="21" a="1"/>
  <c r="P438" i="21" s="1"/>
  <c r="O438" i="21" a="1"/>
  <c r="O438" i="21" s="1"/>
  <c r="P276" i="21" a="1"/>
  <c r="P276" i="21" s="1"/>
  <c r="O276" i="21" a="1"/>
  <c r="O276" i="21" s="1"/>
  <c r="BK602" i="21" a="1"/>
  <c r="BK602" i="21" s="1"/>
  <c r="BL602" i="21" a="1"/>
  <c r="BL602" i="21" s="1"/>
  <c r="BM602" i="21" a="1"/>
  <c r="BM602" i="21" s="1"/>
  <c r="BK590" i="21" a="1"/>
  <c r="BK590" i="21" s="1"/>
  <c r="BM590" i="21" a="1"/>
  <c r="BM590" i="21" s="1"/>
  <c r="BK578" i="21" a="1"/>
  <c r="BK578" i="21" s="1"/>
  <c r="BM578" i="21" a="1"/>
  <c r="BM578" i="21" s="1"/>
  <c r="BK530" i="21" a="1"/>
  <c r="BK530" i="21" s="1"/>
  <c r="BM530" i="21" a="1"/>
  <c r="BM530" i="21" s="1"/>
  <c r="BK506" i="21" a="1"/>
  <c r="BK506" i="21" s="1"/>
  <c r="BM506" i="21" a="1"/>
  <c r="BM506" i="21" s="1"/>
  <c r="BK494" i="21" a="1"/>
  <c r="BK494" i="21" s="1"/>
  <c r="BM494" i="21" a="1"/>
  <c r="BM494" i="21" s="1"/>
  <c r="BK482" i="21" a="1"/>
  <c r="BK482" i="21" s="1"/>
  <c r="BL482" i="21" a="1"/>
  <c r="BL482" i="21" s="1"/>
  <c r="BM482" i="21" a="1"/>
  <c r="BM482" i="21" s="1"/>
  <c r="BK470" i="21" a="1"/>
  <c r="BK470" i="21" s="1"/>
  <c r="BM470" i="21" a="1"/>
  <c r="BM470" i="21" s="1"/>
  <c r="BK458" i="21" a="1"/>
  <c r="BK458" i="21" s="1"/>
  <c r="BL458" i="21" a="1"/>
  <c r="BL458" i="21" s="1"/>
  <c r="BM458" i="21" a="1"/>
  <c r="BM458" i="21" s="1"/>
  <c r="BK434" i="21" a="1"/>
  <c r="BK434" i="21" s="1"/>
  <c r="BL434" i="21" a="1"/>
  <c r="BL434" i="21" s="1"/>
  <c r="BK422" i="21" a="1"/>
  <c r="BK422" i="21" s="1"/>
  <c r="BL422" i="21" a="1"/>
  <c r="BL422" i="21" s="1"/>
  <c r="BK410" i="21" a="1"/>
  <c r="BK410" i="21" s="1"/>
  <c r="BL410" i="21" a="1"/>
  <c r="BL410" i="21" s="1"/>
  <c r="BM410" i="21" a="1"/>
  <c r="BM410" i="21" s="1"/>
  <c r="BK396" i="21" a="1"/>
  <c r="BK396" i="21" s="1"/>
  <c r="BM396" i="21" a="1"/>
  <c r="BM396" i="21" s="1"/>
  <c r="BK372" i="21" a="1"/>
  <c r="BK372" i="21" s="1"/>
  <c r="BM372" i="21" a="1"/>
  <c r="BM372" i="21" s="1"/>
  <c r="AV531" i="21" a="1"/>
  <c r="AV531" i="21" s="1"/>
  <c r="AU531" i="21" a="1"/>
  <c r="AU531" i="21" s="1"/>
  <c r="AU340" i="21" a="1"/>
  <c r="AU340" i="21" s="1"/>
  <c r="AV340" i="21" a="1"/>
  <c r="AV340" i="21" s="1"/>
  <c r="AW257" i="21" a="1"/>
  <c r="AW257" i="21" s="1"/>
  <c r="AU257" i="21" a="1"/>
  <c r="AU257" i="21" s="1"/>
  <c r="AV73" i="21" a="1"/>
  <c r="AV73" i="21" s="1"/>
  <c r="AW73" i="21" a="1"/>
  <c r="AW73" i="21" s="1"/>
  <c r="BH267" i="21" a="1"/>
  <c r="BH267" i="21" s="1"/>
  <c r="BI267" i="21" a="1"/>
  <c r="BI267" i="21" s="1"/>
  <c r="BE605" i="21" a="1"/>
  <c r="BE605" i="21" s="1"/>
  <c r="BC605" i="21" a="1"/>
  <c r="BC605" i="21" s="1"/>
  <c r="BE408" i="21" a="1"/>
  <c r="BE408" i="21" s="1"/>
  <c r="BC408" i="21" a="1"/>
  <c r="BC408" i="21" s="1"/>
  <c r="BC334" i="21" a="1"/>
  <c r="BC334" i="21" s="1"/>
  <c r="BD334" i="21" a="1"/>
  <c r="BD334" i="21" s="1"/>
  <c r="BE174" i="21" a="1"/>
  <c r="BE174" i="21" s="1"/>
  <c r="BC174" i="21" a="1"/>
  <c r="BC174" i="21" s="1"/>
  <c r="AO144" i="21" a="1"/>
  <c r="AO144" i="21" s="1"/>
  <c r="AM144" i="21" a="1"/>
  <c r="AM144" i="21" s="1"/>
  <c r="AO132" i="21" a="1"/>
  <c r="AO132" i="21" s="1"/>
  <c r="AM132" i="21" a="1"/>
  <c r="AM132" i="21" s="1"/>
  <c r="BU532" i="21" a="1"/>
  <c r="BU532" i="21" s="1"/>
  <c r="BS532" i="21" a="1"/>
  <c r="BS532" i="21" s="1"/>
  <c r="BU494" i="21" a="1"/>
  <c r="BU494" i="21" s="1"/>
  <c r="BS494" i="21" a="1"/>
  <c r="BS494" i="21" s="1"/>
  <c r="BU467" i="21" a="1"/>
  <c r="BU467" i="21" s="1"/>
  <c r="BS467" i="21" a="1"/>
  <c r="BS467" i="21" s="1"/>
  <c r="BT439" i="21" a="1"/>
  <c r="BT439" i="21" s="1"/>
  <c r="BU439" i="21" a="1"/>
  <c r="BU439" i="21" s="1"/>
  <c r="BU425" i="21" a="1"/>
  <c r="BU425" i="21" s="1"/>
  <c r="BS425" i="21" a="1"/>
  <c r="BS425" i="21" s="1"/>
  <c r="BT407" i="21" a="1"/>
  <c r="BT407" i="21" s="1"/>
  <c r="BU407" i="21" a="1"/>
  <c r="BU407" i="21" s="1"/>
  <c r="BT387" i="21" a="1"/>
  <c r="BT387" i="21" s="1"/>
  <c r="BU387" i="21" a="1"/>
  <c r="BU387" i="21" s="1"/>
  <c r="BT288" i="21" a="1"/>
  <c r="BT288" i="21" s="1"/>
  <c r="BU288" i="21" a="1"/>
  <c r="BU288" i="21" s="1"/>
  <c r="BS199" i="21" a="1"/>
  <c r="BS199" i="21" s="1"/>
  <c r="BT199" i="21" a="1"/>
  <c r="BT199" i="21" s="1"/>
  <c r="BS115" i="21" a="1"/>
  <c r="BS115" i="21" s="1"/>
  <c r="BT115" i="21" a="1"/>
  <c r="BT115" i="21" s="1"/>
  <c r="CC220" i="21" a="1"/>
  <c r="CC220" i="21" s="1"/>
  <c r="CA220" i="21" a="1"/>
  <c r="CA220" i="21" s="1"/>
  <c r="M599" i="21" a="1"/>
  <c r="M599" i="21" s="1"/>
  <c r="K599" i="21" a="1"/>
  <c r="K599" i="21" s="1"/>
  <c r="M577" i="21" a="1"/>
  <c r="M577" i="21" s="1"/>
  <c r="K577" i="21" a="1"/>
  <c r="K577" i="21" s="1"/>
  <c r="M549" i="21" a="1"/>
  <c r="M549" i="21" s="1"/>
  <c r="K549" i="21" a="1"/>
  <c r="K549" i="21" s="1"/>
  <c r="M521" i="21" a="1"/>
  <c r="M521" i="21" s="1"/>
  <c r="K521" i="21" a="1"/>
  <c r="K521" i="21" s="1"/>
  <c r="M493" i="21" a="1"/>
  <c r="M493" i="21" s="1"/>
  <c r="L493" i="21" a="1"/>
  <c r="L493" i="21" s="1"/>
  <c r="K493" i="21" a="1"/>
  <c r="K493" i="21" s="1"/>
  <c r="M438" i="21" a="1"/>
  <c r="M438" i="21" s="1"/>
  <c r="L438" i="21" a="1"/>
  <c r="L438" i="21" s="1"/>
  <c r="M413" i="21" a="1"/>
  <c r="M413" i="21" s="1"/>
  <c r="L413" i="21" a="1"/>
  <c r="L413" i="21" s="1"/>
  <c r="K413" i="21" a="1"/>
  <c r="K413" i="21" s="1"/>
  <c r="M385" i="21" a="1"/>
  <c r="M385" i="21" s="1"/>
  <c r="K385" i="21" a="1"/>
  <c r="K385" i="21" s="1"/>
  <c r="L385" i="21" a="1"/>
  <c r="L385" i="21" s="1"/>
  <c r="M329" i="21" a="1"/>
  <c r="M329" i="21" s="1"/>
  <c r="K329" i="21" a="1"/>
  <c r="K329" i="21" s="1"/>
  <c r="L329" i="21" a="1"/>
  <c r="L329" i="21" s="1"/>
  <c r="M301" i="21" a="1"/>
  <c r="M301" i="21" s="1"/>
  <c r="L301" i="21" a="1"/>
  <c r="L301" i="21" s="1"/>
  <c r="M229" i="21" a="1"/>
  <c r="M229" i="21" s="1"/>
  <c r="K229" i="21" a="1"/>
  <c r="K229" i="21" s="1"/>
  <c r="L229" i="21" a="1"/>
  <c r="L229" i="21" s="1"/>
  <c r="M205" i="21" a="1"/>
  <c r="M205" i="21" s="1"/>
  <c r="K205" i="21" a="1"/>
  <c r="K205" i="21" s="1"/>
  <c r="M182" i="21" a="1"/>
  <c r="M182" i="21" s="1"/>
  <c r="K182" i="21" a="1"/>
  <c r="K182" i="21" s="1"/>
  <c r="L182" i="21" a="1"/>
  <c r="L182" i="21" s="1"/>
  <c r="M104" i="21" a="1"/>
  <c r="M104" i="21" s="1"/>
  <c r="K104" i="21" a="1"/>
  <c r="K104" i="21" s="1"/>
  <c r="M79" i="21" a="1"/>
  <c r="M79" i="21" s="1"/>
  <c r="L79" i="21" a="1"/>
  <c r="L79" i="21" s="1"/>
  <c r="M54" i="21" a="1"/>
  <c r="M54" i="21" s="1"/>
  <c r="K54" i="21" a="1"/>
  <c r="K54" i="21" s="1"/>
  <c r="L54" i="21" a="1"/>
  <c r="L54" i="21" s="1"/>
  <c r="M14" i="21" a="1"/>
  <c r="M14" i="21" s="1"/>
  <c r="L14" i="21" a="1"/>
  <c r="L14" i="21" s="1"/>
  <c r="AU25" i="21" a="1"/>
  <c r="AU25" i="21" s="1"/>
  <c r="AY268" i="21" a="1"/>
  <c r="AY268" i="21" s="1"/>
  <c r="AW459" i="21" a="1"/>
  <c r="AW459" i="21" s="1"/>
  <c r="BG267" i="21" a="1"/>
  <c r="BG267" i="21" s="1"/>
  <c r="AN187" i="21" a="1"/>
  <c r="AN187" i="21" s="1"/>
  <c r="BX504" i="21" a="1"/>
  <c r="BX504" i="21" s="1"/>
  <c r="L205" i="21" a="1"/>
  <c r="L205" i="21" s="1"/>
  <c r="H553" i="21" a="1"/>
  <c r="H553" i="21" s="1"/>
  <c r="AV404" i="21" a="1"/>
  <c r="AV404" i="21" s="1"/>
  <c r="AW543" i="21" a="1"/>
  <c r="AW543" i="21" s="1"/>
  <c r="AW579" i="21" a="1"/>
  <c r="AW579" i="21" s="1"/>
  <c r="BI11" i="21" a="1"/>
  <c r="BI11" i="21" s="1"/>
  <c r="AZ418" i="21" a="1"/>
  <c r="AZ418" i="21" s="1"/>
  <c r="AZ526" i="21" a="1"/>
  <c r="AZ526" i="21" s="1"/>
  <c r="AZ336" i="21" a="1"/>
  <c r="AZ336" i="21" s="1"/>
  <c r="AU591" i="21" a="1"/>
  <c r="AU591" i="21" s="1"/>
  <c r="AW214" i="21" a="1"/>
  <c r="AW214" i="21" s="1"/>
  <c r="AY322" i="21" a="1"/>
  <c r="AY322" i="21" s="1"/>
  <c r="AZ226" i="21" a="1"/>
  <c r="AZ226" i="21" s="1"/>
  <c r="BC533" i="21" a="1"/>
  <c r="BC533" i="21" s="1"/>
  <c r="AY350" i="21" a="1"/>
  <c r="AY350" i="21" s="1"/>
  <c r="AZ309" i="21" a="1"/>
  <c r="AZ309" i="21" s="1"/>
  <c r="BE126" i="21" a="1"/>
  <c r="BE126" i="21" s="1"/>
  <c r="H261" i="21" a="1"/>
  <c r="H261" i="21" s="1"/>
  <c r="L357" i="21" a="1"/>
  <c r="L357" i="21" s="1"/>
  <c r="L248" i="21" a="1"/>
  <c r="L248" i="21" s="1"/>
  <c r="H167" i="21" a="1"/>
  <c r="H167" i="21" s="1"/>
  <c r="BM535" i="21" a="1"/>
  <c r="BM535" i="21" s="1"/>
  <c r="BL355" i="21" a="1"/>
  <c r="BL355" i="21" s="1"/>
  <c r="L506" i="21" a="1"/>
  <c r="L506" i="21" s="1"/>
  <c r="L258" i="21" a="1"/>
  <c r="L258" i="21" s="1"/>
  <c r="K497" i="21" a="1"/>
  <c r="K497" i="21" s="1"/>
  <c r="K317" i="21" a="1"/>
  <c r="K317" i="21" s="1"/>
  <c r="BL535" i="21" a="1"/>
  <c r="BL535" i="21" s="1"/>
  <c r="BM499" i="21" a="1"/>
  <c r="BM499" i="21" s="1"/>
  <c r="H591" i="21" a="1"/>
  <c r="H591" i="21" s="1"/>
  <c r="H559" i="21" a="1"/>
  <c r="H559" i="21" s="1"/>
  <c r="H483" i="21" a="1"/>
  <c r="H483" i="21" s="1"/>
  <c r="H348" i="21" a="1"/>
  <c r="H348" i="21" s="1"/>
  <c r="H135" i="21" a="1"/>
  <c r="H135" i="21" s="1"/>
  <c r="H53" i="21" a="1"/>
  <c r="H53" i="21" s="1"/>
  <c r="L561" i="21" a="1"/>
  <c r="L561" i="21" s="1"/>
  <c r="L389" i="21" a="1"/>
  <c r="L389" i="21" s="1"/>
  <c r="L109" i="21" a="1"/>
  <c r="L109" i="21" s="1"/>
  <c r="L58" i="21" a="1"/>
  <c r="L58" i="21" s="1"/>
  <c r="K361" i="21" a="1"/>
  <c r="K361" i="21" s="1"/>
  <c r="K253" i="21" a="1"/>
  <c r="K253" i="21" s="1"/>
  <c r="K109" i="21" a="1"/>
  <c r="K109" i="21" s="1"/>
  <c r="K150" i="21" a="1"/>
  <c r="K150" i="21" s="1"/>
  <c r="BD369" i="21" a="1"/>
  <c r="BD369" i="21" s="1"/>
  <c r="BM523" i="21" a="1"/>
  <c r="BM523" i="21" s="1"/>
  <c r="H604" i="21" a="1"/>
  <c r="H604" i="21" s="1"/>
  <c r="H543" i="21" a="1"/>
  <c r="H543" i="21" s="1"/>
  <c r="H510" i="21" a="1"/>
  <c r="H510" i="21" s="1"/>
  <c r="H495" i="21" a="1"/>
  <c r="H495" i="21" s="1"/>
  <c r="H378" i="21" a="1"/>
  <c r="H378" i="21" s="1"/>
  <c r="H363" i="21" a="1"/>
  <c r="H363" i="21" s="1"/>
  <c r="K192" i="21" a="1"/>
  <c r="K192" i="21" s="1"/>
  <c r="BM560" i="21" a="1"/>
  <c r="BM560" i="21" s="1"/>
  <c r="BM464" i="21" a="1"/>
  <c r="BM464" i="21" s="1"/>
  <c r="BL427" i="21" a="1"/>
  <c r="BL427" i="21" s="1"/>
  <c r="H602" i="21" a="1"/>
  <c r="H602" i="21" s="1"/>
  <c r="H569" i="21" a="1"/>
  <c r="H569" i="21" s="1"/>
  <c r="H507" i="21" a="1"/>
  <c r="H507" i="21" s="1"/>
  <c r="H376" i="21" a="1"/>
  <c r="H376" i="21" s="1"/>
  <c r="H359" i="21" a="1"/>
  <c r="H359" i="21" s="1"/>
  <c r="H342" i="21" a="1"/>
  <c r="H342" i="21" s="1"/>
  <c r="H262" i="21" a="1"/>
  <c r="H262" i="21" s="1"/>
  <c r="H156" i="21" a="1"/>
  <c r="H156" i="21" s="1"/>
  <c r="H17" i="21" a="1"/>
  <c r="H17" i="21" s="1"/>
  <c r="L604" i="21" a="1"/>
  <c r="L604" i="21" s="1"/>
  <c r="L422" i="21" a="1"/>
  <c r="L422" i="21" s="1"/>
  <c r="L286" i="21" a="1"/>
  <c r="L286" i="21" s="1"/>
  <c r="L209" i="21" a="1"/>
  <c r="L209" i="21" s="1"/>
  <c r="L169" i="21" a="1"/>
  <c r="L169" i="21" s="1"/>
  <c r="L127" i="21" a="1"/>
  <c r="L127" i="21" s="1"/>
  <c r="K586" i="21" a="1"/>
  <c r="K586" i="21" s="1"/>
  <c r="K529" i="21" a="1"/>
  <c r="K529" i="21" s="1"/>
  <c r="K285" i="21" a="1"/>
  <c r="K285" i="21" s="1"/>
  <c r="K145" i="21" a="1"/>
  <c r="K145" i="21" s="1"/>
  <c r="BM595" i="21" a="1"/>
  <c r="BM595" i="21" s="1"/>
  <c r="BM548" i="21" a="1"/>
  <c r="BM548" i="21" s="1"/>
  <c r="BM487" i="21" a="1"/>
  <c r="BM487" i="21" s="1"/>
  <c r="BM452" i="21" a="1"/>
  <c r="BM452" i="21" s="1"/>
  <c r="BL416" i="21" a="1"/>
  <c r="BL416" i="21" s="1"/>
  <c r="H566" i="21" a="1"/>
  <c r="H566" i="21" s="1"/>
  <c r="H474" i="21" a="1"/>
  <c r="H474" i="21" s="1"/>
  <c r="H410" i="21" a="1"/>
  <c r="H410" i="21" s="1"/>
  <c r="H372" i="21" a="1"/>
  <c r="H372" i="21" s="1"/>
  <c r="H278" i="21" a="1"/>
  <c r="H278" i="21" s="1"/>
  <c r="H205" i="21" a="1"/>
  <c r="H205" i="21" s="1"/>
  <c r="H169" i="21" a="1"/>
  <c r="H169" i="21" s="1"/>
  <c r="H38" i="21" a="1"/>
  <c r="H38" i="21" s="1"/>
  <c r="H8" i="21" a="1"/>
  <c r="H8" i="21" s="1"/>
  <c r="O566" i="21" a="1"/>
  <c r="O566" i="21" s="1"/>
  <c r="O546" i="21" a="1"/>
  <c r="O546" i="21" s="1"/>
  <c r="O524" i="21" a="1"/>
  <c r="O524" i="21" s="1"/>
  <c r="O480" i="21" a="1"/>
  <c r="O480" i="21" s="1"/>
  <c r="O399" i="21" a="1"/>
  <c r="O399" i="21" s="1"/>
  <c r="L526" i="21" a="1"/>
  <c r="L526" i="21" s="1"/>
  <c r="L362" i="21" a="1"/>
  <c r="L362" i="21" s="1"/>
  <c r="L314" i="21" a="1"/>
  <c r="L314" i="21" s="1"/>
  <c r="L234" i="21" a="1"/>
  <c r="L234" i="21" s="1"/>
  <c r="L193" i="21" a="1"/>
  <c r="L193" i="21" s="1"/>
  <c r="L27" i="21" a="1"/>
  <c r="L27" i="21" s="1"/>
  <c r="K578" i="21" a="1"/>
  <c r="K578" i="21" s="1"/>
  <c r="K445" i="21" a="1"/>
  <c r="K445" i="21" s="1"/>
  <c r="K212" i="21" a="1"/>
  <c r="K212" i="21" s="1"/>
  <c r="K169" i="21" a="1"/>
  <c r="K169" i="21" s="1"/>
  <c r="K86" i="21" a="1"/>
  <c r="K86" i="21" s="1"/>
  <c r="K26" i="21" a="1"/>
  <c r="K26" i="21" s="1"/>
  <c r="BL595" i="21" a="1"/>
  <c r="BL595" i="21" s="1"/>
  <c r="BL548" i="21" a="1"/>
  <c r="BL548" i="21" s="1"/>
  <c r="BM511" i="21" a="1"/>
  <c r="BM511" i="21" s="1"/>
  <c r="BL487" i="21" a="1"/>
  <c r="BL487" i="21" s="1"/>
  <c r="BL452" i="21" a="1"/>
  <c r="BL452" i="21" s="1"/>
  <c r="BM404" i="21" a="1"/>
  <c r="BM404" i="21" s="1"/>
  <c r="H580" i="21" a="1"/>
  <c r="H580" i="21" s="1"/>
  <c r="H519" i="21" a="1"/>
  <c r="H519" i="21" s="1"/>
  <c r="H408" i="21" a="1"/>
  <c r="H408" i="21" s="1"/>
  <c r="H221" i="21" a="1"/>
  <c r="H221" i="21" s="1"/>
  <c r="H204" i="21" a="1"/>
  <c r="H204" i="21" s="1"/>
  <c r="H168" i="21" a="1"/>
  <c r="H168" i="21" s="1"/>
  <c r="H90" i="21" a="1"/>
  <c r="H90" i="21" s="1"/>
  <c r="O500" i="21" a="1"/>
  <c r="O500" i="21" s="1"/>
  <c r="O450" i="21" a="1"/>
  <c r="O450" i="21" s="1"/>
  <c r="O334" i="21" a="1"/>
  <c r="O334" i="21" s="1"/>
  <c r="L586" i="21" a="1"/>
  <c r="L586" i="21" s="1"/>
  <c r="L525" i="21" a="1"/>
  <c r="L525" i="21" s="1"/>
  <c r="L358" i="21" a="1"/>
  <c r="L358" i="21" s="1"/>
  <c r="L310" i="21" a="1"/>
  <c r="L310" i="21" s="1"/>
  <c r="L231" i="21" a="1"/>
  <c r="L231" i="21" s="1"/>
  <c r="L192" i="21" a="1"/>
  <c r="L192" i="21" s="1"/>
  <c r="L26" i="21" a="1"/>
  <c r="L26" i="21" s="1"/>
  <c r="K210" i="21" a="1"/>
  <c r="K210" i="21" s="1"/>
  <c r="K168" i="21" a="1"/>
  <c r="K168" i="21" s="1"/>
  <c r="K85" i="21" a="1"/>
  <c r="K85" i="21" s="1"/>
  <c r="K18" i="21" a="1"/>
  <c r="K18" i="21" s="1"/>
  <c r="G359" i="21" a="1"/>
  <c r="G359" i="21" s="1"/>
  <c r="W301" i="21" a="1"/>
  <c r="W301" i="21" s="1"/>
  <c r="X301" i="21" a="1"/>
  <c r="X301" i="21" s="1"/>
  <c r="Y301" i="21" a="1"/>
  <c r="Y301" i="21" s="1"/>
  <c r="AV303" i="21" a="1"/>
  <c r="AV303" i="21" s="1"/>
  <c r="BG30" i="21" a="1"/>
  <c r="BG30" i="21" s="1"/>
  <c r="BO81" i="21" a="1"/>
  <c r="BO81" i="21" s="1"/>
  <c r="BE171" i="21" a="1"/>
  <c r="BE171" i="21" s="1"/>
  <c r="BX427" i="21" a="1"/>
  <c r="BX427" i="21" s="1"/>
  <c r="AR347" i="21" a="1"/>
  <c r="AR347" i="21" s="1"/>
  <c r="Q257" i="21" a="1"/>
  <c r="Q257" i="21" s="1"/>
  <c r="Q385" i="21" a="1"/>
  <c r="Q385" i="21" s="1"/>
  <c r="Q35" i="21" a="1"/>
  <c r="Q35" i="21" s="1"/>
  <c r="BK164" i="21" a="1"/>
  <c r="BK164" i="21" s="1"/>
  <c r="BK316" i="21" a="1"/>
  <c r="BK316" i="21" s="1"/>
  <c r="BK326" i="21" a="1"/>
  <c r="BK326" i="21" s="1"/>
  <c r="BK38" i="21" a="1"/>
  <c r="BK38" i="21" s="1"/>
  <c r="BK85" i="21" a="1"/>
  <c r="BK85" i="21" s="1"/>
  <c r="BQ407" i="21" a="1"/>
  <c r="BQ407" i="21" s="1"/>
  <c r="BO392" i="21" a="1"/>
  <c r="BO392" i="21" s="1"/>
  <c r="AU7" i="21" a="1"/>
  <c r="AU7" i="21" s="1"/>
  <c r="BP231" i="21" a="1"/>
  <c r="BP231" i="21" s="1"/>
  <c r="BH178" i="21" a="1"/>
  <c r="BH178" i="21" s="1"/>
  <c r="BX211" i="21" a="1"/>
  <c r="BX211" i="21" s="1"/>
  <c r="AS106" i="21" a="1"/>
  <c r="AS106" i="21" s="1"/>
  <c r="AS160" i="21" a="1"/>
  <c r="AS160" i="21" s="1"/>
  <c r="BY527" i="21" a="1"/>
  <c r="BY527" i="21" s="1"/>
  <c r="AE95" i="21" a="1"/>
  <c r="AE95" i="21" s="1"/>
  <c r="Q45" i="21" a="1"/>
  <c r="Q45" i="21" s="1"/>
  <c r="P301" i="21" a="1"/>
  <c r="P301" i="21" s="1"/>
  <c r="P239" i="21" a="1"/>
  <c r="P239" i="21" s="1"/>
  <c r="BM239" i="21" a="1"/>
  <c r="BM239" i="21" s="1"/>
  <c r="BL322" i="21" a="1"/>
  <c r="BL322" i="21" s="1"/>
  <c r="BL241" i="21" a="1"/>
  <c r="BL241" i="21" s="1"/>
  <c r="Q433" i="21" a="1"/>
  <c r="Q433" i="21" s="1"/>
  <c r="BH185" i="21" a="1"/>
  <c r="BH185" i="21" s="1"/>
  <c r="BP163" i="21" a="1"/>
  <c r="BP163" i="21" s="1"/>
  <c r="BO388" i="21" a="1"/>
  <c r="BO388" i="21" s="1"/>
  <c r="BQ101" i="21" a="1"/>
  <c r="BQ101" i="21" s="1"/>
  <c r="BG169" i="21" a="1"/>
  <c r="BG169" i="21" s="1"/>
  <c r="BI92" i="21" a="1"/>
  <c r="BI92" i="21" s="1"/>
  <c r="BI62" i="21" a="1"/>
  <c r="BI62" i="21" s="1"/>
  <c r="BI318" i="21" a="1"/>
  <c r="BI318" i="21" s="1"/>
  <c r="BP506" i="21" a="1"/>
  <c r="BP506" i="21" s="1"/>
  <c r="BE459" i="21" a="1"/>
  <c r="BE459" i="21" s="1"/>
  <c r="BW139" i="21" a="1"/>
  <c r="BW139" i="21" s="1"/>
  <c r="BC351" i="21" a="1"/>
  <c r="BC351" i="21" s="1"/>
  <c r="BC31" i="21" a="1"/>
  <c r="BC31" i="21" s="1"/>
  <c r="AB200" i="21" a="1"/>
  <c r="AB200" i="21" s="1"/>
  <c r="AE72" i="21" a="1"/>
  <c r="AE72" i="21" s="1"/>
  <c r="AE475" i="21" a="1"/>
  <c r="AE475" i="21" s="1"/>
  <c r="BG386" i="21" a="1"/>
  <c r="BG386" i="21" s="1"/>
  <c r="AS336" i="21" a="1"/>
  <c r="AS336" i="21" s="1"/>
  <c r="X26" i="21" a="1"/>
  <c r="X26" i="21" s="1"/>
  <c r="BQ371" i="21" a="1"/>
  <c r="BQ371" i="21" s="1"/>
  <c r="BG142" i="21" a="1"/>
  <c r="BG142" i="21" s="1"/>
  <c r="BL97" i="21" a="1"/>
  <c r="BL97" i="21" s="1"/>
  <c r="BQ187" i="21" a="1"/>
  <c r="BQ187" i="21" s="1"/>
  <c r="BG466" i="21" a="1"/>
  <c r="BG466" i="21" s="1"/>
  <c r="AR540" i="21" a="1"/>
  <c r="AR540" i="21" s="1"/>
  <c r="AQ256" i="21" a="1"/>
  <c r="AQ256" i="21" s="1"/>
  <c r="G142" i="21" a="1"/>
  <c r="G142" i="21" s="1"/>
  <c r="BD214" i="21" a="1"/>
  <c r="BD214" i="21" s="1"/>
  <c r="AC454" i="21" a="1"/>
  <c r="AC454" i="21" s="1"/>
  <c r="AE505" i="21" a="1"/>
  <c r="AE505" i="21" s="1"/>
  <c r="BM129" i="21" a="1"/>
  <c r="BM129" i="21" s="1"/>
  <c r="BL129" i="21" a="1"/>
  <c r="BL129" i="21" s="1"/>
  <c r="BK129" i="21" a="1"/>
  <c r="BK129" i="21" s="1"/>
  <c r="BK225" i="21" a="1"/>
  <c r="BK225" i="21" s="1"/>
  <c r="BL225" i="21" a="1"/>
  <c r="BL225" i="21" s="1"/>
  <c r="BM225" i="21" a="1"/>
  <c r="BM225" i="21" s="1"/>
  <c r="BK178" i="21" a="1"/>
  <c r="BK178" i="21" s="1"/>
  <c r="BL178" i="21" a="1"/>
  <c r="BL178" i="21" s="1"/>
  <c r="BM178" i="21" a="1"/>
  <c r="BM178" i="21" s="1"/>
  <c r="BL31" i="21" a="1"/>
  <c r="BL31" i="21" s="1"/>
  <c r="BM31" i="21" a="1"/>
  <c r="BM31" i="21" s="1"/>
  <c r="BK31" i="21" a="1"/>
  <c r="BK31" i="21" s="1"/>
  <c r="BK127" i="21" a="1"/>
  <c r="BK127" i="21" s="1"/>
  <c r="BL127" i="21" a="1"/>
  <c r="BL127" i="21" s="1"/>
  <c r="BM127" i="21" a="1"/>
  <c r="BM127" i="21" s="1"/>
  <c r="BK104" i="21" a="1"/>
  <c r="BK104" i="21" s="1"/>
  <c r="BL104" i="21" a="1"/>
  <c r="BL104" i="21" s="1"/>
  <c r="Y30" i="21" a="1"/>
  <c r="Y30" i="21" s="1"/>
  <c r="W30" i="21" a="1"/>
  <c r="W30" i="21" s="1"/>
  <c r="X30" i="21" a="1"/>
  <c r="X30" i="21" s="1"/>
  <c r="O95" i="21" a="1"/>
  <c r="O95" i="21" s="1"/>
  <c r="P95" i="21" a="1"/>
  <c r="P95" i="21" s="1"/>
  <c r="AG379" i="21" a="1"/>
  <c r="AG379" i="21" s="1"/>
  <c r="AF379" i="21" a="1"/>
  <c r="AF379" i="21" s="1"/>
  <c r="AG8" i="21" a="1"/>
  <c r="AG8" i="21" s="1"/>
  <c r="AE8" i="21" a="1"/>
  <c r="AE8" i="21" s="1"/>
  <c r="AC186" i="21" a="1"/>
  <c r="AC186" i="21" s="1"/>
  <c r="AB186" i="21" a="1"/>
  <c r="AB186" i="21" s="1"/>
  <c r="AA186" i="21" a="1"/>
  <c r="AA186" i="21" s="1"/>
  <c r="AJ158" i="21" a="1"/>
  <c r="AJ158" i="21" s="1"/>
  <c r="AI158" i="21" a="1"/>
  <c r="AI158" i="21" s="1"/>
  <c r="BD23" i="21" a="1"/>
  <c r="BD23" i="21" s="1"/>
  <c r="BE23" i="21" a="1"/>
  <c r="BE23" i="21" s="1"/>
  <c r="BC415" i="21" a="1"/>
  <c r="BC415" i="21" s="1"/>
  <c r="BE415" i="21" a="1"/>
  <c r="BE415" i="21" s="1"/>
  <c r="AQ136" i="21" a="1"/>
  <c r="AQ136" i="21" s="1"/>
  <c r="AR136" i="21" a="1"/>
  <c r="AR136" i="21" s="1"/>
  <c r="AS136" i="21" a="1"/>
  <c r="AS136" i="21" s="1"/>
  <c r="AQ528" i="21" a="1"/>
  <c r="AQ528" i="21" s="1"/>
  <c r="AS528" i="21" a="1"/>
  <c r="AS528" i="21" s="1"/>
  <c r="AR528" i="21" a="1"/>
  <c r="AR528" i="21" s="1"/>
  <c r="AQ82" i="21" a="1"/>
  <c r="AQ82" i="21" s="1"/>
  <c r="AR82" i="21" a="1"/>
  <c r="AR82" i="21" s="1"/>
  <c r="AS82" i="21" a="1"/>
  <c r="AS82" i="21" s="1"/>
  <c r="AS594" i="21" a="1"/>
  <c r="AS594" i="21" s="1"/>
  <c r="AR594" i="21" a="1"/>
  <c r="AR594" i="21" s="1"/>
  <c r="AQ594" i="21" a="1"/>
  <c r="AQ594" i="21" s="1"/>
  <c r="AS115" i="21" a="1"/>
  <c r="AS115" i="21" s="1"/>
  <c r="AQ115" i="21" a="1"/>
  <c r="AQ115" i="21" s="1"/>
  <c r="CC133" i="21" a="1"/>
  <c r="CC133" i="21" s="1"/>
  <c r="CB133" i="21" a="1"/>
  <c r="CB133" i="21" s="1"/>
  <c r="BX587" i="21" a="1"/>
  <c r="BX587" i="21" s="1"/>
  <c r="BW587" i="21" a="1"/>
  <c r="BW587" i="21" s="1"/>
  <c r="AJ82" i="21" a="1"/>
  <c r="AJ82" i="21" s="1"/>
  <c r="AK82" i="21" a="1"/>
  <c r="AK82" i="21" s="1"/>
  <c r="AI82" i="21" a="1"/>
  <c r="AI82" i="21" s="1"/>
  <c r="BE131" i="21" a="1"/>
  <c r="BE131" i="21" s="1"/>
  <c r="BC131" i="21" a="1"/>
  <c r="BC131" i="21" s="1"/>
  <c r="BC523" i="21" a="1"/>
  <c r="BC523" i="21" s="1"/>
  <c r="BE523" i="21" a="1"/>
  <c r="BE523" i="21" s="1"/>
  <c r="BI446" i="21" a="1"/>
  <c r="BI446" i="21" s="1"/>
  <c r="BG446" i="21" a="1"/>
  <c r="BG446" i="21" s="1"/>
  <c r="BG284" i="21" a="1"/>
  <c r="BG284" i="21" s="1"/>
  <c r="BI284" i="21" a="1"/>
  <c r="BI284" i="21" s="1"/>
  <c r="BH402" i="21" a="1"/>
  <c r="BH402" i="21" s="1"/>
  <c r="BG402" i="21" a="1"/>
  <c r="BG402" i="21" s="1"/>
  <c r="BI10" i="21" a="1"/>
  <c r="BI10" i="21" s="1"/>
  <c r="BH10" i="21" a="1"/>
  <c r="BH10" i="21" s="1"/>
  <c r="BG272" i="21" a="1"/>
  <c r="BG272" i="21" s="1"/>
  <c r="BI272" i="21" a="1"/>
  <c r="BI272" i="21" s="1"/>
  <c r="BP519" i="21" a="1"/>
  <c r="BP519" i="21" s="1"/>
  <c r="BO519" i="21" a="1"/>
  <c r="BO519" i="21" s="1"/>
  <c r="BK37" i="21" a="1"/>
  <c r="BK37" i="21" s="1"/>
  <c r="BM37" i="21" a="1"/>
  <c r="BM37" i="21" s="1"/>
  <c r="BL37" i="21" a="1"/>
  <c r="BL37" i="21" s="1"/>
  <c r="BM133" i="21" a="1"/>
  <c r="BM133" i="21" s="1"/>
  <c r="BK133" i="21" a="1"/>
  <c r="BK133" i="21" s="1"/>
  <c r="BL325" i="21" a="1"/>
  <c r="BL325" i="21" s="1"/>
  <c r="BM325" i="21" a="1"/>
  <c r="BM325" i="21" s="1"/>
  <c r="BK325" i="21" a="1"/>
  <c r="BK325" i="21" s="1"/>
  <c r="BK86" i="21" a="1"/>
  <c r="BK86" i="21" s="1"/>
  <c r="BL86" i="21" a="1"/>
  <c r="BL86" i="21" s="1"/>
  <c r="BM86" i="21" a="1"/>
  <c r="BM86" i="21" s="1"/>
  <c r="BK227" i="21" a="1"/>
  <c r="BK227" i="21" s="1"/>
  <c r="BL227" i="21" a="1"/>
  <c r="BL227" i="21" s="1"/>
  <c r="BM227" i="21" a="1"/>
  <c r="BM227" i="21" s="1"/>
  <c r="BM304" i="21" a="1"/>
  <c r="BM304" i="21" s="1"/>
  <c r="BK304" i="21" a="1"/>
  <c r="BK304" i="21" s="1"/>
  <c r="O187" i="21" a="1"/>
  <c r="O187" i="21" s="1"/>
  <c r="Q187" i="21" a="1"/>
  <c r="Q187" i="21" s="1"/>
  <c r="Q541" i="21" a="1"/>
  <c r="Q541" i="21" s="1"/>
  <c r="O541" i="21" a="1"/>
  <c r="O541" i="21" s="1"/>
  <c r="P541" i="21" a="1"/>
  <c r="P541" i="21" s="1"/>
  <c r="P253" i="21" a="1"/>
  <c r="P253" i="21" s="1"/>
  <c r="Q253" i="21" a="1"/>
  <c r="Q253" i="21" s="1"/>
  <c r="O253" i="21" a="1"/>
  <c r="O253" i="21" s="1"/>
  <c r="AG47" i="21" a="1"/>
  <c r="AG47" i="21" s="1"/>
  <c r="AE47" i="21" a="1"/>
  <c r="AE47" i="21" s="1"/>
  <c r="AF47" i="21" a="1"/>
  <c r="AF47" i="21" s="1"/>
  <c r="AG143" i="21" a="1"/>
  <c r="AG143" i="21" s="1"/>
  <c r="AE143" i="21" a="1"/>
  <c r="AE143" i="21" s="1"/>
  <c r="AG239" i="21" a="1"/>
  <c r="AG239" i="21" s="1"/>
  <c r="AE239" i="21" a="1"/>
  <c r="AE239" i="21" s="1"/>
  <c r="AF239" i="21" a="1"/>
  <c r="AF239" i="21" s="1"/>
  <c r="AG335" i="21" a="1"/>
  <c r="AG335" i="21" s="1"/>
  <c r="AE335" i="21" a="1"/>
  <c r="AE335" i="21" s="1"/>
  <c r="AG431" i="21" a="1"/>
  <c r="AG431" i="21" s="1"/>
  <c r="AE431" i="21" a="1"/>
  <c r="AE431" i="21" s="1"/>
  <c r="AF431" i="21" a="1"/>
  <c r="AF431" i="21" s="1"/>
  <c r="AF527" i="21" a="1"/>
  <c r="AF527" i="21" s="1"/>
  <c r="AE527" i="21" a="1"/>
  <c r="AE527" i="21" s="1"/>
  <c r="AE60" i="21" a="1"/>
  <c r="AE60" i="21" s="1"/>
  <c r="AF60" i="21" a="1"/>
  <c r="AF60" i="21" s="1"/>
  <c r="AC159" i="21" a="1"/>
  <c r="AC159" i="21" s="1"/>
  <c r="AB159" i="21" a="1"/>
  <c r="AB159" i="21" s="1"/>
  <c r="AA159" i="21" a="1"/>
  <c r="AA159" i="21" s="1"/>
  <c r="L45" i="21" a="1"/>
  <c r="L45" i="21" s="1"/>
  <c r="K45" i="21" a="1"/>
  <c r="K45" i="21" s="1"/>
  <c r="BX47" i="21" a="1"/>
  <c r="BX47" i="21" s="1"/>
  <c r="BW47" i="21" a="1"/>
  <c r="BW47" i="21" s="1"/>
  <c r="BY47" i="21" a="1"/>
  <c r="BY47" i="21" s="1"/>
  <c r="BX431" i="21" a="1"/>
  <c r="BX431" i="21" s="1"/>
  <c r="BW431" i="21" a="1"/>
  <c r="BW431" i="21" s="1"/>
  <c r="AM37" i="21" a="1"/>
  <c r="AM37" i="21" s="1"/>
  <c r="AN37" i="21" a="1"/>
  <c r="AN37" i="21" s="1"/>
  <c r="BC327" i="21" a="1"/>
  <c r="BC327" i="21" s="1"/>
  <c r="BD327" i="21" a="1"/>
  <c r="BD327" i="21" s="1"/>
  <c r="BE327" i="21" a="1"/>
  <c r="BE327" i="21" s="1"/>
  <c r="BD519" i="21" a="1"/>
  <c r="BD519" i="21" s="1"/>
  <c r="BC519" i="21" a="1"/>
  <c r="BC519" i="21" s="1"/>
  <c r="BE519" i="21" a="1"/>
  <c r="BE519" i="21" s="1"/>
  <c r="AS218" i="21" a="1"/>
  <c r="AS218" i="21" s="1"/>
  <c r="AQ218" i="21" a="1"/>
  <c r="AQ218" i="21" s="1"/>
  <c r="AQ227" i="21" a="1"/>
  <c r="AQ227" i="21" s="1"/>
  <c r="AS227" i="21" a="1"/>
  <c r="AS227" i="21" s="1"/>
  <c r="AR227" i="21" a="1"/>
  <c r="AR227" i="21" s="1"/>
  <c r="CB45" i="21" a="1"/>
  <c r="CB45" i="21" s="1"/>
  <c r="CA45" i="21" a="1"/>
  <c r="CA45" i="21" s="1"/>
  <c r="CC45" i="21" a="1"/>
  <c r="CC45" i="21" s="1"/>
  <c r="CC237" i="21" a="1"/>
  <c r="CC237" i="21" s="1"/>
  <c r="CB237" i="21" a="1"/>
  <c r="CB237" i="21" s="1"/>
  <c r="CA237" i="21" a="1"/>
  <c r="CA237" i="21" s="1"/>
  <c r="BX115" i="21" a="1"/>
  <c r="BX115" i="21" s="1"/>
  <c r="BW115" i="21" a="1"/>
  <c r="BW115" i="21" s="1"/>
  <c r="BY115" i="21" a="1"/>
  <c r="BY115" i="21" s="1"/>
  <c r="BX307" i="21" a="1"/>
  <c r="BX307" i="21" s="1"/>
  <c r="BW307" i="21" a="1"/>
  <c r="BW307" i="21" s="1"/>
  <c r="BY307" i="21" a="1"/>
  <c r="BY307" i="21" s="1"/>
  <c r="BK137" i="21" a="1"/>
  <c r="BK137" i="21" s="1"/>
  <c r="BM137" i="21" a="1"/>
  <c r="BM137" i="21" s="1"/>
  <c r="BL137" i="21" a="1"/>
  <c r="BL137" i="21" s="1"/>
  <c r="BM233" i="21" a="1"/>
  <c r="BM233" i="21" s="1"/>
  <c r="BL233" i="21" a="1"/>
  <c r="BL233" i="21" s="1"/>
  <c r="BK233" i="21" a="1"/>
  <c r="BK233" i="21" s="1"/>
  <c r="BK186" i="21" a="1"/>
  <c r="BK186" i="21" s="1"/>
  <c r="BL186" i="21" a="1"/>
  <c r="BL186" i="21" s="1"/>
  <c r="BM186" i="21" a="1"/>
  <c r="BM186" i="21" s="1"/>
  <c r="BL282" i="21" a="1"/>
  <c r="BL282" i="21" s="1"/>
  <c r="BM282" i="21" a="1"/>
  <c r="BM282" i="21" s="1"/>
  <c r="BK282" i="21" a="1"/>
  <c r="BK282" i="21" s="1"/>
  <c r="BK231" i="21" a="1"/>
  <c r="BK231" i="21" s="1"/>
  <c r="BL231" i="21" a="1"/>
  <c r="BL231" i="21" s="1"/>
  <c r="BM231" i="21" a="1"/>
  <c r="BM231" i="21" s="1"/>
  <c r="BM16" i="21" a="1"/>
  <c r="BM16" i="21" s="1"/>
  <c r="BL16" i="21" a="1"/>
  <c r="BL16" i="21" s="1"/>
  <c r="BK16" i="21" a="1"/>
  <c r="BK16" i="21" s="1"/>
  <c r="BL212" i="21" a="1"/>
  <c r="BL212" i="21" s="1"/>
  <c r="BM212" i="21" a="1"/>
  <c r="BM212" i="21" s="1"/>
  <c r="BK212" i="21" a="1"/>
  <c r="BK212" i="21" s="1"/>
  <c r="W22" i="21" a="1"/>
  <c r="W22" i="21" s="1"/>
  <c r="Y22" i="21" a="1"/>
  <c r="Y22" i="21" s="1"/>
  <c r="X22" i="21" a="1"/>
  <c r="X22" i="21" s="1"/>
  <c r="Q87" i="21" a="1"/>
  <c r="Q87" i="21" s="1"/>
  <c r="P87" i="21" a="1"/>
  <c r="P87" i="21" s="1"/>
  <c r="O87" i="21" a="1"/>
  <c r="O87" i="21" s="1"/>
  <c r="Q345" i="21" a="1"/>
  <c r="Q345" i="21" s="1"/>
  <c r="P345" i="21" a="1"/>
  <c r="P345" i="21" s="1"/>
  <c r="O345" i="21" a="1"/>
  <c r="O345" i="21" s="1"/>
  <c r="P249" i="21" a="1"/>
  <c r="P249" i="21" s="1"/>
  <c r="O249" i="21" a="1"/>
  <c r="O249" i="21" s="1"/>
  <c r="Q249" i="21" a="1"/>
  <c r="Q249" i="21" s="1"/>
  <c r="O149" i="21" a="1"/>
  <c r="O149" i="21" s="1"/>
  <c r="P149" i="21" a="1"/>
  <c r="P149" i="21" s="1"/>
  <c r="AG51" i="21" a="1"/>
  <c r="AG51" i="21" s="1"/>
  <c r="AF51" i="21" a="1"/>
  <c r="AF51" i="21" s="1"/>
  <c r="AE51" i="21" a="1"/>
  <c r="AE51" i="21" s="1"/>
  <c r="AE147" i="21" a="1"/>
  <c r="AE147" i="21" s="1"/>
  <c r="AF147" i="21" a="1"/>
  <c r="AF147" i="21" s="1"/>
  <c r="AG339" i="21" a="1"/>
  <c r="AG339" i="21" s="1"/>
  <c r="AF339" i="21" a="1"/>
  <c r="AF339" i="21" s="1"/>
  <c r="AG435" i="21" a="1"/>
  <c r="AG435" i="21" s="1"/>
  <c r="AF435" i="21" a="1"/>
  <c r="AF435" i="21" s="1"/>
  <c r="AE435" i="21" a="1"/>
  <c r="AE435" i="21" s="1"/>
  <c r="BY439" i="21" a="1"/>
  <c r="BY439" i="21" s="1"/>
  <c r="BX439" i="21" a="1"/>
  <c r="BX439" i="21" s="1"/>
  <c r="BW439" i="21" a="1"/>
  <c r="BW439" i="21" s="1"/>
  <c r="AO45" i="21" a="1"/>
  <c r="AO45" i="21" s="1"/>
  <c r="AM45" i="21" a="1"/>
  <c r="AM45" i="21" s="1"/>
  <c r="BE135" i="21" a="1"/>
  <c r="BE135" i="21" s="1"/>
  <c r="BD135" i="21" a="1"/>
  <c r="BD135" i="21" s="1"/>
  <c r="AQ448" i="21" a="1"/>
  <c r="AQ448" i="21" s="1"/>
  <c r="AS448" i="21" a="1"/>
  <c r="AS448" i="21" s="1"/>
  <c r="AR448" i="21" a="1"/>
  <c r="AR448" i="21" s="1"/>
  <c r="AJ40" i="21" a="1"/>
  <c r="AJ40" i="21" s="1"/>
  <c r="AK40" i="21" a="1"/>
  <c r="AK40" i="21" s="1"/>
  <c r="AI40" i="21" a="1"/>
  <c r="AI40" i="21" s="1"/>
  <c r="AR235" i="21" a="1"/>
  <c r="AR235" i="21" s="1"/>
  <c r="AQ235" i="21" a="1"/>
  <c r="AQ235" i="21" s="1"/>
  <c r="AS235" i="21" a="1"/>
  <c r="AS235" i="21" s="1"/>
  <c r="CA53" i="21" a="1"/>
  <c r="CA53" i="21" s="1"/>
  <c r="CC53" i="21" a="1"/>
  <c r="CC53" i="21" s="1"/>
  <c r="BX123" i="21" a="1"/>
  <c r="BX123" i="21" s="1"/>
  <c r="BW123" i="21" a="1"/>
  <c r="BW123" i="21" s="1"/>
  <c r="BW315" i="21" a="1"/>
  <c r="BW315" i="21" s="1"/>
  <c r="BX315" i="21" a="1"/>
  <c r="BX315" i="21" s="1"/>
  <c r="BY315" i="21" a="1"/>
  <c r="BY315" i="21" s="1"/>
  <c r="AK98" i="21" a="1"/>
  <c r="AK98" i="21" s="1"/>
  <c r="AJ98" i="21" a="1"/>
  <c r="AJ98" i="21" s="1"/>
  <c r="BD51" i="21" a="1"/>
  <c r="BD51" i="21" s="1"/>
  <c r="BC51" i="21" a="1"/>
  <c r="BC51" i="21" s="1"/>
  <c r="BE51" i="21" a="1"/>
  <c r="BE51" i="21" s="1"/>
  <c r="BE251" i="21" a="1"/>
  <c r="BE251" i="21" s="1"/>
  <c r="BD251" i="21" a="1"/>
  <c r="BD251" i="21" s="1"/>
  <c r="BC251" i="21" a="1"/>
  <c r="BC251" i="21" s="1"/>
  <c r="AQ44" i="21" a="1"/>
  <c r="AQ44" i="21" s="1"/>
  <c r="AR44" i="21" a="1"/>
  <c r="AR44" i="21" s="1"/>
  <c r="AS156" i="21" a="1"/>
  <c r="AS156" i="21" s="1"/>
  <c r="AR156" i="21" a="1"/>
  <c r="AR156" i="21" s="1"/>
  <c r="AQ156" i="21" a="1"/>
  <c r="AQ156" i="21" s="1"/>
  <c r="BP296" i="21" a="1"/>
  <c r="BP296" i="21" s="1"/>
  <c r="BO296" i="21" a="1"/>
  <c r="BO296" i="21" s="1"/>
  <c r="BG526" i="21" a="1"/>
  <c r="BG526" i="21" s="1"/>
  <c r="BI526" i="21" a="1"/>
  <c r="BI526" i="21" s="1"/>
  <c r="BH526" i="21" a="1"/>
  <c r="BH526" i="21" s="1"/>
  <c r="BG556" i="21" a="1"/>
  <c r="BG556" i="21" s="1"/>
  <c r="BI556" i="21" a="1"/>
  <c r="BI556" i="21" s="1"/>
  <c r="BH556" i="21" a="1"/>
  <c r="BH556" i="21" s="1"/>
  <c r="BI364" i="21" a="1"/>
  <c r="BI364" i="21" s="1"/>
  <c r="BH364" i="21" a="1"/>
  <c r="BH364" i="21" s="1"/>
  <c r="BG194" i="21" a="1"/>
  <c r="BG194" i="21" s="1"/>
  <c r="BI194" i="21" a="1"/>
  <c r="BI194" i="21" s="1"/>
  <c r="BH194" i="21" a="1"/>
  <c r="BH194" i="21" s="1"/>
  <c r="BP297" i="21" a="1"/>
  <c r="BP297" i="21" s="1"/>
  <c r="BO297" i="21" a="1"/>
  <c r="BO297" i="21" s="1"/>
  <c r="BH451" i="21" a="1"/>
  <c r="BH451" i="21" s="1"/>
  <c r="BG451" i="21" a="1"/>
  <c r="BG451" i="21" s="1"/>
  <c r="BP398" i="21" a="1"/>
  <c r="BP398" i="21" s="1"/>
  <c r="BO398" i="21" a="1"/>
  <c r="BO398" i="21" s="1"/>
  <c r="BQ398" i="21" a="1"/>
  <c r="BQ398" i="21" s="1"/>
  <c r="BQ317" i="21" a="1"/>
  <c r="BQ317" i="21" s="1"/>
  <c r="BP317" i="21" a="1"/>
  <c r="BP317" i="21" s="1"/>
  <c r="BO317" i="21" a="1"/>
  <c r="BO317" i="21" s="1"/>
  <c r="BQ117" i="21" a="1"/>
  <c r="BQ117" i="21" s="1"/>
  <c r="BP117" i="21" a="1"/>
  <c r="BP117" i="21" s="1"/>
  <c r="BO117" i="21" a="1"/>
  <c r="BO117" i="21" s="1"/>
  <c r="BQ404" i="21" a="1"/>
  <c r="BQ404" i="21" s="1"/>
  <c r="BO404" i="21" a="1"/>
  <c r="BO404" i="21" s="1"/>
  <c r="BP212" i="21" a="1"/>
  <c r="BP212" i="21" s="1"/>
  <c r="BO212" i="21" a="1"/>
  <c r="BO212" i="21" s="1"/>
  <c r="BQ212" i="21" a="1"/>
  <c r="BQ212" i="21" s="1"/>
  <c r="BQ368" i="21" a="1"/>
  <c r="BQ368" i="21" s="1"/>
  <c r="BO368" i="21" a="1"/>
  <c r="BO368" i="21" s="1"/>
  <c r="BP368" i="21" a="1"/>
  <c r="BP368" i="21" s="1"/>
  <c r="BH467" i="21" a="1"/>
  <c r="BH467" i="21" s="1"/>
  <c r="BG467" i="21" a="1"/>
  <c r="BG467" i="21" s="1"/>
  <c r="AU223" i="21" a="1"/>
  <c r="AU223" i="21" s="1"/>
  <c r="AW223" i="21" a="1"/>
  <c r="AW223" i="21" s="1"/>
  <c r="AV223" i="21" a="1"/>
  <c r="AV223" i="21" s="1"/>
  <c r="AW67" i="21" a="1"/>
  <c r="AW67" i="21" s="1"/>
  <c r="AV67" i="21" a="1"/>
  <c r="AV67" i="21" s="1"/>
  <c r="AU67" i="21" a="1"/>
  <c r="AU67" i="21" s="1"/>
  <c r="Y45" i="21" a="1"/>
  <c r="Y45" i="21" s="1"/>
  <c r="X45" i="21" a="1"/>
  <c r="X45" i="21" s="1"/>
  <c r="W45" i="21" a="1"/>
  <c r="W45" i="21" s="1"/>
  <c r="Y378" i="21" a="1"/>
  <c r="Y378" i="21" s="1"/>
  <c r="W378" i="21" a="1"/>
  <c r="W378" i="21" s="1"/>
  <c r="X378" i="21" a="1"/>
  <c r="X378" i="21" s="1"/>
  <c r="Y31" i="21" a="1"/>
  <c r="Y31" i="21" s="1"/>
  <c r="W31" i="21" a="1"/>
  <c r="W31" i="21" s="1"/>
  <c r="X31" i="21" a="1"/>
  <c r="X31" i="21" s="1"/>
  <c r="W300" i="21" a="1"/>
  <c r="W300" i="21" s="1"/>
  <c r="Y300" i="21" a="1"/>
  <c r="Y300" i="21" s="1"/>
  <c r="X300" i="21" a="1"/>
  <c r="X300" i="21" s="1"/>
  <c r="X397" i="21" a="1"/>
  <c r="X397" i="21" s="1"/>
  <c r="W397" i="21" a="1"/>
  <c r="W397" i="21" s="1"/>
  <c r="Y397" i="21" a="1"/>
  <c r="Y397" i="21" s="1"/>
  <c r="Y482" i="21" a="1"/>
  <c r="Y482" i="21" s="1"/>
  <c r="W482" i="21" a="1"/>
  <c r="W482" i="21" s="1"/>
  <c r="X482" i="21" a="1"/>
  <c r="X482" i="21" s="1"/>
  <c r="Y201" i="21" a="1"/>
  <c r="Y201" i="21" s="1"/>
  <c r="X201" i="21" a="1"/>
  <c r="X201" i="21" s="1"/>
  <c r="X306" i="21" a="1"/>
  <c r="X306" i="21" s="1"/>
  <c r="Y306" i="21" a="1"/>
  <c r="Y306" i="21" s="1"/>
  <c r="W306" i="21" a="1"/>
  <c r="W306" i="21" s="1"/>
  <c r="W258" i="21" a="1"/>
  <c r="W258" i="21" s="1"/>
  <c r="Y258" i="21" a="1"/>
  <c r="Y258" i="21" s="1"/>
  <c r="X258" i="21" a="1"/>
  <c r="X258" i="21" s="1"/>
  <c r="Y126" i="21" a="1"/>
  <c r="Y126" i="21" s="1"/>
  <c r="X126" i="21" a="1"/>
  <c r="X126" i="21" s="1"/>
  <c r="W126" i="21" a="1"/>
  <c r="W126" i="21" s="1"/>
  <c r="X8" i="21" a="1"/>
  <c r="X8" i="21" s="1"/>
  <c r="Y8" i="21" a="1"/>
  <c r="Y8" i="21" s="1"/>
  <c r="Y309" i="21" a="1"/>
  <c r="Y309" i="21" s="1"/>
  <c r="X309" i="21" a="1"/>
  <c r="X309" i="21" s="1"/>
  <c r="W309" i="21" a="1"/>
  <c r="W309" i="21" s="1"/>
  <c r="Y261" i="21" a="1"/>
  <c r="Y261" i="21" s="1"/>
  <c r="X261" i="21" a="1"/>
  <c r="X261" i="21" s="1"/>
  <c r="W261" i="21" a="1"/>
  <c r="W261" i="21" s="1"/>
  <c r="Y204" i="21" a="1"/>
  <c r="Y204" i="21" s="1"/>
  <c r="W204" i="21" a="1"/>
  <c r="W204" i="21" s="1"/>
  <c r="W119" i="21" a="1"/>
  <c r="W119" i="21" s="1"/>
  <c r="Y119" i="21" a="1"/>
  <c r="Y119" i="21" s="1"/>
  <c r="X119" i="21" a="1"/>
  <c r="X119" i="21" s="1"/>
  <c r="W13" i="21" a="1"/>
  <c r="W13" i="21" s="1"/>
  <c r="Y13" i="21" a="1"/>
  <c r="Y13" i="21" s="1"/>
  <c r="X13" i="21" a="1"/>
  <c r="X13" i="21" s="1"/>
  <c r="X129" i="21" a="1"/>
  <c r="X129" i="21" s="1"/>
  <c r="W129" i="21" a="1"/>
  <c r="W129" i="21" s="1"/>
  <c r="Y129" i="21" a="1"/>
  <c r="Y129" i="21" s="1"/>
  <c r="X88" i="21" a="1"/>
  <c r="X88" i="21" s="1"/>
  <c r="Y88" i="21" a="1"/>
  <c r="Y88" i="21" s="1"/>
  <c r="W88" i="21" a="1"/>
  <c r="W88" i="21" s="1"/>
  <c r="U84" i="21" a="1"/>
  <c r="U84" i="21" s="1"/>
  <c r="T84" i="21" a="1"/>
  <c r="T84" i="21" s="1"/>
  <c r="S84" i="21" a="1"/>
  <c r="S84" i="21" s="1"/>
  <c r="T296" i="21" a="1"/>
  <c r="T296" i="21" s="1"/>
  <c r="S296" i="21" a="1"/>
  <c r="S296" i="21" s="1"/>
  <c r="U296" i="21" a="1"/>
  <c r="U296" i="21" s="1"/>
  <c r="T404" i="21" a="1"/>
  <c r="T404" i="21" s="1"/>
  <c r="U404" i="21" a="1"/>
  <c r="U404" i="21" s="1"/>
  <c r="S488" i="21" a="1"/>
  <c r="S488" i="21" s="1"/>
  <c r="U488" i="21" a="1"/>
  <c r="U488" i="21" s="1"/>
  <c r="T488" i="21" a="1"/>
  <c r="T488" i="21" s="1"/>
  <c r="U589" i="21" a="1"/>
  <c r="U589" i="21" s="1"/>
  <c r="S589" i="21" a="1"/>
  <c r="S589" i="21" s="1"/>
  <c r="T589" i="21" a="1"/>
  <c r="T589" i="21" s="1"/>
  <c r="U153" i="21" a="1"/>
  <c r="U153" i="21" s="1"/>
  <c r="T153" i="21" a="1"/>
  <c r="T153" i="21" s="1"/>
  <c r="S153" i="21" a="1"/>
  <c r="S153" i="21" s="1"/>
  <c r="T20" i="21" a="1"/>
  <c r="T20" i="21" s="1"/>
  <c r="U20" i="21" a="1"/>
  <c r="U20" i="21" s="1"/>
  <c r="S20" i="21" a="1"/>
  <c r="S20" i="21" s="1"/>
  <c r="U57" i="21" a="1"/>
  <c r="U57" i="21" s="1"/>
  <c r="T57" i="21" a="1"/>
  <c r="T57" i="21" s="1"/>
  <c r="S57" i="21" a="1"/>
  <c r="S57" i="21" s="1"/>
  <c r="U358" i="21" a="1"/>
  <c r="U358" i="21" s="1"/>
  <c r="T358" i="21" a="1"/>
  <c r="T358" i="21" s="1"/>
  <c r="S358" i="21" a="1"/>
  <c r="S358" i="21" s="1"/>
  <c r="U264" i="21" a="1"/>
  <c r="U264" i="21" s="1"/>
  <c r="T264" i="21" a="1"/>
  <c r="T264" i="21" s="1"/>
  <c r="U167" i="21" a="1"/>
  <c r="U167" i="21" s="1"/>
  <c r="T167" i="21" a="1"/>
  <c r="T167" i="21" s="1"/>
  <c r="S167" i="21" a="1"/>
  <c r="S167" i="21" s="1"/>
  <c r="U72" i="21" a="1"/>
  <c r="U72" i="21" s="1"/>
  <c r="T72" i="21" a="1"/>
  <c r="T72" i="21" s="1"/>
  <c r="S72" i="21" a="1"/>
  <c r="S72" i="21" s="1"/>
  <c r="AE97" i="21" a="1"/>
  <c r="AE97" i="21" s="1"/>
  <c r="AG97" i="21" a="1"/>
  <c r="AG97" i="21" s="1"/>
  <c r="AG394" i="21" a="1"/>
  <c r="AG394" i="21" s="1"/>
  <c r="AF394" i="21" a="1"/>
  <c r="AF394" i="21" s="1"/>
  <c r="AE394" i="21" a="1"/>
  <c r="AE394" i="21" s="1"/>
  <c r="AF272" i="21" a="1"/>
  <c r="AF272" i="21" s="1"/>
  <c r="AE272" i="21" a="1"/>
  <c r="AE272" i="21" s="1"/>
  <c r="AG272" i="21" a="1"/>
  <c r="AG272" i="21" s="1"/>
  <c r="AE162" i="21" a="1"/>
  <c r="AE162" i="21" s="1"/>
  <c r="AG162" i="21" a="1"/>
  <c r="AG162" i="21" s="1"/>
  <c r="AF162" i="21" a="1"/>
  <c r="AF162" i="21" s="1"/>
  <c r="AG512" i="21" a="1"/>
  <c r="AG512" i="21" s="1"/>
  <c r="AF512" i="21" a="1"/>
  <c r="AF512" i="21" s="1"/>
  <c r="AG352" i="21" a="1"/>
  <c r="AG352" i="21" s="1"/>
  <c r="AE352" i="21" a="1"/>
  <c r="AE352" i="21" s="1"/>
  <c r="AF352" i="21" a="1"/>
  <c r="AF352" i="21" s="1"/>
  <c r="AF184" i="21" a="1"/>
  <c r="AF184" i="21" s="1"/>
  <c r="AE184" i="21" a="1"/>
  <c r="AE184" i="21" s="1"/>
  <c r="AE22" i="21" a="1"/>
  <c r="AE22" i="21" s="1"/>
  <c r="AG22" i="21" a="1"/>
  <c r="AG22" i="21" s="1"/>
  <c r="AF22" i="21" a="1"/>
  <c r="AF22" i="21" s="1"/>
  <c r="AF269" i="21" a="1"/>
  <c r="AF269" i="21" s="1"/>
  <c r="AE269" i="21" a="1"/>
  <c r="AE269" i="21" s="1"/>
  <c r="AG269" i="21" a="1"/>
  <c r="AG269" i="21" s="1"/>
  <c r="AG130" i="21" a="1"/>
  <c r="AG130" i="21" s="1"/>
  <c r="AE130" i="21" a="1"/>
  <c r="AE130" i="21" s="1"/>
  <c r="AF130" i="21" a="1"/>
  <c r="AF130" i="21" s="1"/>
  <c r="H98" i="21" a="1"/>
  <c r="H98" i="21" s="1"/>
  <c r="G98" i="21" a="1"/>
  <c r="G98" i="21" s="1"/>
  <c r="H424" i="21" a="1"/>
  <c r="H424" i="21" s="1"/>
  <c r="I424" i="21" a="1"/>
  <c r="I424" i="21" s="1"/>
  <c r="I328" i="21" a="1"/>
  <c r="I328" i="21" s="1"/>
  <c r="G328" i="21" a="1"/>
  <c r="G328" i="21" s="1"/>
  <c r="H328" i="21" a="1"/>
  <c r="H328" i="21" s="1"/>
  <c r="BK193" i="21" a="1"/>
  <c r="BK193" i="21" s="1"/>
  <c r="BL193" i="21" a="1"/>
  <c r="BL193" i="21" s="1"/>
  <c r="BM193" i="21" a="1"/>
  <c r="BM193" i="21" s="1"/>
  <c r="BK289" i="21" a="1"/>
  <c r="BK289" i="21" s="1"/>
  <c r="BL289" i="21" a="1"/>
  <c r="BL289" i="21" s="1"/>
  <c r="BM289" i="21" a="1"/>
  <c r="BM289" i="21" s="1"/>
  <c r="BK50" i="21" a="1"/>
  <c r="BK50" i="21" s="1"/>
  <c r="BM50" i="21" a="1"/>
  <c r="BM50" i="21" s="1"/>
  <c r="BL50" i="21" a="1"/>
  <c r="BL50" i="21" s="1"/>
  <c r="BK146" i="21" a="1"/>
  <c r="BK146" i="21" s="1"/>
  <c r="BM146" i="21" a="1"/>
  <c r="BM146" i="21" s="1"/>
  <c r="BK242" i="21" a="1"/>
  <c r="BK242" i="21" s="1"/>
  <c r="BL242" i="21" a="1"/>
  <c r="BL242" i="21" s="1"/>
  <c r="BM242" i="21" a="1"/>
  <c r="BM242" i="21" s="1"/>
  <c r="BK191" i="21" a="1"/>
  <c r="BK191" i="21" s="1"/>
  <c r="BM191" i="21" a="1"/>
  <c r="BM191" i="21" s="1"/>
  <c r="BK287" i="21" a="1"/>
  <c r="BK287" i="21" s="1"/>
  <c r="BL287" i="21" a="1"/>
  <c r="BL287" i="21" s="1"/>
  <c r="BM287" i="21" a="1"/>
  <c r="BM287" i="21" s="1"/>
  <c r="BL72" i="21" a="1"/>
  <c r="BL72" i="21" s="1"/>
  <c r="BM72" i="21" a="1"/>
  <c r="BM72" i="21" s="1"/>
  <c r="BK72" i="21" a="1"/>
  <c r="BK72" i="21" s="1"/>
  <c r="BK268" i="21" a="1"/>
  <c r="BK268" i="21" s="1"/>
  <c r="BL268" i="21" a="1"/>
  <c r="BL268" i="21" s="1"/>
  <c r="BM268" i="21" a="1"/>
  <c r="BM268" i="21" s="1"/>
  <c r="X62" i="21" a="1"/>
  <c r="X62" i="21" s="1"/>
  <c r="W62" i="21" a="1"/>
  <c r="W62" i="21" s="1"/>
  <c r="Q223" i="21" a="1"/>
  <c r="Q223" i="21" s="1"/>
  <c r="P223" i="21" a="1"/>
  <c r="P223" i="21" s="1"/>
  <c r="O223" i="21" a="1"/>
  <c r="O223" i="21" s="1"/>
  <c r="O127" i="21" a="1"/>
  <c r="O127" i="21" s="1"/>
  <c r="Q127" i="21" a="1"/>
  <c r="Q127" i="21" s="1"/>
  <c r="P27" i="21" a="1"/>
  <c r="P27" i="21" s="1"/>
  <c r="Q27" i="21" a="1"/>
  <c r="Q27" i="21" s="1"/>
  <c r="O27" i="21" a="1"/>
  <c r="O27" i="21" s="1"/>
  <c r="Q337" i="21" a="1"/>
  <c r="Q337" i="21" s="1"/>
  <c r="P337" i="21" a="1"/>
  <c r="P337" i="21" s="1"/>
  <c r="P93" i="21" a="1"/>
  <c r="P93" i="21" s="1"/>
  <c r="Q93" i="21" a="1"/>
  <c r="Q93" i="21" s="1"/>
  <c r="O93" i="21" a="1"/>
  <c r="O93" i="21" s="1"/>
  <c r="AG59" i="21" a="1"/>
  <c r="AG59" i="21" s="1"/>
  <c r="AF59" i="21" a="1"/>
  <c r="AF59" i="21" s="1"/>
  <c r="AC122" i="21" a="1"/>
  <c r="AC122" i="21" s="1"/>
  <c r="AB122" i="21" a="1"/>
  <c r="AB122" i="21" s="1"/>
  <c r="AA122" i="21" a="1"/>
  <c r="AA122" i="21" s="1"/>
  <c r="K5" i="21" a="1"/>
  <c r="K5" i="21" s="1"/>
  <c r="M5" i="21" a="1"/>
  <c r="M5" i="21" s="1"/>
  <c r="BX455" i="21" a="1"/>
  <c r="BX455" i="21" s="1"/>
  <c r="BW455" i="21" a="1"/>
  <c r="BW455" i="21" s="1"/>
  <c r="AI86" i="21" a="1"/>
  <c r="AI86" i="21" s="1"/>
  <c r="AJ86" i="21" a="1"/>
  <c r="AJ86" i="21" s="1"/>
  <c r="AQ64" i="21" a="1"/>
  <c r="AQ64" i="21" s="1"/>
  <c r="AR64" i="21" a="1"/>
  <c r="AR64" i="21" s="1"/>
  <c r="AS64" i="21" a="1"/>
  <c r="AS64" i="21" s="1"/>
  <c r="AS272" i="21" a="1"/>
  <c r="AS272" i="21" s="1"/>
  <c r="AR272" i="21" a="1"/>
  <c r="AR272" i="21" s="1"/>
  <c r="AQ272" i="21" a="1"/>
  <c r="AQ272" i="21" s="1"/>
  <c r="AQ464" i="21" a="1"/>
  <c r="AQ464" i="21" s="1"/>
  <c r="AR464" i="21" a="1"/>
  <c r="AR464" i="21" s="1"/>
  <c r="AR18" i="21" a="1"/>
  <c r="AR18" i="21" s="1"/>
  <c r="AQ18" i="21" a="1"/>
  <c r="AQ18" i="21" s="1"/>
  <c r="AS18" i="21" a="1"/>
  <c r="AS18" i="21" s="1"/>
  <c r="AR138" i="21" a="1"/>
  <c r="AR138" i="21" s="1"/>
  <c r="AQ138" i="21" a="1"/>
  <c r="AQ138" i="21" s="1"/>
  <c r="AS138" i="21" a="1"/>
  <c r="AS138" i="21" s="1"/>
  <c r="AS338" i="21" a="1"/>
  <c r="AS338" i="21" s="1"/>
  <c r="AR338" i="21" a="1"/>
  <c r="AR338" i="21" s="1"/>
  <c r="AQ338" i="21" a="1"/>
  <c r="AQ338" i="21" s="1"/>
  <c r="AS530" i="21" a="1"/>
  <c r="AS530" i="21" s="1"/>
  <c r="AQ530" i="21" a="1"/>
  <c r="AQ530" i="21" s="1"/>
  <c r="AS35" i="21" a="1"/>
  <c r="AS35" i="21" s="1"/>
  <c r="AR35" i="21" a="1"/>
  <c r="AR35" i="21" s="1"/>
  <c r="AQ35" i="21" a="1"/>
  <c r="AQ35" i="21" s="1"/>
  <c r="AS251" i="21" a="1"/>
  <c r="AS251" i="21" s="1"/>
  <c r="AR251" i="21" a="1"/>
  <c r="AR251" i="21" s="1"/>
  <c r="BW331" i="21" a="1"/>
  <c r="BW331" i="21" s="1"/>
  <c r="BY331" i="21" a="1"/>
  <c r="BY331" i="21" s="1"/>
  <c r="AI18" i="21" a="1"/>
  <c r="AI18" i="21" s="1"/>
  <c r="AJ18" i="21" a="1"/>
  <c r="AJ18" i="21" s="1"/>
  <c r="AK18" i="21" a="1"/>
  <c r="AK18" i="21" s="1"/>
  <c r="BC267" i="21" a="1"/>
  <c r="BC267" i="21" s="1"/>
  <c r="BE267" i="21" a="1"/>
  <c r="BE267" i="21" s="1"/>
  <c r="AR364" i="21" a="1"/>
  <c r="AR364" i="21" s="1"/>
  <c r="AS364" i="21" a="1"/>
  <c r="AS364" i="21" s="1"/>
  <c r="AQ364" i="21" a="1"/>
  <c r="AQ364" i="21" s="1"/>
  <c r="AR556" i="21" a="1"/>
  <c r="AR556" i="21" s="1"/>
  <c r="AS556" i="21" a="1"/>
  <c r="AS556" i="21" s="1"/>
  <c r="BQ337" i="21" a="1"/>
  <c r="BQ337" i="21" s="1"/>
  <c r="BP337" i="21" a="1"/>
  <c r="BP337" i="21" s="1"/>
  <c r="BG540" i="21" a="1"/>
  <c r="BG540" i="21" s="1"/>
  <c r="BI540" i="21" a="1"/>
  <c r="BI540" i="21" s="1"/>
  <c r="BI274" i="21" a="1"/>
  <c r="BI274" i="21" s="1"/>
  <c r="BH274" i="21" a="1"/>
  <c r="BH274" i="21" s="1"/>
  <c r="BG274" i="21" a="1"/>
  <c r="BG274" i="21" s="1"/>
  <c r="BI74" i="21" a="1"/>
  <c r="BI74" i="21" s="1"/>
  <c r="BH74" i="21" a="1"/>
  <c r="BH74" i="21" s="1"/>
  <c r="BG74" i="21" a="1"/>
  <c r="BG74" i="21" s="1"/>
  <c r="BQ583" i="21" a="1"/>
  <c r="BQ583" i="21" s="1"/>
  <c r="BO583" i="21" a="1"/>
  <c r="BO583" i="21" s="1"/>
  <c r="BP583" i="21" a="1"/>
  <c r="BP583" i="21" s="1"/>
  <c r="BP199" i="21" a="1"/>
  <c r="BP199" i="21" s="1"/>
  <c r="BO199" i="21" a="1"/>
  <c r="BO199" i="21" s="1"/>
  <c r="BQ199" i="21" a="1"/>
  <c r="BQ199" i="21" s="1"/>
  <c r="BP582" i="21" a="1"/>
  <c r="BP582" i="21" s="1"/>
  <c r="BQ582" i="21" a="1"/>
  <c r="BQ582" i="21" s="1"/>
  <c r="BP478" i="21" a="1"/>
  <c r="BP478" i="21" s="1"/>
  <c r="BO478" i="21" a="1"/>
  <c r="BO478" i="21" s="1"/>
  <c r="BQ478" i="21" a="1"/>
  <c r="BQ478" i="21" s="1"/>
  <c r="BO286" i="21" a="1"/>
  <c r="BO286" i="21" s="1"/>
  <c r="BP286" i="21" a="1"/>
  <c r="BP286" i="21" s="1"/>
  <c r="BO493" i="21" a="1"/>
  <c r="BO493" i="21" s="1"/>
  <c r="BQ493" i="21" a="1"/>
  <c r="BQ493" i="21" s="1"/>
  <c r="BP493" i="21" a="1"/>
  <c r="BP493" i="21" s="1"/>
  <c r="BP588" i="21" a="1"/>
  <c r="BP588" i="21" s="1"/>
  <c r="BO588" i="21" a="1"/>
  <c r="BO588" i="21" s="1"/>
  <c r="BQ588" i="21" a="1"/>
  <c r="BQ588" i="21" s="1"/>
  <c r="BO563" i="21" a="1"/>
  <c r="BO563" i="21" s="1"/>
  <c r="BQ563" i="21" a="1"/>
  <c r="BQ563" i="21" s="1"/>
  <c r="BP563" i="21" a="1"/>
  <c r="BP563" i="21" s="1"/>
  <c r="BQ409" i="21" a="1"/>
  <c r="BQ409" i="21" s="1"/>
  <c r="BP409" i="21" a="1"/>
  <c r="BP409" i="21" s="1"/>
  <c r="BO409" i="21" a="1"/>
  <c r="BO409" i="21" s="1"/>
  <c r="BH21" i="21" a="1"/>
  <c r="BH21" i="21" s="1"/>
  <c r="BG21" i="21" a="1"/>
  <c r="BG21" i="21" s="1"/>
  <c r="BI21" i="21" a="1"/>
  <c r="BI21" i="21" s="1"/>
  <c r="BQ306" i="21" a="1"/>
  <c r="BQ306" i="21" s="1"/>
  <c r="BP306" i="21" a="1"/>
  <c r="BP306" i="21" s="1"/>
  <c r="BO306" i="21" a="1"/>
  <c r="BO306" i="21" s="1"/>
  <c r="Y79" i="21" a="1"/>
  <c r="Y79" i="21" s="1"/>
  <c r="X79" i="21" a="1"/>
  <c r="X79" i="21" s="1"/>
  <c r="W79" i="21" a="1"/>
  <c r="W79" i="21" s="1"/>
  <c r="Y291" i="21" a="1"/>
  <c r="Y291" i="21" s="1"/>
  <c r="W291" i="21" a="1"/>
  <c r="W291" i="21" s="1"/>
  <c r="X291" i="21" a="1"/>
  <c r="X291" i="21" s="1"/>
  <c r="Y392" i="21" a="1"/>
  <c r="Y392" i="21" s="1"/>
  <c r="X392" i="21" a="1"/>
  <c r="X392" i="21" s="1"/>
  <c r="W392" i="21" a="1"/>
  <c r="W392" i="21" s="1"/>
  <c r="X63" i="21" a="1"/>
  <c r="X63" i="21" s="1"/>
  <c r="Y63" i="21" a="1"/>
  <c r="Y63" i="21" s="1"/>
  <c r="W63" i="21" a="1"/>
  <c r="W63" i="21" s="1"/>
  <c r="W315" i="21" a="1"/>
  <c r="W315" i="21" s="1"/>
  <c r="Y315" i="21" a="1"/>
  <c r="Y315" i="21" s="1"/>
  <c r="X315" i="21" a="1"/>
  <c r="X315" i="21" s="1"/>
  <c r="X411" i="21" a="1"/>
  <c r="X411" i="21" s="1"/>
  <c r="Y411" i="21" a="1"/>
  <c r="Y411" i="21" s="1"/>
  <c r="W411" i="21" a="1"/>
  <c r="W411" i="21" s="1"/>
  <c r="Y490" i="21" a="1"/>
  <c r="Y490" i="21" s="1"/>
  <c r="X490" i="21" a="1"/>
  <c r="X490" i="21" s="1"/>
  <c r="W490" i="21" a="1"/>
  <c r="W490" i="21" s="1"/>
  <c r="Y287" i="21" a="1"/>
  <c r="Y287" i="21" s="1"/>
  <c r="X287" i="21" a="1"/>
  <c r="X287" i="21" s="1"/>
  <c r="W287" i="21" a="1"/>
  <c r="W287" i="21" s="1"/>
  <c r="Y180" i="21" a="1"/>
  <c r="Y180" i="21" s="1"/>
  <c r="X180" i="21" a="1"/>
  <c r="X180" i="21" s="1"/>
  <c r="W180" i="21" a="1"/>
  <c r="W180" i="21" s="1"/>
  <c r="Y250" i="21" a="1"/>
  <c r="Y250" i="21" s="1"/>
  <c r="W250" i="21" a="1"/>
  <c r="W250" i="21" s="1"/>
  <c r="X250" i="21" a="1"/>
  <c r="X250" i="21" s="1"/>
  <c r="Y195" i="21" a="1"/>
  <c r="Y195" i="21" s="1"/>
  <c r="W195" i="21" a="1"/>
  <c r="W195" i="21" s="1"/>
  <c r="Y115" i="21" a="1"/>
  <c r="Y115" i="21" s="1"/>
  <c r="X115" i="21" a="1"/>
  <c r="X115" i="21" s="1"/>
  <c r="W115" i="21" a="1"/>
  <c r="W115" i="21" s="1"/>
  <c r="W209" i="21" a="1"/>
  <c r="W209" i="21" s="1"/>
  <c r="X209" i="21" a="1"/>
  <c r="X209" i="21" s="1"/>
  <c r="Y92" i="21" a="1"/>
  <c r="Y92" i="21" s="1"/>
  <c r="X92" i="21" a="1"/>
  <c r="X92" i="21" s="1"/>
  <c r="W92" i="21" a="1"/>
  <c r="W92" i="21" s="1"/>
  <c r="Y253" i="21" a="1"/>
  <c r="Y253" i="21" s="1"/>
  <c r="X253" i="21" a="1"/>
  <c r="X253" i="21" s="1"/>
  <c r="W253" i="21" a="1"/>
  <c r="W253" i="21" s="1"/>
  <c r="X194" i="21" a="1"/>
  <c r="X194" i="21" s="1"/>
  <c r="W194" i="21" a="1"/>
  <c r="W194" i="21" s="1"/>
  <c r="Y194" i="21" a="1"/>
  <c r="Y194" i="21" s="1"/>
  <c r="Y108" i="21" a="1"/>
  <c r="Y108" i="21" s="1"/>
  <c r="W108" i="21" a="1"/>
  <c r="W108" i="21" s="1"/>
  <c r="U97" i="21" a="1"/>
  <c r="U97" i="21" s="1"/>
  <c r="S97" i="21" a="1"/>
  <c r="S97" i="21" s="1"/>
  <c r="T97" i="21" a="1"/>
  <c r="T97" i="21" s="1"/>
  <c r="U156" i="21" a="1"/>
  <c r="U156" i="21" s="1"/>
  <c r="S156" i="21" a="1"/>
  <c r="S156" i="21" s="1"/>
  <c r="T156" i="21" a="1"/>
  <c r="T156" i="21" s="1"/>
  <c r="U329" i="21" a="1"/>
  <c r="U329" i="21" s="1"/>
  <c r="S329" i="21" a="1"/>
  <c r="S329" i="21" s="1"/>
  <c r="T329" i="21" a="1"/>
  <c r="T329" i="21" s="1"/>
  <c r="T62" i="21" a="1"/>
  <c r="T62" i="21" s="1"/>
  <c r="U62" i="21" a="1"/>
  <c r="U62" i="21" s="1"/>
  <c r="AF138" i="21" a="1"/>
  <c r="AF138" i="21" s="1"/>
  <c r="AG138" i="21" a="1"/>
  <c r="AG138" i="21" s="1"/>
  <c r="AE138" i="21" a="1"/>
  <c r="AE138" i="21" s="1"/>
  <c r="AE145" i="21" a="1"/>
  <c r="AE145" i="21" s="1"/>
  <c r="AG145" i="21" a="1"/>
  <c r="AG145" i="21" s="1"/>
  <c r="AE582" i="21" a="1"/>
  <c r="AE582" i="21" s="1"/>
  <c r="AG582" i="21" a="1"/>
  <c r="AG582" i="21" s="1"/>
  <c r="AF582" i="21" a="1"/>
  <c r="AF582" i="21" s="1"/>
  <c r="AF316" i="21" a="1"/>
  <c r="AF316" i="21" s="1"/>
  <c r="AE316" i="21" a="1"/>
  <c r="AE316" i="21" s="1"/>
  <c r="AE168" i="21" a="1"/>
  <c r="AE168" i="21" s="1"/>
  <c r="AG168" i="21" a="1"/>
  <c r="AG168" i="21" s="1"/>
  <c r="AF168" i="21" a="1"/>
  <c r="AF168" i="21" s="1"/>
  <c r="AG340" i="21" a="1"/>
  <c r="AG340" i="21" s="1"/>
  <c r="AE340" i="21" a="1"/>
  <c r="AE340" i="21" s="1"/>
  <c r="AF340" i="21" a="1"/>
  <c r="AF340" i="21" s="1"/>
  <c r="AE256" i="21" a="1"/>
  <c r="AE256" i="21" s="1"/>
  <c r="AG256" i="21" a="1"/>
  <c r="AG256" i="21" s="1"/>
  <c r="AF256" i="21" a="1"/>
  <c r="AF256" i="21" s="1"/>
  <c r="AG89" i="21" a="1"/>
  <c r="AG89" i="21" s="1"/>
  <c r="AF89" i="21" a="1"/>
  <c r="AF89" i="21" s="1"/>
  <c r="AE89" i="21" a="1"/>
  <c r="AE89" i="21" s="1"/>
  <c r="AB341" i="21" a="1"/>
  <c r="AB341" i="21" s="1"/>
  <c r="AC341" i="21" a="1"/>
  <c r="AC341" i="21" s="1"/>
  <c r="AA341" i="21" a="1"/>
  <c r="AA341" i="21" s="1"/>
  <c r="G411" i="21" a="1"/>
  <c r="G411" i="21" s="1"/>
  <c r="I411" i="21" a="1"/>
  <c r="I411" i="21" s="1"/>
  <c r="H411" i="21" a="1"/>
  <c r="H411" i="21" s="1"/>
  <c r="G315" i="21" a="1"/>
  <c r="G315" i="21" s="1"/>
  <c r="H315" i="21" a="1"/>
  <c r="H315" i="21" s="1"/>
  <c r="AC417" i="21" a="1"/>
  <c r="AC417" i="21" s="1"/>
  <c r="AB417" i="21" a="1"/>
  <c r="AB417" i="21" s="1"/>
  <c r="AA417" i="21" a="1"/>
  <c r="AA417" i="21" s="1"/>
  <c r="AA544" i="21" a="1"/>
  <c r="AA544" i="21" s="1"/>
  <c r="AC544" i="21" a="1"/>
  <c r="AC544" i="21" s="1"/>
  <c r="AA562" i="21" a="1"/>
  <c r="AA562" i="21" s="1"/>
  <c r="AB562" i="21" a="1"/>
  <c r="AB562" i="21" s="1"/>
  <c r="AA466" i="21" a="1"/>
  <c r="AA466" i="21" s="1"/>
  <c r="AC466" i="21" a="1"/>
  <c r="AC466" i="21" s="1"/>
  <c r="AB466" i="21" a="1"/>
  <c r="AB466" i="21" s="1"/>
  <c r="AA114" i="21" a="1"/>
  <c r="AA114" i="21" s="1"/>
  <c r="AC114" i="21" a="1"/>
  <c r="AC114" i="21" s="1"/>
  <c r="AC423" i="21" a="1"/>
  <c r="AC423" i="21" s="1"/>
  <c r="AA423" i="21" a="1"/>
  <c r="AA423" i="21" s="1"/>
  <c r="AA38" i="21" a="1"/>
  <c r="AA38" i="21" s="1"/>
  <c r="AB38" i="21" a="1"/>
  <c r="AB38" i="21" s="1"/>
  <c r="AA368" i="21" a="1"/>
  <c r="AA368" i="21" s="1"/>
  <c r="AC368" i="21" a="1"/>
  <c r="AC368" i="21" s="1"/>
  <c r="AA184" i="21" a="1"/>
  <c r="AA184" i="21" s="1"/>
  <c r="AC184" i="21" a="1"/>
  <c r="AC184" i="21" s="1"/>
  <c r="AA409" i="21" a="1"/>
  <c r="AA409" i="21" s="1"/>
  <c r="AB409" i="21" a="1"/>
  <c r="AB409" i="21" s="1"/>
  <c r="AC409" i="21" a="1"/>
  <c r="AC409" i="21" s="1"/>
  <c r="AC263" i="21" a="1"/>
  <c r="AC263" i="21" s="1"/>
  <c r="AB263" i="21" a="1"/>
  <c r="AB263" i="21" s="1"/>
  <c r="AA263" i="21" a="1"/>
  <c r="AA263" i="21" s="1"/>
  <c r="AC471" i="21" a="1"/>
  <c r="AC471" i="21" s="1"/>
  <c r="AB471" i="21" a="1"/>
  <c r="AB471" i="21" s="1"/>
  <c r="AA471" i="21" a="1"/>
  <c r="AA471" i="21" s="1"/>
  <c r="AB161" i="21" a="1"/>
  <c r="AB161" i="21" s="1"/>
  <c r="AC161" i="21" a="1"/>
  <c r="AC161" i="21" s="1"/>
  <c r="AA161" i="21" a="1"/>
  <c r="AA161" i="21" s="1"/>
  <c r="AC222" i="21" a="1"/>
  <c r="AC222" i="21" s="1"/>
  <c r="AB222" i="21" a="1"/>
  <c r="AB222" i="21" s="1"/>
  <c r="AA222" i="21" a="1"/>
  <c r="AA222" i="21" s="1"/>
  <c r="AB297" i="21" a="1"/>
  <c r="AB297" i="21" s="1"/>
  <c r="AA297" i="21" a="1"/>
  <c r="AA297" i="21" s="1"/>
  <c r="AC297" i="21" a="1"/>
  <c r="AC297" i="21" s="1"/>
  <c r="AC30" i="21" a="1"/>
  <c r="AC30" i="21" s="1"/>
  <c r="AB30" i="21" a="1"/>
  <c r="AB30" i="21" s="1"/>
  <c r="AA30" i="21" a="1"/>
  <c r="AA30" i="21" s="1"/>
  <c r="AA358" i="21" a="1"/>
  <c r="AA358" i="21" s="1"/>
  <c r="AC358" i="21" a="1"/>
  <c r="AC358" i="21" s="1"/>
  <c r="AB358" i="21" a="1"/>
  <c r="AB358" i="21" s="1"/>
  <c r="AC262" i="21" a="1"/>
  <c r="AC262" i="21" s="1"/>
  <c r="AB262" i="21" a="1"/>
  <c r="AB262" i="21" s="1"/>
  <c r="AC153" i="21" a="1"/>
  <c r="AC153" i="21" s="1"/>
  <c r="AB153" i="21" a="1"/>
  <c r="AB153" i="21" s="1"/>
  <c r="M562" i="21" a="1"/>
  <c r="M562" i="21" s="1"/>
  <c r="L562" i="21" a="1"/>
  <c r="L562" i="21" s="1"/>
  <c r="BO376" i="21" a="1"/>
  <c r="BO376" i="21" s="1"/>
  <c r="BP376" i="21" a="1"/>
  <c r="BP376" i="21" s="1"/>
  <c r="BQ376" i="21" a="1"/>
  <c r="BQ376" i="21" s="1"/>
  <c r="BT66" i="21" a="1"/>
  <c r="BT66" i="21" s="1"/>
  <c r="BU66" i="21" a="1"/>
  <c r="BU66" i="21" s="1"/>
  <c r="BS66" i="21" a="1"/>
  <c r="BS66" i="21" s="1"/>
  <c r="BU170" i="21" a="1"/>
  <c r="BU170" i="21" s="1"/>
  <c r="BT170" i="21" a="1"/>
  <c r="BT170" i="21" s="1"/>
  <c r="BS170" i="21" a="1"/>
  <c r="BS170" i="21" s="1"/>
  <c r="BT362" i="21" a="1"/>
  <c r="BT362" i="21" s="1"/>
  <c r="BU362" i="21" a="1"/>
  <c r="BU362" i="21" s="1"/>
  <c r="BS362" i="21" a="1"/>
  <c r="BS362" i="21" s="1"/>
  <c r="BS45" i="21" a="1"/>
  <c r="BS45" i="21" s="1"/>
  <c r="BU45" i="21" a="1"/>
  <c r="BU45" i="21" s="1"/>
  <c r="BT45" i="21" a="1"/>
  <c r="BT45" i="21" s="1"/>
  <c r="BS245" i="21" a="1"/>
  <c r="BS245" i="21" s="1"/>
  <c r="BT245" i="21" a="1"/>
  <c r="BT245" i="21" s="1"/>
  <c r="BU245" i="21" a="1"/>
  <c r="BU245" i="21" s="1"/>
  <c r="M552" i="21" a="1"/>
  <c r="M552" i="21" s="1"/>
  <c r="K552" i="21" a="1"/>
  <c r="K552" i="21" s="1"/>
  <c r="M456" i="21" a="1"/>
  <c r="M456" i="21" s="1"/>
  <c r="K456" i="21" a="1"/>
  <c r="K456" i="21" s="1"/>
  <c r="L456" i="21" a="1"/>
  <c r="L456" i="21" s="1"/>
  <c r="L264" i="21" a="1"/>
  <c r="L264" i="21" s="1"/>
  <c r="K264" i="21" a="1"/>
  <c r="K264" i="21" s="1"/>
  <c r="M179" i="21" a="1"/>
  <c r="M179" i="21" s="1"/>
  <c r="K179" i="21" a="1"/>
  <c r="K179" i="21" s="1"/>
  <c r="L179" i="21" a="1"/>
  <c r="L179" i="21" s="1"/>
  <c r="M113" i="21" a="1"/>
  <c r="M113" i="21" s="1"/>
  <c r="K113" i="21" a="1"/>
  <c r="K113" i="21" s="1"/>
  <c r="L113" i="21" a="1"/>
  <c r="L113" i="21" s="1"/>
  <c r="M527" i="21" a="1"/>
  <c r="M527" i="21" s="1"/>
  <c r="K527" i="21" a="1"/>
  <c r="K527" i="21" s="1"/>
  <c r="L527" i="21" a="1"/>
  <c r="L527" i="21" s="1"/>
  <c r="M479" i="21" a="1"/>
  <c r="M479" i="21" s="1"/>
  <c r="L479" i="21" a="1"/>
  <c r="L479" i="21" s="1"/>
  <c r="L431" i="21" a="1"/>
  <c r="L431" i="21" s="1"/>
  <c r="M431" i="21" a="1"/>
  <c r="M431" i="21" s="1"/>
  <c r="K112" i="21" a="1"/>
  <c r="K112" i="21" s="1"/>
  <c r="L112" i="21" a="1"/>
  <c r="L112" i="21" s="1"/>
  <c r="L2" i="21" a="1"/>
  <c r="L2" i="21" s="1"/>
  <c r="M2" i="21" a="1"/>
  <c r="M2" i="21" s="1"/>
  <c r="K2" i="21" a="1"/>
  <c r="K2" i="21" s="1"/>
  <c r="BU102" i="21" a="1"/>
  <c r="BU102" i="21" s="1"/>
  <c r="BT102" i="21" a="1"/>
  <c r="BT102" i="21" s="1"/>
  <c r="BU294" i="21" a="1"/>
  <c r="BU294" i="21" s="1"/>
  <c r="BT294" i="21" a="1"/>
  <c r="BT294" i="21" s="1"/>
  <c r="BS294" i="21" a="1"/>
  <c r="BS294" i="21" s="1"/>
  <c r="CA416" i="21" a="1"/>
  <c r="CA416" i="21" s="1"/>
  <c r="CC416" i="21" a="1"/>
  <c r="CC416" i="21" s="1"/>
  <c r="AY15" i="21" a="1"/>
  <c r="AY15" i="21" s="1"/>
  <c r="BA15" i="21" a="1"/>
  <c r="BA15" i="21" s="1"/>
  <c r="AZ15" i="21" a="1"/>
  <c r="AZ15" i="21" s="1"/>
  <c r="CB19" i="21" a="1"/>
  <c r="CB19" i="21" s="1"/>
  <c r="CC19" i="21" a="1"/>
  <c r="CC19" i="21" s="1"/>
  <c r="CC312" i="21" a="1"/>
  <c r="CC312" i="21" s="1"/>
  <c r="CB312" i="21" a="1"/>
  <c r="CB312" i="21" s="1"/>
  <c r="CA312" i="21" a="1"/>
  <c r="CA312" i="21" s="1"/>
  <c r="BE405" i="21" a="1"/>
  <c r="BE405" i="21" s="1"/>
  <c r="BD405" i="21" a="1"/>
  <c r="BD405" i="21" s="1"/>
  <c r="BC405" i="21" a="1"/>
  <c r="BC405" i="21" s="1"/>
  <c r="BA106" i="21" a="1"/>
  <c r="BA106" i="21" s="1"/>
  <c r="AZ106" i="21" a="1"/>
  <c r="AZ106" i="21" s="1"/>
  <c r="AY106" i="21" a="1"/>
  <c r="AY106" i="21" s="1"/>
  <c r="CA94" i="21" a="1"/>
  <c r="CA94" i="21" s="1"/>
  <c r="CC94" i="21" a="1"/>
  <c r="CC94" i="21" s="1"/>
  <c r="CB94" i="21" a="1"/>
  <c r="CB94" i="21" s="1"/>
  <c r="CB377" i="21" a="1"/>
  <c r="CB377" i="21" s="1"/>
  <c r="CA377" i="21" a="1"/>
  <c r="CA377" i="21" s="1"/>
  <c r="BD30" i="21" a="1"/>
  <c r="BD30" i="21" s="1"/>
  <c r="BC30" i="21" a="1"/>
  <c r="BC30" i="21" s="1"/>
  <c r="BD342" i="21" a="1"/>
  <c r="BD342" i="21" s="1"/>
  <c r="BE342" i="21" a="1"/>
  <c r="BE342" i="21" s="1"/>
  <c r="BC342" i="21" a="1"/>
  <c r="BC342" i="21" s="1"/>
  <c r="BD470" i="21" a="1"/>
  <c r="BD470" i="21" s="1"/>
  <c r="BC470" i="21" a="1"/>
  <c r="BC470" i="21" s="1"/>
  <c r="BD598" i="21" a="1"/>
  <c r="BD598" i="21" s="1"/>
  <c r="BE598" i="21" a="1"/>
  <c r="BE598" i="21" s="1"/>
  <c r="BC598" i="21" a="1"/>
  <c r="BC598" i="21" s="1"/>
  <c r="AZ211" i="21" a="1"/>
  <c r="AZ211" i="21" s="1"/>
  <c r="AY211" i="21" a="1"/>
  <c r="AY211" i="21" s="1"/>
  <c r="BA211" i="21" a="1"/>
  <c r="BA211" i="21" s="1"/>
  <c r="AY307" i="21" a="1"/>
  <c r="AY307" i="21" s="1"/>
  <c r="AZ307" i="21" a="1"/>
  <c r="AZ307" i="21" s="1"/>
  <c r="BH447" i="21" a="1"/>
  <c r="BH447" i="21" s="1"/>
  <c r="BG447" i="21" a="1"/>
  <c r="BG447" i="21" s="1"/>
  <c r="BI447" i="21" a="1"/>
  <c r="BI447" i="21" s="1"/>
  <c r="AV108" i="21" a="1"/>
  <c r="AV108" i="21" s="1"/>
  <c r="AU108" i="21" a="1"/>
  <c r="AU108" i="21" s="1"/>
  <c r="AW108" i="21" a="1"/>
  <c r="AW108" i="21" s="1"/>
  <c r="CA486" i="21" a="1"/>
  <c r="CA486" i="21" s="1"/>
  <c r="CC486" i="21" a="1"/>
  <c r="CC486" i="21" s="1"/>
  <c r="CA291" i="21" a="1"/>
  <c r="CA291" i="21" s="1"/>
  <c r="CC291" i="21" a="1"/>
  <c r="CC291" i="21" s="1"/>
  <c r="CB291" i="21" a="1"/>
  <c r="CB291" i="21" s="1"/>
  <c r="CB182" i="21" a="1"/>
  <c r="CB182" i="21" s="1"/>
  <c r="CA182" i="21" a="1"/>
  <c r="CA182" i="21" s="1"/>
  <c r="BH339" i="21" a="1"/>
  <c r="BH339" i="21" s="1"/>
  <c r="BP292" i="21" a="1"/>
  <c r="BP292" i="21" s="1"/>
  <c r="BH60" i="21" a="1"/>
  <c r="BH60" i="21" s="1"/>
  <c r="BG222" i="21" a="1"/>
  <c r="BG222" i="21" s="1"/>
  <c r="BW235" i="21" a="1"/>
  <c r="BW235" i="21" s="1"/>
  <c r="BC255" i="21" a="1"/>
  <c r="BC255" i="21" s="1"/>
  <c r="BY359" i="21" a="1"/>
  <c r="BY359" i="21" s="1"/>
  <c r="AF56" i="21" a="1"/>
  <c r="AF56" i="21" s="1"/>
  <c r="AF523" i="21" a="1"/>
  <c r="AF523" i="21" s="1"/>
  <c r="AF395" i="21" a="1"/>
  <c r="AF395" i="21" s="1"/>
  <c r="AF139" i="21" a="1"/>
  <c r="AF139" i="21" s="1"/>
  <c r="AF11" i="21" a="1"/>
  <c r="AF11" i="21" s="1"/>
  <c r="O353" i="21" a="1"/>
  <c r="O353" i="21" s="1"/>
  <c r="O481" i="21" a="1"/>
  <c r="O481" i="21" s="1"/>
  <c r="BM60" i="21" a="1"/>
  <c r="BM60" i="21" s="1"/>
  <c r="O593" i="21" a="1"/>
  <c r="O593" i="21" s="1"/>
  <c r="BP87" i="21" a="1"/>
  <c r="BP87" i="21" s="1"/>
  <c r="AR460" i="21" a="1"/>
  <c r="AR460" i="21" s="1"/>
  <c r="AJ578" i="21" a="1"/>
  <c r="AJ578" i="21" s="1"/>
  <c r="AQ314" i="21" a="1"/>
  <c r="AQ314" i="21" s="1"/>
  <c r="AJ600" i="21" a="1"/>
  <c r="AJ600" i="21" s="1"/>
  <c r="AQ560" i="21" a="1"/>
  <c r="AQ560" i="21" s="1"/>
  <c r="AR48" i="21" a="1"/>
  <c r="AR48" i="21" s="1"/>
  <c r="BE55" i="21" a="1"/>
  <c r="BE55" i="21" s="1"/>
  <c r="AJ70" i="21" a="1"/>
  <c r="AJ70" i="21" s="1"/>
  <c r="AB63" i="21" a="1"/>
  <c r="AB63" i="21" s="1"/>
  <c r="Q5" i="21" a="1"/>
  <c r="Q5" i="21" s="1"/>
  <c r="W74" i="21" a="1"/>
  <c r="W74" i="21" s="1"/>
  <c r="BL279" i="21" a="1"/>
  <c r="BL279" i="21" s="1"/>
  <c r="BL234" i="21" a="1"/>
  <c r="BL234" i="21" s="1"/>
  <c r="BM185" i="21" a="1"/>
  <c r="BM185" i="21" s="1"/>
  <c r="BL134" i="21" a="1"/>
  <c r="BL134" i="21" s="1"/>
  <c r="BL181" i="21" a="1"/>
  <c r="BL181" i="21" s="1"/>
  <c r="P305" i="21" a="1"/>
  <c r="P305" i="21" s="1"/>
  <c r="BP50" i="21" a="1"/>
  <c r="BP50" i="21" s="1"/>
  <c r="AU163" i="21" a="1"/>
  <c r="AU163" i="21" s="1"/>
  <c r="BO275" i="21" a="1"/>
  <c r="BO275" i="21" s="1"/>
  <c r="BO500" i="21" a="1"/>
  <c r="BO500" i="21" s="1"/>
  <c r="BH460" i="21" a="1"/>
  <c r="BH460" i="21" s="1"/>
  <c r="BO552" i="21" a="1"/>
  <c r="BO552" i="21" s="1"/>
  <c r="BX219" i="21" a="1"/>
  <c r="BX219" i="21" s="1"/>
  <c r="AQ139" i="21" a="1"/>
  <c r="AQ139" i="21" s="1"/>
  <c r="AS434" i="21" a="1"/>
  <c r="AS434" i="21" s="1"/>
  <c r="BD239" i="21" a="1"/>
  <c r="BD239" i="21" s="1"/>
  <c r="BY151" i="21" a="1"/>
  <c r="BY151" i="21" s="1"/>
  <c r="AE112" i="21" a="1"/>
  <c r="AE112" i="21" s="1"/>
  <c r="AF579" i="21" a="1"/>
  <c r="AF579" i="21" s="1"/>
  <c r="AF195" i="21" a="1"/>
  <c r="AF195" i="21" s="1"/>
  <c r="P489" i="21" a="1"/>
  <c r="P489" i="21" s="1"/>
  <c r="P139" i="21" a="1"/>
  <c r="P139" i="21" s="1"/>
  <c r="X14" i="21" a="1"/>
  <c r="X14" i="21" s="1"/>
  <c r="BL277" i="21" a="1"/>
  <c r="BL277" i="21" s="1"/>
  <c r="P529" i="21" a="1"/>
  <c r="P529" i="21" s="1"/>
  <c r="BO188" i="21" a="1"/>
  <c r="BO188" i="21" s="1"/>
  <c r="BO382" i="21" a="1"/>
  <c r="BO382" i="21" s="1"/>
  <c r="BQ423" i="21" a="1"/>
  <c r="BQ423" i="21" s="1"/>
  <c r="BX595" i="21" a="1"/>
  <c r="BX595" i="21" s="1"/>
  <c r="BD39" i="21" a="1"/>
  <c r="BD39" i="21" s="1"/>
  <c r="AJ54" i="21" a="1"/>
  <c r="AJ54" i="21" s="1"/>
  <c r="AA81" i="21" a="1"/>
  <c r="AA81" i="21" s="1"/>
  <c r="AE287" i="21" a="1"/>
  <c r="AE287" i="21" s="1"/>
  <c r="O141" i="21" a="1"/>
  <c r="O141" i="21" s="1"/>
  <c r="O397" i="21" a="1"/>
  <c r="O397" i="21" s="1"/>
  <c r="BM120" i="21" a="1"/>
  <c r="BM120" i="21" s="1"/>
  <c r="BL226" i="21" a="1"/>
  <c r="BL226" i="21" s="1"/>
  <c r="BM98" i="21" a="1"/>
  <c r="BM98" i="21" s="1"/>
  <c r="AE283" i="21" a="1"/>
  <c r="AE283" i="21" s="1"/>
  <c r="AF91" i="21" a="1"/>
  <c r="AF91" i="21" s="1"/>
  <c r="AU51" i="21" a="1"/>
  <c r="AU51" i="21" s="1"/>
  <c r="AU207" i="21" a="1"/>
  <c r="AU207" i="21" s="1"/>
  <c r="BI254" i="21" a="1"/>
  <c r="BI254" i="21" s="1"/>
  <c r="AY29" i="21" a="1"/>
  <c r="AY29" i="21" s="1"/>
  <c r="BX523" i="21" a="1"/>
  <c r="BX523" i="21" s="1"/>
  <c r="AR98" i="21" a="1"/>
  <c r="AR98" i="21" s="1"/>
  <c r="AK128" i="21" a="1"/>
  <c r="AK128" i="21" s="1"/>
  <c r="AF251" i="21" a="1"/>
  <c r="AF251" i="21" s="1"/>
  <c r="P209" i="21" a="1"/>
  <c r="P209" i="21" s="1"/>
  <c r="AV87" i="21" a="1"/>
  <c r="AV87" i="21" s="1"/>
  <c r="BQ66" i="21" a="1"/>
  <c r="BQ66" i="21" s="1"/>
  <c r="BO311" i="21" a="1"/>
  <c r="BO311" i="21" s="1"/>
  <c r="P53" i="21" a="1"/>
  <c r="P53" i="21" s="1"/>
  <c r="O597" i="21" a="1"/>
  <c r="O597" i="21" s="1"/>
  <c r="BL135" i="21" a="1"/>
  <c r="BL135" i="21" s="1"/>
  <c r="BM41" i="21" a="1"/>
  <c r="BM41" i="21" s="1"/>
  <c r="BL8" i="21" a="1"/>
  <c r="BL8" i="21" s="1"/>
  <c r="BP86" i="21" a="1"/>
  <c r="BP86" i="21" s="1"/>
  <c r="BG334" i="21" a="1"/>
  <c r="BG334" i="21" s="1"/>
  <c r="CB245" i="21" a="1"/>
  <c r="CB245" i="21" s="1"/>
  <c r="BE335" i="21" a="1"/>
  <c r="BE335" i="21" s="1"/>
  <c r="AE64" i="21" a="1"/>
  <c r="AE64" i="21" s="1"/>
  <c r="AG531" i="21" a="1"/>
  <c r="AG531" i="21" s="1"/>
  <c r="P441" i="21" a="1"/>
  <c r="P441" i="21" s="1"/>
  <c r="BM82" i="21" a="1"/>
  <c r="BM82" i="21" s="1"/>
  <c r="BQ136" i="21" a="1"/>
  <c r="BQ136" i="21" s="1"/>
  <c r="AV267" i="21" a="1"/>
  <c r="AV267" i="21" s="1"/>
  <c r="BO327" i="21" a="1"/>
  <c r="BO327" i="21" s="1"/>
  <c r="BE243" i="21" a="1"/>
  <c r="BE243" i="21" s="1"/>
  <c r="AF335" i="21" a="1"/>
  <c r="AF335" i="21" s="1"/>
  <c r="AZ403" i="21" a="1"/>
  <c r="AZ403" i="21" s="1"/>
  <c r="K335" i="21" a="1"/>
  <c r="K335" i="21" s="1"/>
  <c r="X195" i="21" a="1"/>
  <c r="X195" i="21" s="1"/>
  <c r="S404" i="21" a="1"/>
  <c r="S404" i="21" s="1"/>
  <c r="Y303" i="21" a="1"/>
  <c r="Y303" i="21" s="1"/>
  <c r="X103" i="21" a="1"/>
  <c r="X103" i="21" s="1"/>
  <c r="CC377" i="21" a="1"/>
  <c r="CC377" i="21" s="1"/>
  <c r="U416" i="21" a="1"/>
  <c r="U416" i="21" s="1"/>
  <c r="T416" i="21" a="1"/>
  <c r="T416" i="21" s="1"/>
  <c r="BI60" i="21" a="1"/>
  <c r="BI60" i="21" s="1"/>
  <c r="BH222" i="21" a="1"/>
  <c r="BH222" i="21" s="1"/>
  <c r="BX235" i="21" a="1"/>
  <c r="BX235" i="21" s="1"/>
  <c r="AQ155" i="21" a="1"/>
  <c r="AQ155" i="21" s="1"/>
  <c r="P353" i="21" a="1"/>
  <c r="P353" i="21" s="1"/>
  <c r="P481" i="21" a="1"/>
  <c r="P481" i="21" s="1"/>
  <c r="BL60" i="21" a="1"/>
  <c r="BL60" i="21" s="1"/>
  <c r="P593" i="21" a="1"/>
  <c r="P593" i="21" s="1"/>
  <c r="AU13" i="21" a="1"/>
  <c r="AU13" i="21" s="1"/>
  <c r="BP599" i="21" a="1"/>
  <c r="BP599" i="21" s="1"/>
  <c r="W14" i="21" a="1"/>
  <c r="W14" i="21" s="1"/>
  <c r="BP188" i="21" a="1"/>
  <c r="BP188" i="21" s="1"/>
  <c r="BP423" i="21" a="1"/>
  <c r="BP423" i="21" s="1"/>
  <c r="BG370" i="21" a="1"/>
  <c r="BG370" i="21" s="1"/>
  <c r="AQ444" i="21" a="1"/>
  <c r="AQ444" i="21" s="1"/>
  <c r="BY19" i="21" a="1"/>
  <c r="BY19" i="21" s="1"/>
  <c r="BY335" i="21" a="1"/>
  <c r="BY335" i="21" s="1"/>
  <c r="AB81" i="21" a="1"/>
  <c r="AB81" i="21" s="1"/>
  <c r="O13" i="21" a="1"/>
  <c r="O13" i="21" s="1"/>
  <c r="Q141" i="21" a="1"/>
  <c r="Q141" i="21" s="1"/>
  <c r="Q397" i="21" a="1"/>
  <c r="Q397" i="21" s="1"/>
  <c r="BL120" i="21" a="1"/>
  <c r="BL120" i="21" s="1"/>
  <c r="BM143" i="21" a="1"/>
  <c r="BM143" i="21" s="1"/>
  <c r="BM226" i="21" a="1"/>
  <c r="BM226" i="21" s="1"/>
  <c r="BM145" i="21" a="1"/>
  <c r="BM145" i="21" s="1"/>
  <c r="AF283" i="21" a="1"/>
  <c r="AF283" i="21" s="1"/>
  <c r="BH284" i="21" a="1"/>
  <c r="BH284" i="21" s="1"/>
  <c r="BG254" i="21" a="1"/>
  <c r="BG254" i="21" s="1"/>
  <c r="BD267" i="21" a="1"/>
  <c r="BD267" i="21" s="1"/>
  <c r="BY523" i="21" a="1"/>
  <c r="BY523" i="21" s="1"/>
  <c r="BY203" i="21" a="1"/>
  <c r="BY203" i="21" s="1"/>
  <c r="CC261" i="21" a="1"/>
  <c r="CC261" i="21" s="1"/>
  <c r="AS98" i="21" a="1"/>
  <c r="AS98" i="21" s="1"/>
  <c r="AJ128" i="21" a="1"/>
  <c r="AJ128" i="21" s="1"/>
  <c r="BY455" i="21" a="1"/>
  <c r="BY455" i="21" s="1"/>
  <c r="AF104" i="21" a="1"/>
  <c r="AF104" i="21" s="1"/>
  <c r="O337" i="21" a="1"/>
  <c r="O337" i="21" s="1"/>
  <c r="AW87" i="21" a="1"/>
  <c r="AW87" i="21" s="1"/>
  <c r="BD131" i="21" a="1"/>
  <c r="BD131" i="21" s="1"/>
  <c r="AQ602" i="21" a="1"/>
  <c r="AQ602" i="21" s="1"/>
  <c r="AS464" i="21" a="1"/>
  <c r="AS464" i="21" s="1"/>
  <c r="BC151" i="21" a="1"/>
  <c r="BC151" i="21" s="1"/>
  <c r="P597" i="21" a="1"/>
  <c r="P597" i="21" s="1"/>
  <c r="BG160" i="21" a="1"/>
  <c r="BG160" i="21" s="1"/>
  <c r="BQ86" i="21" a="1"/>
  <c r="BQ86" i="21" s="1"/>
  <c r="BH334" i="21" a="1"/>
  <c r="BH334" i="21" s="1"/>
  <c r="AG64" i="21" a="1"/>
  <c r="AG64" i="21" s="1"/>
  <c r="AE339" i="21" a="1"/>
  <c r="AE339" i="21" s="1"/>
  <c r="BM300" i="21" a="1"/>
  <c r="BM300" i="21" s="1"/>
  <c r="BQ286" i="21" a="1"/>
  <c r="BQ286" i="21" s="1"/>
  <c r="BO391" i="21" a="1"/>
  <c r="BO391" i="21" s="1"/>
  <c r="AR348" i="21" a="1"/>
  <c r="AR348" i="21" s="1"/>
  <c r="BC243" i="21" a="1"/>
  <c r="BC243" i="21" s="1"/>
  <c r="AK86" i="21" a="1"/>
  <c r="AK86" i="21" s="1"/>
  <c r="AG60" i="21" a="1"/>
  <c r="AG60" i="21" s="1"/>
  <c r="AF143" i="21" a="1"/>
  <c r="AF143" i="21" s="1"/>
  <c r="M335" i="21" a="1"/>
  <c r="M335" i="21" s="1"/>
  <c r="X298" i="21" a="1"/>
  <c r="X298" i="21" s="1"/>
  <c r="G424" i="21" a="1"/>
  <c r="G424" i="21" s="1"/>
  <c r="AR155" i="21" a="1"/>
  <c r="AR155" i="21" s="1"/>
  <c r="BD447" i="21" a="1"/>
  <c r="BD447" i="21" s="1"/>
  <c r="BX551" i="21" a="1"/>
  <c r="BX551" i="21" s="1"/>
  <c r="AE24" i="21" a="1"/>
  <c r="AE24" i="21" s="1"/>
  <c r="AE491" i="21" a="1"/>
  <c r="AE491" i="21" s="1"/>
  <c r="AE235" i="21" a="1"/>
  <c r="AE235" i="21" s="1"/>
  <c r="AE107" i="21" a="1"/>
  <c r="AE107" i="21" s="1"/>
  <c r="AW13" i="21" a="1"/>
  <c r="AW13" i="21" s="1"/>
  <c r="BQ589" i="21" a="1"/>
  <c r="BQ589" i="21" s="1"/>
  <c r="BO494" i="21" a="1"/>
  <c r="BO494" i="21" s="1"/>
  <c r="BO599" i="21" a="1"/>
  <c r="BO599" i="21" s="1"/>
  <c r="BO82" i="21" a="1"/>
  <c r="BO82" i="21" s="1"/>
  <c r="BI482" i="21" a="1"/>
  <c r="BI482" i="21" s="1"/>
  <c r="AR140" i="21" a="1"/>
  <c r="AR140" i="21" s="1"/>
  <c r="AK194" i="21" a="1"/>
  <c r="AK194" i="21" s="1"/>
  <c r="AR506" i="21" a="1"/>
  <c r="AR506" i="21" s="1"/>
  <c r="AK152" i="21" a="1"/>
  <c r="AK152" i="21" s="1"/>
  <c r="AQ240" i="21" a="1"/>
  <c r="AQ240" i="21" s="1"/>
  <c r="O231" i="21" a="1"/>
  <c r="O231" i="21" s="1"/>
  <c r="BL64" i="21" a="1"/>
  <c r="BL64" i="21" s="1"/>
  <c r="BM330" i="21" a="1"/>
  <c r="BM330" i="21" s="1"/>
  <c r="BL281" i="21" a="1"/>
  <c r="BL281" i="21" s="1"/>
  <c r="O497" i="21" a="1"/>
  <c r="O497" i="21" s="1"/>
  <c r="BO562" i="21" a="1"/>
  <c r="BO562" i="21" s="1"/>
  <c r="BH7" i="21" a="1"/>
  <c r="BH7" i="21" s="1"/>
  <c r="BQ308" i="21" a="1"/>
  <c r="BQ308" i="21" s="1"/>
  <c r="BH297" i="21" a="1"/>
  <c r="BH297" i="21" s="1"/>
  <c r="BG106" i="21" a="1"/>
  <c r="BG106" i="21" s="1"/>
  <c r="BG268" i="21" a="1"/>
  <c r="BG268" i="21" s="1"/>
  <c r="BH430" i="21" a="1"/>
  <c r="BH430" i="21" s="1"/>
  <c r="BC347" i="21" a="1"/>
  <c r="BC347" i="21" s="1"/>
  <c r="BW411" i="21" a="1"/>
  <c r="BW411" i="21" s="1"/>
  <c r="AS331" i="21" a="1"/>
  <c r="AS331" i="21" s="1"/>
  <c r="BD431" i="21" a="1"/>
  <c r="BD431" i="21" s="1"/>
  <c r="AK190" i="21" a="1"/>
  <c r="AK190" i="21" s="1"/>
  <c r="BX343" i="21" a="1"/>
  <c r="BX343" i="21" s="1"/>
  <c r="AA182" i="21" a="1"/>
  <c r="AA182" i="21" s="1"/>
  <c r="AA90" i="21" a="1"/>
  <c r="AA90" i="21" s="1"/>
  <c r="AE291" i="21" a="1"/>
  <c r="AE291" i="21" s="1"/>
  <c r="O105" i="21" a="1"/>
  <c r="O105" i="21" s="1"/>
  <c r="O393" i="21" a="1"/>
  <c r="O393" i="21" s="1"/>
  <c r="O43" i="21" a="1"/>
  <c r="O43" i="21" s="1"/>
  <c r="BL275" i="21" a="1"/>
  <c r="BL275" i="21" s="1"/>
  <c r="BO413" i="21" a="1"/>
  <c r="BO413" i="21" s="1"/>
  <c r="BQ190" i="21" a="1"/>
  <c r="BQ190" i="21" s="1"/>
  <c r="BP553" i="21" a="1"/>
  <c r="BP553" i="21" s="1"/>
  <c r="BI370" i="21" a="1"/>
  <c r="BI370" i="21" s="1"/>
  <c r="AR444" i="21" a="1"/>
  <c r="AR444" i="21" s="1"/>
  <c r="AJ178" i="21" a="1"/>
  <c r="AJ178" i="21" s="1"/>
  <c r="BW19" i="21" a="1"/>
  <c r="BW19" i="21" s="1"/>
  <c r="AN61" i="21" a="1"/>
  <c r="AN61" i="21" s="1"/>
  <c r="BX335" i="21" a="1"/>
  <c r="BX335" i="21" s="1"/>
  <c r="AA17" i="21" a="1"/>
  <c r="AA17" i="21" s="1"/>
  <c r="AF383" i="21" a="1"/>
  <c r="AF383" i="21" s="1"/>
  <c r="Q13" i="21" a="1"/>
  <c r="Q13" i="21" s="1"/>
  <c r="O79" i="21" a="1"/>
  <c r="O79" i="21" s="1"/>
  <c r="BM271" i="21" a="1"/>
  <c r="BM271" i="21" s="1"/>
  <c r="BL143" i="21" a="1"/>
  <c r="BL143" i="21" s="1"/>
  <c r="BM273" i="21" a="1"/>
  <c r="BM273" i="21" s="1"/>
  <c r="BL145" i="21" a="1"/>
  <c r="BL145" i="21" s="1"/>
  <c r="BP6" i="21" a="1"/>
  <c r="BP6" i="21" s="1"/>
  <c r="BG348" i="21" a="1"/>
  <c r="BG348" i="21" s="1"/>
  <c r="BW203" i="21" a="1"/>
  <c r="BW203" i="21" s="1"/>
  <c r="CA261" i="21" a="1"/>
  <c r="CA261" i="21" s="1"/>
  <c r="AS315" i="21" a="1"/>
  <c r="AS315" i="21" s="1"/>
  <c r="BW135" i="21" a="1"/>
  <c r="BW135" i="21" s="1"/>
  <c r="L49" i="21" a="1"/>
  <c r="L49" i="21" s="1"/>
  <c r="AE104" i="21" a="1"/>
  <c r="AE104" i="21" s="1"/>
  <c r="AE571" i="21" a="1"/>
  <c r="AE571" i="21" s="1"/>
  <c r="AE155" i="21" a="1"/>
  <c r="AE155" i="21" s="1"/>
  <c r="BQ301" i="21" a="1"/>
  <c r="BQ301" i="21" s="1"/>
  <c r="AS428" i="21" a="1"/>
  <c r="AS428" i="21" s="1"/>
  <c r="BD67" i="21" a="1"/>
  <c r="BD67" i="21" s="1"/>
  <c r="AS602" i="21" a="1"/>
  <c r="AS602" i="21" s="1"/>
  <c r="BD151" i="21" a="1"/>
  <c r="BD151" i="21" s="1"/>
  <c r="M45" i="21" a="1"/>
  <c r="M45" i="21" s="1"/>
  <c r="BL112" i="21" a="1"/>
  <c r="BL112" i="21" s="1"/>
  <c r="BL329" i="21" a="1"/>
  <c r="BL329" i="21" s="1"/>
  <c r="BM223" i="21" a="1"/>
  <c r="BM223" i="21" s="1"/>
  <c r="BI137" i="21" a="1"/>
  <c r="BI137" i="21" s="1"/>
  <c r="BH160" i="21" a="1"/>
  <c r="BH160" i="21" s="1"/>
  <c r="BP84" i="21" a="1"/>
  <c r="BP84" i="21" s="1"/>
  <c r="BP404" i="21" a="1"/>
  <c r="BP404" i="21" s="1"/>
  <c r="BQ296" i="21" a="1"/>
  <c r="BQ296" i="21" s="1"/>
  <c r="BW507" i="21" a="1"/>
  <c r="BW507" i="21" s="1"/>
  <c r="BD527" i="21" a="1"/>
  <c r="BD527" i="21" s="1"/>
  <c r="O153" i="21" a="1"/>
  <c r="O153" i="21" s="1"/>
  <c r="P187" i="21" a="1"/>
  <c r="P187" i="21" s="1"/>
  <c r="BL300" i="21" a="1"/>
  <c r="BL300" i="21" s="1"/>
  <c r="BM182" i="21" a="1"/>
  <c r="BM182" i="21" s="1"/>
  <c r="BM321" i="21" a="1"/>
  <c r="BM321" i="21" s="1"/>
  <c r="BP59" i="21" a="1"/>
  <c r="BP59" i="21" s="1"/>
  <c r="BP391" i="21" a="1"/>
  <c r="BP391" i="21" s="1"/>
  <c r="BI402" i="21" a="1"/>
  <c r="BI402" i="21" s="1"/>
  <c r="AS348" i="21" a="1"/>
  <c r="AS348" i="21" s="1"/>
  <c r="BL274" i="21" a="1"/>
  <c r="BL274" i="21" s="1"/>
  <c r="CA19" i="21" a="1"/>
  <c r="CA19" i="21" s="1"/>
  <c r="BE470" i="21" a="1"/>
  <c r="BE470" i="21" s="1"/>
  <c r="Y298" i="21" a="1"/>
  <c r="Y298" i="21" s="1"/>
  <c r="CB416" i="21" a="1"/>
  <c r="CB416" i="21" s="1"/>
  <c r="AA329" i="21" a="1"/>
  <c r="AA329" i="21" s="1"/>
  <c r="I31" i="21" a="1"/>
  <c r="I31" i="21" s="1"/>
  <c r="S63" i="21" a="1"/>
  <c r="S63" i="21" s="1"/>
  <c r="U63" i="21" a="1"/>
  <c r="U63" i="21" s="1"/>
  <c r="BH30" i="21" a="1"/>
  <c r="BH30" i="21" s="1"/>
  <c r="BC171" i="21" a="1"/>
  <c r="BC171" i="21" s="1"/>
  <c r="BW551" i="21" a="1"/>
  <c r="BW551" i="21" s="1"/>
  <c r="AF491" i="21" a="1"/>
  <c r="AF491" i="21" s="1"/>
  <c r="BM316" i="21" a="1"/>
  <c r="BM316" i="21" s="1"/>
  <c r="BM326" i="21" a="1"/>
  <c r="BM326" i="21" s="1"/>
  <c r="BM38" i="21" a="1"/>
  <c r="BM38" i="21" s="1"/>
  <c r="BM85" i="21" a="1"/>
  <c r="BM85" i="21" s="1"/>
  <c r="BO589" i="21" a="1"/>
  <c r="BO589" i="21" s="1"/>
  <c r="BP494" i="21" a="1"/>
  <c r="BP494" i="21" s="1"/>
  <c r="BP407" i="21" a="1"/>
  <c r="BP407" i="21" s="1"/>
  <c r="BP82" i="21" a="1"/>
  <c r="BP82" i="21" s="1"/>
  <c r="BG482" i="21" a="1"/>
  <c r="BG482" i="21" s="1"/>
  <c r="AS140" i="21" a="1"/>
  <c r="AS140" i="21" s="1"/>
  <c r="AJ194" i="21" a="1"/>
  <c r="AJ194" i="21" s="1"/>
  <c r="AS506" i="21" a="1"/>
  <c r="AS506" i="21" s="1"/>
  <c r="AJ152" i="21" a="1"/>
  <c r="AJ152" i="21" s="1"/>
  <c r="AR240" i="21" a="1"/>
  <c r="AR240" i="21" s="1"/>
  <c r="P231" i="21" a="1"/>
  <c r="P231" i="21" s="1"/>
  <c r="BM64" i="21" a="1"/>
  <c r="BM64" i="21" s="1"/>
  <c r="BL330" i="21" a="1"/>
  <c r="BL330" i="21" s="1"/>
  <c r="BM281" i="21" a="1"/>
  <c r="BM281" i="21" s="1"/>
  <c r="P497" i="21" a="1"/>
  <c r="P497" i="21" s="1"/>
  <c r="BP562" i="21" a="1"/>
  <c r="BP562" i="21" s="1"/>
  <c r="BI7" i="21" a="1"/>
  <c r="BI7" i="21" s="1"/>
  <c r="BO308" i="21" a="1"/>
  <c r="BO308" i="21" s="1"/>
  <c r="BI297" i="21" a="1"/>
  <c r="BI297" i="21" s="1"/>
  <c r="BH106" i="21" a="1"/>
  <c r="BH106" i="21" s="1"/>
  <c r="BH268" i="21" a="1"/>
  <c r="BH268" i="21" s="1"/>
  <c r="BG430" i="21" a="1"/>
  <c r="BG430" i="21" s="1"/>
  <c r="BD347" i="21" a="1"/>
  <c r="BD347" i="21" s="1"/>
  <c r="BX411" i="21" a="1"/>
  <c r="BX411" i="21" s="1"/>
  <c r="AQ331" i="21" a="1"/>
  <c r="AQ331" i="21" s="1"/>
  <c r="BE431" i="21" a="1"/>
  <c r="BE431" i="21" s="1"/>
  <c r="AJ190" i="21" a="1"/>
  <c r="AJ190" i="21" s="1"/>
  <c r="BY343" i="21" a="1"/>
  <c r="BY343" i="21" s="1"/>
  <c r="AB182" i="21" a="1"/>
  <c r="AB182" i="21" s="1"/>
  <c r="AB90" i="21" a="1"/>
  <c r="AB90" i="21" s="1"/>
  <c r="AF291" i="21" a="1"/>
  <c r="AF291" i="21" s="1"/>
  <c r="P105" i="21" a="1"/>
  <c r="P105" i="21" s="1"/>
  <c r="P393" i="21" a="1"/>
  <c r="P393" i="21" s="1"/>
  <c r="P43" i="21" a="1"/>
  <c r="P43" i="21" s="1"/>
  <c r="BM275" i="21" a="1"/>
  <c r="BM275" i="21" s="1"/>
  <c r="BQ413" i="21" a="1"/>
  <c r="BQ413" i="21" s="1"/>
  <c r="BO190" i="21" a="1"/>
  <c r="BO190" i="21" s="1"/>
  <c r="BP487" i="21" a="1"/>
  <c r="BP487" i="21" s="1"/>
  <c r="BQ553" i="21" a="1"/>
  <c r="BQ553" i="21" s="1"/>
  <c r="AK178" i="21" a="1"/>
  <c r="AK178" i="21" s="1"/>
  <c r="BE231" i="21" a="1"/>
  <c r="BE231" i="21" s="1"/>
  <c r="AO61" i="21" a="1"/>
  <c r="AO61" i="21" s="1"/>
  <c r="AB17" i="21" a="1"/>
  <c r="AB17" i="21" s="1"/>
  <c r="AE383" i="21" a="1"/>
  <c r="AE383" i="21" s="1"/>
  <c r="O301" i="21" a="1"/>
  <c r="O301" i="21" s="1"/>
  <c r="P79" i="21" a="1"/>
  <c r="P79" i="21" s="1"/>
  <c r="BL271" i="21" a="1"/>
  <c r="BL271" i="21" s="1"/>
  <c r="BL194" i="21" a="1"/>
  <c r="BL194" i="21" s="1"/>
  <c r="BL273" i="21" a="1"/>
  <c r="BL273" i="21" s="1"/>
  <c r="O433" i="21" a="1"/>
  <c r="O433" i="21" s="1"/>
  <c r="BQ388" i="21" a="1"/>
  <c r="BQ388" i="21" s="1"/>
  <c r="BO101" i="21" a="1"/>
  <c r="BO101" i="21" s="1"/>
  <c r="BQ6" i="21" a="1"/>
  <c r="BQ6" i="21" s="1"/>
  <c r="BH272" i="21" a="1"/>
  <c r="BH272" i="21" s="1"/>
  <c r="BH348" i="21" a="1"/>
  <c r="BH348" i="21" s="1"/>
  <c r="BH62" i="21" a="1"/>
  <c r="BH62" i="21" s="1"/>
  <c r="BG318" i="21" a="1"/>
  <c r="BG318" i="21" s="1"/>
  <c r="BD523" i="21" a="1"/>
  <c r="BD523" i="21" s="1"/>
  <c r="AQ315" i="21" a="1"/>
  <c r="AQ315" i="21" s="1"/>
  <c r="BD415" i="21" a="1"/>
  <c r="BD415" i="21" s="1"/>
  <c r="BY135" i="21" a="1"/>
  <c r="BY135" i="21" s="1"/>
  <c r="K49" i="21" a="1"/>
  <c r="K49" i="21" s="1"/>
  <c r="AF571" i="21" a="1"/>
  <c r="AF571" i="21" s="1"/>
  <c r="AF155" i="21" a="1"/>
  <c r="AF155" i="21" s="1"/>
  <c r="BO301" i="21" a="1"/>
  <c r="BO301" i="21" s="1"/>
  <c r="AQ428" i="21" a="1"/>
  <c r="AQ428" i="21" s="1"/>
  <c r="AS44" i="21" a="1"/>
  <c r="AS44" i="21" s="1"/>
  <c r="BE67" i="21" a="1"/>
  <c r="BE67" i="21" s="1"/>
  <c r="AA195" i="21" a="1"/>
  <c r="AA195" i="21" s="1"/>
  <c r="BM112" i="21" a="1"/>
  <c r="BM112" i="21" s="1"/>
  <c r="BM329" i="21" a="1"/>
  <c r="BM329" i="21" s="1"/>
  <c r="BL223" i="21" a="1"/>
  <c r="BL223" i="21" s="1"/>
  <c r="BG137" i="21" a="1"/>
  <c r="BG137" i="21" s="1"/>
  <c r="BQ84" i="21" a="1"/>
  <c r="BQ84" i="21" s="1"/>
  <c r="BG364" i="21" a="1"/>
  <c r="BG364" i="21" s="1"/>
  <c r="BH142" i="21" a="1"/>
  <c r="BH142" i="21" s="1"/>
  <c r="BX507" i="21" a="1"/>
  <c r="BX507" i="21" s="1"/>
  <c r="AQ402" i="21" a="1"/>
  <c r="AQ402" i="21" s="1"/>
  <c r="BE527" i="21" a="1"/>
  <c r="BE527" i="21" s="1"/>
  <c r="Q153" i="21" a="1"/>
  <c r="Q153" i="21" s="1"/>
  <c r="BL182" i="21" a="1"/>
  <c r="BL182" i="21" s="1"/>
  <c r="BL321" i="21" a="1"/>
  <c r="BL321" i="21" s="1"/>
  <c r="BO59" i="21" a="1"/>
  <c r="BO59" i="21" s="1"/>
  <c r="BH466" i="21" a="1"/>
  <c r="BH466" i="21" s="1"/>
  <c r="AR256" i="21" a="1"/>
  <c r="AR256" i="21" s="1"/>
  <c r="BC135" i="21" a="1"/>
  <c r="BC135" i="21" s="1"/>
  <c r="Q445" i="21" a="1"/>
  <c r="Q445" i="21" s="1"/>
  <c r="P86" i="21" a="1"/>
  <c r="P86" i="21" s="1"/>
  <c r="BK274" i="21" a="1"/>
  <c r="BK274" i="21" s="1"/>
  <c r="BA121" i="21" a="1"/>
  <c r="BA121" i="21" s="1"/>
  <c r="BC214" i="21" a="1"/>
  <c r="BC214" i="21" s="1"/>
  <c r="AC329" i="21" a="1"/>
  <c r="AC329" i="21" s="1"/>
  <c r="X204" i="21" a="1"/>
  <c r="X204" i="21" s="1"/>
  <c r="AG184" i="21" a="1"/>
  <c r="AG184" i="21" s="1"/>
  <c r="BE30" i="21" a="1"/>
  <c r="BE30" i="21" s="1"/>
  <c r="BG339" i="21" a="1"/>
  <c r="BG339" i="21" s="1"/>
  <c r="BQ292" i="21" a="1"/>
  <c r="BQ292" i="21" s="1"/>
  <c r="AU303" i="21" a="1"/>
  <c r="AU303" i="21" s="1"/>
  <c r="BP81" i="21" a="1"/>
  <c r="BP81" i="21" s="1"/>
  <c r="BW427" i="21" a="1"/>
  <c r="BW427" i="21" s="1"/>
  <c r="BE447" i="21" a="1"/>
  <c r="BE447" i="21" s="1"/>
  <c r="BX39" i="21" a="1"/>
  <c r="BX39" i="21" s="1"/>
  <c r="AF24" i="21" a="1"/>
  <c r="AF24" i="21" s="1"/>
  <c r="AF235" i="21" a="1"/>
  <c r="AF235" i="21" s="1"/>
  <c r="AF107" i="21" a="1"/>
  <c r="AF107" i="21" s="1"/>
  <c r="O257" i="21" a="1"/>
  <c r="O257" i="21" s="1"/>
  <c r="O385" i="21" a="1"/>
  <c r="O385" i="21" s="1"/>
  <c r="O35" i="21" a="1"/>
  <c r="O35" i="21" s="1"/>
  <c r="BM164" i="21" a="1"/>
  <c r="BM164" i="21" s="1"/>
  <c r="BO231" i="21" a="1"/>
  <c r="BO231" i="21" s="1"/>
  <c r="BQ487" i="21" a="1"/>
  <c r="BQ487" i="21" s="1"/>
  <c r="AR160" i="21" a="1"/>
  <c r="AR160" i="21" s="1"/>
  <c r="BC231" i="21" a="1"/>
  <c r="BC231" i="21" s="1"/>
  <c r="BM322" i="21" a="1"/>
  <c r="BM322" i="21" s="1"/>
  <c r="BM194" i="21" a="1"/>
  <c r="BM194" i="21" s="1"/>
  <c r="AE59" i="21" a="1"/>
  <c r="AE59" i="21" s="1"/>
  <c r="AN45" i="21" a="1"/>
  <c r="AN45" i="21" s="1"/>
  <c r="AB195" i="21" a="1"/>
  <c r="AB195" i="21" s="1"/>
  <c r="BY123" i="21" a="1"/>
  <c r="BY123" i="21" s="1"/>
  <c r="AR402" i="21" a="1"/>
  <c r="AR402" i="21" s="1"/>
  <c r="AK158" i="21" a="1"/>
  <c r="AK158" i="21" s="1"/>
  <c r="BM104" i="21" a="1"/>
  <c r="BM104" i="21" s="1"/>
  <c r="P445" i="21" a="1"/>
  <c r="P445" i="21" s="1"/>
  <c r="Q86" i="21" a="1"/>
  <c r="Q86" i="21" s="1"/>
  <c r="BL146" i="21" a="1"/>
  <c r="BL146" i="21" s="1"/>
  <c r="AZ121" i="21" a="1"/>
  <c r="AZ121" i="21" s="1"/>
  <c r="H142" i="21" a="1"/>
  <c r="H142" i="21" s="1"/>
  <c r="AB454" i="21" a="1"/>
  <c r="AB454" i="21" s="1"/>
  <c r="BS102" i="21" a="1"/>
  <c r="BS102" i="21" s="1"/>
  <c r="W8" i="21" a="1"/>
  <c r="W8" i="21" s="1"/>
  <c r="AF505" i="21" a="1"/>
  <c r="AF505" i="21" s="1"/>
  <c r="BO25" i="21" a="1"/>
  <c r="BO25" i="21" s="1"/>
  <c r="AB370" i="21" a="1"/>
  <c r="AB370" i="21" s="1"/>
  <c r="X269" i="21" a="1"/>
  <c r="X269" i="21" s="1"/>
  <c r="BD182" i="21" a="1"/>
  <c r="BD182" i="21" s="1"/>
  <c r="G104" i="21" a="1"/>
  <c r="G104" i="21" s="1"/>
  <c r="S68" i="21" a="1"/>
  <c r="S68" i="21" s="1"/>
  <c r="BO202" i="21" a="1"/>
  <c r="BO202" i="21" s="1"/>
  <c r="X7" i="21" a="1"/>
  <c r="X7" i="21" s="1"/>
  <c r="M313" i="21" a="1"/>
  <c r="M313" i="21" s="1"/>
  <c r="L280" i="21" a="1"/>
  <c r="L280" i="21" s="1"/>
  <c r="Y203" i="21" a="1"/>
  <c r="Y203" i="21" s="1"/>
  <c r="W203" i="21" a="1"/>
  <c r="W203" i="21" s="1"/>
  <c r="Y360" i="21" a="1"/>
  <c r="Y360" i="21" s="1"/>
  <c r="W360" i="21" a="1"/>
  <c r="W360" i="21" s="1"/>
  <c r="Y456" i="21" a="1"/>
  <c r="Y456" i="21" s="1"/>
  <c r="W456" i="21" a="1"/>
  <c r="W456" i="21" s="1"/>
  <c r="W379" i="21" a="1"/>
  <c r="W379" i="21" s="1"/>
  <c r="X379" i="21" a="1"/>
  <c r="X379" i="21" s="1"/>
  <c r="Y379" i="21" a="1"/>
  <c r="Y379" i="21" s="1"/>
  <c r="Y474" i="21" a="1"/>
  <c r="Y474" i="21" s="1"/>
  <c r="X474" i="21" a="1"/>
  <c r="X474" i="21" s="1"/>
  <c r="W474" i="21" a="1"/>
  <c r="W474" i="21" s="1"/>
  <c r="Y24" i="21" a="1"/>
  <c r="Y24" i="21" s="1"/>
  <c r="X24" i="21" a="1"/>
  <c r="X24" i="21" s="1"/>
  <c r="Y125" i="21" a="1"/>
  <c r="Y125" i="21" s="1"/>
  <c r="W125" i="21" a="1"/>
  <c r="W125" i="21" s="1"/>
  <c r="X125" i="21" a="1"/>
  <c r="X125" i="21" s="1"/>
  <c r="Y15" i="21" a="1"/>
  <c r="Y15" i="21" s="1"/>
  <c r="X15" i="21" a="1"/>
  <c r="X15" i="21" s="1"/>
  <c r="W55" i="21" a="1"/>
  <c r="W55" i="21" s="1"/>
  <c r="Y55" i="21" a="1"/>
  <c r="Y55" i="21" s="1"/>
  <c r="U61" i="21" a="1"/>
  <c r="U61" i="21" s="1"/>
  <c r="T61" i="21" a="1"/>
  <c r="T61" i="21" s="1"/>
  <c r="S61" i="21" a="1"/>
  <c r="S61" i="21" s="1"/>
  <c r="U166" i="21" a="1"/>
  <c r="U166" i="21" s="1"/>
  <c r="T166" i="21" a="1"/>
  <c r="T166" i="21" s="1"/>
  <c r="S166" i="21" a="1"/>
  <c r="S166" i="21" s="1"/>
  <c r="T391" i="21" a="1"/>
  <c r="T391" i="21" s="1"/>
  <c r="U391" i="21" a="1"/>
  <c r="U391" i="21" s="1"/>
  <c r="U476" i="21" a="1"/>
  <c r="U476" i="21" s="1"/>
  <c r="S476" i="21" a="1"/>
  <c r="S476" i="21" s="1"/>
  <c r="T476" i="21" a="1"/>
  <c r="T476" i="21" s="1"/>
  <c r="U137" i="21" a="1"/>
  <c r="U137" i="21" s="1"/>
  <c r="T137" i="21" a="1"/>
  <c r="T137" i="21" s="1"/>
  <c r="S137" i="21" a="1"/>
  <c r="S137" i="21" s="1"/>
  <c r="S64" i="21" a="1"/>
  <c r="S64" i="21" s="1"/>
  <c r="U64" i="21" a="1"/>
  <c r="U64" i="21" s="1"/>
  <c r="T64" i="21" a="1"/>
  <c r="T64" i="21" s="1"/>
  <c r="U73" i="21" a="1"/>
  <c r="U73" i="21" s="1"/>
  <c r="T73" i="21" a="1"/>
  <c r="T73" i="21" s="1"/>
  <c r="S73" i="21" a="1"/>
  <c r="S73" i="21" s="1"/>
  <c r="U376" i="21" a="1"/>
  <c r="U376" i="21" s="1"/>
  <c r="T376" i="21" a="1"/>
  <c r="T376" i="21" s="1"/>
  <c r="S376" i="21" a="1"/>
  <c r="S376" i="21" s="1"/>
  <c r="S179" i="21" a="1"/>
  <c r="S179" i="21" s="1"/>
  <c r="T179" i="21" a="1"/>
  <c r="T179" i="21" s="1"/>
  <c r="U179" i="21" a="1"/>
  <c r="U179" i="21" s="1"/>
  <c r="U93" i="21" a="1"/>
  <c r="U93" i="21" s="1"/>
  <c r="T93" i="21" a="1"/>
  <c r="T93" i="21" s="1"/>
  <c r="S93" i="21" a="1"/>
  <c r="S93" i="21" s="1"/>
  <c r="AG53" i="21" a="1"/>
  <c r="AG53" i="21" s="1"/>
  <c r="AF53" i="21" a="1"/>
  <c r="AF53" i="21" s="1"/>
  <c r="AG305" i="21" a="1"/>
  <c r="AG305" i="21" s="1"/>
  <c r="AF305" i="21" a="1"/>
  <c r="AF305" i="21" s="1"/>
  <c r="AG572" i="21" a="1"/>
  <c r="AG572" i="21" s="1"/>
  <c r="AF572" i="21" a="1"/>
  <c r="AF572" i="21" s="1"/>
  <c r="AE572" i="21" a="1"/>
  <c r="AE572" i="21" s="1"/>
  <c r="AF548" i="21" a="1"/>
  <c r="AF548" i="21" s="1"/>
  <c r="AG548" i="21" a="1"/>
  <c r="AG548" i="21" s="1"/>
  <c r="AE548" i="21" a="1"/>
  <c r="AE548" i="21" s="1"/>
  <c r="AF405" i="21" a="1"/>
  <c r="AF405" i="21" s="1"/>
  <c r="AG405" i="21" a="1"/>
  <c r="AG405" i="21" s="1"/>
  <c r="AF293" i="21" a="1"/>
  <c r="AF293" i="21" s="1"/>
  <c r="AG293" i="21" a="1"/>
  <c r="AG293" i="21" s="1"/>
  <c r="AE293" i="21" a="1"/>
  <c r="AE293" i="21" s="1"/>
  <c r="AG25" i="21" a="1"/>
  <c r="AG25" i="21" s="1"/>
  <c r="AE25" i="21" a="1"/>
  <c r="AE25" i="21" s="1"/>
  <c r="AF25" i="21" a="1"/>
  <c r="AF25" i="21" s="1"/>
  <c r="AF386" i="21" a="1"/>
  <c r="AF386" i="21" s="1"/>
  <c r="AG386" i="21" a="1"/>
  <c r="AG386" i="21" s="1"/>
  <c r="AE386" i="21" a="1"/>
  <c r="AE386" i="21" s="1"/>
  <c r="AF233" i="21" a="1"/>
  <c r="AF233" i="21" s="1"/>
  <c r="AG233" i="21" a="1"/>
  <c r="AG233" i="21" s="1"/>
  <c r="AE233" i="21" a="1"/>
  <c r="AE233" i="21" s="1"/>
  <c r="AF65" i="21" a="1"/>
  <c r="AF65" i="21" s="1"/>
  <c r="AE65" i="21" a="1"/>
  <c r="AE65" i="21" s="1"/>
  <c r="AG65" i="21" a="1"/>
  <c r="AG65" i="21" s="1"/>
  <c r="AE472" i="21" a="1"/>
  <c r="AE472" i="21" s="1"/>
  <c r="AF472" i="21" a="1"/>
  <c r="AF472" i="21" s="1"/>
  <c r="AE362" i="21" a="1"/>
  <c r="AE362" i="21" s="1"/>
  <c r="AF362" i="21" a="1"/>
  <c r="AF362" i="21" s="1"/>
  <c r="AG362" i="21" a="1"/>
  <c r="AG362" i="21" s="1"/>
  <c r="AF153" i="21" a="1"/>
  <c r="AF153" i="21" s="1"/>
  <c r="AG153" i="21" a="1"/>
  <c r="AG153" i="21" s="1"/>
  <c r="AE153" i="21" a="1"/>
  <c r="AE153" i="21" s="1"/>
  <c r="I121" i="21" a="1"/>
  <c r="I121" i="21" s="1"/>
  <c r="G121" i="21" a="1"/>
  <c r="G121" i="21" s="1"/>
  <c r="I15" i="21" a="1"/>
  <c r="I15" i="21" s="1"/>
  <c r="G15" i="21" a="1"/>
  <c r="G15" i="21" s="1"/>
  <c r="H347" i="21" a="1"/>
  <c r="H347" i="21" s="1"/>
  <c r="G347" i="21" a="1"/>
  <c r="G347" i="21" s="1"/>
  <c r="I159" i="21" a="1"/>
  <c r="I159" i="21" s="1"/>
  <c r="H159" i="21" a="1"/>
  <c r="H159" i="21" s="1"/>
  <c r="G159" i="21" a="1"/>
  <c r="G159" i="21" s="1"/>
  <c r="AB449" i="21" a="1"/>
  <c r="AB449" i="21" s="1"/>
  <c r="AC449" i="21" a="1"/>
  <c r="AC449" i="21" s="1"/>
  <c r="AA449" i="21" a="1"/>
  <c r="AA449" i="21" s="1"/>
  <c r="AA117" i="21" a="1"/>
  <c r="AA117" i="21" s="1"/>
  <c r="AC117" i="21" a="1"/>
  <c r="AC117" i="21" s="1"/>
  <c r="AB117" i="21" a="1"/>
  <c r="AB117" i="21" s="1"/>
  <c r="AC330" i="21" a="1"/>
  <c r="AC330" i="21" s="1"/>
  <c r="AB330" i="21" a="1"/>
  <c r="AB330" i="21" s="1"/>
  <c r="AC439" i="21" a="1"/>
  <c r="AC439" i="21" s="1"/>
  <c r="AB439" i="21" a="1"/>
  <c r="AB439" i="21" s="1"/>
  <c r="AA439" i="21" a="1"/>
  <c r="AA439" i="21" s="1"/>
  <c r="AB541" i="21" a="1"/>
  <c r="AB541" i="21" s="1"/>
  <c r="AC541" i="21" a="1"/>
  <c r="AC541" i="21" s="1"/>
  <c r="AA541" i="21" a="1"/>
  <c r="AA541" i="21" s="1"/>
  <c r="AC155" i="21" a="1"/>
  <c r="AC155" i="21" s="1"/>
  <c r="AA155" i="21" a="1"/>
  <c r="AA155" i="21" s="1"/>
  <c r="AB155" i="21" a="1"/>
  <c r="AB155" i="21" s="1"/>
  <c r="AB503" i="21" a="1"/>
  <c r="AB503" i="21" s="1"/>
  <c r="AA503" i="21" a="1"/>
  <c r="AA503" i="21" s="1"/>
  <c r="AC503" i="21" a="1"/>
  <c r="AC503" i="21" s="1"/>
  <c r="AC208" i="21" a="1"/>
  <c r="AC208" i="21" s="1"/>
  <c r="AB208" i="21" a="1"/>
  <c r="AB208" i="21" s="1"/>
  <c r="AA208" i="21" a="1"/>
  <c r="AA208" i="21" s="1"/>
  <c r="AB576" i="21" a="1"/>
  <c r="AB576" i="21" s="1"/>
  <c r="AA576" i="21" a="1"/>
  <c r="AA576" i="21" s="1"/>
  <c r="AC465" i="21" a="1"/>
  <c r="AC465" i="21" s="1"/>
  <c r="AB465" i="21" a="1"/>
  <c r="AB465" i="21" s="1"/>
  <c r="AA465" i="21" a="1"/>
  <c r="AA465" i="21" s="1"/>
  <c r="AC133" i="21" a="1"/>
  <c r="AC133" i="21" s="1"/>
  <c r="AB133" i="21" a="1"/>
  <c r="AB133" i="21" s="1"/>
  <c r="AC547" i="21" a="1"/>
  <c r="AC547" i="21" s="1"/>
  <c r="AA547" i="21" a="1"/>
  <c r="AA547" i="21" s="1"/>
  <c r="AB547" i="21" a="1"/>
  <c r="AB547" i="21" s="1"/>
  <c r="AB410" i="21" a="1"/>
  <c r="AB410" i="21" s="1"/>
  <c r="AC410" i="21" a="1"/>
  <c r="AC410" i="21" s="1"/>
  <c r="AA410" i="21" a="1"/>
  <c r="AA410" i="21" s="1"/>
  <c r="AC574" i="21" a="1"/>
  <c r="AC574" i="21" s="1"/>
  <c r="AB574" i="21" a="1"/>
  <c r="AB574" i="21" s="1"/>
  <c r="AA574" i="21" a="1"/>
  <c r="AA574" i="21" s="1"/>
  <c r="AB508" i="21" a="1"/>
  <c r="AB508" i="21" s="1"/>
  <c r="AA508" i="21" a="1"/>
  <c r="AA508" i="21" s="1"/>
  <c r="AC508" i="21" a="1"/>
  <c r="AC508" i="21" s="1"/>
  <c r="AA232" i="21" a="1"/>
  <c r="AA232" i="21" s="1"/>
  <c r="AC232" i="21" a="1"/>
  <c r="AC232" i="21" s="1"/>
  <c r="AB232" i="21" a="1"/>
  <c r="AB232" i="21" s="1"/>
  <c r="AC592" i="21" a="1"/>
  <c r="AC592" i="21" s="1"/>
  <c r="AB592" i="21" a="1"/>
  <c r="AB592" i="21" s="1"/>
  <c r="AA592" i="21" a="1"/>
  <c r="AA592" i="21" s="1"/>
  <c r="AC55" i="21" a="1"/>
  <c r="AC55" i="21" s="1"/>
  <c r="AB55" i="21" a="1"/>
  <c r="AB55" i="21" s="1"/>
  <c r="AA55" i="21" a="1"/>
  <c r="AA55" i="21" s="1"/>
  <c r="AB258" i="21" a="1"/>
  <c r="AB258" i="21" s="1"/>
  <c r="AA258" i="21" a="1"/>
  <c r="AA258" i="21" s="1"/>
  <c r="AB148" i="21" a="1"/>
  <c r="AB148" i="21" s="1"/>
  <c r="AA148" i="21" a="1"/>
  <c r="AA148" i="21" s="1"/>
  <c r="AC15" i="21" a="1"/>
  <c r="AC15" i="21" s="1"/>
  <c r="AB15" i="21" a="1"/>
  <c r="AB15" i="21" s="1"/>
  <c r="AA15" i="21" a="1"/>
  <c r="AA15" i="21" s="1"/>
  <c r="AC236" i="21" a="1"/>
  <c r="AC236" i="21" s="1"/>
  <c r="AB236" i="21" a="1"/>
  <c r="AB236" i="21" s="1"/>
  <c r="AA236" i="21" a="1"/>
  <c r="AA236" i="21" s="1"/>
  <c r="AC573" i="21" a="1"/>
  <c r="AC573" i="21" s="1"/>
  <c r="AB573" i="21" a="1"/>
  <c r="AB573" i="21" s="1"/>
  <c r="AA573" i="21" a="1"/>
  <c r="AA573" i="21" s="1"/>
  <c r="AC482" i="21" a="1"/>
  <c r="AC482" i="21" s="1"/>
  <c r="AB482" i="21" a="1"/>
  <c r="AB482" i="21" s="1"/>
  <c r="AA482" i="21" a="1"/>
  <c r="AA482" i="21" s="1"/>
  <c r="AC390" i="21" a="1"/>
  <c r="AC390" i="21" s="1"/>
  <c r="AB390" i="21" a="1"/>
  <c r="AB390" i="21" s="1"/>
  <c r="AA390" i="21" a="1"/>
  <c r="AA390" i="21" s="1"/>
  <c r="AB59" i="21" a="1"/>
  <c r="AB59" i="21" s="1"/>
  <c r="AA59" i="21" a="1"/>
  <c r="AA59" i="21" s="1"/>
  <c r="AC59" i="21" a="1"/>
  <c r="AC59" i="21" s="1"/>
  <c r="M140" i="21" a="1"/>
  <c r="M140" i="21" s="1"/>
  <c r="K140" i="21" a="1"/>
  <c r="K140" i="21" s="1"/>
  <c r="L140" i="21" a="1"/>
  <c r="L140" i="21" s="1"/>
  <c r="M306" i="21" a="1"/>
  <c r="M306" i="21" s="1"/>
  <c r="K306" i="21" a="1"/>
  <c r="K306" i="21" s="1"/>
  <c r="L306" i="21" a="1"/>
  <c r="L306" i="21" s="1"/>
  <c r="M498" i="21" a="1"/>
  <c r="M498" i="21" s="1"/>
  <c r="K498" i="21" a="1"/>
  <c r="K498" i="21" s="1"/>
  <c r="BP144" i="21" a="1"/>
  <c r="BP144" i="21" s="1"/>
  <c r="BO144" i="21" a="1"/>
  <c r="BO144" i="21" s="1"/>
  <c r="BQ144" i="21" a="1"/>
  <c r="BQ144" i="21" s="1"/>
  <c r="BU34" i="21" a="1"/>
  <c r="BU34" i="21" s="1"/>
  <c r="BT34" i="21" a="1"/>
  <c r="BT34" i="21" s="1"/>
  <c r="BS34" i="21" a="1"/>
  <c r="BS34" i="21" s="1"/>
  <c r="BS130" i="21" a="1"/>
  <c r="BS130" i="21" s="1"/>
  <c r="BU130" i="21" a="1"/>
  <c r="BU130" i="21" s="1"/>
  <c r="BT130" i="21" a="1"/>
  <c r="BT130" i="21" s="1"/>
  <c r="BT330" i="21" a="1"/>
  <c r="BT330" i="21" s="1"/>
  <c r="BS330" i="21" a="1"/>
  <c r="BS330" i="21" s="1"/>
  <c r="BU330" i="21" a="1"/>
  <c r="BU330" i="21" s="1"/>
  <c r="BT426" i="21" a="1"/>
  <c r="BT426" i="21" s="1"/>
  <c r="BS426" i="21" a="1"/>
  <c r="BS426" i="21" s="1"/>
  <c r="BT12" i="21" a="1"/>
  <c r="BT12" i="21" s="1"/>
  <c r="BS12" i="21" a="1"/>
  <c r="BS12" i="21" s="1"/>
  <c r="BU12" i="21" a="1"/>
  <c r="BU12" i="21" s="1"/>
  <c r="BT213" i="21" a="1"/>
  <c r="BT213" i="21" s="1"/>
  <c r="BU213" i="21" a="1"/>
  <c r="BU213" i="21" s="1"/>
  <c r="BT309" i="21" a="1"/>
  <c r="BT309" i="21" s="1"/>
  <c r="BS309" i="21" a="1"/>
  <c r="BS309" i="21" s="1"/>
  <c r="BU309" i="21" a="1"/>
  <c r="BU309" i="21" s="1"/>
  <c r="BT405" i="21" a="1"/>
  <c r="BT405" i="21" s="1"/>
  <c r="BU405" i="21" a="1"/>
  <c r="BU405" i="21" s="1"/>
  <c r="BS405" i="21" a="1"/>
  <c r="BS405" i="21" s="1"/>
  <c r="L568" i="21" a="1"/>
  <c r="L568" i="21" s="1"/>
  <c r="M568" i="21" a="1"/>
  <c r="M568" i="21" s="1"/>
  <c r="K472" i="21" a="1"/>
  <c r="K472" i="21" s="1"/>
  <c r="L472" i="21" a="1"/>
  <c r="L472" i="21" s="1"/>
  <c r="M472" i="21" a="1"/>
  <c r="M472" i="21" s="1"/>
  <c r="M424" i="21" a="1"/>
  <c r="M424" i="21" s="1"/>
  <c r="K424" i="21" a="1"/>
  <c r="K424" i="21" s="1"/>
  <c r="K376" i="21" a="1"/>
  <c r="K376" i="21" s="1"/>
  <c r="M376" i="21" a="1"/>
  <c r="M376" i="21" s="1"/>
  <c r="L376" i="21" a="1"/>
  <c r="L376" i="21" s="1"/>
  <c r="M328" i="21" a="1"/>
  <c r="M328" i="21" s="1"/>
  <c r="K328" i="21" a="1"/>
  <c r="K328" i="21" s="1"/>
  <c r="L328" i="21" a="1"/>
  <c r="L328" i="21" s="1"/>
  <c r="L83" i="21" a="1"/>
  <c r="L83" i="21" s="1"/>
  <c r="K83" i="21" a="1"/>
  <c r="K83" i="21" s="1"/>
  <c r="M83" i="21" a="1"/>
  <c r="M83" i="21" s="1"/>
  <c r="M136" i="21" a="1"/>
  <c r="M136" i="21" s="1"/>
  <c r="K136" i="21" a="1"/>
  <c r="K136" i="21" s="1"/>
  <c r="L136" i="21" a="1"/>
  <c r="L136" i="21" s="1"/>
  <c r="M447" i="21" a="1"/>
  <c r="M447" i="21" s="1"/>
  <c r="K447" i="21" a="1"/>
  <c r="K447" i="21" s="1"/>
  <c r="L447" i="21" a="1"/>
  <c r="L447" i="21" s="1"/>
  <c r="M399" i="21" a="1"/>
  <c r="M399" i="21" s="1"/>
  <c r="K399" i="21" a="1"/>
  <c r="K399" i="21" s="1"/>
  <c r="L399" i="21" a="1"/>
  <c r="L399" i="21" s="1"/>
  <c r="M351" i="21" a="1"/>
  <c r="M351" i="21" s="1"/>
  <c r="K351" i="21" a="1"/>
  <c r="K351" i="21" s="1"/>
  <c r="L351" i="21" a="1"/>
  <c r="L351" i="21" s="1"/>
  <c r="M255" i="21" a="1"/>
  <c r="M255" i="21" s="1"/>
  <c r="K255" i="21" a="1"/>
  <c r="K255" i="21" s="1"/>
  <c r="L255" i="21" a="1"/>
  <c r="L255" i="21" s="1"/>
  <c r="BS70" i="21" a="1"/>
  <c r="BS70" i="21" s="1"/>
  <c r="BU70" i="21" a="1"/>
  <c r="BU70" i="21" s="1"/>
  <c r="BT70" i="21" a="1"/>
  <c r="BT70" i="21" s="1"/>
  <c r="BU262" i="21" a="1"/>
  <c r="BU262" i="21" s="1"/>
  <c r="BS262" i="21" a="1"/>
  <c r="BS262" i="21" s="1"/>
  <c r="BT262" i="21" a="1"/>
  <c r="BT262" i="21" s="1"/>
  <c r="BT358" i="21" a="1"/>
  <c r="BT358" i="21" s="1"/>
  <c r="BS358" i="21" a="1"/>
  <c r="BS358" i="21" s="1"/>
  <c r="CC329" i="21" a="1"/>
  <c r="CC329" i="21" s="1"/>
  <c r="CB329" i="21" a="1"/>
  <c r="CB329" i="21" s="1"/>
  <c r="CA329" i="21" a="1"/>
  <c r="CA329" i="21" s="1"/>
  <c r="AY89" i="21" a="1"/>
  <c r="AY89" i="21" s="1"/>
  <c r="BA89" i="21" a="1"/>
  <c r="BA89" i="21" s="1"/>
  <c r="AZ89" i="21" a="1"/>
  <c r="AZ89" i="21" s="1"/>
  <c r="BD62" i="21" a="1"/>
  <c r="BD62" i="21" s="1"/>
  <c r="BC62" i="21" a="1"/>
  <c r="BC62" i="21" s="1"/>
  <c r="BE62" i="21" a="1"/>
  <c r="BE62" i="21" s="1"/>
  <c r="BE362" i="21" a="1"/>
  <c r="BE362" i="21" s="1"/>
  <c r="BD362" i="21" a="1"/>
  <c r="BD362" i="21" s="1"/>
  <c r="BC362" i="21" a="1"/>
  <c r="BC362" i="21" s="1"/>
  <c r="BG40" i="21" a="1"/>
  <c r="BG40" i="21" s="1"/>
  <c r="BI40" i="21" a="1"/>
  <c r="BI40" i="21" s="1"/>
  <c r="CC292" i="21" a="1"/>
  <c r="CC292" i="21" s="1"/>
  <c r="CB292" i="21" a="1"/>
  <c r="CB292" i="21" s="1"/>
  <c r="CA292" i="21" a="1"/>
  <c r="CA292" i="21" s="1"/>
  <c r="CA551" i="21" a="1"/>
  <c r="CA551" i="21" s="1"/>
  <c r="CC551" i="21" a="1"/>
  <c r="CC551" i="21" s="1"/>
  <c r="BD168" i="21" a="1"/>
  <c r="BD168" i="21" s="1"/>
  <c r="BC168" i="21" a="1"/>
  <c r="BC168" i="21" s="1"/>
  <c r="BE168" i="21" a="1"/>
  <c r="BE168" i="21" s="1"/>
  <c r="BE428" i="21" a="1"/>
  <c r="BE428" i="21" s="1"/>
  <c r="BD428" i="21" a="1"/>
  <c r="BD428" i="21" s="1"/>
  <c r="BC428" i="21" a="1"/>
  <c r="BC428" i="21" s="1"/>
  <c r="BD556" i="21" a="1"/>
  <c r="BD556" i="21" s="1"/>
  <c r="BE556" i="21" a="1"/>
  <c r="BE556" i="21" s="1"/>
  <c r="BA179" i="21" a="1"/>
  <c r="BA179" i="21" s="1"/>
  <c r="AZ179" i="21" a="1"/>
  <c r="AZ179" i="21" s="1"/>
  <c r="AY179" i="21" a="1"/>
  <c r="AY179" i="21" s="1"/>
  <c r="BA275" i="21" a="1"/>
  <c r="BA275" i="21" s="1"/>
  <c r="AZ275" i="21" a="1"/>
  <c r="AZ275" i="21" s="1"/>
  <c r="AY275" i="21" a="1"/>
  <c r="AY275" i="21" s="1"/>
  <c r="AZ371" i="21" a="1"/>
  <c r="AZ371" i="21" s="1"/>
  <c r="AY371" i="21" a="1"/>
  <c r="AY371" i="21" s="1"/>
  <c r="BA371" i="21" a="1"/>
  <c r="BA371" i="21" s="1"/>
  <c r="BI379" i="21" a="1"/>
  <c r="BI379" i="21" s="1"/>
  <c r="BH379" i="21" a="1"/>
  <c r="BH379" i="21" s="1"/>
  <c r="BG379" i="21" a="1"/>
  <c r="BG379" i="21" s="1"/>
  <c r="CA518" i="21" a="1"/>
  <c r="CA518" i="21" s="1"/>
  <c r="CC518" i="21" a="1"/>
  <c r="CC518" i="21" s="1"/>
  <c r="CB518" i="21" a="1"/>
  <c r="CB518" i="21" s="1"/>
  <c r="CC422" i="21" a="1"/>
  <c r="CC422" i="21" s="1"/>
  <c r="CB422" i="21" a="1"/>
  <c r="CB422" i="21" s="1"/>
  <c r="CA422" i="21" a="1"/>
  <c r="CA422" i="21" s="1"/>
  <c r="CA326" i="21" a="1"/>
  <c r="CA326" i="21" s="1"/>
  <c r="CB326" i="21" a="1"/>
  <c r="CB326" i="21" s="1"/>
  <c r="CC326" i="21" a="1"/>
  <c r="CC326" i="21" s="1"/>
  <c r="CC218" i="21" a="1"/>
  <c r="CC218" i="21" s="1"/>
  <c r="CB218" i="21" a="1"/>
  <c r="CB218" i="21" s="1"/>
  <c r="CA108" i="21" a="1"/>
  <c r="CA108" i="21" s="1"/>
  <c r="CC108" i="21" a="1"/>
  <c r="CC108" i="21" s="1"/>
  <c r="CB108" i="21" a="1"/>
  <c r="CB108" i="21" s="1"/>
  <c r="CC597" i="21" a="1"/>
  <c r="CC597" i="21" s="1"/>
  <c r="CB597" i="21" a="1"/>
  <c r="CB597" i="21" s="1"/>
  <c r="CA597" i="21" a="1"/>
  <c r="CA597" i="21" s="1"/>
  <c r="CC501" i="21" a="1"/>
  <c r="CC501" i="21" s="1"/>
  <c r="CA501" i="21" a="1"/>
  <c r="CA501" i="21" s="1"/>
  <c r="CB501" i="21" a="1"/>
  <c r="CB501" i="21" s="1"/>
  <c r="CC308" i="21" a="1"/>
  <c r="CC308" i="21" s="1"/>
  <c r="CA308" i="21" a="1"/>
  <c r="CA308" i="21" s="1"/>
  <c r="CA89" i="21" a="1"/>
  <c r="CA89" i="21" s="1"/>
  <c r="CC89" i="21" a="1"/>
  <c r="CC89" i="21" s="1"/>
  <c r="CB89" i="21" a="1"/>
  <c r="CB89" i="21" s="1"/>
  <c r="CC580" i="21" a="1"/>
  <c r="CC580" i="21" s="1"/>
  <c r="CB580" i="21" a="1"/>
  <c r="CB580" i="21" s="1"/>
  <c r="CC484" i="21" a="1"/>
  <c r="CC484" i="21" s="1"/>
  <c r="CB484" i="21" a="1"/>
  <c r="CB484" i="21" s="1"/>
  <c r="CB388" i="21" a="1"/>
  <c r="CB388" i="21" s="1"/>
  <c r="CC388" i="21" a="1"/>
  <c r="CC388" i="21" s="1"/>
  <c r="CA388" i="21" a="1"/>
  <c r="CA388" i="21" s="1"/>
  <c r="CB289" i="21" a="1"/>
  <c r="CB289" i="21" s="1"/>
  <c r="CA289" i="21" a="1"/>
  <c r="CA289" i="21" s="1"/>
  <c r="CC289" i="21" a="1"/>
  <c r="CC289" i="21" s="1"/>
  <c r="CA179" i="21" a="1"/>
  <c r="CA179" i="21" s="1"/>
  <c r="CC179" i="21" a="1"/>
  <c r="CC179" i="21" s="1"/>
  <c r="CB70" i="21" a="1"/>
  <c r="CB70" i="21" s="1"/>
  <c r="CA70" i="21" a="1"/>
  <c r="CA70" i="21" s="1"/>
  <c r="CB571" i="21" a="1"/>
  <c r="CB571" i="21" s="1"/>
  <c r="CA571" i="21" a="1"/>
  <c r="CA571" i="21" s="1"/>
  <c r="CC571" i="21" a="1"/>
  <c r="CC571" i="21" s="1"/>
  <c r="BH534" i="21" a="1"/>
  <c r="BH534" i="21" s="1"/>
  <c r="BG534" i="21" a="1"/>
  <c r="BG534" i="21" s="1"/>
  <c r="BH372" i="21" a="1"/>
  <c r="BH372" i="21" s="1"/>
  <c r="BG372" i="21" a="1"/>
  <c r="BG372" i="21" s="1"/>
  <c r="BH439" i="21" a="1"/>
  <c r="BH439" i="21" s="1"/>
  <c r="BG439" i="21" a="1"/>
  <c r="BG439" i="21" s="1"/>
  <c r="W12" i="21" a="1"/>
  <c r="W12" i="21" s="1"/>
  <c r="X12" i="21" a="1"/>
  <c r="X12" i="21" s="1"/>
  <c r="Y12" i="21" a="1"/>
  <c r="Y12" i="21" s="1"/>
  <c r="X227" i="21" a="1"/>
  <c r="X227" i="21" s="1"/>
  <c r="Y227" i="21" a="1"/>
  <c r="Y227" i="21" s="1"/>
  <c r="W227" i="21" a="1"/>
  <c r="W227" i="21" s="1"/>
  <c r="X388" i="21" a="1"/>
  <c r="X388" i="21" s="1"/>
  <c r="Y388" i="21" a="1"/>
  <c r="Y388" i="21" s="1"/>
  <c r="Y478" i="21" a="1"/>
  <c r="Y478" i="21" s="1"/>
  <c r="X478" i="21" a="1"/>
  <c r="X478" i="21" s="1"/>
  <c r="W478" i="21" a="1"/>
  <c r="W478" i="21" s="1"/>
  <c r="Y121" i="21" a="1"/>
  <c r="Y121" i="21" s="1"/>
  <c r="X121" i="21" a="1"/>
  <c r="X121" i="21" s="1"/>
  <c r="W121" i="21" a="1"/>
  <c r="W121" i="21" s="1"/>
  <c r="Y212" i="21" a="1"/>
  <c r="Y212" i="21" s="1"/>
  <c r="X212" i="21" a="1"/>
  <c r="X212" i="21" s="1"/>
  <c r="W11" i="21" a="1"/>
  <c r="W11" i="21" s="1"/>
  <c r="Y11" i="21" a="1"/>
  <c r="Y11" i="21" s="1"/>
  <c r="X11" i="21" a="1"/>
  <c r="X11" i="21" s="1"/>
  <c r="Y262" i="21" a="1"/>
  <c r="Y262" i="21" s="1"/>
  <c r="X262" i="21" a="1"/>
  <c r="X262" i="21" s="1"/>
  <c r="W262" i="21" a="1"/>
  <c r="W262" i="21" s="1"/>
  <c r="Y210" i="21" a="1"/>
  <c r="Y210" i="21" s="1"/>
  <c r="W210" i="21" a="1"/>
  <c r="W210" i="21" s="1"/>
  <c r="X210" i="21" a="1"/>
  <c r="X210" i="21" s="1"/>
  <c r="W16" i="21" a="1"/>
  <c r="W16" i="21" s="1"/>
  <c r="X16" i="21" a="1"/>
  <c r="X16" i="21" s="1"/>
  <c r="Y16" i="21" a="1"/>
  <c r="Y16" i="21" s="1"/>
  <c r="Y114" i="21" a="1"/>
  <c r="Y114" i="21" s="1"/>
  <c r="X114" i="21" a="1"/>
  <c r="X114" i="21" s="1"/>
  <c r="W114" i="21" a="1"/>
  <c r="W114" i="21" s="1"/>
  <c r="Y265" i="21" a="1"/>
  <c r="Y265" i="21" s="1"/>
  <c r="X265" i="21" a="1"/>
  <c r="X265" i="21" s="1"/>
  <c r="W265" i="21" a="1"/>
  <c r="W265" i="21" s="1"/>
  <c r="Y215" i="21" a="1"/>
  <c r="Y215" i="21" s="1"/>
  <c r="X215" i="21" a="1"/>
  <c r="X215" i="21" s="1"/>
  <c r="W215" i="21" a="1"/>
  <c r="W215" i="21" s="1"/>
  <c r="W124" i="21" a="1"/>
  <c r="W124" i="21" s="1"/>
  <c r="X124" i="21" a="1"/>
  <c r="X124" i="21" s="1"/>
  <c r="Y124" i="21" a="1"/>
  <c r="Y124" i="21" s="1"/>
  <c r="Y151" i="21" a="1"/>
  <c r="Y151" i="21" s="1"/>
  <c r="W151" i="21" a="1"/>
  <c r="W151" i="21" s="1"/>
  <c r="X151" i="21" a="1"/>
  <c r="X151" i="21" s="1"/>
  <c r="Y71" i="21" a="1"/>
  <c r="Y71" i="21" s="1"/>
  <c r="X71" i="21" a="1"/>
  <c r="X71" i="21" s="1"/>
  <c r="W71" i="21" a="1"/>
  <c r="W71" i="21" s="1"/>
  <c r="U77" i="21" a="1"/>
  <c r="U77" i="21" s="1"/>
  <c r="S77" i="21" a="1"/>
  <c r="S77" i="21" s="1"/>
  <c r="T77" i="21" a="1"/>
  <c r="T77" i="21" s="1"/>
  <c r="U289" i="21" a="1"/>
  <c r="U289" i="21" s="1"/>
  <c r="S289" i="21" a="1"/>
  <c r="S289" i="21" s="1"/>
  <c r="T289" i="21" a="1"/>
  <c r="T289" i="21" s="1"/>
  <c r="T398" i="21" a="1"/>
  <c r="T398" i="21" s="1"/>
  <c r="S398" i="21" a="1"/>
  <c r="S398" i="21" s="1"/>
  <c r="T482" i="21" a="1"/>
  <c r="T482" i="21" s="1"/>
  <c r="U482" i="21" a="1"/>
  <c r="U482" i="21" s="1"/>
  <c r="S482" i="21" a="1"/>
  <c r="S482" i="21" s="1"/>
  <c r="T583" i="21" a="1"/>
  <c r="T583" i="21" s="1"/>
  <c r="S583" i="21" a="1"/>
  <c r="S583" i="21" s="1"/>
  <c r="U583" i="21" a="1"/>
  <c r="U583" i="21" s="1"/>
  <c r="U144" i="21" a="1"/>
  <c r="U144" i="21" s="1"/>
  <c r="T144" i="21" a="1"/>
  <c r="T144" i="21" s="1"/>
  <c r="S144" i="21" a="1"/>
  <c r="S144" i="21" s="1"/>
  <c r="U270" i="21" a="1"/>
  <c r="U270" i="21" s="1"/>
  <c r="T270" i="21" a="1"/>
  <c r="T270" i="21" s="1"/>
  <c r="U87" i="21" a="1"/>
  <c r="U87" i="21" s="1"/>
  <c r="S87" i="21" a="1"/>
  <c r="S87" i="21" s="1"/>
  <c r="T87" i="21" a="1"/>
  <c r="T87" i="21" s="1"/>
  <c r="AF73" i="21" a="1"/>
  <c r="AF73" i="21" s="1"/>
  <c r="AE73" i="21" a="1"/>
  <c r="AE73" i="21" s="1"/>
  <c r="AG73" i="21" a="1"/>
  <c r="AG73" i="21" s="1"/>
  <c r="AE348" i="21" a="1"/>
  <c r="AE348" i="21" s="1"/>
  <c r="AG348" i="21" a="1"/>
  <c r="AG348" i="21" s="1"/>
  <c r="AG584" i="21" a="1"/>
  <c r="AG584" i="21" s="1"/>
  <c r="AF584" i="21" a="1"/>
  <c r="AF584" i="21" s="1"/>
  <c r="AE584" i="21" a="1"/>
  <c r="AE584" i="21" s="1"/>
  <c r="AG526" i="21" a="1"/>
  <c r="AG526" i="21" s="1"/>
  <c r="AE526" i="21" a="1"/>
  <c r="AE526" i="21" s="1"/>
  <c r="AF526" i="21" a="1"/>
  <c r="AF526" i="21" s="1"/>
  <c r="AE398" i="21" a="1"/>
  <c r="AE398" i="21" s="1"/>
  <c r="AF398" i="21" a="1"/>
  <c r="AF398" i="21" s="1"/>
  <c r="AG280" i="21" a="1"/>
  <c r="AG280" i="21" s="1"/>
  <c r="AF280" i="21" a="1"/>
  <c r="AF280" i="21" s="1"/>
  <c r="AE280" i="21" a="1"/>
  <c r="AE280" i="21" s="1"/>
  <c r="AE604" i="21" a="1"/>
  <c r="AE604" i="21" s="1"/>
  <c r="AF604" i="21" a="1"/>
  <c r="AF604" i="21" s="1"/>
  <c r="AG369" i="21" a="1"/>
  <c r="AG369" i="21" s="1"/>
  <c r="AF369" i="21" a="1"/>
  <c r="AF369" i="21" s="1"/>
  <c r="AE369" i="21" a="1"/>
  <c r="AE369" i="21" s="1"/>
  <c r="AG197" i="21" a="1"/>
  <c r="AG197" i="21" s="1"/>
  <c r="AF197" i="21" a="1"/>
  <c r="AF197" i="21" s="1"/>
  <c r="AE197" i="21" a="1"/>
  <c r="AE197" i="21" s="1"/>
  <c r="AE49" i="21" a="1"/>
  <c r="AE49" i="21" s="1"/>
  <c r="AG49" i="21" a="1"/>
  <c r="AG49" i="21" s="1"/>
  <c r="AF49" i="21" a="1"/>
  <c r="AF49" i="21" s="1"/>
  <c r="AE357" i="21" a="1"/>
  <c r="AE357" i="21" s="1"/>
  <c r="AG357" i="21" a="1"/>
  <c r="AG357" i="21" s="1"/>
  <c r="AF357" i="21" a="1"/>
  <c r="AF357" i="21" s="1"/>
  <c r="AF142" i="21" a="1"/>
  <c r="AF142" i="21" s="1"/>
  <c r="AE142" i="21" a="1"/>
  <c r="AE142" i="21" s="1"/>
  <c r="G4" i="21" a="1"/>
  <c r="G4" i="21" s="1"/>
  <c r="I4" i="21" a="1"/>
  <c r="I4" i="21" s="1"/>
  <c r="H4" i="21" a="1"/>
  <c r="H4" i="21" s="1"/>
  <c r="I341" i="21" a="1"/>
  <c r="I341" i="21" s="1"/>
  <c r="G341" i="21" a="1"/>
  <c r="G341" i="21" s="1"/>
  <c r="H245" i="21" a="1"/>
  <c r="H245" i="21" s="1"/>
  <c r="G245" i="21" a="1"/>
  <c r="G245" i="21" s="1"/>
  <c r="I245" i="21" a="1"/>
  <c r="I245" i="21" s="1"/>
  <c r="H148" i="21" a="1"/>
  <c r="H148" i="21" s="1"/>
  <c r="I148" i="21" a="1"/>
  <c r="I148" i="21" s="1"/>
  <c r="G148" i="21" a="1"/>
  <c r="G148" i="21" s="1"/>
  <c r="H59" i="21" a="1"/>
  <c r="H59" i="21" s="1"/>
  <c r="I59" i="21" a="1"/>
  <c r="I59" i="21" s="1"/>
  <c r="G59" i="21" a="1"/>
  <c r="G59" i="21" s="1"/>
  <c r="AB425" i="21" a="1"/>
  <c r="AB425" i="21" s="1"/>
  <c r="AA425" i="21" a="1"/>
  <c r="AA425" i="21" s="1"/>
  <c r="AC425" i="21" a="1"/>
  <c r="AC425" i="21" s="1"/>
  <c r="AC51" i="21" a="1"/>
  <c r="AC51" i="21" s="1"/>
  <c r="AB51" i="21" a="1"/>
  <c r="AB51" i="21" s="1"/>
  <c r="AA51" i="21" a="1"/>
  <c r="AA51" i="21" s="1"/>
  <c r="AA415" i="21" a="1"/>
  <c r="AA415" i="21" s="1"/>
  <c r="AB415" i="21" a="1"/>
  <c r="AB415" i="21" s="1"/>
  <c r="AC98" i="21" a="1"/>
  <c r="AC98" i="21" s="1"/>
  <c r="AB98" i="21" a="1"/>
  <c r="AB98" i="21" s="1"/>
  <c r="AA98" i="21" a="1"/>
  <c r="AA98" i="21" s="1"/>
  <c r="AC320" i="21" a="1"/>
  <c r="AC320" i="21" s="1"/>
  <c r="AB320" i="21" a="1"/>
  <c r="AB320" i="21" s="1"/>
  <c r="AA320" i="21" a="1"/>
  <c r="AA320" i="21" s="1"/>
  <c r="AB493" i="21" a="1"/>
  <c r="AB493" i="21" s="1"/>
  <c r="AA493" i="21" a="1"/>
  <c r="AA493" i="21" s="1"/>
  <c r="AC189" i="21" a="1"/>
  <c r="AC189" i="21" s="1"/>
  <c r="AA189" i="21" a="1"/>
  <c r="AA189" i="21" s="1"/>
  <c r="AB189" i="21" a="1"/>
  <c r="AB189" i="21" s="1"/>
  <c r="AA455" i="21" a="1"/>
  <c r="AA455" i="21" s="1"/>
  <c r="AC455" i="21" a="1"/>
  <c r="AC455" i="21" s="1"/>
  <c r="AB455" i="21" a="1"/>
  <c r="AB455" i="21" s="1"/>
  <c r="AC112" i="21" a="1"/>
  <c r="AC112" i="21" s="1"/>
  <c r="AB112" i="21" a="1"/>
  <c r="AB112" i="21" s="1"/>
  <c r="AA112" i="21" a="1"/>
  <c r="AA112" i="21" s="1"/>
  <c r="AB400" i="21" a="1"/>
  <c r="AB400" i="21" s="1"/>
  <c r="AC400" i="21" a="1"/>
  <c r="AC400" i="21" s="1"/>
  <c r="AA400" i="21" a="1"/>
  <c r="AA400" i="21" s="1"/>
  <c r="AC565" i="21" a="1"/>
  <c r="AC565" i="21" s="1"/>
  <c r="AB565" i="21" a="1"/>
  <c r="AB565" i="21" s="1"/>
  <c r="AA565" i="21" a="1"/>
  <c r="AA565" i="21" s="1"/>
  <c r="AA441" i="21" a="1"/>
  <c r="AA441" i="21" s="1"/>
  <c r="AB441" i="21" a="1"/>
  <c r="AB441" i="21" s="1"/>
  <c r="AC441" i="21" a="1"/>
  <c r="AC441" i="21" s="1"/>
  <c r="AC311" i="21" a="1"/>
  <c r="AC311" i="21" s="1"/>
  <c r="AB311" i="21" a="1"/>
  <c r="AB311" i="21" s="1"/>
  <c r="AA311" i="21" a="1"/>
  <c r="AA311" i="21" s="1"/>
  <c r="AC107" i="21" a="1"/>
  <c r="AC107" i="21" s="1"/>
  <c r="AB107" i="21" a="1"/>
  <c r="AB107" i="21" s="1"/>
  <c r="AA107" i="21" a="1"/>
  <c r="AA107" i="21" s="1"/>
  <c r="AB499" i="21" a="1"/>
  <c r="AB499" i="21" s="1"/>
  <c r="AA499" i="21" a="1"/>
  <c r="AA499" i="21" s="1"/>
  <c r="AC499" i="21" a="1"/>
  <c r="AC499" i="21" s="1"/>
  <c r="AA376" i="21" a="1"/>
  <c r="AA376" i="21" s="1"/>
  <c r="AC376" i="21" a="1"/>
  <c r="AC376" i="21" s="1"/>
  <c r="AA584" i="21" a="1"/>
  <c r="AA584" i="21" s="1"/>
  <c r="AC584" i="21" a="1"/>
  <c r="AC584" i="21" s="1"/>
  <c r="AB584" i="21" a="1"/>
  <c r="AB584" i="21" s="1"/>
  <c r="AC480" i="21" a="1"/>
  <c r="AC480" i="21" s="1"/>
  <c r="AB480" i="21" a="1"/>
  <c r="AB480" i="21" s="1"/>
  <c r="AA480" i="21" a="1"/>
  <c r="AA480" i="21" s="1"/>
  <c r="AB169" i="21" a="1"/>
  <c r="AB169" i="21" s="1"/>
  <c r="AC169" i="21" a="1"/>
  <c r="AC169" i="21" s="1"/>
  <c r="AA169" i="21" a="1"/>
  <c r="AA169" i="21" s="1"/>
  <c r="AC250" i="21" a="1"/>
  <c r="AC250" i="21" s="1"/>
  <c r="AA250" i="21" a="1"/>
  <c r="AA250" i="21" s="1"/>
  <c r="AC139" i="21" a="1"/>
  <c r="AC139" i="21" s="1"/>
  <c r="AA139" i="21" a="1"/>
  <c r="AA139" i="21" s="1"/>
  <c r="AB139" i="21" a="1"/>
  <c r="AB139" i="21" s="1"/>
  <c r="AC6" i="21" a="1"/>
  <c r="AC6" i="21" s="1"/>
  <c r="AA6" i="21" a="1"/>
  <c r="AA6" i="21" s="1"/>
  <c r="AB6" i="21" a="1"/>
  <c r="AB6" i="21" s="1"/>
  <c r="AC229" i="21" a="1"/>
  <c r="AC229" i="21" s="1"/>
  <c r="AA229" i="21" a="1"/>
  <c r="AA229" i="21" s="1"/>
  <c r="AB229" i="21" a="1"/>
  <c r="AB229" i="21" s="1"/>
  <c r="AC60" i="21" a="1"/>
  <c r="AC60" i="21" s="1"/>
  <c r="AB60" i="21" a="1"/>
  <c r="AB60" i="21" s="1"/>
  <c r="AA60" i="21" a="1"/>
  <c r="AA60" i="21" s="1"/>
  <c r="AC567" i="21" a="1"/>
  <c r="AC567" i="21" s="1"/>
  <c r="AB567" i="21" a="1"/>
  <c r="AB567" i="21" s="1"/>
  <c r="AA567" i="21" a="1"/>
  <c r="AA567" i="21" s="1"/>
  <c r="AB476" i="21" a="1"/>
  <c r="AB476" i="21" s="1"/>
  <c r="AA476" i="21" a="1"/>
  <c r="AA476" i="21" s="1"/>
  <c r="AB382" i="21" a="1"/>
  <c r="AB382" i="21" s="1"/>
  <c r="AA382" i="21" a="1"/>
  <c r="AA382" i="21" s="1"/>
  <c r="AC382" i="21" a="1"/>
  <c r="AC382" i="21" s="1"/>
  <c r="AC286" i="21" a="1"/>
  <c r="AC286" i="21" s="1"/>
  <c r="AB286" i="21" a="1"/>
  <c r="AB286" i="21" s="1"/>
  <c r="AA286" i="21" a="1"/>
  <c r="AA286" i="21" s="1"/>
  <c r="AC48" i="21" a="1"/>
  <c r="AC48" i="21" s="1"/>
  <c r="AB48" i="21" a="1"/>
  <c r="AB48" i="21" s="1"/>
  <c r="AA48" i="21" a="1"/>
  <c r="AA48" i="21" s="1"/>
  <c r="AB271" i="21" a="1"/>
  <c r="AB271" i="21" s="1"/>
  <c r="AC271" i="21" a="1"/>
  <c r="AC271" i="21" s="1"/>
  <c r="AA271" i="21" a="1"/>
  <c r="AA271" i="21" s="1"/>
  <c r="M505" i="21" a="1"/>
  <c r="M505" i="21" s="1"/>
  <c r="K505" i="21" a="1"/>
  <c r="K505" i="21" s="1"/>
  <c r="BT42" i="21" a="1"/>
  <c r="BT42" i="21" s="1"/>
  <c r="BS42" i="21" a="1"/>
  <c r="BS42" i="21" s="1"/>
  <c r="BU42" i="21" a="1"/>
  <c r="BU42" i="21" s="1"/>
  <c r="BU138" i="21" a="1"/>
  <c r="BU138" i="21" s="1"/>
  <c r="BS138" i="21" a="1"/>
  <c r="BS138" i="21" s="1"/>
  <c r="BT138" i="21" a="1"/>
  <c r="BT138" i="21" s="1"/>
  <c r="BS242" i="21" a="1"/>
  <c r="BS242" i="21" s="1"/>
  <c r="BU242" i="21" a="1"/>
  <c r="BU242" i="21" s="1"/>
  <c r="BT338" i="21" a="1"/>
  <c r="BT338" i="21" s="1"/>
  <c r="BS338" i="21" a="1"/>
  <c r="BS338" i="21" s="1"/>
  <c r="BU338" i="21" a="1"/>
  <c r="BU338" i="21" s="1"/>
  <c r="BU434" i="21" a="1"/>
  <c r="BU434" i="21" s="1"/>
  <c r="BT434" i="21" a="1"/>
  <c r="BT434" i="21" s="1"/>
  <c r="BS434" i="21" a="1"/>
  <c r="BS434" i="21" s="1"/>
  <c r="BT21" i="21" a="1"/>
  <c r="BT21" i="21" s="1"/>
  <c r="BS21" i="21" a="1"/>
  <c r="BS21" i="21" s="1"/>
  <c r="BU21" i="21" a="1"/>
  <c r="BU21" i="21" s="1"/>
  <c r="BT117" i="21" a="1"/>
  <c r="BT117" i="21" s="1"/>
  <c r="BU117" i="21" a="1"/>
  <c r="BU117" i="21" s="1"/>
  <c r="BS117" i="21" a="1"/>
  <c r="BS117" i="21" s="1"/>
  <c r="BU221" i="21" a="1"/>
  <c r="BU221" i="21" s="1"/>
  <c r="BT221" i="21" a="1"/>
  <c r="BT221" i="21" s="1"/>
  <c r="BT317" i="21" a="1"/>
  <c r="BT317" i="21" s="1"/>
  <c r="BS317" i="21" a="1"/>
  <c r="BS317" i="21" s="1"/>
  <c r="BU317" i="21" a="1"/>
  <c r="BU317" i="21" s="1"/>
  <c r="K564" i="21" a="1"/>
  <c r="K564" i="21" s="1"/>
  <c r="L564" i="21" a="1"/>
  <c r="L564" i="21" s="1"/>
  <c r="M564" i="21" a="1"/>
  <c r="M564" i="21" s="1"/>
  <c r="K468" i="21" a="1"/>
  <c r="K468" i="21" s="1"/>
  <c r="M468" i="21" a="1"/>
  <c r="M468" i="21" s="1"/>
  <c r="L468" i="21" a="1"/>
  <c r="L468" i="21" s="1"/>
  <c r="L372" i="21" a="1"/>
  <c r="L372" i="21" s="1"/>
  <c r="K372" i="21" a="1"/>
  <c r="K372" i="21" s="1"/>
  <c r="M372" i="21" a="1"/>
  <c r="M372" i="21" s="1"/>
  <c r="M276" i="21" a="1"/>
  <c r="M276" i="21" s="1"/>
  <c r="K276" i="21" a="1"/>
  <c r="K276" i="21" s="1"/>
  <c r="L276" i="21" a="1"/>
  <c r="L276" i="21" s="1"/>
  <c r="M197" i="21" a="1"/>
  <c r="M197" i="21" s="1"/>
  <c r="L197" i="21" a="1"/>
  <c r="L197" i="21" s="1"/>
  <c r="K197" i="21" a="1"/>
  <c r="K197" i="21" s="1"/>
  <c r="M62" i="21" a="1"/>
  <c r="M62" i="21" s="1"/>
  <c r="L62" i="21" a="1"/>
  <c r="L62" i="21" s="1"/>
  <c r="K62" i="21" a="1"/>
  <c r="K62" i="21" s="1"/>
  <c r="M220" i="21" a="1"/>
  <c r="M220" i="21" s="1"/>
  <c r="K220" i="21" a="1"/>
  <c r="K220" i="21" s="1"/>
  <c r="M130" i="21" a="1"/>
  <c r="M130" i="21" s="1"/>
  <c r="K130" i="21" a="1"/>
  <c r="K130" i="21" s="1"/>
  <c r="L130" i="21" a="1"/>
  <c r="L130" i="21" s="1"/>
  <c r="L539" i="21" a="1"/>
  <c r="L539" i="21" s="1"/>
  <c r="M539" i="21" a="1"/>
  <c r="M539" i="21" s="1"/>
  <c r="K539" i="21" a="1"/>
  <c r="K539" i="21" s="1"/>
  <c r="L491" i="21" a="1"/>
  <c r="L491" i="21" s="1"/>
  <c r="K491" i="21" a="1"/>
  <c r="K491" i="21" s="1"/>
  <c r="L443" i="21" a="1"/>
  <c r="L443" i="21" s="1"/>
  <c r="M443" i="21" a="1"/>
  <c r="M443" i="21" s="1"/>
  <c r="L395" i="21" a="1"/>
  <c r="L395" i="21" s="1"/>
  <c r="M395" i="21" a="1"/>
  <c r="M395" i="21" s="1"/>
  <c r="M347" i="21" a="1"/>
  <c r="M347" i="21" s="1"/>
  <c r="K347" i="21" a="1"/>
  <c r="K347" i="21" s="1"/>
  <c r="L347" i="21" a="1"/>
  <c r="L347" i="21" s="1"/>
  <c r="M299" i="21" a="1"/>
  <c r="M299" i="21" s="1"/>
  <c r="K299" i="21" a="1"/>
  <c r="K299" i="21" s="1"/>
  <c r="L299" i="21" a="1"/>
  <c r="L299" i="21" s="1"/>
  <c r="K249" i="21" a="1"/>
  <c r="K249" i="21" s="1"/>
  <c r="L249" i="21" a="1"/>
  <c r="L249" i="21" s="1"/>
  <c r="M249" i="21" a="1"/>
  <c r="M249" i="21" s="1"/>
  <c r="K148" i="21" a="1"/>
  <c r="K148" i="21" s="1"/>
  <c r="L148" i="21" a="1"/>
  <c r="L148" i="21" s="1"/>
  <c r="M148" i="21" a="1"/>
  <c r="M148" i="21" s="1"/>
  <c r="BT78" i="21" a="1"/>
  <c r="BT78" i="21" s="1"/>
  <c r="BU78" i="21" a="1"/>
  <c r="BU78" i="21" s="1"/>
  <c r="BS78" i="21" a="1"/>
  <c r="BS78" i="21" s="1"/>
  <c r="BU270" i="21" a="1"/>
  <c r="BU270" i="21" s="1"/>
  <c r="BS270" i="21" a="1"/>
  <c r="BS270" i="21" s="1"/>
  <c r="BT270" i="21" a="1"/>
  <c r="BT270" i="21" s="1"/>
  <c r="CB65" i="21" a="1"/>
  <c r="CB65" i="21" s="1"/>
  <c r="CC65" i="21" a="1"/>
  <c r="CC65" i="21" s="1"/>
  <c r="CA65" i="21" a="1"/>
  <c r="CA65" i="21" s="1"/>
  <c r="CB352" i="21" a="1"/>
  <c r="CB352" i="21" s="1"/>
  <c r="CA352" i="21" a="1"/>
  <c r="CA352" i="21" s="1"/>
  <c r="CC352" i="21" a="1"/>
  <c r="CC352" i="21" s="1"/>
  <c r="CC239" i="21" a="1"/>
  <c r="CC239" i="21" s="1"/>
  <c r="CB239" i="21" a="1"/>
  <c r="CB239" i="21" s="1"/>
  <c r="CA239" i="21" a="1"/>
  <c r="CA239" i="21" s="1"/>
  <c r="BE245" i="21" a="1"/>
  <c r="BE245" i="21" s="1"/>
  <c r="BC245" i="21" a="1"/>
  <c r="BC245" i="21" s="1"/>
  <c r="BD373" i="21" a="1"/>
  <c r="BD373" i="21" s="1"/>
  <c r="BE373" i="21" a="1"/>
  <c r="BE373" i="21" s="1"/>
  <c r="BC373" i="21" a="1"/>
  <c r="BC373" i="21" s="1"/>
  <c r="CA20" i="21" a="1"/>
  <c r="CA20" i="21" s="1"/>
  <c r="CB20" i="21" a="1"/>
  <c r="CB20" i="21" s="1"/>
  <c r="CC20" i="21" a="1"/>
  <c r="CC20" i="21" s="1"/>
  <c r="CA313" i="21" a="1"/>
  <c r="CA313" i="21" s="1"/>
  <c r="CC313" i="21" a="1"/>
  <c r="CC313" i="21" s="1"/>
  <c r="CB569" i="21" a="1"/>
  <c r="CB569" i="21" s="1"/>
  <c r="CC569" i="21" a="1"/>
  <c r="CC569" i="21" s="1"/>
  <c r="CA569" i="21" a="1"/>
  <c r="CA569" i="21" s="1"/>
  <c r="BE310" i="21" a="1"/>
  <c r="BE310" i="21" s="1"/>
  <c r="BC310" i="21" a="1"/>
  <c r="BC310" i="21" s="1"/>
  <c r="BD310" i="21" a="1"/>
  <c r="BD310" i="21" s="1"/>
  <c r="BE566" i="21" a="1"/>
  <c r="BE566" i="21" s="1"/>
  <c r="BC566" i="21" a="1"/>
  <c r="BC566" i="21" s="1"/>
  <c r="BD566" i="21" a="1"/>
  <c r="BD566" i="21" s="1"/>
  <c r="AY75" i="21" a="1"/>
  <c r="AY75" i="21" s="1"/>
  <c r="BA75" i="21" a="1"/>
  <c r="BA75" i="21" s="1"/>
  <c r="AZ75" i="21" a="1"/>
  <c r="AZ75" i="21" s="1"/>
  <c r="BA187" i="21" a="1"/>
  <c r="BA187" i="21" s="1"/>
  <c r="AZ187" i="21" a="1"/>
  <c r="AZ187" i="21" s="1"/>
  <c r="AY187" i="21" a="1"/>
  <c r="AY187" i="21" s="1"/>
  <c r="AY283" i="21" a="1"/>
  <c r="AY283" i="21" s="1"/>
  <c r="BA283" i="21" a="1"/>
  <c r="BA283" i="21" s="1"/>
  <c r="AZ283" i="21" a="1"/>
  <c r="AZ283" i="21" s="1"/>
  <c r="AZ379" i="21" a="1"/>
  <c r="AZ379" i="21" s="1"/>
  <c r="AY379" i="21" a="1"/>
  <c r="AY379" i="21" s="1"/>
  <c r="BH187" i="21" a="1"/>
  <c r="BH187" i="21" s="1"/>
  <c r="BG187" i="21" a="1"/>
  <c r="BG187" i="21" s="1"/>
  <c r="BI187" i="21" a="1"/>
  <c r="BI187" i="21" s="1"/>
  <c r="BI395" i="21" a="1"/>
  <c r="BI395" i="21" s="1"/>
  <c r="BH395" i="21" a="1"/>
  <c r="BH395" i="21" s="1"/>
  <c r="BG395" i="21" a="1"/>
  <c r="BG395" i="21" s="1"/>
  <c r="AW76" i="21" a="1"/>
  <c r="AW76" i="21" s="1"/>
  <c r="AV76" i="21" a="1"/>
  <c r="AV76" i="21" s="1"/>
  <c r="AU76" i="21" a="1"/>
  <c r="AU76" i="21" s="1"/>
  <c r="CA510" i="21" a="1"/>
  <c r="CA510" i="21" s="1"/>
  <c r="CC510" i="21" a="1"/>
  <c r="CC510" i="21" s="1"/>
  <c r="CB510" i="21" a="1"/>
  <c r="CB510" i="21" s="1"/>
  <c r="CA318" i="21" a="1"/>
  <c r="CA318" i="21" s="1"/>
  <c r="CC318" i="21" a="1"/>
  <c r="CC318" i="21" s="1"/>
  <c r="CB318" i="21" a="1"/>
  <c r="CB318" i="21" s="1"/>
  <c r="CC99" i="21" a="1"/>
  <c r="CC99" i="21" s="1"/>
  <c r="CB99" i="21" a="1"/>
  <c r="CB99" i="21" s="1"/>
  <c r="CA99" i="21" a="1"/>
  <c r="CA99" i="21" s="1"/>
  <c r="CC493" i="21" a="1"/>
  <c r="CC493" i="21" s="1"/>
  <c r="CA493" i="21" a="1"/>
  <c r="CA493" i="21" s="1"/>
  <c r="CC299" i="21" a="1"/>
  <c r="CC299" i="21" s="1"/>
  <c r="CB299" i="21" a="1"/>
  <c r="CB299" i="21" s="1"/>
  <c r="CA299" i="21" a="1"/>
  <c r="CA299" i="21" s="1"/>
  <c r="CB190" i="21" a="1"/>
  <c r="CB190" i="21" s="1"/>
  <c r="CA190" i="21" a="1"/>
  <c r="CA190" i="21" s="1"/>
  <c r="CC190" i="21" a="1"/>
  <c r="CC190" i="21" s="1"/>
  <c r="CB80" i="21" a="1"/>
  <c r="CB80" i="21" s="1"/>
  <c r="CC80" i="21" a="1"/>
  <c r="CC80" i="21" s="1"/>
  <c r="CA572" i="21" a="1"/>
  <c r="CA572" i="21" s="1"/>
  <c r="CB572" i="21" a="1"/>
  <c r="CB572" i="21" s="1"/>
  <c r="CB476" i="21" a="1"/>
  <c r="CB476" i="21" s="1"/>
  <c r="CC476" i="21" a="1"/>
  <c r="CC476" i="21" s="1"/>
  <c r="CC380" i="21" a="1"/>
  <c r="CC380" i="21" s="1"/>
  <c r="CB380" i="21" a="1"/>
  <c r="CB380" i="21" s="1"/>
  <c r="CB280" i="21" a="1"/>
  <c r="CB280" i="21" s="1"/>
  <c r="CA280" i="21" a="1"/>
  <c r="CA280" i="21" s="1"/>
  <c r="CC280" i="21" a="1"/>
  <c r="CC280" i="21" s="1"/>
  <c r="CC170" i="21" a="1"/>
  <c r="CC170" i="21" s="1"/>
  <c r="CB170" i="21" a="1"/>
  <c r="CB170" i="21" s="1"/>
  <c r="CA170" i="21" a="1"/>
  <c r="CA170" i="21" s="1"/>
  <c r="CC467" i="21" a="1"/>
  <c r="CC467" i="21" s="1"/>
  <c r="CB467" i="21" a="1"/>
  <c r="CB467" i="21" s="1"/>
  <c r="CA270" i="21" a="1"/>
  <c r="CA270" i="21" s="1"/>
  <c r="CB270" i="21" a="1"/>
  <c r="CB270" i="21" s="1"/>
  <c r="CC270" i="21" a="1"/>
  <c r="CC270" i="21" s="1"/>
  <c r="CB160" i="21" a="1"/>
  <c r="CB160" i="21" s="1"/>
  <c r="CA160" i="21" a="1"/>
  <c r="CA160" i="21" s="1"/>
  <c r="CC160" i="21" a="1"/>
  <c r="CC160" i="21" s="1"/>
  <c r="CC41" i="21" a="1"/>
  <c r="CC41" i="21" s="1"/>
  <c r="CB41" i="21" a="1"/>
  <c r="CB41" i="21" s="1"/>
  <c r="CA41" i="21" a="1"/>
  <c r="CA41" i="21" s="1"/>
  <c r="CA538" i="21" a="1"/>
  <c r="CA538" i="21" s="1"/>
  <c r="CB538" i="21" a="1"/>
  <c r="CB538" i="21" s="1"/>
  <c r="CC538" i="21" a="1"/>
  <c r="CC538" i="21" s="1"/>
  <c r="CA442" i="21" a="1"/>
  <c r="CA442" i="21" s="1"/>
  <c r="CC442" i="21" a="1"/>
  <c r="CC442" i="21" s="1"/>
  <c r="CB442" i="21" a="1"/>
  <c r="CB442" i="21" s="1"/>
  <c r="CC346" i="21" a="1"/>
  <c r="CC346" i="21" s="1"/>
  <c r="CB346" i="21" a="1"/>
  <c r="CB346" i="21" s="1"/>
  <c r="CA346" i="21" a="1"/>
  <c r="CA346" i="21" s="1"/>
  <c r="CA131" i="21" a="1"/>
  <c r="CA131" i="21" s="1"/>
  <c r="CB131" i="21" a="1"/>
  <c r="CB131" i="21" s="1"/>
  <c r="CC131" i="21" a="1"/>
  <c r="CC131" i="21" s="1"/>
  <c r="CC12" i="21" a="1"/>
  <c r="CC12" i="21" s="1"/>
  <c r="CB12" i="21" a="1"/>
  <c r="CB12" i="21" s="1"/>
  <c r="CA12" i="21" a="1"/>
  <c r="CA12" i="21" s="1"/>
  <c r="CC407" i="21" a="1"/>
  <c r="CC407" i="21" s="1"/>
  <c r="CA407" i="21" a="1"/>
  <c r="CA407" i="21" s="1"/>
  <c r="CB407" i="21" a="1"/>
  <c r="CB407" i="21" s="1"/>
  <c r="BE16" i="21" a="1"/>
  <c r="BE16" i="21" s="1"/>
  <c r="BD16" i="21" a="1"/>
  <c r="BD16" i="21" s="1"/>
  <c r="BC117" i="21" a="1"/>
  <c r="BC117" i="21" s="1"/>
  <c r="BE117" i="21" a="1"/>
  <c r="BE117" i="21" s="1"/>
  <c r="BD117" i="21" a="1"/>
  <c r="BD117" i="21" s="1"/>
  <c r="BD20" i="21" a="1"/>
  <c r="BD20" i="21" s="1"/>
  <c r="BE20" i="21" a="1"/>
  <c r="BE20" i="21" s="1"/>
  <c r="BC20" i="21" a="1"/>
  <c r="BC20" i="21" s="1"/>
  <c r="AZ86" i="21" a="1"/>
  <c r="AZ86" i="21" s="1"/>
  <c r="AY86" i="21" a="1"/>
  <c r="AY86" i="21" s="1"/>
  <c r="BA86" i="21" a="1"/>
  <c r="BA86" i="21" s="1"/>
  <c r="AI197" i="21" a="1"/>
  <c r="AI197" i="21" s="1"/>
  <c r="AK197" i="21" a="1"/>
  <c r="AK197" i="21" s="1"/>
  <c r="AJ197" i="21" a="1"/>
  <c r="AJ197" i="21" s="1"/>
  <c r="AI155" i="21" a="1"/>
  <c r="AI155" i="21" s="1"/>
  <c r="AK155" i="21" a="1"/>
  <c r="AK155" i="21" s="1"/>
  <c r="AJ155" i="21" a="1"/>
  <c r="AJ155" i="21" s="1"/>
  <c r="AI596" i="21" a="1"/>
  <c r="AI596" i="21" s="1"/>
  <c r="AK596" i="21" a="1"/>
  <c r="AK596" i="21" s="1"/>
  <c r="AJ596" i="21" a="1"/>
  <c r="AJ596" i="21" s="1"/>
  <c r="AJ23" i="21" a="1"/>
  <c r="AJ23" i="21" s="1"/>
  <c r="AI23" i="21" a="1"/>
  <c r="AI23" i="21" s="1"/>
  <c r="AI111" i="21" a="1"/>
  <c r="AI111" i="21" s="1"/>
  <c r="AJ111" i="21" a="1"/>
  <c r="AJ111" i="21" s="1"/>
  <c r="AK111" i="21" a="1"/>
  <c r="AK111" i="21" s="1"/>
  <c r="AK83" i="21" a="1"/>
  <c r="AK83" i="21" s="1"/>
  <c r="AJ83" i="21" a="1"/>
  <c r="AJ83" i="21" s="1"/>
  <c r="AJ17" i="21" a="1"/>
  <c r="AJ17" i="21" s="1"/>
  <c r="AK17" i="21" a="1"/>
  <c r="AK17" i="21" s="1"/>
  <c r="Y450" i="21" a="1"/>
  <c r="Y450" i="21" s="1"/>
  <c r="W450" i="21" a="1"/>
  <c r="W450" i="21" s="1"/>
  <c r="X450" i="21" a="1"/>
  <c r="X450" i="21" s="1"/>
  <c r="AC255" i="21" a="1"/>
  <c r="AC255" i="21" s="1"/>
  <c r="AB255" i="21" a="1"/>
  <c r="AB255" i="21" s="1"/>
  <c r="AA255" i="21" a="1"/>
  <c r="AA255" i="21" s="1"/>
  <c r="AC28" i="21" a="1"/>
  <c r="AC28" i="21" s="1"/>
  <c r="AA28" i="21" a="1"/>
  <c r="AA28" i="21" s="1"/>
  <c r="AB28" i="21" a="1"/>
  <c r="AB28" i="21" s="1"/>
  <c r="AA484" i="21" a="1"/>
  <c r="AA484" i="21" s="1"/>
  <c r="AB484" i="21" a="1"/>
  <c r="AB484" i="21" s="1"/>
  <c r="AC484" i="21" a="1"/>
  <c r="AC484" i="21" s="1"/>
  <c r="AC89" i="21" a="1"/>
  <c r="AC89" i="21" s="1"/>
  <c r="AB89" i="21" a="1"/>
  <c r="AB89" i="21" s="1"/>
  <c r="AA89" i="21" a="1"/>
  <c r="AA89" i="21" s="1"/>
  <c r="AC235" i="21" a="1"/>
  <c r="AC235" i="21" s="1"/>
  <c r="AA235" i="21" a="1"/>
  <c r="AA235" i="21" s="1"/>
  <c r="AC295" i="21" a="1"/>
  <c r="AC295" i="21" s="1"/>
  <c r="AB295" i="21" a="1"/>
  <c r="AB295" i="21" s="1"/>
  <c r="AA295" i="21" a="1"/>
  <c r="AA295" i="21" s="1"/>
  <c r="AC488" i="21" a="1"/>
  <c r="AC488" i="21" s="1"/>
  <c r="AB488" i="21" a="1"/>
  <c r="AB488" i="21" s="1"/>
  <c r="AA199" i="21" a="1"/>
  <c r="AA199" i="21" s="1"/>
  <c r="AC199" i="21" a="1"/>
  <c r="AC199" i="21" s="1"/>
  <c r="AC577" i="21" a="1"/>
  <c r="AC577" i="21" s="1"/>
  <c r="AB577" i="21" a="1"/>
  <c r="AB577" i="21" s="1"/>
  <c r="AA577" i="21" a="1"/>
  <c r="AA577" i="21" s="1"/>
  <c r="AB129" i="21" a="1"/>
  <c r="AB129" i="21" s="1"/>
  <c r="AA129" i="21" a="1"/>
  <c r="AA129" i="21" s="1"/>
  <c r="AB313" i="21" a="1"/>
  <c r="AB313" i="21" s="1"/>
  <c r="AC313" i="21" a="1"/>
  <c r="AC313" i="21" s="1"/>
  <c r="AA313" i="21" a="1"/>
  <c r="AA313" i="21" s="1"/>
  <c r="AC221" i="21" a="1"/>
  <c r="AC221" i="21" s="1"/>
  <c r="AA221" i="21" a="1"/>
  <c r="AA221" i="21" s="1"/>
  <c r="AB221" i="21" a="1"/>
  <c r="AB221" i="21" s="1"/>
  <c r="AC50" i="21" a="1"/>
  <c r="AC50" i="21" s="1"/>
  <c r="AA50" i="21" a="1"/>
  <c r="AA50" i="21" s="1"/>
  <c r="AC469" i="21" a="1"/>
  <c r="AC469" i="21" s="1"/>
  <c r="AB469" i="21" a="1"/>
  <c r="AB469" i="21" s="1"/>
  <c r="AA469" i="21" a="1"/>
  <c r="AA469" i="21" s="1"/>
  <c r="AC374" i="21" a="1"/>
  <c r="AC374" i="21" s="1"/>
  <c r="AB374" i="21" a="1"/>
  <c r="AB374" i="21" s="1"/>
  <c r="AA374" i="21" a="1"/>
  <c r="AA374" i="21" s="1"/>
  <c r="L159" i="21" a="1"/>
  <c r="L159" i="21" s="1"/>
  <c r="M159" i="21" a="1"/>
  <c r="M159" i="21" s="1"/>
  <c r="M338" i="21" a="1"/>
  <c r="M338" i="21" s="1"/>
  <c r="L338" i="21" a="1"/>
  <c r="L338" i="21" s="1"/>
  <c r="M530" i="21" a="1"/>
  <c r="M530" i="21" s="1"/>
  <c r="K530" i="21" a="1"/>
  <c r="K530" i="21" s="1"/>
  <c r="L530" i="21" a="1"/>
  <c r="L530" i="21" s="1"/>
  <c r="BO257" i="21" a="1"/>
  <c r="BO257" i="21" s="1"/>
  <c r="BP257" i="21" a="1"/>
  <c r="BP257" i="21" s="1"/>
  <c r="BQ257" i="21" a="1"/>
  <c r="BQ257" i="21" s="1"/>
  <c r="BT346" i="21" a="1"/>
  <c r="BT346" i="21" s="1"/>
  <c r="BS346" i="21" a="1"/>
  <c r="BS346" i="21" s="1"/>
  <c r="BU346" i="21" a="1"/>
  <c r="BU346" i="21" s="1"/>
  <c r="BU442" i="21" a="1"/>
  <c r="BU442" i="21" s="1"/>
  <c r="BT442" i="21" a="1"/>
  <c r="BT442" i="21" s="1"/>
  <c r="BS442" i="21" a="1"/>
  <c r="BS442" i="21" s="1"/>
  <c r="BT29" i="21" a="1"/>
  <c r="BT29" i="21" s="1"/>
  <c r="BS29" i="21" a="1"/>
  <c r="BS29" i="21" s="1"/>
  <c r="BU29" i="21" a="1"/>
  <c r="BU29" i="21" s="1"/>
  <c r="BU125" i="21" a="1"/>
  <c r="BU125" i="21" s="1"/>
  <c r="BT125" i="21" a="1"/>
  <c r="BT125" i="21" s="1"/>
  <c r="BT229" i="21" a="1"/>
  <c r="BT229" i="21" s="1"/>
  <c r="BS229" i="21" a="1"/>
  <c r="BS229" i="21" s="1"/>
  <c r="BU229" i="21" a="1"/>
  <c r="BU229" i="21" s="1"/>
  <c r="BU325" i="21" a="1"/>
  <c r="BU325" i="21" s="1"/>
  <c r="BS325" i="21" a="1"/>
  <c r="BS325" i="21" s="1"/>
  <c r="M560" i="21" a="1"/>
  <c r="M560" i="21" s="1"/>
  <c r="K560" i="21" a="1"/>
  <c r="K560" i="21" s="1"/>
  <c r="L560" i="21" a="1"/>
  <c r="L560" i="21" s="1"/>
  <c r="L512" i="21" a="1"/>
  <c r="L512" i="21" s="1"/>
  <c r="K512" i="21" a="1"/>
  <c r="K512" i="21" s="1"/>
  <c r="L416" i="21" a="1"/>
  <c r="L416" i="21" s="1"/>
  <c r="K416" i="21" a="1"/>
  <c r="K416" i="21" s="1"/>
  <c r="M416" i="21" a="1"/>
  <c r="M416" i="21" s="1"/>
  <c r="K272" i="21" a="1"/>
  <c r="K272" i="21" s="1"/>
  <c r="L272" i="21" a="1"/>
  <c r="L272" i="21" s="1"/>
  <c r="M272" i="21" a="1"/>
  <c r="M272" i="21" s="1"/>
  <c r="L51" i="21" a="1"/>
  <c r="L51" i="21" s="1"/>
  <c r="K51" i="21" a="1"/>
  <c r="K51" i="21" s="1"/>
  <c r="M196" i="21" a="1"/>
  <c r="M196" i="21" s="1"/>
  <c r="L196" i="21" a="1"/>
  <c r="L196" i="21" s="1"/>
  <c r="M125" i="21" a="1"/>
  <c r="M125" i="21" s="1"/>
  <c r="L125" i="21" a="1"/>
  <c r="L125" i="21" s="1"/>
  <c r="K125" i="21" a="1"/>
  <c r="K125" i="21" s="1"/>
  <c r="M535" i="21" a="1"/>
  <c r="M535" i="21" s="1"/>
  <c r="L535" i="21" a="1"/>
  <c r="L535" i="21" s="1"/>
  <c r="K535" i="21" a="1"/>
  <c r="K535" i="21" s="1"/>
  <c r="K487" i="21" a="1"/>
  <c r="K487" i="21" s="1"/>
  <c r="L487" i="21" a="1"/>
  <c r="L487" i="21" s="1"/>
  <c r="L439" i="21" a="1"/>
  <c r="L439" i="21" s="1"/>
  <c r="M439" i="21" a="1"/>
  <c r="M439" i="21" s="1"/>
  <c r="L244" i="21" a="1"/>
  <c r="L244" i="21" s="1"/>
  <c r="K244" i="21" a="1"/>
  <c r="K244" i="21" s="1"/>
  <c r="M244" i="21" a="1"/>
  <c r="M244" i="21" s="1"/>
  <c r="M15" i="21" a="1"/>
  <c r="M15" i="21" s="1"/>
  <c r="K15" i="21" a="1"/>
  <c r="K15" i="21" s="1"/>
  <c r="L15" i="21" a="1"/>
  <c r="L15" i="21" s="1"/>
  <c r="CC91" i="21" a="1"/>
  <c r="CC91" i="21" s="1"/>
  <c r="CB91" i="21" a="1"/>
  <c r="CB91" i="21" s="1"/>
  <c r="CA91" i="21" a="1"/>
  <c r="CA91" i="21" s="1"/>
  <c r="CB375" i="21" a="1"/>
  <c r="CB375" i="21" s="1"/>
  <c r="CA375" i="21" a="1"/>
  <c r="CA375" i="21" s="1"/>
  <c r="CC375" i="21" a="1"/>
  <c r="CC375" i="21" s="1"/>
  <c r="AY105" i="21" a="1"/>
  <c r="AY105" i="21" s="1"/>
  <c r="BA105" i="21" a="1"/>
  <c r="BA105" i="21" s="1"/>
  <c r="AZ105" i="21" a="1"/>
  <c r="AZ105" i="21" s="1"/>
  <c r="BE97" i="21" a="1"/>
  <c r="BE97" i="21" s="1"/>
  <c r="BD97" i="21" a="1"/>
  <c r="BD97" i="21" s="1"/>
  <c r="BE384" i="21" a="1"/>
  <c r="BE384" i="21" s="1"/>
  <c r="BC384" i="21" a="1"/>
  <c r="BC384" i="21" s="1"/>
  <c r="BD384" i="21" a="1"/>
  <c r="BD384" i="21" s="1"/>
  <c r="CB592" i="21" a="1"/>
  <c r="CB592" i="21" s="1"/>
  <c r="CA592" i="21" a="1"/>
  <c r="CA592" i="21" s="1"/>
  <c r="CC592" i="21" a="1"/>
  <c r="CC592" i="21" s="1"/>
  <c r="BD193" i="21" a="1"/>
  <c r="BD193" i="21" s="1"/>
  <c r="BC193" i="21" a="1"/>
  <c r="BC193" i="21" s="1"/>
  <c r="BE193" i="21" a="1"/>
  <c r="BE193" i="21" s="1"/>
  <c r="BE321" i="21" a="1"/>
  <c r="BE321" i="21" s="1"/>
  <c r="BD321" i="21" a="1"/>
  <c r="BD321" i="21" s="1"/>
  <c r="BE577" i="21" a="1"/>
  <c r="BE577" i="21" s="1"/>
  <c r="BD577" i="21" a="1"/>
  <c r="BD577" i="21" s="1"/>
  <c r="BC577" i="21" a="1"/>
  <c r="BC577" i="21" s="1"/>
  <c r="AZ91" i="21" a="1"/>
  <c r="AZ91" i="21" s="1"/>
  <c r="BA91" i="21" a="1"/>
  <c r="BA91" i="21" s="1"/>
  <c r="AY91" i="21" a="1"/>
  <c r="AY91" i="21" s="1"/>
  <c r="AZ195" i="21" a="1"/>
  <c r="AZ195" i="21" s="1"/>
  <c r="AY195" i="21" a="1"/>
  <c r="AY195" i="21" s="1"/>
  <c r="BA195" i="21" a="1"/>
  <c r="BA195" i="21" s="1"/>
  <c r="AZ387" i="21" a="1"/>
  <c r="AZ387" i="21" s="1"/>
  <c r="AY387" i="21" a="1"/>
  <c r="AY387" i="21" s="1"/>
  <c r="BG207" i="21" a="1"/>
  <c r="BG207" i="21" s="1"/>
  <c r="BH207" i="21" a="1"/>
  <c r="BH207" i="21" s="1"/>
  <c r="BH411" i="21" a="1"/>
  <c r="BH411" i="21" s="1"/>
  <c r="BI411" i="21" a="1"/>
  <c r="BI411" i="21" s="1"/>
  <c r="AU86" i="21" a="1"/>
  <c r="AU86" i="21" s="1"/>
  <c r="AW86" i="21" a="1"/>
  <c r="AW86" i="21" s="1"/>
  <c r="AV86" i="21" a="1"/>
  <c r="AV86" i="21" s="1"/>
  <c r="CC598" i="21" a="1"/>
  <c r="CC598" i="21" s="1"/>
  <c r="CB598" i="21" a="1"/>
  <c r="CB598" i="21" s="1"/>
  <c r="CA598" i="21" a="1"/>
  <c r="CA598" i="21" s="1"/>
  <c r="CA502" i="21" a="1"/>
  <c r="CA502" i="21" s="1"/>
  <c r="CC502" i="21" a="1"/>
  <c r="CC502" i="21" s="1"/>
  <c r="CC90" i="21" a="1"/>
  <c r="CC90" i="21" s="1"/>
  <c r="CA90" i="21" a="1"/>
  <c r="CA90" i="21" s="1"/>
  <c r="CB90" i="21" a="1"/>
  <c r="CB90" i="21" s="1"/>
  <c r="CB485" i="21" a="1"/>
  <c r="CB485" i="21" s="1"/>
  <c r="CA485" i="21" a="1"/>
  <c r="CA485" i="21" s="1"/>
  <c r="CC485" i="21" a="1"/>
  <c r="CC485" i="21" s="1"/>
  <c r="CC290" i="21" a="1"/>
  <c r="CC290" i="21" s="1"/>
  <c r="CB290" i="21" a="1"/>
  <c r="CB290" i="21" s="1"/>
  <c r="CA290" i="21" a="1"/>
  <c r="CA290" i="21" s="1"/>
  <c r="CB180" i="21" a="1"/>
  <c r="CB180" i="21" s="1"/>
  <c r="CA180" i="21" a="1"/>
  <c r="CA180" i="21" s="1"/>
  <c r="CB372" i="21" a="1"/>
  <c r="CB372" i="21" s="1"/>
  <c r="CA372" i="21" a="1"/>
  <c r="CA372" i="21" s="1"/>
  <c r="CC372" i="21" a="1"/>
  <c r="CC372" i="21" s="1"/>
  <c r="CC271" i="21" a="1"/>
  <c r="CC271" i="21" s="1"/>
  <c r="CB271" i="21" a="1"/>
  <c r="CB271" i="21" s="1"/>
  <c r="CA271" i="21" a="1"/>
  <c r="CA271" i="21" s="1"/>
  <c r="CC51" i="21" a="1"/>
  <c r="CC51" i="21" s="1"/>
  <c r="CA51" i="21" a="1"/>
  <c r="CA51" i="21" s="1"/>
  <c r="CB555" i="21" a="1"/>
  <c r="CB555" i="21" s="1"/>
  <c r="CC555" i="21" a="1"/>
  <c r="CC555" i="21" s="1"/>
  <c r="CA555" i="21" a="1"/>
  <c r="CA555" i="21" s="1"/>
  <c r="CB363" i="21" a="1"/>
  <c r="CB363" i="21" s="1"/>
  <c r="CA363" i="21" a="1"/>
  <c r="CA363" i="21" s="1"/>
  <c r="CC363" i="21" a="1"/>
  <c r="CC363" i="21" s="1"/>
  <c r="CC530" i="21" a="1"/>
  <c r="CC530" i="21" s="1"/>
  <c r="CB530" i="21" a="1"/>
  <c r="CB530" i="21" s="1"/>
  <c r="CA338" i="21" a="1"/>
  <c r="CA338" i="21" s="1"/>
  <c r="CC338" i="21" a="1"/>
  <c r="CC338" i="21" s="1"/>
  <c r="CA122" i="21" a="1"/>
  <c r="CA122" i="21" s="1"/>
  <c r="CC122" i="21" a="1"/>
  <c r="CC122" i="21" s="1"/>
  <c r="CC148" i="21" a="1"/>
  <c r="CC148" i="21" s="1"/>
  <c r="CB148" i="21" a="1"/>
  <c r="CB148" i="21" s="1"/>
  <c r="CB425" i="21" a="1"/>
  <c r="CB425" i="21" s="1"/>
  <c r="CA425" i="21" a="1"/>
  <c r="CA425" i="21" s="1"/>
  <c r="CC425" i="21" a="1"/>
  <c r="CC425" i="21" s="1"/>
  <c r="BE133" i="21" a="1"/>
  <c r="BE133" i="21" s="1"/>
  <c r="BC133" i="21" a="1"/>
  <c r="BC133" i="21" s="1"/>
  <c r="BE46" i="21" a="1"/>
  <c r="BE46" i="21" s="1"/>
  <c r="BC46" i="21" a="1"/>
  <c r="BC46" i="21" s="1"/>
  <c r="BD46" i="21" a="1"/>
  <c r="BD46" i="21" s="1"/>
  <c r="BD106" i="21" a="1"/>
  <c r="BD106" i="21" s="1"/>
  <c r="BE106" i="21" a="1"/>
  <c r="BE106" i="21" s="1"/>
  <c r="BC229" i="21" a="1"/>
  <c r="BC229" i="21" s="1"/>
  <c r="BE229" i="21" a="1"/>
  <c r="BE229" i="21" s="1"/>
  <c r="AI11" i="21" a="1"/>
  <c r="AI11" i="21" s="1"/>
  <c r="AJ11" i="21" a="1"/>
  <c r="AJ11" i="21" s="1"/>
  <c r="AI99" i="21" a="1"/>
  <c r="AI99" i="21" s="1"/>
  <c r="AK99" i="21" a="1"/>
  <c r="AK99" i="21" s="1"/>
  <c r="AK84" i="21" a="1"/>
  <c r="AK84" i="21" s="1"/>
  <c r="AJ84" i="21" a="1"/>
  <c r="AJ84" i="21" s="1"/>
  <c r="AI84" i="21" a="1"/>
  <c r="AI84" i="21" s="1"/>
  <c r="AI4" i="21" a="1"/>
  <c r="AI4" i="21" s="1"/>
  <c r="AJ4" i="21" a="1"/>
  <c r="AJ4" i="21" s="1"/>
  <c r="AK4" i="21" a="1"/>
  <c r="AK4" i="21" s="1"/>
  <c r="Y500" i="21" a="1"/>
  <c r="Y500" i="21" s="1"/>
  <c r="W500" i="21" a="1"/>
  <c r="W500" i="21" s="1"/>
  <c r="X500" i="21" a="1"/>
  <c r="X500" i="21" s="1"/>
  <c r="W559" i="21" a="1"/>
  <c r="W559" i="21" s="1"/>
  <c r="Y559" i="21" a="1"/>
  <c r="Y559" i="21" s="1"/>
  <c r="X559" i="21" a="1"/>
  <c r="X559" i="21" s="1"/>
  <c r="Q400" i="21" a="1"/>
  <c r="Q400" i="21" s="1"/>
  <c r="P400" i="21" a="1"/>
  <c r="P400" i="21" s="1"/>
  <c r="O400" i="21" a="1"/>
  <c r="O400" i="21" s="1"/>
  <c r="P387" i="21" a="1"/>
  <c r="P387" i="21" s="1"/>
  <c r="Q387" i="21" a="1"/>
  <c r="Q387" i="21" s="1"/>
  <c r="O387" i="21" a="1"/>
  <c r="O387" i="21" s="1"/>
  <c r="AF365" i="21" a="1"/>
  <c r="AF365" i="21" s="1"/>
  <c r="AG365" i="21" a="1"/>
  <c r="AG365" i="21" s="1"/>
  <c r="AE365" i="21" a="1"/>
  <c r="AE365" i="21" s="1"/>
  <c r="CA83" i="21" a="1"/>
  <c r="CA83" i="21" s="1"/>
  <c r="CB83" i="21" a="1"/>
  <c r="CB83" i="21" s="1"/>
  <c r="CC83" i="21" a="1"/>
  <c r="CC83" i="21" s="1"/>
  <c r="BS35" i="21" a="1"/>
  <c r="BS35" i="21" s="1"/>
  <c r="BU35" i="21" a="1"/>
  <c r="BU35" i="21" s="1"/>
  <c r="BT35" i="21" a="1"/>
  <c r="BT35" i="21" s="1"/>
  <c r="BU10" i="21" a="1"/>
  <c r="BU10" i="21" s="1"/>
  <c r="BS10" i="21" a="1"/>
  <c r="BS10" i="21" s="1"/>
  <c r="BT10" i="21" a="1"/>
  <c r="BT10" i="21" s="1"/>
  <c r="BT344" i="21" a="1"/>
  <c r="BT344" i="21" s="1"/>
  <c r="BU344" i="21" a="1"/>
  <c r="BU344" i="21" s="1"/>
  <c r="BS344" i="21" a="1"/>
  <c r="BS344" i="21" s="1"/>
  <c r="G32" i="21" a="1"/>
  <c r="G32" i="21" s="1"/>
  <c r="I32" i="21" a="1"/>
  <c r="I32" i="21" s="1"/>
  <c r="CC373" i="21" a="1"/>
  <c r="CC373" i="21" s="1"/>
  <c r="CA373" i="21" a="1"/>
  <c r="CA373" i="21" s="1"/>
  <c r="CB373" i="21" a="1"/>
  <c r="CB373" i="21" s="1"/>
  <c r="CB52" i="21" a="1"/>
  <c r="CB52" i="21" s="1"/>
  <c r="CC52" i="21" a="1"/>
  <c r="CC52" i="21" s="1"/>
  <c r="CA52" i="21" a="1"/>
  <c r="CA52" i="21" s="1"/>
  <c r="CC548" i="21" a="1"/>
  <c r="CC548" i="21" s="1"/>
  <c r="CB548" i="21" a="1"/>
  <c r="CB548" i="21" s="1"/>
  <c r="CA548" i="21" a="1"/>
  <c r="CA548" i="21" s="1"/>
  <c r="CB356" i="21" a="1"/>
  <c r="CB356" i="21" s="1"/>
  <c r="CA356" i="21" a="1"/>
  <c r="CA356" i="21" s="1"/>
  <c r="CC356" i="21" a="1"/>
  <c r="CC356" i="21" s="1"/>
  <c r="CC252" i="21" a="1"/>
  <c r="CC252" i="21" s="1"/>
  <c r="CB252" i="21" a="1"/>
  <c r="CB252" i="21" s="1"/>
  <c r="BO480" i="21" a="1"/>
  <c r="BO480" i="21" s="1"/>
  <c r="BP48" i="21" a="1"/>
  <c r="BP48" i="21" s="1"/>
  <c r="BQ499" i="21" a="1"/>
  <c r="BQ499" i="21" s="1"/>
  <c r="BO214" i="21" a="1"/>
  <c r="BO214" i="21" s="1"/>
  <c r="BI123" i="21" a="1"/>
  <c r="BI123" i="21" s="1"/>
  <c r="AW75" i="21" a="1"/>
  <c r="AW75" i="21" s="1"/>
  <c r="AW231" i="21" a="1"/>
  <c r="AW231" i="21" s="1"/>
  <c r="BI594" i="21" a="1"/>
  <c r="BI594" i="21" s="1"/>
  <c r="BO273" i="21" a="1"/>
  <c r="BO273" i="21" s="1"/>
  <c r="BC449" i="21" a="1"/>
  <c r="BC449" i="21" s="1"/>
  <c r="AB125" i="21" a="1"/>
  <c r="AB125" i="21" s="1"/>
  <c r="CC265" i="21" a="1"/>
  <c r="CC265" i="21" s="1"/>
  <c r="K295" i="21" a="1"/>
  <c r="K295" i="21" s="1"/>
  <c r="S26" i="21" a="1"/>
  <c r="S26" i="21" s="1"/>
  <c r="W131" i="21" a="1"/>
  <c r="W131" i="21" s="1"/>
  <c r="BS374" i="21" a="1"/>
  <c r="BS374" i="21" s="1"/>
  <c r="K587" i="21" a="1"/>
  <c r="K587" i="21" s="1"/>
  <c r="CA39" i="21" a="1"/>
  <c r="CA39" i="21" s="1"/>
  <c r="AE405" i="21" a="1"/>
  <c r="AE405" i="21" s="1"/>
  <c r="CA397" i="21" a="1"/>
  <c r="CA397" i="21" s="1"/>
  <c r="S36" i="21" a="1"/>
  <c r="S36" i="21" s="1"/>
  <c r="CA71" i="21" a="1"/>
  <c r="CA71" i="21" s="1"/>
  <c r="BH40" i="21" a="1"/>
  <c r="BH40" i="21" s="1"/>
  <c r="BC97" i="21" a="1"/>
  <c r="BC97" i="21" s="1"/>
  <c r="L31" i="21" a="1"/>
  <c r="L31" i="21" s="1"/>
  <c r="L151" i="21" a="1"/>
  <c r="L151" i="21" s="1"/>
  <c r="AC431" i="21" a="1"/>
  <c r="AC431" i="21" s="1"/>
  <c r="L368" i="21" a="1"/>
  <c r="L368" i="21" s="1"/>
  <c r="L543" i="21" a="1"/>
  <c r="L543" i="21" s="1"/>
  <c r="BO237" i="21" a="1"/>
  <c r="BO237" i="21" s="1"/>
  <c r="BP480" i="21" a="1"/>
  <c r="BP480" i="21" s="1"/>
  <c r="BH394" i="21" a="1"/>
  <c r="BH394" i="21" s="1"/>
  <c r="BQ220" i="21" a="1"/>
  <c r="BQ220" i="21" s="1"/>
  <c r="BQ135" i="21" a="1"/>
  <c r="BQ135" i="21" s="1"/>
  <c r="BG594" i="21" a="1"/>
  <c r="BG594" i="21" s="1"/>
  <c r="BG564" i="21" a="1"/>
  <c r="BG564" i="21" s="1"/>
  <c r="CC469" i="21" a="1"/>
  <c r="CC469" i="21" s="1"/>
  <c r="BD449" i="21" a="1"/>
  <c r="BD449" i="21" s="1"/>
  <c r="M516" i="21" a="1"/>
  <c r="M516" i="21" s="1"/>
  <c r="BS250" i="21" a="1"/>
  <c r="BS250" i="21" s="1"/>
  <c r="AA125" i="21" a="1"/>
  <c r="AA125" i="21" s="1"/>
  <c r="AA248" i="21" a="1"/>
  <c r="AA248" i="21" s="1"/>
  <c r="S282" i="21" a="1"/>
  <c r="S282" i="21" s="1"/>
  <c r="Y131" i="21" a="1"/>
  <c r="Y131" i="21" s="1"/>
  <c r="X55" i="21" a="1"/>
  <c r="X55" i="21" s="1"/>
  <c r="CA260" i="21" a="1"/>
  <c r="CA260" i="21" s="1"/>
  <c r="CB313" i="21" a="1"/>
  <c r="CB313" i="21" s="1"/>
  <c r="BT242" i="21" a="1"/>
  <c r="BT242" i="21" s="1"/>
  <c r="K159" i="21" a="1"/>
  <c r="K159" i="21" s="1"/>
  <c r="AA278" i="21" a="1"/>
  <c r="AA278" i="21" s="1"/>
  <c r="AE525" i="21" a="1"/>
  <c r="AE525" i="21" s="1"/>
  <c r="BS125" i="21" a="1"/>
  <c r="BS125" i="21" s="1"/>
  <c r="T36" i="21" a="1"/>
  <c r="T36" i="21" s="1"/>
  <c r="CB71" i="21" a="1"/>
  <c r="CB71" i="21" s="1"/>
  <c r="BA387" i="21" a="1"/>
  <c r="BA387" i="21" s="1"/>
  <c r="K151" i="21" a="1"/>
  <c r="K151" i="21" s="1"/>
  <c r="W465" i="21" a="1"/>
  <c r="W465" i="21" s="1"/>
  <c r="AB235" i="21" a="1"/>
  <c r="AB235" i="21" s="1"/>
  <c r="BC5" i="21" a="1"/>
  <c r="BC5" i="21" s="1"/>
  <c r="BA379" i="21" a="1"/>
  <c r="BA379" i="21" s="1"/>
  <c r="AA597" i="21" a="1"/>
  <c r="AA597" i="21" s="1"/>
  <c r="AJ177" i="21" a="1"/>
  <c r="AJ177" i="21" s="1"/>
  <c r="K543" i="21" a="1"/>
  <c r="K543" i="21" s="1"/>
  <c r="K568" i="21" a="1"/>
  <c r="K568" i="21" s="1"/>
  <c r="AR436" i="21" a="1"/>
  <c r="AR436" i="21" s="1"/>
  <c r="AU23" i="21" a="1"/>
  <c r="AU23" i="21" s="1"/>
  <c r="BP237" i="21" a="1"/>
  <c r="BP237" i="21" s="1"/>
  <c r="BP307" i="21" a="1"/>
  <c r="BP307" i="21" s="1"/>
  <c r="BO22" i="21" a="1"/>
  <c r="BO22" i="21" s="1"/>
  <c r="BO511" i="21" a="1"/>
  <c r="BO511" i="21" s="1"/>
  <c r="BI394" i="21" a="1"/>
  <c r="BI394" i="21" s="1"/>
  <c r="BP220" i="21" a="1"/>
  <c r="BP220" i="21" s="1"/>
  <c r="BO135" i="21" a="1"/>
  <c r="BO135" i="21" s="1"/>
  <c r="BH564" i="21" a="1"/>
  <c r="BH564" i="21" s="1"/>
  <c r="CA469" i="21" a="1"/>
  <c r="CA469" i="21" s="1"/>
  <c r="CA336" i="21" a="1"/>
  <c r="CA336" i="21" s="1"/>
  <c r="BT250" i="21" a="1"/>
  <c r="BT250" i="21" s="1"/>
  <c r="AB248" i="21" a="1"/>
  <c r="AB248" i="21" s="1"/>
  <c r="AG398" i="21" a="1"/>
  <c r="AG398" i="21" s="1"/>
  <c r="T282" i="21" a="1"/>
  <c r="T282" i="21" s="1"/>
  <c r="BU182" i="21" a="1"/>
  <c r="BU182" i="21" s="1"/>
  <c r="CB260" i="21" a="1"/>
  <c r="CB260" i="21" s="1"/>
  <c r="L202" i="21" a="1"/>
  <c r="L202" i="21" s="1"/>
  <c r="BU421" i="21" a="1"/>
  <c r="BU421" i="21" s="1"/>
  <c r="AB278" i="21" a="1"/>
  <c r="AB278" i="21" s="1"/>
  <c r="AB264" i="21" a="1"/>
  <c r="AB264" i="21" s="1"/>
  <c r="AB351" i="21" a="1"/>
  <c r="AB351" i="21" s="1"/>
  <c r="AF525" i="21" a="1"/>
  <c r="AF525" i="21" s="1"/>
  <c r="AO7" i="21" a="1"/>
  <c r="AO7" i="21" s="1"/>
  <c r="CB60" i="21" a="1"/>
  <c r="CB60" i="21" s="1"/>
  <c r="BU426" i="21" a="1"/>
  <c r="BU426" i="21" s="1"/>
  <c r="X465" i="21" a="1"/>
  <c r="X465" i="21" s="1"/>
  <c r="AY74" i="21" a="1"/>
  <c r="AY74" i="21" s="1"/>
  <c r="BD5" i="21" a="1"/>
  <c r="BD5" i="21" s="1"/>
  <c r="CA484" i="21" a="1"/>
  <c r="CA484" i="21" s="1"/>
  <c r="K443" i="21" a="1"/>
  <c r="K443" i="21" s="1"/>
  <c r="AB597" i="21" a="1"/>
  <c r="AB597" i="21" s="1"/>
  <c r="AI177" i="21" a="1"/>
  <c r="AI177" i="21" s="1"/>
  <c r="L220" i="21" a="1"/>
  <c r="L220" i="21" s="1"/>
  <c r="BT325" i="21" a="1"/>
  <c r="BT325" i="21" s="1"/>
  <c r="CB551" i="21" a="1"/>
  <c r="CB551" i="21" s="1"/>
  <c r="BQ307" i="21" a="1"/>
  <c r="BQ307" i="21" s="1"/>
  <c r="BP22" i="21" a="1"/>
  <c r="BP22" i="21" s="1"/>
  <c r="BP511" i="21" a="1"/>
  <c r="BP511" i="21" s="1"/>
  <c r="BI131" i="21" a="1"/>
  <c r="BI131" i="21" s="1"/>
  <c r="CB336" i="21" a="1"/>
  <c r="CB336" i="21" s="1"/>
  <c r="K303" i="21" a="1"/>
  <c r="K303" i="21" s="1"/>
  <c r="BS182" i="21" a="1"/>
  <c r="BS182" i="21" s="1"/>
  <c r="AA190" i="21" a="1"/>
  <c r="AA190" i="21" s="1"/>
  <c r="L23" i="21" a="1"/>
  <c r="L23" i="21" s="1"/>
  <c r="M202" i="21" a="1"/>
  <c r="M202" i="21" s="1"/>
  <c r="L424" i="21" a="1"/>
  <c r="L424" i="21" s="1"/>
  <c r="BT421" i="21" a="1"/>
  <c r="BT421" i="21" s="1"/>
  <c r="AC129" i="21" a="1"/>
  <c r="AC129" i="21" s="1"/>
  <c r="AC264" i="21" a="1"/>
  <c r="AC264" i="21" s="1"/>
  <c r="AC351" i="21" a="1"/>
  <c r="AC351" i="21" s="1"/>
  <c r="AA330" i="21" a="1"/>
  <c r="AA330" i="21" s="1"/>
  <c r="AM7" i="21" a="1"/>
  <c r="AM7" i="21" s="1"/>
  <c r="CA60" i="21" a="1"/>
  <c r="CA60" i="21" s="1"/>
  <c r="I347" i="21" a="1"/>
  <c r="I347" i="21" s="1"/>
  <c r="AE305" i="21" a="1"/>
  <c r="AE305" i="21" s="1"/>
  <c r="AZ74" i="21" a="1"/>
  <c r="AZ74" i="21" s="1"/>
  <c r="AZ94" i="21" a="1"/>
  <c r="AZ94" i="21" s="1"/>
  <c r="CA80" i="21" a="1"/>
  <c r="CA80" i="21" s="1"/>
  <c r="AC148" i="21" a="1"/>
  <c r="AC148" i="21" s="1"/>
  <c r="BD229" i="21" a="1"/>
  <c r="BD229" i="21" s="1"/>
  <c r="U398" i="21" a="1"/>
  <c r="U398" i="21" s="1"/>
  <c r="CC572" i="21" a="1"/>
  <c r="CC572" i="21" s="1"/>
  <c r="BO305" i="21" a="1"/>
  <c r="BO305" i="21" s="1"/>
  <c r="BG131" i="21" a="1"/>
  <c r="BG131" i="21" s="1"/>
  <c r="BI534" i="21" a="1"/>
  <c r="BI534" i="21" s="1"/>
  <c r="AB190" i="21" a="1"/>
  <c r="AB190" i="21" s="1"/>
  <c r="BU358" i="21" a="1"/>
  <c r="BU358" i="21" s="1"/>
  <c r="M23" i="21" a="1"/>
  <c r="M23" i="21" s="1"/>
  <c r="AF348" i="21" a="1"/>
  <c r="AF348" i="21" s="1"/>
  <c r="BA94" i="21" a="1"/>
  <c r="BA94" i="21" s="1"/>
  <c r="CB493" i="21" a="1"/>
  <c r="CB493" i="21" s="1"/>
  <c r="AA394" i="21" a="1"/>
  <c r="AA394" i="21" s="1"/>
  <c r="H121" i="21" a="1"/>
  <c r="H121" i="21" s="1"/>
  <c r="K313" i="21" a="1"/>
  <c r="K313" i="21" s="1"/>
  <c r="AC415" i="21" a="1"/>
  <c r="AC415" i="21" s="1"/>
  <c r="Y192" i="21" a="1"/>
  <c r="Y192" i="21" s="1"/>
  <c r="X192" i="21" a="1"/>
  <c r="X192" i="21" s="1"/>
  <c r="W192" i="21" a="1"/>
  <c r="W192" i="21" s="1"/>
  <c r="X374" i="21" a="1"/>
  <c r="X374" i="21" s="1"/>
  <c r="Y374" i="21" a="1"/>
  <c r="Y374" i="21" s="1"/>
  <c r="Y36" i="21" a="1"/>
  <c r="Y36" i="21" s="1"/>
  <c r="W36" i="21" a="1"/>
  <c r="W36" i="21" s="1"/>
  <c r="W225" i="21" a="1"/>
  <c r="W225" i="21" s="1"/>
  <c r="X225" i="21" a="1"/>
  <c r="X225" i="21" s="1"/>
  <c r="S159" i="21" a="1"/>
  <c r="S159" i="21" s="1"/>
  <c r="T159" i="21" a="1"/>
  <c r="T159" i="21" s="1"/>
  <c r="S464" i="21" a="1"/>
  <c r="S464" i="21" s="1"/>
  <c r="U464" i="21" a="1"/>
  <c r="U464" i="21" s="1"/>
  <c r="U54" i="21" a="1"/>
  <c r="U54" i="21" s="1"/>
  <c r="T54" i="21" a="1"/>
  <c r="T54" i="21" s="1"/>
  <c r="T186" i="21" a="1"/>
  <c r="T186" i="21" s="1"/>
  <c r="U186" i="21" a="1"/>
  <c r="U186" i="21" s="1"/>
  <c r="S186" i="21" a="1"/>
  <c r="S186" i="21" s="1"/>
  <c r="AF284" i="21" a="1"/>
  <c r="AF284" i="21" s="1"/>
  <c r="AG284" i="21" a="1"/>
  <c r="AG284" i="21" s="1"/>
  <c r="AE284" i="21" a="1"/>
  <c r="AE284" i="21" s="1"/>
  <c r="AE560" i="21" a="1"/>
  <c r="AE560" i="21" s="1"/>
  <c r="AF560" i="21" a="1"/>
  <c r="AF560" i="21" s="1"/>
  <c r="AG560" i="21" a="1"/>
  <c r="AG560" i="21" s="1"/>
  <c r="AF569" i="21" a="1"/>
  <c r="AF569" i="21" s="1"/>
  <c r="AG569" i="21" a="1"/>
  <c r="AG569" i="21" s="1"/>
  <c r="AG410" i="21" a="1"/>
  <c r="AG410" i="21" s="1"/>
  <c r="AE410" i="21" a="1"/>
  <c r="AE410" i="21" s="1"/>
  <c r="AF410" i="21" a="1"/>
  <c r="AF410" i="21" s="1"/>
  <c r="AG241" i="21" a="1"/>
  <c r="AG241" i="21" s="1"/>
  <c r="AF241" i="21" a="1"/>
  <c r="AF241" i="21" s="1"/>
  <c r="AF77" i="21" a="1"/>
  <c r="AF77" i="21" s="1"/>
  <c r="AE77" i="21" a="1"/>
  <c r="AE77" i="21" s="1"/>
  <c r="AG77" i="21" a="1"/>
  <c r="AG77" i="21" s="1"/>
  <c r="AF374" i="21" a="1"/>
  <c r="AF374" i="21" s="1"/>
  <c r="AE374" i="21" a="1"/>
  <c r="AE374" i="21" s="1"/>
  <c r="AF174" i="21" a="1"/>
  <c r="AF174" i="21" s="1"/>
  <c r="AG174" i="21" a="1"/>
  <c r="AG174" i="21" s="1"/>
  <c r="AE174" i="21" a="1"/>
  <c r="AE174" i="21" s="1"/>
  <c r="G353" i="21" a="1"/>
  <c r="G353" i="21" s="1"/>
  <c r="I353" i="21" a="1"/>
  <c r="I353" i="21" s="1"/>
  <c r="H353" i="21" a="1"/>
  <c r="H353" i="21" s="1"/>
  <c r="I70" i="21" a="1"/>
  <c r="I70" i="21" s="1"/>
  <c r="G70" i="21" a="1"/>
  <c r="G70" i="21" s="1"/>
  <c r="H70" i="21" a="1"/>
  <c r="H70" i="21" s="1"/>
  <c r="AC572" i="21" a="1"/>
  <c r="AC572" i="21" s="1"/>
  <c r="AB572" i="21" a="1"/>
  <c r="AB572" i="21" s="1"/>
  <c r="AA572" i="21" a="1"/>
  <c r="AA572" i="21" s="1"/>
  <c r="AC198" i="21" a="1"/>
  <c r="AC198" i="21" s="1"/>
  <c r="AB198" i="21" a="1"/>
  <c r="AB198" i="21" s="1"/>
  <c r="AB375" i="21" a="1"/>
  <c r="AB375" i="21" s="1"/>
  <c r="AA375" i="21" a="1"/>
  <c r="AA375" i="21" s="1"/>
  <c r="AA521" i="21" a="1"/>
  <c r="AA521" i="21" s="1"/>
  <c r="AB521" i="21" a="1"/>
  <c r="AB521" i="21" s="1"/>
  <c r="AC521" i="21" a="1"/>
  <c r="AC521" i="21" s="1"/>
  <c r="AC226" i="21" a="1"/>
  <c r="AC226" i="21" s="1"/>
  <c r="AA226" i="21" a="1"/>
  <c r="AA226" i="21" s="1"/>
  <c r="AB226" i="21" a="1"/>
  <c r="AB226" i="21" s="1"/>
  <c r="AC151" i="21" a="1"/>
  <c r="AC151" i="21" s="1"/>
  <c r="AA151" i="21" a="1"/>
  <c r="AA151" i="21" s="1"/>
  <c r="AB151" i="21" a="1"/>
  <c r="AB151" i="21" s="1"/>
  <c r="AA280" i="21" a="1"/>
  <c r="AA280" i="21" s="1"/>
  <c r="AB280" i="21" a="1"/>
  <c r="AB280" i="21" s="1"/>
  <c r="AC582" i="21" a="1"/>
  <c r="AC582" i="21" s="1"/>
  <c r="AB582" i="21" a="1"/>
  <c r="AB582" i="21" s="1"/>
  <c r="AB527" i="21" a="1"/>
  <c r="AB527" i="21" s="1"/>
  <c r="AC527" i="21" a="1"/>
  <c r="AC527" i="21" s="1"/>
  <c r="AA527" i="21" a="1"/>
  <c r="AA527" i="21" s="1"/>
  <c r="AA246" i="21" a="1"/>
  <c r="AA246" i="21" s="1"/>
  <c r="AC246" i="21" a="1"/>
  <c r="AC246" i="21" s="1"/>
  <c r="AB246" i="21" a="1"/>
  <c r="AB246" i="21" s="1"/>
  <c r="AA494" i="21" a="1"/>
  <c r="AA494" i="21" s="1"/>
  <c r="AB494" i="21" a="1"/>
  <c r="AB494" i="21" s="1"/>
  <c r="AA64" i="21" a="1"/>
  <c r="AA64" i="21" s="1"/>
  <c r="AC64" i="21" a="1"/>
  <c r="AC64" i="21" s="1"/>
  <c r="AB64" i="21" a="1"/>
  <c r="AB64" i="21" s="1"/>
  <c r="AC157" i="21" a="1"/>
  <c r="AC157" i="21" s="1"/>
  <c r="AA157" i="21" a="1"/>
  <c r="AA157" i="21" s="1"/>
  <c r="AC242" i="21" a="1"/>
  <c r="AC242" i="21" s="1"/>
  <c r="AB242" i="21" a="1"/>
  <c r="AB242" i="21" s="1"/>
  <c r="AA242" i="21" a="1"/>
  <c r="AA242" i="21" s="1"/>
  <c r="AC97" i="21" a="1"/>
  <c r="AC97" i="21" s="1"/>
  <c r="AB97" i="21" a="1"/>
  <c r="AB97" i="21" s="1"/>
  <c r="AA97" i="21" a="1"/>
  <c r="AA97" i="21" s="1"/>
  <c r="AC489" i="21" a="1"/>
  <c r="AC489" i="21" s="1"/>
  <c r="AB489" i="21" a="1"/>
  <c r="AB489" i="21" s="1"/>
  <c r="AB302" i="21" a="1"/>
  <c r="AB302" i="21" s="1"/>
  <c r="AA302" i="21" a="1"/>
  <c r="AA302" i="21" s="1"/>
  <c r="AC302" i="21" a="1"/>
  <c r="AC302" i="21" s="1"/>
  <c r="M132" i="21" a="1"/>
  <c r="M132" i="21" s="1"/>
  <c r="K132" i="21" a="1"/>
  <c r="K132" i="21" s="1"/>
  <c r="L132" i="21" a="1"/>
  <c r="L132" i="21" s="1"/>
  <c r="K473" i="21" a="1"/>
  <c r="K473" i="21" s="1"/>
  <c r="M473" i="21" a="1"/>
  <c r="M473" i="21" s="1"/>
  <c r="L473" i="21" a="1"/>
  <c r="L473" i="21" s="1"/>
  <c r="BS26" i="21" a="1"/>
  <c r="BS26" i="21" s="1"/>
  <c r="BU26" i="21" a="1"/>
  <c r="BU26" i="21" s="1"/>
  <c r="BX6" i="21" a="1"/>
  <c r="BX6" i="21" s="1"/>
  <c r="BW6" i="21" a="1"/>
  <c r="BW6" i="21" s="1"/>
  <c r="BT205" i="21" a="1"/>
  <c r="BT205" i="21" s="1"/>
  <c r="BU205" i="21" a="1"/>
  <c r="BU205" i="21" s="1"/>
  <c r="M572" i="21" a="1"/>
  <c r="M572" i="21" s="1"/>
  <c r="K572" i="21" a="1"/>
  <c r="K572" i="21" s="1"/>
  <c r="L572" i="21" a="1"/>
  <c r="L572" i="21" s="1"/>
  <c r="M524" i="21" a="1"/>
  <c r="M524" i="21" s="1"/>
  <c r="K524" i="21" a="1"/>
  <c r="K524" i="21" s="1"/>
  <c r="L524" i="21" a="1"/>
  <c r="L524" i="21" s="1"/>
  <c r="L476" i="21" a="1"/>
  <c r="L476" i="21" s="1"/>
  <c r="M476" i="21" a="1"/>
  <c r="M476" i="21" s="1"/>
  <c r="K476" i="21" a="1"/>
  <c r="K476" i="21" s="1"/>
  <c r="L428" i="21" a="1"/>
  <c r="L428" i="21" s="1"/>
  <c r="K428" i="21" a="1"/>
  <c r="K428" i="21" s="1"/>
  <c r="M284" i="21" a="1"/>
  <c r="M284" i="21" s="1"/>
  <c r="K284" i="21" a="1"/>
  <c r="K284" i="21" s="1"/>
  <c r="L284" i="21" a="1"/>
  <c r="L284" i="21" s="1"/>
  <c r="M547" i="21" a="1"/>
  <c r="M547" i="21" s="1"/>
  <c r="L547" i="21" a="1"/>
  <c r="L547" i="21" s="1"/>
  <c r="K547" i="21" a="1"/>
  <c r="K547" i="21" s="1"/>
  <c r="M451" i="21" a="1"/>
  <c r="M451" i="21" s="1"/>
  <c r="L451" i="21" a="1"/>
  <c r="L451" i="21" s="1"/>
  <c r="K451" i="21" a="1"/>
  <c r="K451" i="21" s="1"/>
  <c r="L259" i="21" a="1"/>
  <c r="L259" i="21" s="1"/>
  <c r="M259" i="21" a="1"/>
  <c r="M259" i="21" s="1"/>
  <c r="K59" i="21" a="1"/>
  <c r="K59" i="21" s="1"/>
  <c r="M59" i="21" a="1"/>
  <c r="M59" i="21" s="1"/>
  <c r="L59" i="21" a="1"/>
  <c r="L59" i="21" s="1"/>
  <c r="BT54" i="21" a="1"/>
  <c r="BT54" i="21" s="1"/>
  <c r="BS54" i="21" a="1"/>
  <c r="BS54" i="21" s="1"/>
  <c r="BU54" i="21" a="1"/>
  <c r="BU54" i="21" s="1"/>
  <c r="BT158" i="21" a="1"/>
  <c r="BT158" i="21" s="1"/>
  <c r="BS158" i="21" a="1"/>
  <c r="BS158" i="21" s="1"/>
  <c r="BU254" i="21" a="1"/>
  <c r="BU254" i="21" s="1"/>
  <c r="BS254" i="21" a="1"/>
  <c r="BS254" i="21" s="1"/>
  <c r="BT254" i="21" a="1"/>
  <c r="BT254" i="21" s="1"/>
  <c r="BT350" i="21" a="1"/>
  <c r="BT350" i="21" s="1"/>
  <c r="BS350" i="21" a="1"/>
  <c r="BS350" i="21" s="1"/>
  <c r="BU350" i="21" a="1"/>
  <c r="BU350" i="21" s="1"/>
  <c r="CB311" i="21" a="1"/>
  <c r="CB311" i="21" s="1"/>
  <c r="CA311" i="21" a="1"/>
  <c r="CA311" i="21" s="1"/>
  <c r="CC311" i="21" a="1"/>
  <c r="CC311" i="21" s="1"/>
  <c r="BE28" i="21" a="1"/>
  <c r="BE28" i="21" s="1"/>
  <c r="BD28" i="21" a="1"/>
  <c r="BD28" i="21" s="1"/>
  <c r="AY81" i="21" a="1"/>
  <c r="AY81" i="21" s="1"/>
  <c r="AZ81" i="21" a="1"/>
  <c r="AZ81" i="21" s="1"/>
  <c r="BA81" i="21" a="1"/>
  <c r="BA81" i="21" s="1"/>
  <c r="BE45" i="21" a="1"/>
  <c r="BE45" i="21" s="1"/>
  <c r="BD45" i="21" a="1"/>
  <c r="BD45" i="21" s="1"/>
  <c r="BC45" i="21" a="1"/>
  <c r="BC45" i="21" s="1"/>
  <c r="BD352" i="21" a="1"/>
  <c r="BD352" i="21" s="1"/>
  <c r="BC352" i="21" a="1"/>
  <c r="BC352" i="21" s="1"/>
  <c r="BE352" i="21" a="1"/>
  <c r="BE352" i="21" s="1"/>
  <c r="BI15" i="21" a="1"/>
  <c r="BI15" i="21" s="1"/>
  <c r="BG15" i="21" a="1"/>
  <c r="BG15" i="21" s="1"/>
  <c r="BH15" i="21" a="1"/>
  <c r="BH15" i="21" s="1"/>
  <c r="BD150" i="21" a="1"/>
  <c r="BD150" i="21" s="1"/>
  <c r="BC150" i="21" a="1"/>
  <c r="BC150" i="21" s="1"/>
  <c r="BC289" i="21" a="1"/>
  <c r="BC289" i="21" s="1"/>
  <c r="BE289" i="21" a="1"/>
  <c r="BE289" i="21" s="1"/>
  <c r="BD289" i="21" a="1"/>
  <c r="BD289" i="21" s="1"/>
  <c r="BE417" i="21" a="1"/>
  <c r="BE417" i="21" s="1"/>
  <c r="BC417" i="21" a="1"/>
  <c r="BC417" i="21" s="1"/>
  <c r="BD417" i="21" a="1"/>
  <c r="BD417" i="21" s="1"/>
  <c r="BE545" i="21" a="1"/>
  <c r="BE545" i="21" s="1"/>
  <c r="BD545" i="21" a="1"/>
  <c r="BD545" i="21" s="1"/>
  <c r="BI360" i="21" a="1"/>
  <c r="BI360" i="21" s="1"/>
  <c r="BH360" i="21" a="1"/>
  <c r="BH360" i="21" s="1"/>
  <c r="BG360" i="21" a="1"/>
  <c r="BG360" i="21" s="1"/>
  <c r="CC526" i="21" a="1"/>
  <c r="CC526" i="21" s="1"/>
  <c r="CB526" i="21" a="1"/>
  <c r="CB526" i="21" s="1"/>
  <c r="CA98" i="21" a="1"/>
  <c r="CA98" i="21" s="1"/>
  <c r="CC98" i="21" a="1"/>
  <c r="CC98" i="21" s="1"/>
  <c r="CB98" i="21" a="1"/>
  <c r="CB98" i="21" s="1"/>
  <c r="CC492" i="21" a="1"/>
  <c r="CC492" i="21" s="1"/>
  <c r="CB492" i="21" a="1"/>
  <c r="CB492" i="21" s="1"/>
  <c r="CC298" i="21" a="1"/>
  <c r="CC298" i="21" s="1"/>
  <c r="CB298" i="21" a="1"/>
  <c r="CB298" i="21" s="1"/>
  <c r="CA298" i="21" a="1"/>
  <c r="CA298" i="21" s="1"/>
  <c r="CB79" i="21" a="1"/>
  <c r="CB79" i="21" s="1"/>
  <c r="CA79" i="21" a="1"/>
  <c r="CA79" i="21" s="1"/>
  <c r="CC483" i="21" a="1"/>
  <c r="CC483" i="21" s="1"/>
  <c r="CA483" i="21" a="1"/>
  <c r="CA483" i="21" s="1"/>
  <c r="CB483" i="21" a="1"/>
  <c r="CB483" i="21" s="1"/>
  <c r="CA288" i="21" a="1"/>
  <c r="CA288" i="21" s="1"/>
  <c r="CB288" i="21" a="1"/>
  <c r="CB288" i="21" s="1"/>
  <c r="CC554" i="21" a="1"/>
  <c r="CC554" i="21" s="1"/>
  <c r="CB554" i="21" a="1"/>
  <c r="CB554" i="21" s="1"/>
  <c r="CC259" i="21" a="1"/>
  <c r="CC259" i="21" s="1"/>
  <c r="CB259" i="21" a="1"/>
  <c r="CB259" i="21" s="1"/>
  <c r="CC75" i="21" a="1"/>
  <c r="CC75" i="21" s="1"/>
  <c r="CB75" i="21" a="1"/>
  <c r="CB75" i="21" s="1"/>
  <c r="BE37" i="21" a="1"/>
  <c r="BE37" i="21" s="1"/>
  <c r="BD37" i="21" a="1"/>
  <c r="BD37" i="21" s="1"/>
  <c r="BC37" i="21" a="1"/>
  <c r="BC37" i="21" s="1"/>
  <c r="Y561" i="21" a="1"/>
  <c r="Y561" i="21" s="1"/>
  <c r="X561" i="21" a="1"/>
  <c r="X561" i="21" s="1"/>
  <c r="W561" i="21" a="1"/>
  <c r="W561" i="21" s="1"/>
  <c r="W359" i="21" a="1"/>
  <c r="W359" i="21" s="1"/>
  <c r="Y359" i="21" a="1"/>
  <c r="Y359" i="21" s="1"/>
  <c r="X359" i="21" a="1"/>
  <c r="X359" i="21" s="1"/>
  <c r="X511" i="21" a="1"/>
  <c r="X511" i="21" s="1"/>
  <c r="Y511" i="21" a="1"/>
  <c r="Y511" i="21" s="1"/>
  <c r="W511" i="21" a="1"/>
  <c r="W511" i="21" s="1"/>
  <c r="X381" i="21" a="1"/>
  <c r="X381" i="21" s="1"/>
  <c r="Y381" i="21" a="1"/>
  <c r="Y381" i="21" s="1"/>
  <c r="W159" i="21" a="1"/>
  <c r="W159" i="21" s="1"/>
  <c r="Y159" i="21" a="1"/>
  <c r="Y159" i="21" s="1"/>
  <c r="X159" i="21" a="1"/>
  <c r="X159" i="21" s="1"/>
  <c r="X402" i="21" a="1"/>
  <c r="X402" i="21" s="1"/>
  <c r="Y402" i="21" a="1"/>
  <c r="Y402" i="21" s="1"/>
  <c r="W402" i="21" a="1"/>
  <c r="W402" i="21" s="1"/>
  <c r="Y564" i="21" a="1"/>
  <c r="Y564" i="21" s="1"/>
  <c r="X564" i="21" a="1"/>
  <c r="X564" i="21" s="1"/>
  <c r="W564" i="21" a="1"/>
  <c r="W564" i="21" s="1"/>
  <c r="X588" i="21" a="1"/>
  <c r="X588" i="21" s="1"/>
  <c r="W588" i="21" a="1"/>
  <c r="W588" i="21" s="1"/>
  <c r="Y588" i="21" a="1"/>
  <c r="Y588" i="21" s="1"/>
  <c r="Y491" i="21" a="1"/>
  <c r="Y491" i="21" s="1"/>
  <c r="X491" i="21" a="1"/>
  <c r="X491" i="21" s="1"/>
  <c r="W491" i="21" a="1"/>
  <c r="W491" i="21" s="1"/>
  <c r="Y354" i="21" a="1"/>
  <c r="Y354" i="21" s="1"/>
  <c r="X354" i="21" a="1"/>
  <c r="X354" i="21" s="1"/>
  <c r="W354" i="21" a="1"/>
  <c r="W354" i="21" s="1"/>
  <c r="T135" i="21" a="1"/>
  <c r="T135" i="21" s="1"/>
  <c r="S135" i="21" a="1"/>
  <c r="S135" i="21" s="1"/>
  <c r="U135" i="21" a="1"/>
  <c r="U135" i="21" s="1"/>
  <c r="O434" i="21" a="1"/>
  <c r="O434" i="21" s="1"/>
  <c r="P434" i="21" a="1"/>
  <c r="P434" i="21" s="1"/>
  <c r="P122" i="21" a="1"/>
  <c r="P122" i="21" s="1"/>
  <c r="Q122" i="21" a="1"/>
  <c r="Q122" i="21" s="1"/>
  <c r="O122" i="21" a="1"/>
  <c r="O122" i="21" s="1"/>
  <c r="Q303" i="21" a="1"/>
  <c r="Q303" i="21" s="1"/>
  <c r="O303" i="21" a="1"/>
  <c r="O303" i="21" s="1"/>
  <c r="P303" i="21" a="1"/>
  <c r="P303" i="21" s="1"/>
  <c r="Q134" i="21" a="1"/>
  <c r="Q134" i="21" s="1"/>
  <c r="O134" i="21" a="1"/>
  <c r="O134" i="21" s="1"/>
  <c r="P134" i="21" a="1"/>
  <c r="P134" i="21" s="1"/>
  <c r="Q214" i="21" a="1"/>
  <c r="Q214" i="21" s="1"/>
  <c r="O214" i="21" a="1"/>
  <c r="O214" i="21" s="1"/>
  <c r="P214" i="21" a="1"/>
  <c r="P214" i="21" s="1"/>
  <c r="AG578" i="21" a="1"/>
  <c r="AG578" i="21" s="1"/>
  <c r="AE578" i="21" a="1"/>
  <c r="AE578" i="21" s="1"/>
  <c r="AF578" i="21" a="1"/>
  <c r="AF578" i="21" s="1"/>
  <c r="CA36" i="21" a="1"/>
  <c r="CA36" i="21" s="1"/>
  <c r="CC36" i="21" a="1"/>
  <c r="CC36" i="21" s="1"/>
  <c r="CB36" i="21" a="1"/>
  <c r="CB36" i="21" s="1"/>
  <c r="CB544" i="21" a="1"/>
  <c r="CB544" i="21" s="1"/>
  <c r="CC544" i="21" a="1"/>
  <c r="CC544" i="21" s="1"/>
  <c r="CA544" i="21" a="1"/>
  <c r="CA544" i="21" s="1"/>
  <c r="BS331" i="21" a="1"/>
  <c r="BS331" i="21" s="1"/>
  <c r="BT331" i="21" a="1"/>
  <c r="BT331" i="21" s="1"/>
  <c r="BU331" i="21" a="1"/>
  <c r="BU331" i="21" s="1"/>
  <c r="I427" i="21" a="1"/>
  <c r="I427" i="21" s="1"/>
  <c r="G427" i="21" a="1"/>
  <c r="G427" i="21" s="1"/>
  <c r="H427" i="21" a="1"/>
  <c r="H427" i="21" s="1"/>
  <c r="G318" i="21" a="1"/>
  <c r="G318" i="21" s="1"/>
  <c r="I318" i="21" a="1"/>
  <c r="I318" i="21" s="1"/>
  <c r="H318" i="21" a="1"/>
  <c r="H318" i="21" s="1"/>
  <c r="H77" i="21" a="1"/>
  <c r="H77" i="21" s="1"/>
  <c r="I77" i="21" a="1"/>
  <c r="I77" i="21" s="1"/>
  <c r="G77" i="21" a="1"/>
  <c r="G77" i="21" s="1"/>
  <c r="BP336" i="21" a="1"/>
  <c r="BP336" i="21" s="1"/>
  <c r="BQ336" i="21" a="1"/>
  <c r="BQ336" i="21" s="1"/>
  <c r="BO336" i="21" a="1"/>
  <c r="BO336" i="21" s="1"/>
  <c r="BT104" i="21" a="1"/>
  <c r="BT104" i="21" s="1"/>
  <c r="BU104" i="21" a="1"/>
  <c r="BU104" i="21" s="1"/>
  <c r="BS104" i="21" a="1"/>
  <c r="BS104" i="21" s="1"/>
  <c r="CC391" i="21" a="1"/>
  <c r="CC391" i="21" s="1"/>
  <c r="CA391" i="21" a="1"/>
  <c r="CA391" i="21" s="1"/>
  <c r="BH527" i="21" a="1"/>
  <c r="BH527" i="21" s="1"/>
  <c r="BG527" i="21" a="1"/>
  <c r="BG527" i="21" s="1"/>
  <c r="BI527" i="21" a="1"/>
  <c r="BI527" i="21" s="1"/>
  <c r="CA539" i="21" a="1"/>
  <c r="CA539" i="21" s="1"/>
  <c r="CC539" i="21" a="1"/>
  <c r="CC539" i="21" s="1"/>
  <c r="CB214" i="21" a="1"/>
  <c r="CB214" i="21" s="1"/>
  <c r="CC214" i="21" a="1"/>
  <c r="CC214" i="21" s="1"/>
  <c r="AK199" i="21" a="1"/>
  <c r="AK199" i="21" s="1"/>
  <c r="AI199" i="21" a="1"/>
  <c r="AI199" i="21" s="1"/>
  <c r="AK167" i="21" a="1"/>
  <c r="AK167" i="21" s="1"/>
  <c r="AJ167" i="21" a="1"/>
  <c r="AJ167" i="21" s="1"/>
  <c r="AI167" i="21" a="1"/>
  <c r="AI167" i="21" s="1"/>
  <c r="AK151" i="21" a="1"/>
  <c r="AK151" i="21" s="1"/>
  <c r="AJ151" i="21" a="1"/>
  <c r="AJ151" i="21" s="1"/>
  <c r="AI151" i="21" a="1"/>
  <c r="AI151" i="21" s="1"/>
  <c r="AI59" i="21" a="1"/>
  <c r="AI59" i="21" s="1"/>
  <c r="AJ59" i="21" a="1"/>
  <c r="AJ59" i="21" s="1"/>
  <c r="AI44" i="21" a="1"/>
  <c r="AI44" i="21" s="1"/>
  <c r="AK44" i="21" a="1"/>
  <c r="AK44" i="21" s="1"/>
  <c r="AJ145" i="21" a="1"/>
  <c r="AJ145" i="21" s="1"/>
  <c r="AI145" i="21" a="1"/>
  <c r="AI145" i="21" s="1"/>
  <c r="AK67" i="21" a="1"/>
  <c r="AK67" i="21" s="1"/>
  <c r="AI67" i="21" a="1"/>
  <c r="AI67" i="21" s="1"/>
  <c r="AK601" i="21" a="1"/>
  <c r="AK601" i="21" s="1"/>
  <c r="CA471" i="21" a="1"/>
  <c r="CA471" i="21" s="1"/>
  <c r="CA104" i="21" a="1"/>
  <c r="CA104" i="21" s="1"/>
  <c r="AI601" i="21" a="1"/>
  <c r="AI601" i="21" s="1"/>
  <c r="CB471" i="21" a="1"/>
  <c r="CB471" i="21" s="1"/>
  <c r="CB104" i="21" a="1"/>
  <c r="CB104" i="21" s="1"/>
  <c r="CB132" i="21" a="1"/>
  <c r="CB132" i="21" s="1"/>
  <c r="CC132" i="21" a="1"/>
  <c r="CC132" i="21" s="1"/>
  <c r="BA110" i="21" a="1"/>
  <c r="BA110" i="21" s="1"/>
  <c r="BC153" i="21" a="1"/>
  <c r="BC153" i="21" s="1"/>
  <c r="AK109" i="21" a="1"/>
  <c r="AK109" i="21" s="1"/>
  <c r="AV28" i="21" a="1"/>
  <c r="AV28" i="21" s="1"/>
  <c r="BY528" i="21" a="1"/>
  <c r="BY528" i="21" s="1"/>
  <c r="AJ41" i="21" a="1"/>
  <c r="AJ41" i="21" s="1"/>
  <c r="AI41" i="21" a="1"/>
  <c r="AI41" i="21" s="1"/>
  <c r="AK41" i="21" a="1"/>
  <c r="AK41" i="21" s="1"/>
  <c r="AI49" i="21" a="1"/>
  <c r="AI49" i="21" s="1"/>
  <c r="AJ49" i="21" a="1"/>
  <c r="AJ49" i="21" s="1"/>
  <c r="AK49" i="21" a="1"/>
  <c r="AK49" i="21" s="1"/>
  <c r="AI137" i="21" a="1"/>
  <c r="AI137" i="21" s="1"/>
  <c r="AK137" i="21" a="1"/>
  <c r="AK137" i="21" s="1"/>
  <c r="AK121" i="21" a="1"/>
  <c r="AK121" i="21" s="1"/>
  <c r="AJ121" i="21" a="1"/>
  <c r="AJ121" i="21" s="1"/>
  <c r="AK43" i="21" a="1"/>
  <c r="AK43" i="21" s="1"/>
  <c r="AJ43" i="21" a="1"/>
  <c r="AJ43" i="21" s="1"/>
  <c r="Y408" i="21" a="1"/>
  <c r="Y408" i="21" s="1"/>
  <c r="X408" i="21" a="1"/>
  <c r="X408" i="21" s="1"/>
  <c r="W352" i="21" a="1"/>
  <c r="W352" i="21" s="1"/>
  <c r="X352" i="21" a="1"/>
  <c r="X352" i="21" s="1"/>
  <c r="Y352" i="21" a="1"/>
  <c r="Y352" i="21" s="1"/>
  <c r="X541" i="21" a="1"/>
  <c r="X541" i="21" s="1"/>
  <c r="Y541" i="21" a="1"/>
  <c r="Y541" i="21" s="1"/>
  <c r="W541" i="21" a="1"/>
  <c r="W541" i="21" s="1"/>
  <c r="X525" i="21" a="1"/>
  <c r="X525" i="21" s="1"/>
  <c r="W525" i="21" a="1"/>
  <c r="W525" i="21" s="1"/>
  <c r="Y525" i="21" a="1"/>
  <c r="Y525" i="21" s="1"/>
  <c r="X426" i="21" a="1"/>
  <c r="X426" i="21" s="1"/>
  <c r="Y426" i="21" a="1"/>
  <c r="Y426" i="21" s="1"/>
  <c r="W426" i="21" a="1"/>
  <c r="W426" i="21" s="1"/>
  <c r="X484" i="21" a="1"/>
  <c r="X484" i="21" s="1"/>
  <c r="Y484" i="21" a="1"/>
  <c r="Y484" i="21" s="1"/>
  <c r="W484" i="21" a="1"/>
  <c r="W484" i="21" s="1"/>
  <c r="W150" i="21" a="1"/>
  <c r="W150" i="21" s="1"/>
  <c r="Y150" i="21" a="1"/>
  <c r="Y150" i="21" s="1"/>
  <c r="X150" i="21" a="1"/>
  <c r="X150" i="21" s="1"/>
  <c r="S237" i="21" a="1"/>
  <c r="S237" i="21" s="1"/>
  <c r="U237" i="21" a="1"/>
  <c r="U237" i="21" s="1"/>
  <c r="O254" i="21" a="1"/>
  <c r="O254" i="21" s="1"/>
  <c r="P254" i="21" a="1"/>
  <c r="P254" i="21" s="1"/>
  <c r="P258" i="21" a="1"/>
  <c r="P258" i="21" s="1"/>
  <c r="Q258" i="21" a="1"/>
  <c r="Q258" i="21" s="1"/>
  <c r="Q432" i="21" a="1"/>
  <c r="Q432" i="21" s="1"/>
  <c r="P432" i="21" a="1"/>
  <c r="P432" i="21" s="1"/>
  <c r="O432" i="21" a="1"/>
  <c r="O432" i="21" s="1"/>
  <c r="P150" i="21" a="1"/>
  <c r="P150" i="21" s="1"/>
  <c r="Q150" i="21" a="1"/>
  <c r="Q150" i="21" s="1"/>
  <c r="O150" i="21" a="1"/>
  <c r="O150" i="21" s="1"/>
  <c r="Q162" i="21" a="1"/>
  <c r="Q162" i="21" s="1"/>
  <c r="O162" i="21" a="1"/>
  <c r="O162" i="21" s="1"/>
  <c r="Q186" i="21" a="1"/>
  <c r="Q186" i="21" s="1"/>
  <c r="P186" i="21" a="1"/>
  <c r="P186" i="21" s="1"/>
  <c r="O186" i="21" a="1"/>
  <c r="O186" i="21" s="1"/>
  <c r="CC354" i="21" a="1"/>
  <c r="CC354" i="21" s="1"/>
  <c r="CA354" i="21" a="1"/>
  <c r="CA354" i="21" s="1"/>
  <c r="CB354" i="21" a="1"/>
  <c r="CB354" i="21" s="1"/>
  <c r="CA140" i="21" a="1"/>
  <c r="CA140" i="21" s="1"/>
  <c r="CC140" i="21" a="1"/>
  <c r="CC140" i="21" s="1"/>
  <c r="CB140" i="21" a="1"/>
  <c r="CB140" i="21" s="1"/>
  <c r="BC26" i="21" a="1"/>
  <c r="BC26" i="21" s="1"/>
  <c r="BE26" i="21" a="1"/>
  <c r="BE26" i="21" s="1"/>
  <c r="BD26" i="21" a="1"/>
  <c r="BD26" i="21" s="1"/>
  <c r="AY78" i="21" a="1"/>
  <c r="AY78" i="21" s="1"/>
  <c r="AZ78" i="21" a="1"/>
  <c r="AZ78" i="21" s="1"/>
  <c r="BA78" i="21" a="1"/>
  <c r="BA78" i="21" s="1"/>
  <c r="AJ36" i="21" a="1"/>
  <c r="AJ36" i="21" s="1"/>
  <c r="AK36" i="21" a="1"/>
  <c r="AK36" i="21" s="1"/>
  <c r="AI29" i="21" a="1"/>
  <c r="AI29" i="21" s="1"/>
  <c r="AJ29" i="21" a="1"/>
  <c r="AJ29" i="21" s="1"/>
  <c r="AK29" i="21" a="1"/>
  <c r="AK29" i="21" s="1"/>
  <c r="W391" i="21" a="1"/>
  <c r="W391" i="21" s="1"/>
  <c r="Y391" i="21" a="1"/>
  <c r="Y391" i="21" s="1"/>
  <c r="X391" i="21" a="1"/>
  <c r="X391" i="21" s="1"/>
  <c r="X312" i="21" a="1"/>
  <c r="X312" i="21" s="1"/>
  <c r="Y312" i="21" a="1"/>
  <c r="Y312" i="21" s="1"/>
  <c r="X551" i="21" a="1"/>
  <c r="X551" i="21" s="1"/>
  <c r="Y551" i="21" a="1"/>
  <c r="Y551" i="21" s="1"/>
  <c r="Y367" i="21" a="1"/>
  <c r="Y367" i="21" s="1"/>
  <c r="X367" i="21" a="1"/>
  <c r="X367" i="21" s="1"/>
  <c r="W367" i="21" a="1"/>
  <c r="W367" i="21" s="1"/>
  <c r="W89" i="21" a="1"/>
  <c r="W89" i="21" s="1"/>
  <c r="Y89" i="21" a="1"/>
  <c r="Y89" i="21" s="1"/>
  <c r="Y516" i="21" a="1"/>
  <c r="Y516" i="21" s="1"/>
  <c r="X516" i="21" a="1"/>
  <c r="X516" i="21" s="1"/>
  <c r="W516" i="21" a="1"/>
  <c r="W516" i="21" s="1"/>
  <c r="X175" i="21" a="1"/>
  <c r="X175" i="21" s="1"/>
  <c r="W175" i="21" a="1"/>
  <c r="W175" i="21" s="1"/>
  <c r="X418" i="21" a="1"/>
  <c r="X418" i="21" s="1"/>
  <c r="W418" i="21" a="1"/>
  <c r="W418" i="21" s="1"/>
  <c r="Y418" i="21" a="1"/>
  <c r="Y418" i="21" s="1"/>
  <c r="W569" i="21" a="1"/>
  <c r="W569" i="21" s="1"/>
  <c r="X569" i="21" a="1"/>
  <c r="X569" i="21" s="1"/>
  <c r="Y569" i="21" a="1"/>
  <c r="Y569" i="21" s="1"/>
  <c r="W325" i="21" a="1"/>
  <c r="W325" i="21" s="1"/>
  <c r="X325" i="21" a="1"/>
  <c r="X325" i="21" s="1"/>
  <c r="Y325" i="21" a="1"/>
  <c r="Y325" i="21" s="1"/>
  <c r="Y504" i="21" a="1"/>
  <c r="Y504" i="21" s="1"/>
  <c r="W504" i="21" a="1"/>
  <c r="W504" i="21" s="1"/>
  <c r="X504" i="21" a="1"/>
  <c r="X504" i="21" s="1"/>
  <c r="W363" i="21" a="1"/>
  <c r="W363" i="21" s="1"/>
  <c r="Y363" i="21" a="1"/>
  <c r="Y363" i="21" s="1"/>
  <c r="X363" i="21" a="1"/>
  <c r="X363" i="21" s="1"/>
  <c r="S171" i="21" a="1"/>
  <c r="S171" i="21" s="1"/>
  <c r="U171" i="21" a="1"/>
  <c r="U171" i="21" s="1"/>
  <c r="U118" i="21" a="1"/>
  <c r="U118" i="21" s="1"/>
  <c r="S118" i="21" a="1"/>
  <c r="S118" i="21" s="1"/>
  <c r="T118" i="21" a="1"/>
  <c r="T118" i="21" s="1"/>
  <c r="U17" i="21" a="1"/>
  <c r="U17" i="21" s="1"/>
  <c r="S17" i="21" a="1"/>
  <c r="S17" i="21" s="1"/>
  <c r="U230" i="21" a="1"/>
  <c r="U230" i="21" s="1"/>
  <c r="S230" i="21" a="1"/>
  <c r="S230" i="21" s="1"/>
  <c r="T230" i="21" a="1"/>
  <c r="T230" i="21" s="1"/>
  <c r="O270" i="21" a="1"/>
  <c r="O270" i="21" s="1"/>
  <c r="P270" i="21" a="1"/>
  <c r="P270" i="21" s="1"/>
  <c r="Q270" i="21" a="1"/>
  <c r="Q270" i="21" s="1"/>
  <c r="CA345" i="21" a="1"/>
  <c r="CA345" i="21" s="1"/>
  <c r="CB345" i="21" a="1"/>
  <c r="CB345" i="21" s="1"/>
  <c r="BQ344" i="21" a="1"/>
  <c r="BQ344" i="21" s="1"/>
  <c r="BO344" i="21" a="1"/>
  <c r="BO344" i="21" s="1"/>
  <c r="BP344" i="21" a="1"/>
  <c r="BP344" i="21" s="1"/>
  <c r="AN250" i="21" a="1"/>
  <c r="AN250" i="21" s="1"/>
  <c r="AO250" i="21" a="1"/>
  <c r="AO250" i="21" s="1"/>
  <c r="AM250" i="21" a="1"/>
  <c r="AM250" i="21" s="1"/>
  <c r="AM346" i="21" a="1"/>
  <c r="AM346" i="21" s="1"/>
  <c r="AO346" i="21" a="1"/>
  <c r="AO346" i="21" s="1"/>
  <c r="AN346" i="21" a="1"/>
  <c r="AN346" i="21" s="1"/>
  <c r="AN442" i="21" a="1"/>
  <c r="AN442" i="21" s="1"/>
  <c r="AM442" i="21" a="1"/>
  <c r="AM442" i="21" s="1"/>
  <c r="AO442" i="21" a="1"/>
  <c r="AO442" i="21" s="1"/>
  <c r="BE538" i="21" a="1"/>
  <c r="BE538" i="21" s="1"/>
  <c r="BC538" i="21" a="1"/>
  <c r="BC538" i="21" s="1"/>
  <c r="BD538" i="21" a="1"/>
  <c r="BD538" i="21" s="1"/>
  <c r="BG560" i="21" a="1"/>
  <c r="BG560" i="21" s="1"/>
  <c r="BI560" i="21" a="1"/>
  <c r="BI560" i="21" s="1"/>
  <c r="BH560" i="21" a="1"/>
  <c r="BH560" i="21" s="1"/>
  <c r="AM84" i="21" a="1"/>
  <c r="AM84" i="21" s="1"/>
  <c r="AO84" i="21" a="1"/>
  <c r="AO84" i="21" s="1"/>
  <c r="AN84" i="21" a="1"/>
  <c r="AN84" i="21" s="1"/>
  <c r="AV371" i="21" a="1"/>
  <c r="AV371" i="21" s="1"/>
  <c r="AU371" i="21" a="1"/>
  <c r="AU371" i="21" s="1"/>
  <c r="AW371" i="21" a="1"/>
  <c r="AW371" i="21" s="1"/>
  <c r="AW402" i="21" a="1"/>
  <c r="AW402" i="21" s="1"/>
  <c r="AV402" i="21" a="1"/>
  <c r="AV402" i="21" s="1"/>
  <c r="AV297" i="21" a="1"/>
  <c r="AV297" i="21" s="1"/>
  <c r="AW297" i="21" a="1"/>
  <c r="AW297" i="21" s="1"/>
  <c r="AU297" i="21" a="1"/>
  <c r="AU297" i="21" s="1"/>
  <c r="AV141" i="21" a="1"/>
  <c r="AV141" i="21" s="1"/>
  <c r="AW141" i="21" a="1"/>
  <c r="AW141" i="21" s="1"/>
  <c r="AU141" i="21" a="1"/>
  <c r="AU141" i="21" s="1"/>
  <c r="AW409" i="21" a="1"/>
  <c r="AW409" i="21" s="1"/>
  <c r="AV409" i="21" a="1"/>
  <c r="AV409" i="21" s="1"/>
  <c r="AU409" i="21" a="1"/>
  <c r="AU409" i="21" s="1"/>
  <c r="AU152" i="21" a="1"/>
  <c r="AU152" i="21" s="1"/>
  <c r="AV152" i="21" a="1"/>
  <c r="AV152" i="21" s="1"/>
  <c r="AW152" i="21" a="1"/>
  <c r="AW152" i="21" s="1"/>
  <c r="AU520" i="21" a="1"/>
  <c r="AU520" i="21" s="1"/>
  <c r="AW520" i="21" a="1"/>
  <c r="AW520" i="21" s="1"/>
  <c r="AW326" i="21" a="1"/>
  <c r="AW326" i="21" s="1"/>
  <c r="AU326" i="21" a="1"/>
  <c r="AU326" i="21" s="1"/>
  <c r="AV326" i="21" a="1"/>
  <c r="AV326" i="21" s="1"/>
  <c r="AV198" i="21" a="1"/>
  <c r="AV198" i="21" s="1"/>
  <c r="AW198" i="21" a="1"/>
  <c r="AW198" i="21" s="1"/>
  <c r="AU198" i="21" a="1"/>
  <c r="AU198" i="21" s="1"/>
  <c r="AV447" i="21" a="1"/>
  <c r="AV447" i="21" s="1"/>
  <c r="AW447" i="21" a="1"/>
  <c r="AW447" i="21" s="1"/>
  <c r="AU447" i="21" a="1"/>
  <c r="AU447" i="21" s="1"/>
  <c r="AV351" i="21" a="1"/>
  <c r="AV351" i="21" s="1"/>
  <c r="AU351" i="21" a="1"/>
  <c r="AU351" i="21" s="1"/>
  <c r="AR129" i="21" a="1"/>
  <c r="AR129" i="21" s="1"/>
  <c r="AS129" i="21" a="1"/>
  <c r="AS129" i="21" s="1"/>
  <c r="AQ129" i="21" a="1"/>
  <c r="AQ129" i="21" s="1"/>
  <c r="AR161" i="21" a="1"/>
  <c r="AR161" i="21" s="1"/>
  <c r="AS161" i="21" a="1"/>
  <c r="AS161" i="21" s="1"/>
  <c r="AQ161" i="21" a="1"/>
  <c r="AQ161" i="21" s="1"/>
  <c r="AQ589" i="21" a="1"/>
  <c r="AQ589" i="21" s="1"/>
  <c r="AR589" i="21" a="1"/>
  <c r="AR589" i="21" s="1"/>
  <c r="AS589" i="21" a="1"/>
  <c r="AS589" i="21" s="1"/>
  <c r="AQ207" i="21" a="1"/>
  <c r="AQ207" i="21" s="1"/>
  <c r="AR207" i="21" a="1"/>
  <c r="AR207" i="21" s="1"/>
  <c r="AS207" i="21" a="1"/>
  <c r="AS207" i="21" s="1"/>
  <c r="BW217" i="21" a="1"/>
  <c r="BW217" i="21" s="1"/>
  <c r="BY217" i="21" a="1"/>
  <c r="BY217" i="21" s="1"/>
  <c r="BX217" i="21" a="1"/>
  <c r="BX217" i="21" s="1"/>
  <c r="BY142" i="21" a="1"/>
  <c r="BY142" i="21" s="1"/>
  <c r="BX142" i="21" a="1"/>
  <c r="BX142" i="21" s="1"/>
  <c r="BW142" i="21" a="1"/>
  <c r="BW142" i="21" s="1"/>
  <c r="BY57" i="21" a="1"/>
  <c r="BY57" i="21" s="1"/>
  <c r="BW57" i="21" a="1"/>
  <c r="BW57" i="21" s="1"/>
  <c r="BX57" i="21" a="1"/>
  <c r="BX57" i="21" s="1"/>
  <c r="BY36" i="21" a="1"/>
  <c r="BY36" i="21" s="1"/>
  <c r="BX36" i="21" a="1"/>
  <c r="BX36" i="21" s="1"/>
  <c r="BW36" i="21" a="1"/>
  <c r="BW36" i="21" s="1"/>
  <c r="BY34" i="21" a="1"/>
  <c r="BY34" i="21" s="1"/>
  <c r="BW34" i="21" a="1"/>
  <c r="BW34" i="21" s="1"/>
  <c r="BW429" i="21" a="1"/>
  <c r="BW429" i="21" s="1"/>
  <c r="BX429" i="21" a="1"/>
  <c r="BX429" i="21" s="1"/>
  <c r="BX165" i="21" a="1"/>
  <c r="BX165" i="21" s="1"/>
  <c r="BY165" i="21" a="1"/>
  <c r="BY165" i="21" s="1"/>
  <c r="BW165" i="21" a="1"/>
  <c r="BW165" i="21" s="1"/>
  <c r="BX297" i="21" a="1"/>
  <c r="BX297" i="21" s="1"/>
  <c r="BY297" i="21" a="1"/>
  <c r="BY297" i="21" s="1"/>
  <c r="BW297" i="21" a="1"/>
  <c r="BW297" i="21" s="1"/>
  <c r="BY604" i="21" a="1"/>
  <c r="BY604" i="21" s="1"/>
  <c r="BW604" i="21" a="1"/>
  <c r="BW604" i="21" s="1"/>
  <c r="BX604" i="21" a="1"/>
  <c r="BX604" i="21" s="1"/>
  <c r="BY442" i="21" a="1"/>
  <c r="BY442" i="21" s="1"/>
  <c r="BX442" i="21" a="1"/>
  <c r="BX442" i="21" s="1"/>
  <c r="BW442" i="21" a="1"/>
  <c r="BW442" i="21" s="1"/>
  <c r="BW186" i="21" a="1"/>
  <c r="BW186" i="21" s="1"/>
  <c r="BX186" i="21" a="1"/>
  <c r="BX186" i="21" s="1"/>
  <c r="BY186" i="21" a="1"/>
  <c r="BY186" i="21" s="1"/>
  <c r="BW549" i="21" a="1"/>
  <c r="BW549" i="21" s="1"/>
  <c r="BX549" i="21" a="1"/>
  <c r="BX549" i="21" s="1"/>
  <c r="BY549" i="21" a="1"/>
  <c r="BY549" i="21" s="1"/>
  <c r="BY334" i="21" a="1"/>
  <c r="BY334" i="21" s="1"/>
  <c r="BW334" i="21" a="1"/>
  <c r="BW334" i="21" s="1"/>
  <c r="BX334" i="21" a="1"/>
  <c r="BX334" i="21" s="1"/>
  <c r="BX457" i="21" a="1"/>
  <c r="BX457" i="21" s="1"/>
  <c r="BY457" i="21" a="1"/>
  <c r="BY457" i="21" s="1"/>
  <c r="BW457" i="21" a="1"/>
  <c r="BW457" i="21" s="1"/>
  <c r="BY385" i="21" a="1"/>
  <c r="BY385" i="21" s="1"/>
  <c r="BX385" i="21" a="1"/>
  <c r="BX385" i="21" s="1"/>
  <c r="BW385" i="21" a="1"/>
  <c r="BW385" i="21" s="1"/>
  <c r="BX257" i="21" a="1"/>
  <c r="BX257" i="21" s="1"/>
  <c r="BW257" i="21" a="1"/>
  <c r="BW257" i="21" s="1"/>
  <c r="BY257" i="21" a="1"/>
  <c r="BY257" i="21" s="1"/>
  <c r="BW129" i="21" a="1"/>
  <c r="BW129" i="21" s="1"/>
  <c r="BX129" i="21" a="1"/>
  <c r="BX129" i="21" s="1"/>
  <c r="BY129" i="21" a="1"/>
  <c r="BY129" i="21" s="1"/>
  <c r="BY501" i="21" a="1"/>
  <c r="BY501" i="21" s="1"/>
  <c r="BX501" i="21" a="1"/>
  <c r="BX501" i="21" s="1"/>
  <c r="BW501" i="21" a="1"/>
  <c r="BW501" i="21" s="1"/>
  <c r="BX245" i="21" a="1"/>
  <c r="BX245" i="21" s="1"/>
  <c r="BW245" i="21" a="1"/>
  <c r="BW245" i="21" s="1"/>
  <c r="BY117" i="21" a="1"/>
  <c r="BY117" i="21" s="1"/>
  <c r="BW117" i="21" a="1"/>
  <c r="BW117" i="21" s="1"/>
  <c r="BX169" i="21" a="1"/>
  <c r="BX169" i="21" s="1"/>
  <c r="BW169" i="21" a="1"/>
  <c r="BW169" i="21" s="1"/>
  <c r="BY169" i="21" a="1"/>
  <c r="BY169" i="21" s="1"/>
  <c r="BY41" i="21" a="1"/>
  <c r="BY41" i="21" s="1"/>
  <c r="BX41" i="21" a="1"/>
  <c r="BX41" i="21" s="1"/>
  <c r="BW445" i="21" a="1"/>
  <c r="BW445" i="21" s="1"/>
  <c r="BX445" i="21" a="1"/>
  <c r="BX445" i="21" s="1"/>
  <c r="BY445" i="21" a="1"/>
  <c r="BY445" i="21" s="1"/>
  <c r="BY317" i="21" a="1"/>
  <c r="BY317" i="21" s="1"/>
  <c r="BX317" i="21" a="1"/>
  <c r="BX317" i="21" s="1"/>
  <c r="BW317" i="21" a="1"/>
  <c r="BW317" i="21" s="1"/>
  <c r="BY189" i="21" a="1"/>
  <c r="BY189" i="21" s="1"/>
  <c r="BX189" i="21" a="1"/>
  <c r="BX189" i="21" s="1"/>
  <c r="BW189" i="21" a="1"/>
  <c r="BW189" i="21" s="1"/>
  <c r="BY61" i="21" a="1"/>
  <c r="BY61" i="21" s="1"/>
  <c r="BW61" i="21" a="1"/>
  <c r="BW61" i="21" s="1"/>
  <c r="BX61" i="21" a="1"/>
  <c r="BX61" i="21" s="1"/>
  <c r="BW465" i="21" a="1"/>
  <c r="BW465" i="21" s="1"/>
  <c r="BX465" i="21" a="1"/>
  <c r="BX465" i="21" s="1"/>
  <c r="BY465" i="21" a="1"/>
  <c r="BY465" i="21" s="1"/>
  <c r="BY209" i="21" a="1"/>
  <c r="BY209" i="21" s="1"/>
  <c r="BW209" i="21" a="1"/>
  <c r="BW209" i="21" s="1"/>
  <c r="BX209" i="21" a="1"/>
  <c r="BX209" i="21" s="1"/>
  <c r="BX81" i="21" a="1"/>
  <c r="BX81" i="21" s="1"/>
  <c r="BW81" i="21" a="1"/>
  <c r="BW81" i="21" s="1"/>
  <c r="BY81" i="21" a="1"/>
  <c r="BY81" i="21" s="1"/>
  <c r="AR422" i="21" a="1"/>
  <c r="AR422" i="21" s="1"/>
  <c r="AQ422" i="21" a="1"/>
  <c r="AQ422" i="21" s="1"/>
  <c r="AR511" i="21" a="1"/>
  <c r="AR511" i="21" s="1"/>
  <c r="AS511" i="21" a="1"/>
  <c r="AS511" i="21" s="1"/>
  <c r="AQ511" i="21" a="1"/>
  <c r="AQ511" i="21" s="1"/>
  <c r="AR575" i="21" a="1"/>
  <c r="AR575" i="21" s="1"/>
  <c r="AQ575" i="21" a="1"/>
  <c r="AQ575" i="21" s="1"/>
  <c r="AR111" i="21" a="1"/>
  <c r="AR111" i="21" s="1"/>
  <c r="AS111" i="21" a="1"/>
  <c r="AS111" i="21" s="1"/>
  <c r="AR273" i="21" a="1"/>
  <c r="AR273" i="21" s="1"/>
  <c r="AS273" i="21" a="1"/>
  <c r="AS273" i="21" s="1"/>
  <c r="AQ397" i="21" a="1"/>
  <c r="AQ397" i="21" s="1"/>
  <c r="AR397" i="21" a="1"/>
  <c r="AR397" i="21" s="1"/>
  <c r="AS397" i="21" a="1"/>
  <c r="AS397" i="21" s="1"/>
  <c r="AQ497" i="21" a="1"/>
  <c r="AQ497" i="21" s="1"/>
  <c r="AR497" i="21" a="1"/>
  <c r="AR497" i="21" s="1"/>
  <c r="AS497" i="21" a="1"/>
  <c r="AS497" i="21" s="1"/>
  <c r="AR269" i="21" a="1"/>
  <c r="AR269" i="21" s="1"/>
  <c r="AS269" i="21" a="1"/>
  <c r="AS269" i="21" s="1"/>
  <c r="AQ269" i="21" a="1"/>
  <c r="AQ269" i="21" s="1"/>
  <c r="AQ77" i="21" a="1"/>
  <c r="AQ77" i="21" s="1"/>
  <c r="AS77" i="21" a="1"/>
  <c r="AS77" i="21" s="1"/>
  <c r="AR481" i="21" a="1"/>
  <c r="AR481" i="21" s="1"/>
  <c r="AQ481" i="21" a="1"/>
  <c r="AQ481" i="21" s="1"/>
  <c r="AS481" i="21" a="1"/>
  <c r="AS481" i="21" s="1"/>
  <c r="AQ313" i="21" a="1"/>
  <c r="AQ313" i="21" s="1"/>
  <c r="AR313" i="21" a="1"/>
  <c r="AR313" i="21" s="1"/>
  <c r="AS313" i="21" a="1"/>
  <c r="AS313" i="21" s="1"/>
  <c r="AQ73" i="21" a="1"/>
  <c r="AQ73" i="21" s="1"/>
  <c r="AS73" i="21" a="1"/>
  <c r="AS73" i="21" s="1"/>
  <c r="AR73" i="21" a="1"/>
  <c r="AR73" i="21" s="1"/>
  <c r="AS505" i="21" a="1"/>
  <c r="AS505" i="21" s="1"/>
  <c r="AQ505" i="21" a="1"/>
  <c r="AQ505" i="21" s="1"/>
  <c r="AR505" i="21" a="1"/>
  <c r="AR505" i="21" s="1"/>
  <c r="AQ343" i="21" a="1"/>
  <c r="AQ343" i="21" s="1"/>
  <c r="AR343" i="21" a="1"/>
  <c r="AR343" i="21" s="1"/>
  <c r="AS343" i="21" a="1"/>
  <c r="AS343" i="21" s="1"/>
  <c r="AS135" i="21" a="1"/>
  <c r="AS135" i="21" s="1"/>
  <c r="AQ135" i="21" a="1"/>
  <c r="AQ135" i="21" s="1"/>
  <c r="AR135" i="21" a="1"/>
  <c r="AR135" i="21" s="1"/>
  <c r="AR555" i="21" a="1"/>
  <c r="AR555" i="21" s="1"/>
  <c r="AS555" i="21" a="1"/>
  <c r="AS555" i="21" s="1"/>
  <c r="AQ555" i="21" a="1"/>
  <c r="AQ555" i="21" s="1"/>
  <c r="AQ401" i="21" a="1"/>
  <c r="AQ401" i="21" s="1"/>
  <c r="AS401" i="21" a="1"/>
  <c r="AS401" i="21" s="1"/>
  <c r="AR401" i="21" a="1"/>
  <c r="AR401" i="21" s="1"/>
  <c r="AR214" i="21" a="1"/>
  <c r="AR214" i="21" s="1"/>
  <c r="AQ214" i="21" a="1"/>
  <c r="AQ214" i="21" s="1"/>
  <c r="AS214" i="21" a="1"/>
  <c r="AS214" i="21" s="1"/>
  <c r="AS425" i="21" a="1"/>
  <c r="AS425" i="21" s="1"/>
  <c r="AQ425" i="21" a="1"/>
  <c r="AQ425" i="21" s="1"/>
  <c r="AR425" i="21" a="1"/>
  <c r="AR425" i="21" s="1"/>
  <c r="AS21" i="21" a="1"/>
  <c r="AS21" i="21" s="1"/>
  <c r="AR21" i="21" a="1"/>
  <c r="AR21" i="21" s="1"/>
  <c r="AQ21" i="21" a="1"/>
  <c r="AQ21" i="21" s="1"/>
  <c r="P248" i="21" a="1"/>
  <c r="P248" i="21" s="1"/>
  <c r="Q248" i="21" a="1"/>
  <c r="Q248" i="21" s="1"/>
  <c r="O248" i="21" a="1"/>
  <c r="O248" i="21" s="1"/>
  <c r="P402" i="21" a="1"/>
  <c r="P402" i="21" s="1"/>
  <c r="O402" i="21" a="1"/>
  <c r="O402" i="21" s="1"/>
  <c r="CB475" i="21" a="1"/>
  <c r="CB475" i="21" s="1"/>
  <c r="W408" i="21" a="1"/>
  <c r="W408" i="21" s="1"/>
  <c r="P320" i="21" a="1"/>
  <c r="P320" i="21" s="1"/>
  <c r="W312" i="21" a="1"/>
  <c r="W312" i="21" s="1"/>
  <c r="AJ124" i="21" a="1"/>
  <c r="AJ124" i="21" s="1"/>
  <c r="CB546" i="21" a="1"/>
  <c r="CB546" i="21" s="1"/>
  <c r="Q320" i="21" a="1"/>
  <c r="Q320" i="21" s="1"/>
  <c r="CA279" i="21" a="1"/>
  <c r="CA279" i="21" s="1"/>
  <c r="AK124" i="21" a="1"/>
  <c r="AK124" i="21" s="1"/>
  <c r="CC384" i="21" a="1"/>
  <c r="CC384" i="21" s="1"/>
  <c r="CC546" i="21" a="1"/>
  <c r="CC546" i="21" s="1"/>
  <c r="AW351" i="21" a="1"/>
  <c r="AW351" i="21" s="1"/>
  <c r="AU424" i="21" a="1"/>
  <c r="AU424" i="21" s="1"/>
  <c r="CB279" i="21" a="1"/>
  <c r="CB279" i="21" s="1"/>
  <c r="AJ567" i="21" a="1"/>
  <c r="AJ567" i="21" s="1"/>
  <c r="AJ137" i="21" a="1"/>
  <c r="AJ137" i="21" s="1"/>
  <c r="CA384" i="21" a="1"/>
  <c r="CA384" i="21" s="1"/>
  <c r="T17" i="21" a="1"/>
  <c r="T17" i="21" s="1"/>
  <c r="BY245" i="21" a="1"/>
  <c r="BY245" i="21" s="1"/>
  <c r="AI567" i="21" a="1"/>
  <c r="AI567" i="21" s="1"/>
  <c r="AI36" i="21" a="1"/>
  <c r="AI36" i="21" s="1"/>
  <c r="AR77" i="21" a="1"/>
  <c r="AR77" i="21" s="1"/>
  <c r="O258" i="21" a="1"/>
  <c r="O258" i="21" s="1"/>
  <c r="BW528" i="21" a="1"/>
  <c r="BW528" i="21" s="1"/>
  <c r="T171" i="21" a="1"/>
  <c r="T171" i="21" s="1"/>
  <c r="X226" i="21" a="1"/>
  <c r="X226" i="21" s="1"/>
  <c r="W226" i="21" a="1"/>
  <c r="W226" i="21" s="1"/>
  <c r="Q130" i="21" a="1"/>
  <c r="Q130" i="21" s="1"/>
  <c r="O130" i="21" a="1"/>
  <c r="O130" i="21" s="1"/>
  <c r="P130" i="21" a="1"/>
  <c r="P130" i="21" s="1"/>
  <c r="Q82" i="21" a="1"/>
  <c r="Q82" i="21" s="1"/>
  <c r="O82" i="21" a="1"/>
  <c r="O82" i="21" s="1"/>
  <c r="Q352" i="21" a="1"/>
  <c r="Q352" i="21" s="1"/>
  <c r="O352" i="21" a="1"/>
  <c r="O352" i="21" s="1"/>
  <c r="P352" i="21" a="1"/>
  <c r="P352" i="21" s="1"/>
  <c r="O423" i="21" a="1"/>
  <c r="O423" i="21" s="1"/>
  <c r="P423" i="21" a="1"/>
  <c r="P423" i="21" s="1"/>
  <c r="H34" i="21" a="1"/>
  <c r="H34" i="21" s="1"/>
  <c r="I34" i="21" a="1"/>
  <c r="I34" i="21" s="1"/>
  <c r="BT151" i="21" a="1"/>
  <c r="BT151" i="21" s="1"/>
  <c r="BS151" i="21" a="1"/>
  <c r="BS151" i="21" s="1"/>
  <c r="BU151" i="21" a="1"/>
  <c r="BU151" i="21" s="1"/>
  <c r="BS316" i="21" a="1"/>
  <c r="BS316" i="21" s="1"/>
  <c r="BT316" i="21" a="1"/>
  <c r="BT316" i="21" s="1"/>
  <c r="H95" i="21" a="1"/>
  <c r="H95" i="21" s="1"/>
  <c r="G95" i="21" a="1"/>
  <c r="G95" i="21" s="1"/>
  <c r="I95" i="21" a="1"/>
  <c r="I95" i="21" s="1"/>
  <c r="BP208" i="21" a="1"/>
  <c r="BP208" i="21" s="1"/>
  <c r="BQ208" i="21" a="1"/>
  <c r="BQ208" i="21" s="1"/>
  <c r="BO208" i="21" a="1"/>
  <c r="BO208" i="21" s="1"/>
  <c r="BT79" i="21" a="1"/>
  <c r="BT79" i="21" s="1"/>
  <c r="BU79" i="21" a="1"/>
  <c r="BU79" i="21" s="1"/>
  <c r="BS79" i="21" a="1"/>
  <c r="BS79" i="21" s="1"/>
  <c r="BO216" i="21" a="1"/>
  <c r="BO216" i="21" s="1"/>
  <c r="BP216" i="21" a="1"/>
  <c r="BP216" i="21" s="1"/>
  <c r="BC177" i="21" a="1"/>
  <c r="BC177" i="21" s="1"/>
  <c r="BD177" i="21" a="1"/>
  <c r="BD177" i="21" s="1"/>
  <c r="BE177" i="21" a="1"/>
  <c r="BE177" i="21" s="1"/>
  <c r="AZ141" i="21" a="1"/>
  <c r="AZ141" i="21" s="1"/>
  <c r="AY141" i="21" a="1"/>
  <c r="AY141" i="21" s="1"/>
  <c r="BA141" i="21" a="1"/>
  <c r="BA141" i="21" s="1"/>
  <c r="BI296" i="21" a="1"/>
  <c r="BI296" i="21" s="1"/>
  <c r="BG296" i="21" a="1"/>
  <c r="BG296" i="21" s="1"/>
  <c r="BI525" i="21" a="1"/>
  <c r="BI525" i="21" s="1"/>
  <c r="BG525" i="21" a="1"/>
  <c r="BG525" i="21" s="1"/>
  <c r="AO66" i="21" a="1"/>
  <c r="AO66" i="21" s="1"/>
  <c r="AM66" i="21" a="1"/>
  <c r="AM66" i="21" s="1"/>
  <c r="AN66" i="21" a="1"/>
  <c r="AN66" i="21" s="1"/>
  <c r="BG103" i="21" a="1"/>
  <c r="BG103" i="21" s="1"/>
  <c r="BI103" i="21" a="1"/>
  <c r="BI103" i="21" s="1"/>
  <c r="BH103" i="21" a="1"/>
  <c r="BH103" i="21" s="1"/>
  <c r="AW277" i="21" a="1"/>
  <c r="AW277" i="21" s="1"/>
  <c r="AU277" i="21" a="1"/>
  <c r="AU277" i="21" s="1"/>
  <c r="AV277" i="21" a="1"/>
  <c r="AV277" i="21" s="1"/>
  <c r="AV117" i="21" a="1"/>
  <c r="AV117" i="21" s="1"/>
  <c r="AW117" i="21" a="1"/>
  <c r="AW117" i="21" s="1"/>
  <c r="AV418" i="21" a="1"/>
  <c r="AV418" i="21" s="1"/>
  <c r="AU418" i="21" a="1"/>
  <c r="AU418" i="21" s="1"/>
  <c r="AW418" i="21" a="1"/>
  <c r="AW418" i="21" s="1"/>
  <c r="AV318" i="21" a="1"/>
  <c r="AV318" i="21" s="1"/>
  <c r="AU318" i="21" a="1"/>
  <c r="AU318" i="21" s="1"/>
  <c r="AV14" i="21" a="1"/>
  <c r="AV14" i="21" s="1"/>
  <c r="AU14" i="21" a="1"/>
  <c r="AU14" i="21" s="1"/>
  <c r="AW14" i="21" a="1"/>
  <c r="AW14" i="21" s="1"/>
  <c r="AV425" i="21" a="1"/>
  <c r="AV425" i="21" s="1"/>
  <c r="AW425" i="21" a="1"/>
  <c r="AW425" i="21" s="1"/>
  <c r="AU425" i="21" a="1"/>
  <c r="AU425" i="21" s="1"/>
  <c r="AV328" i="21" a="1"/>
  <c r="AV328" i="21" s="1"/>
  <c r="AW328" i="21" a="1"/>
  <c r="AW328" i="21" s="1"/>
  <c r="AU328" i="21" a="1"/>
  <c r="AU328" i="21" s="1"/>
  <c r="AU200" i="21" a="1"/>
  <c r="AU200" i="21" s="1"/>
  <c r="AW200" i="21" a="1"/>
  <c r="AW200" i="21" s="1"/>
  <c r="AV200" i="21" a="1"/>
  <c r="AV200" i="21" s="1"/>
  <c r="P427" i="21" a="1"/>
  <c r="P427" i="21" s="1"/>
  <c r="O427" i="21" a="1"/>
  <c r="O427" i="21" s="1"/>
  <c r="Q427" i="21" a="1"/>
  <c r="Q427" i="21" s="1"/>
  <c r="P138" i="21" a="1"/>
  <c r="P138" i="21" s="1"/>
  <c r="Q138" i="21" a="1"/>
  <c r="Q138" i="21" s="1"/>
  <c r="O138" i="21" a="1"/>
  <c r="O138" i="21" s="1"/>
  <c r="O328" i="21" a="1"/>
  <c r="O328" i="21" s="1"/>
  <c r="P328" i="21" a="1"/>
  <c r="P328" i="21" s="1"/>
  <c r="Q156" i="21" a="1"/>
  <c r="Q156" i="21" s="1"/>
  <c r="P156" i="21" a="1"/>
  <c r="P156" i="21" s="1"/>
  <c r="Q112" i="21" a="1"/>
  <c r="Q112" i="21" s="1"/>
  <c r="P112" i="21" a="1"/>
  <c r="P112" i="21" s="1"/>
  <c r="P430" i="21" a="1"/>
  <c r="P430" i="21" s="1"/>
  <c r="O430" i="21" a="1"/>
  <c r="O430" i="21" s="1"/>
  <c r="AE558" i="21" a="1"/>
  <c r="AE558" i="21" s="1"/>
  <c r="AG558" i="21" a="1"/>
  <c r="AG558" i="21" s="1"/>
  <c r="AF558" i="21" a="1"/>
  <c r="AF558" i="21" s="1"/>
  <c r="K56" i="21" a="1"/>
  <c r="K56" i="21" s="1"/>
  <c r="M56" i="21" a="1"/>
  <c r="M56" i="21" s="1"/>
  <c r="BS8" i="21" a="1"/>
  <c r="BS8" i="21" s="1"/>
  <c r="BU8" i="21" a="1"/>
  <c r="BU8" i="21" s="1"/>
  <c r="BT8" i="21" a="1"/>
  <c r="BT8" i="21" s="1"/>
  <c r="BU329" i="21" a="1"/>
  <c r="BU329" i="21" s="1"/>
  <c r="BT329" i="21" a="1"/>
  <c r="BT329" i="21" s="1"/>
  <c r="CC481" i="21" a="1"/>
  <c r="CC481" i="21" s="1"/>
  <c r="CA481" i="21" a="1"/>
  <c r="CA481" i="21" s="1"/>
  <c r="BU152" i="21" a="1"/>
  <c r="BU152" i="21" s="1"/>
  <c r="BS152" i="21" a="1"/>
  <c r="BS152" i="21" s="1"/>
  <c r="BU319" i="21" a="1"/>
  <c r="BU319" i="21" s="1"/>
  <c r="BS319" i="21" a="1"/>
  <c r="BS319" i="21" s="1"/>
  <c r="BT319" i="21" a="1"/>
  <c r="BT319" i="21" s="1"/>
  <c r="CB344" i="21" a="1"/>
  <c r="CB344" i="21" s="1"/>
  <c r="CC344" i="21" a="1"/>
  <c r="CC344" i="21" s="1"/>
  <c r="CA344" i="21" a="1"/>
  <c r="CA344" i="21" s="1"/>
  <c r="BP280" i="21" a="1"/>
  <c r="BP280" i="21" s="1"/>
  <c r="BO280" i="21" a="1"/>
  <c r="BO280" i="21" s="1"/>
  <c r="AO338" i="21" a="1"/>
  <c r="AO338" i="21" s="1"/>
  <c r="AM338" i="21" a="1"/>
  <c r="AM338" i="21" s="1"/>
  <c r="BE526" i="21" a="1"/>
  <c r="BE526" i="21" s="1"/>
  <c r="BD526" i="21" a="1"/>
  <c r="BD526" i="21" s="1"/>
  <c r="BG317" i="21" a="1"/>
  <c r="BG317" i="21" s="1"/>
  <c r="BH317" i="21" a="1"/>
  <c r="BH317" i="21" s="1"/>
  <c r="BI317" i="21" a="1"/>
  <c r="BI317" i="21" s="1"/>
  <c r="BH495" i="21" a="1"/>
  <c r="BH495" i="21" s="1"/>
  <c r="BI495" i="21" a="1"/>
  <c r="BI495" i="21" s="1"/>
  <c r="BI129" i="21" a="1"/>
  <c r="BI129" i="21" s="1"/>
  <c r="BH129" i="21" a="1"/>
  <c r="BH129" i="21" s="1"/>
  <c r="BG129" i="21" a="1"/>
  <c r="BG129" i="21" s="1"/>
  <c r="BY408" i="21" a="1"/>
  <c r="BY408" i="21" s="1"/>
  <c r="BW408" i="21" a="1"/>
  <c r="BW408" i="21" s="1"/>
  <c r="BX408" i="21" a="1"/>
  <c r="BX408" i="21" s="1"/>
  <c r="BW593" i="21" a="1"/>
  <c r="BW593" i="21" s="1"/>
  <c r="BY593" i="21" a="1"/>
  <c r="BY593" i="21" s="1"/>
  <c r="BX593" i="21" a="1"/>
  <c r="BX593" i="21" s="1"/>
  <c r="BY313" i="21" a="1"/>
  <c r="BY313" i="21" s="1"/>
  <c r="BX313" i="21" a="1"/>
  <c r="BX313" i="21" s="1"/>
  <c r="BW490" i="21" a="1"/>
  <c r="BW490" i="21" s="1"/>
  <c r="BX490" i="21" a="1"/>
  <c r="BX490" i="21" s="1"/>
  <c r="BY490" i="21" a="1"/>
  <c r="BY490" i="21" s="1"/>
  <c r="BX178" i="21" a="1"/>
  <c r="BX178" i="21" s="1"/>
  <c r="BY178" i="21" a="1"/>
  <c r="BY178" i="21" s="1"/>
  <c r="BW178" i="21" a="1"/>
  <c r="BW178" i="21" s="1"/>
  <c r="AS579" i="21" a="1"/>
  <c r="AS579" i="21" s="1"/>
  <c r="AQ579" i="21" a="1"/>
  <c r="AQ579" i="21" s="1"/>
  <c r="AS413" i="21" a="1"/>
  <c r="AS413" i="21" s="1"/>
  <c r="AQ413" i="21" a="1"/>
  <c r="AQ413" i="21" s="1"/>
  <c r="AR413" i="21" a="1"/>
  <c r="AR413" i="21" s="1"/>
  <c r="CC137" i="21" a="1"/>
  <c r="CC137" i="21" s="1"/>
  <c r="CA137" i="21" a="1"/>
  <c r="CA137" i="21" s="1"/>
  <c r="CB137" i="21" a="1"/>
  <c r="CB137" i="21" s="1"/>
  <c r="M11" i="21" a="1"/>
  <c r="M11" i="21" s="1"/>
  <c r="L11" i="21" a="1"/>
  <c r="L11" i="21" s="1"/>
  <c r="AU224" i="21" a="1"/>
  <c r="AU224" i="21" s="1"/>
  <c r="AV224" i="21" a="1"/>
  <c r="AV224" i="21" s="1"/>
  <c r="AW224" i="21" a="1"/>
  <c r="AW224" i="21" s="1"/>
  <c r="AU481" i="21" a="1"/>
  <c r="AU481" i="21" s="1"/>
  <c r="AW481" i="21" a="1"/>
  <c r="AW481" i="21" s="1"/>
  <c r="AW496" i="21" a="1"/>
  <c r="AW496" i="21" s="1"/>
  <c r="AV496" i="21" a="1"/>
  <c r="AV496" i="21" s="1"/>
  <c r="AU496" i="21" a="1"/>
  <c r="AU496" i="21" s="1"/>
  <c r="AU117" i="21" a="1"/>
  <c r="AU117" i="21" s="1"/>
  <c r="BT152" i="21" a="1"/>
  <c r="BT152" i="21" s="1"/>
  <c r="Q423" i="21" a="1"/>
  <c r="Q423" i="21" s="1"/>
  <c r="Q328" i="21" a="1"/>
  <c r="Q328" i="21" s="1"/>
  <c r="BU139" i="21" a="1"/>
  <c r="BU139" i="21" s="1"/>
  <c r="CA479" i="21" a="1"/>
  <c r="CA479" i="21" s="1"/>
  <c r="AV481" i="21" a="1"/>
  <c r="AV481" i="21" s="1"/>
  <c r="BS139" i="21" a="1"/>
  <c r="BS139" i="21" s="1"/>
  <c r="O440" i="21" a="1"/>
  <c r="O440" i="21" s="1"/>
  <c r="BW106" i="21" a="1"/>
  <c r="BW106" i="21" s="1"/>
  <c r="CC479" i="21" a="1"/>
  <c r="CC479" i="21" s="1"/>
  <c r="BY158" i="21" a="1"/>
  <c r="BY158" i="21" s="1"/>
  <c r="O112" i="21" a="1"/>
  <c r="O112" i="21" s="1"/>
  <c r="P440" i="21" a="1"/>
  <c r="P440" i="21" s="1"/>
  <c r="BY198" i="21" a="1"/>
  <c r="BY198" i="21" s="1"/>
  <c r="BW158" i="21" a="1"/>
  <c r="BW158" i="21" s="1"/>
  <c r="CB302" i="21" a="1"/>
  <c r="CB302" i="21" s="1"/>
  <c r="CC449" i="21" a="1"/>
  <c r="CC449" i="21" s="1"/>
  <c r="BT91" i="21" a="1"/>
  <c r="BT91" i="21" s="1"/>
  <c r="AR579" i="21" a="1"/>
  <c r="AR579" i="21" s="1"/>
  <c r="AR389" i="21" a="1"/>
  <c r="AR389" i="21" s="1"/>
  <c r="CA302" i="21" a="1"/>
  <c r="CA302" i="21" s="1"/>
  <c r="CB449" i="21" a="1"/>
  <c r="CB449" i="21" s="1"/>
  <c r="AC74" i="21" a="1"/>
  <c r="AC74" i="21" s="1"/>
  <c r="AB74" i="21" a="1"/>
  <c r="AB74" i="21" s="1"/>
  <c r="W330" i="21" a="1"/>
  <c r="W330" i="21" s="1"/>
  <c r="Y330" i="21" a="1"/>
  <c r="Y330" i="21" s="1"/>
  <c r="X535" i="21" a="1"/>
  <c r="X535" i="21" s="1"/>
  <c r="W535" i="21" a="1"/>
  <c r="W535" i="21" s="1"/>
  <c r="Y535" i="21" a="1"/>
  <c r="Y535" i="21" s="1"/>
  <c r="Y385" i="21" a="1"/>
  <c r="Y385" i="21" s="1"/>
  <c r="W385" i="21" a="1"/>
  <c r="W385" i="21" s="1"/>
  <c r="AW440" i="21" a="1"/>
  <c r="AW440" i="21" s="1"/>
  <c r="AU440" i="21" a="1"/>
  <c r="AU440" i="21" s="1"/>
  <c r="BX176" i="21" a="1"/>
  <c r="BX176" i="21" s="1"/>
  <c r="BW176" i="21" a="1"/>
  <c r="BW176" i="21" s="1"/>
  <c r="BY216" i="21" a="1"/>
  <c r="BY216" i="21" s="1"/>
  <c r="BX216" i="21" a="1"/>
  <c r="BX216" i="21" s="1"/>
  <c r="BW552" i="21" a="1"/>
  <c r="BW552" i="21" s="1"/>
  <c r="BY552" i="21" a="1"/>
  <c r="BY552" i="21" s="1"/>
  <c r="BX552" i="21" a="1"/>
  <c r="BX552" i="21" s="1"/>
  <c r="BY340" i="21" a="1"/>
  <c r="BY340" i="21" s="1"/>
  <c r="BX340" i="21" a="1"/>
  <c r="BX340" i="21" s="1"/>
  <c r="BX229" i="21" a="1"/>
  <c r="BX229" i="21" s="1"/>
  <c r="BY229" i="21" a="1"/>
  <c r="BY229" i="21" s="1"/>
  <c r="BW492" i="21" a="1"/>
  <c r="BW492" i="21" s="1"/>
  <c r="BY492" i="21" a="1"/>
  <c r="BY492" i="21" s="1"/>
  <c r="BY406" i="21" a="1"/>
  <c r="BY406" i="21" s="1"/>
  <c r="BW406" i="21" a="1"/>
  <c r="BW406" i="21" s="1"/>
  <c r="BX150" i="21" a="1"/>
  <c r="BX150" i="21" s="1"/>
  <c r="BW150" i="21" a="1"/>
  <c r="BW150" i="21" s="1"/>
  <c r="BY150" i="21" a="1"/>
  <c r="BY150" i="21" s="1"/>
  <c r="BW394" i="21" a="1"/>
  <c r="BW394" i="21" s="1"/>
  <c r="BX394" i="21" a="1"/>
  <c r="BX394" i="21" s="1"/>
  <c r="BX210" i="21" a="1"/>
  <c r="BX210" i="21" s="1"/>
  <c r="BW210" i="21" a="1"/>
  <c r="BW210" i="21" s="1"/>
  <c r="BY102" i="21" a="1"/>
  <c r="BY102" i="21" s="1"/>
  <c r="BX102" i="21" a="1"/>
  <c r="BX102" i="21" s="1"/>
  <c r="AQ193" i="21" a="1"/>
  <c r="AQ193" i="21" s="1"/>
  <c r="AR193" i="21" a="1"/>
  <c r="AR193" i="21" s="1"/>
  <c r="AR95" i="21" a="1"/>
  <c r="AR95" i="21" s="1"/>
  <c r="AQ95" i="21" a="1"/>
  <c r="AQ95" i="21" s="1"/>
  <c r="AS470" i="21" a="1"/>
  <c r="AS470" i="21" s="1"/>
  <c r="AR470" i="21" a="1"/>
  <c r="AR470" i="21" s="1"/>
  <c r="AQ470" i="21" a="1"/>
  <c r="AQ470" i="21" s="1"/>
  <c r="AQ301" i="21" a="1"/>
  <c r="AQ301" i="21" s="1"/>
  <c r="AS301" i="21" a="1"/>
  <c r="AS301" i="21" s="1"/>
  <c r="AQ109" i="21" a="1"/>
  <c r="AQ109" i="21" s="1"/>
  <c r="AS109" i="21" a="1"/>
  <c r="AS109" i="21" s="1"/>
  <c r="AQ531" i="21" a="1"/>
  <c r="AQ531" i="21" s="1"/>
  <c r="AR531" i="21" a="1"/>
  <c r="AR531" i="21" s="1"/>
  <c r="AR183" i="21" a="1"/>
  <c r="AR183" i="21" s="1"/>
  <c r="AS183" i="21" a="1"/>
  <c r="AS183" i="21" s="1"/>
  <c r="AS277" i="21" a="1"/>
  <c r="AS277" i="21" s="1"/>
  <c r="AQ277" i="21" a="1"/>
  <c r="AQ277" i="21" s="1"/>
  <c r="AR53" i="21" a="1"/>
  <c r="AR53" i="21" s="1"/>
  <c r="AS53" i="21" a="1"/>
  <c r="AS53" i="21" s="1"/>
  <c r="BI381" i="21" a="1"/>
  <c r="BI381" i="21" s="1"/>
  <c r="BG381" i="21" a="1"/>
  <c r="BG381" i="21" s="1"/>
  <c r="BH381" i="21" a="1"/>
  <c r="BH381" i="21" s="1"/>
  <c r="AV105" i="21" a="1"/>
  <c r="AV105" i="21" s="1"/>
  <c r="AU105" i="21" a="1"/>
  <c r="AU105" i="21" s="1"/>
  <c r="AV513" i="21" a="1"/>
  <c r="AV513" i="21" s="1"/>
  <c r="AW513" i="21" a="1"/>
  <c r="AW513" i="21" s="1"/>
  <c r="AW417" i="21" a="1"/>
  <c r="AW417" i="21" s="1"/>
  <c r="AU417" i="21" a="1"/>
  <c r="AU417" i="21" s="1"/>
  <c r="AV40" i="21" a="1"/>
  <c r="AV40" i="21" s="1"/>
  <c r="AU40" i="21" a="1"/>
  <c r="AU40" i="21" s="1"/>
  <c r="BY265" i="21" a="1"/>
  <c r="BY265" i="21" s="1"/>
  <c r="BW265" i="21" a="1"/>
  <c r="BW265" i="21" s="1"/>
  <c r="BX473" i="21" a="1"/>
  <c r="BX473" i="21" s="1"/>
  <c r="BW473" i="21" a="1"/>
  <c r="BW473" i="21" s="1"/>
  <c r="BY473" i="21" a="1"/>
  <c r="BY473" i="21" s="1"/>
  <c r="BW396" i="21" a="1"/>
  <c r="BW396" i="21" s="1"/>
  <c r="BX396" i="21" a="1"/>
  <c r="BX396" i="21" s="1"/>
  <c r="BY128" i="21" a="1"/>
  <c r="BY128" i="21" s="1"/>
  <c r="BX128" i="21" a="1"/>
  <c r="BX128" i="21" s="1"/>
  <c r="BW128" i="21" a="1"/>
  <c r="BW128" i="21" s="1"/>
  <c r="BX52" i="21" a="1"/>
  <c r="BX52" i="21" s="1"/>
  <c r="BW52" i="21" a="1"/>
  <c r="BW52" i="21" s="1"/>
  <c r="AS158" i="21" a="1"/>
  <c r="AS158" i="21" s="1"/>
  <c r="AQ158" i="21" a="1"/>
  <c r="AQ158" i="21" s="1"/>
  <c r="AR49" i="21" a="1"/>
  <c r="AR49" i="21" s="1"/>
  <c r="AQ49" i="21" a="1"/>
  <c r="AQ49" i="21" s="1"/>
  <c r="AS49" i="21" a="1"/>
  <c r="AS49" i="21" s="1"/>
  <c r="AR93" i="21" a="1"/>
  <c r="AR93" i="21" s="1"/>
  <c r="AS93" i="21" a="1"/>
  <c r="AS93" i="21" s="1"/>
  <c r="AQ93" i="21" a="1"/>
  <c r="AQ93" i="21" s="1"/>
  <c r="AR89" i="21" a="1"/>
  <c r="AR89" i="21" s="1"/>
  <c r="AS89" i="21" a="1"/>
  <c r="AS89" i="21" s="1"/>
  <c r="AR37" i="21" a="1"/>
  <c r="AR37" i="21" s="1"/>
  <c r="AS37" i="21" a="1"/>
  <c r="AS37" i="21" s="1"/>
  <c r="BW554" i="21" a="1"/>
  <c r="BW554" i="21" s="1"/>
  <c r="BX554" i="21" a="1"/>
  <c r="BX554" i="21" s="1"/>
  <c r="BY572" i="21" a="1"/>
  <c r="BY572" i="21" s="1"/>
  <c r="BW572" i="21" a="1"/>
  <c r="BW572" i="21" s="1"/>
  <c r="BY270" i="21" a="1"/>
  <c r="BY270" i="21" s="1"/>
  <c r="BW270" i="21" a="1"/>
  <c r="BW270" i="21" s="1"/>
  <c r="BW122" i="21" a="1"/>
  <c r="BW122" i="21" s="1"/>
  <c r="BY122" i="21" a="1"/>
  <c r="BY122" i="21" s="1"/>
  <c r="BW285" i="21" a="1"/>
  <c r="BW285" i="21" s="1"/>
  <c r="BY285" i="21" a="1"/>
  <c r="BY285" i="21" s="1"/>
  <c r="BX285" i="21" a="1"/>
  <c r="BX285" i="21" s="1"/>
  <c r="BW157" i="21" a="1"/>
  <c r="BW157" i="21" s="1"/>
  <c r="BX157" i="21" a="1"/>
  <c r="BX157" i="21" s="1"/>
  <c r="AQ559" i="21" a="1"/>
  <c r="AQ559" i="21" s="1"/>
  <c r="AS559" i="21" a="1"/>
  <c r="AS559" i="21" s="1"/>
  <c r="AR221" i="21" a="1"/>
  <c r="AR221" i="21" s="1"/>
  <c r="AS221" i="21" a="1"/>
  <c r="AS221" i="21" s="1"/>
  <c r="AS29" i="21" a="1"/>
  <c r="AS29" i="21" s="1"/>
  <c r="AQ29" i="21" a="1"/>
  <c r="AQ29" i="21" s="1"/>
  <c r="AS87" i="21" a="1"/>
  <c r="AS87" i="21" s="1"/>
  <c r="AQ87" i="21" a="1"/>
  <c r="AQ87" i="21" s="1"/>
  <c r="AR197" i="21" a="1"/>
  <c r="AR197" i="21" s="1"/>
  <c r="AS197" i="21" a="1"/>
  <c r="AS197" i="21" s="1"/>
  <c r="AQ197" i="21" a="1"/>
  <c r="AQ197" i="21" s="1"/>
  <c r="AQ411" i="21" a="1"/>
  <c r="AQ411" i="21" s="1"/>
  <c r="AU153" i="21" a="1"/>
  <c r="AU153" i="21" s="1"/>
  <c r="AW153" i="21" a="1"/>
  <c r="AW153" i="21" s="1"/>
  <c r="AW52" i="21" a="1"/>
  <c r="AW52" i="21" s="1"/>
  <c r="Y429" i="21" a="1"/>
  <c r="Y429" i="21" s="1"/>
  <c r="W429" i="21" a="1"/>
  <c r="W429" i="21" s="1"/>
  <c r="U195" i="21" a="1"/>
  <c r="U195" i="21" s="1"/>
  <c r="T195" i="21" a="1"/>
  <c r="T195" i="21" s="1"/>
  <c r="BX270" i="21" a="1"/>
  <c r="BX270" i="21" s="1"/>
  <c r="AU74" i="21" a="1"/>
  <c r="AU74" i="21" s="1"/>
  <c r="BW325" i="21" a="1"/>
  <c r="BW325" i="21" s="1"/>
  <c r="AV359" i="21" a="1"/>
  <c r="AV359" i="21" s="1"/>
  <c r="BX492" i="21" a="1"/>
  <c r="BX492" i="21" s="1"/>
  <c r="AU52" i="21" a="1"/>
  <c r="AU52" i="21" s="1"/>
  <c r="BX121" i="21" a="1"/>
  <c r="BX121" i="21" s="1"/>
  <c r="AV440" i="21" a="1"/>
  <c r="AV440" i="21" s="1"/>
  <c r="AR559" i="21" a="1"/>
  <c r="AR559" i="21" s="1"/>
  <c r="BY325" i="21" a="1"/>
  <c r="BY325" i="21" s="1"/>
  <c r="AU513" i="21" a="1"/>
  <c r="AU513" i="21" s="1"/>
  <c r="AW40" i="21" a="1"/>
  <c r="AW40" i="21" s="1"/>
  <c r="BW233" i="21" a="1"/>
  <c r="BW233" i="21" s="1"/>
  <c r="W394" i="21" a="1"/>
  <c r="W394" i="21" s="1"/>
  <c r="X394" i="21" a="1"/>
  <c r="X394" i="21" s="1"/>
  <c r="AG122" i="21" a="1"/>
  <c r="AG122" i="21" s="1"/>
  <c r="AF122" i="21" a="1"/>
  <c r="AF122" i="21" s="1"/>
  <c r="CA529" i="21" a="1"/>
  <c r="CA529" i="21" s="1"/>
  <c r="CC529" i="21" a="1"/>
  <c r="CC529" i="21" s="1"/>
  <c r="AM73" i="21" a="1"/>
  <c r="AM73" i="21" s="1"/>
  <c r="AO73" i="21" a="1"/>
  <c r="AO73" i="21" s="1"/>
  <c r="BE286" i="21" a="1"/>
  <c r="BE286" i="21" s="1"/>
  <c r="BD286" i="21" a="1"/>
  <c r="BD286" i="21" s="1"/>
  <c r="AU362" i="21" a="1"/>
  <c r="AU362" i="21" s="1"/>
  <c r="AW362" i="21" a="1"/>
  <c r="AW362" i="21" s="1"/>
  <c r="AW465" i="21" a="1"/>
  <c r="AW465" i="21" s="1"/>
  <c r="AV465" i="21" a="1"/>
  <c r="AV465" i="21" s="1"/>
  <c r="AV6" i="21" a="1"/>
  <c r="AV6" i="21" s="1"/>
  <c r="AW6" i="21" a="1"/>
  <c r="AW6" i="21" s="1"/>
  <c r="AS289" i="21" a="1"/>
  <c r="AS289" i="21" s="1"/>
  <c r="AR289" i="21" a="1"/>
  <c r="AR289" i="21" s="1"/>
  <c r="BX472" i="21" a="1"/>
  <c r="BX472" i="21" s="1"/>
  <c r="BY472" i="21" a="1"/>
  <c r="BY472" i="21" s="1"/>
  <c r="BY542" i="21" a="1"/>
  <c r="BY542" i="21" s="1"/>
  <c r="BW542" i="21" a="1"/>
  <c r="BW542" i="21" s="1"/>
  <c r="BY322" i="21" a="1"/>
  <c r="BY322" i="21" s="1"/>
  <c r="BX322" i="21" a="1"/>
  <c r="BX322" i="21" s="1"/>
  <c r="BY446" i="21" a="1"/>
  <c r="BY446" i="21" s="1"/>
  <c r="BW446" i="21" a="1"/>
  <c r="BW446" i="21" s="1"/>
  <c r="BX446" i="21" a="1"/>
  <c r="BX446" i="21" s="1"/>
  <c r="BW474" i="21" a="1"/>
  <c r="BW474" i="21" s="1"/>
  <c r="BX474" i="21" a="1"/>
  <c r="BX474" i="21" s="1"/>
  <c r="BW37" i="21" a="1"/>
  <c r="BW37" i="21" s="1"/>
  <c r="BX37" i="21" a="1"/>
  <c r="BX37" i="21" s="1"/>
  <c r="BY76" i="21" a="1"/>
  <c r="BY76" i="21" s="1"/>
  <c r="BW76" i="21" a="1"/>
  <c r="BW76" i="21" s="1"/>
  <c r="BY320" i="21" a="1"/>
  <c r="BY320" i="21" s="1"/>
  <c r="BW320" i="21" a="1"/>
  <c r="BW320" i="21" s="1"/>
  <c r="BX320" i="21" a="1"/>
  <c r="BX320" i="21" s="1"/>
  <c r="BX192" i="21" a="1"/>
  <c r="BX192" i="21" s="1"/>
  <c r="BY192" i="21" a="1"/>
  <c r="BY192" i="21" s="1"/>
  <c r="BX520" i="21" a="1"/>
  <c r="BX520" i="21" s="1"/>
  <c r="BY520" i="21" a="1"/>
  <c r="BY520" i="21" s="1"/>
  <c r="BX392" i="21" a="1"/>
  <c r="BX392" i="21" s="1"/>
  <c r="BW392" i="21" a="1"/>
  <c r="BW392" i="21" s="1"/>
  <c r="BX264" i="21" a="1"/>
  <c r="BX264" i="21" s="1"/>
  <c r="BY264" i="21" a="1"/>
  <c r="BY264" i="21" s="1"/>
  <c r="BX412" i="21" a="1"/>
  <c r="BX412" i="21" s="1"/>
  <c r="BW412" i="21" a="1"/>
  <c r="BW412" i="21" s="1"/>
  <c r="BX284" i="21" a="1"/>
  <c r="BX284" i="21" s="1"/>
  <c r="BW284" i="21" a="1"/>
  <c r="BW284" i="21" s="1"/>
  <c r="AB239" i="21" a="1"/>
  <c r="AB239" i="21" s="1"/>
  <c r="BQ385" i="21" a="1"/>
  <c r="BQ385" i="21" s="1"/>
  <c r="BP385" i="21" a="1"/>
  <c r="BP385" i="21" s="1"/>
  <c r="H343" i="21" a="1"/>
  <c r="H343" i="21" s="1"/>
  <c r="G343" i="21" a="1"/>
  <c r="G343" i="21" s="1"/>
  <c r="BC345" i="21" a="1"/>
  <c r="BC345" i="21" s="1"/>
  <c r="BD345" i="21" a="1"/>
  <c r="BD345" i="21" s="1"/>
  <c r="AV201" i="21" a="1"/>
  <c r="AV201" i="21" s="1"/>
  <c r="AW201" i="21" a="1"/>
  <c r="AW201" i="21" s="1"/>
  <c r="AV448" i="21" a="1"/>
  <c r="AV448" i="21" s="1"/>
  <c r="AU448" i="21" a="1"/>
  <c r="AU448" i="21" s="1"/>
  <c r="AV230" i="21" a="1"/>
  <c r="AV230" i="21" s="1"/>
  <c r="AU230" i="21" a="1"/>
  <c r="AU230" i="21" s="1"/>
  <c r="BX482" i="21" a="1"/>
  <c r="BX482" i="21" s="1"/>
  <c r="BW482" i="21" a="1"/>
  <c r="BW482" i="21" s="1"/>
  <c r="BW289" i="21" a="1"/>
  <c r="BW289" i="21" s="1"/>
  <c r="BX289" i="21" a="1"/>
  <c r="BX289" i="21" s="1"/>
  <c r="BX277" i="21" a="1"/>
  <c r="BX277" i="21" s="1"/>
  <c r="BY277" i="21" a="1"/>
  <c r="BY277" i="21" s="1"/>
  <c r="BY21" i="21" a="1"/>
  <c r="BY21" i="21" s="1"/>
  <c r="BX21" i="21" a="1"/>
  <c r="BX21" i="21" s="1"/>
  <c r="BW73" i="21" a="1"/>
  <c r="BW73" i="21" s="1"/>
  <c r="BY73" i="21" a="1"/>
  <c r="BY73" i="21" s="1"/>
  <c r="BY369" i="21" a="1"/>
  <c r="BY369" i="21" s="1"/>
  <c r="BW369" i="21" a="1"/>
  <c r="BW369" i="21" s="1"/>
  <c r="AR519" i="21" a="1"/>
  <c r="AR519" i="21" s="1"/>
  <c r="AS519" i="21" a="1"/>
  <c r="AS519" i="21" s="1"/>
  <c r="AR390" i="21" a="1"/>
  <c r="AR390" i="21" s="1"/>
  <c r="AS390" i="21" a="1"/>
  <c r="AS390" i="21" s="1"/>
  <c r="AR22" i="21" a="1"/>
  <c r="AR22" i="21" s="1"/>
  <c r="AQ22" i="21" a="1"/>
  <c r="AQ22" i="21" s="1"/>
  <c r="BX28" i="21" a="1"/>
  <c r="BX28" i="21" s="1"/>
  <c r="BW28" i="21" a="1"/>
  <c r="BW28" i="21" s="1"/>
  <c r="AR537" i="21" a="1"/>
  <c r="AR537" i="21" s="1"/>
  <c r="AS537" i="21" a="1"/>
  <c r="AS537" i="21" s="1"/>
  <c r="AQ190" i="21" a="1"/>
  <c r="AQ190" i="21" s="1"/>
  <c r="AR190" i="21" a="1"/>
  <c r="AR190" i="21" s="1"/>
  <c r="AR305" i="21" a="1"/>
  <c r="AR305" i="21" s="1"/>
  <c r="AQ305" i="21" a="1"/>
  <c r="AQ305" i="21" s="1"/>
  <c r="AR534" i="21" a="1"/>
  <c r="AR534" i="21" s="1"/>
  <c r="AQ534" i="21" a="1"/>
  <c r="AQ534" i="21" s="1"/>
  <c r="AQ189" i="21" a="1"/>
  <c r="AQ189" i="21" s="1"/>
  <c r="AR189" i="21" a="1"/>
  <c r="AR189" i="21" s="1"/>
  <c r="AR233" i="21" a="1"/>
  <c r="AR233" i="21" s="1"/>
  <c r="AS233" i="21" a="1"/>
  <c r="AS233" i="21" s="1"/>
  <c r="AQ441" i="21" a="1"/>
  <c r="AQ441" i="21" s="1"/>
  <c r="AR441" i="21" a="1"/>
  <c r="AR441" i="21" s="1"/>
  <c r="AS263" i="21" a="1"/>
  <c r="AS263" i="21" s="1"/>
  <c r="AR263" i="21" a="1"/>
  <c r="AR263" i="21" s="1"/>
  <c r="AR55" i="21" a="1"/>
  <c r="AR55" i="21" s="1"/>
  <c r="AS55" i="21" a="1"/>
  <c r="AS55" i="21" s="1"/>
  <c r="AS491" i="21" a="1"/>
  <c r="AS491" i="21" s="1"/>
  <c r="AQ491" i="21" a="1"/>
  <c r="AQ491" i="21" s="1"/>
  <c r="AR515" i="21" a="1"/>
  <c r="AR515" i="21" s="1"/>
  <c r="AS515" i="21" a="1"/>
  <c r="AS515" i="21" s="1"/>
  <c r="BK377" i="21" a="1"/>
  <c r="BK377" i="21" s="1"/>
  <c r="BL377" i="21" a="1"/>
  <c r="BL377" i="21" s="1"/>
  <c r="AN514" i="21" a="1"/>
  <c r="AN514" i="21" s="1"/>
  <c r="BH509" i="21" a="1"/>
  <c r="BH509" i="21" s="1"/>
  <c r="BH563" i="21" a="1"/>
  <c r="BH563" i="21" s="1"/>
  <c r="AW352" i="21" a="1"/>
  <c r="AW352" i="21" s="1"/>
  <c r="AQ407" i="21" a="1"/>
  <c r="AQ407" i="21" s="1"/>
  <c r="AU30" i="21" a="1"/>
  <c r="AU30" i="21" s="1"/>
  <c r="L578" i="21" a="1"/>
  <c r="L578" i="21" s="1"/>
  <c r="L522" i="21" a="1"/>
  <c r="L522" i="21" s="1"/>
  <c r="L277" i="21" a="1"/>
  <c r="L277" i="21" s="1"/>
  <c r="K533" i="21" a="1"/>
  <c r="K533" i="21" s="1"/>
  <c r="K414" i="21" a="1"/>
  <c r="K414" i="21" s="1"/>
  <c r="L494" i="21" a="1"/>
  <c r="L494" i="21" s="1"/>
  <c r="K550" i="21" a="1"/>
  <c r="K550" i="21" s="1"/>
  <c r="K442" i="21" a="1"/>
  <c r="K442" i="21" s="1"/>
  <c r="K277" i="21" a="1"/>
  <c r="K277" i="21" s="1"/>
  <c r="K183" i="21" a="1"/>
  <c r="K183" i="21" s="1"/>
  <c r="L600" i="21" a="1"/>
  <c r="L600" i="21" s="1"/>
  <c r="K506" i="21" a="1"/>
  <c r="K506" i="21" s="1"/>
  <c r="K386" i="21" a="1"/>
  <c r="K386" i="21" s="1"/>
  <c r="AB368" i="21" a="1"/>
  <c r="AB368" i="21" s="1"/>
  <c r="AB114" i="21" a="1"/>
  <c r="AB114" i="21" s="1"/>
  <c r="AB544" i="21" a="1"/>
  <c r="AB544" i="21" s="1"/>
  <c r="AG257" i="21" a="1"/>
  <c r="AG257" i="21" s="1"/>
  <c r="W82" i="21" a="1"/>
  <c r="W82" i="21" s="1"/>
  <c r="AC498" i="21" a="1"/>
  <c r="AC498" i="21" s="1"/>
  <c r="K439" i="21" a="1"/>
  <c r="K439" i="21" s="1"/>
  <c r="AB199" i="21" a="1"/>
  <c r="AB199" i="21" s="1"/>
  <c r="G31" i="21" a="1"/>
  <c r="G31" i="21" s="1"/>
  <c r="AG350" i="21" a="1"/>
  <c r="AG350" i="21" s="1"/>
  <c r="T63" i="21" a="1"/>
  <c r="T63" i="21" s="1"/>
  <c r="X246" i="21" a="1"/>
  <c r="X246" i="21" s="1"/>
  <c r="X401" i="21" a="1"/>
  <c r="X401" i="21" s="1"/>
  <c r="AA396" i="21" a="1"/>
  <c r="AA396" i="21" s="1"/>
  <c r="AC158" i="21" a="1"/>
  <c r="AC158" i="21" s="1"/>
  <c r="CA148" i="21" a="1"/>
  <c r="CA148" i="21" s="1"/>
  <c r="AF574" i="21" a="1"/>
  <c r="AF574" i="21" s="1"/>
  <c r="CA530" i="21" a="1"/>
  <c r="CA530" i="21" s="1"/>
  <c r="CB539" i="21" a="1"/>
  <c r="CB539" i="21" s="1"/>
  <c r="CA310" i="21" a="1"/>
  <c r="CA310" i="21" s="1"/>
  <c r="BU278" i="21" a="1"/>
  <c r="BU278" i="21" s="1"/>
  <c r="M464" i="21" a="1"/>
  <c r="M464" i="21" s="1"/>
  <c r="BU341" i="21" a="1"/>
  <c r="BU341" i="21" s="1"/>
  <c r="M370" i="21" a="1"/>
  <c r="M370" i="21" s="1"/>
  <c r="AC545" i="21" a="1"/>
  <c r="AC545" i="21" s="1"/>
  <c r="AC130" i="21" a="1"/>
  <c r="AC130" i="21" s="1"/>
  <c r="AC399" i="21" a="1"/>
  <c r="AC399" i="21" s="1"/>
  <c r="AF226" i="21" a="1"/>
  <c r="AF226" i="21" s="1"/>
  <c r="AG464" i="21" a="1"/>
  <c r="AG464" i="21" s="1"/>
  <c r="X189" i="21" a="1"/>
  <c r="X189" i="21" s="1"/>
  <c r="AA262" i="21" a="1"/>
  <c r="AA262" i="21" s="1"/>
  <c r="AC487" i="21" a="1"/>
  <c r="AC487" i="21" s="1"/>
  <c r="CA574" i="21" a="1"/>
  <c r="CA574" i="21" s="1"/>
  <c r="K500" i="21" a="1"/>
  <c r="K500" i="21" s="1"/>
  <c r="AC557" i="21" a="1"/>
  <c r="AC557" i="21" s="1"/>
  <c r="AF97" i="21" a="1"/>
  <c r="AF97" i="21" s="1"/>
  <c r="CC180" i="21" a="1"/>
  <c r="CC180" i="21" s="1"/>
  <c r="AC259" i="21" a="1"/>
  <c r="AC259" i="21" s="1"/>
  <c r="AJ199" i="21" a="1"/>
  <c r="AJ199" i="21" s="1"/>
  <c r="CA161" i="21" a="1"/>
  <c r="CA161" i="21" s="1"/>
  <c r="CA390" i="21" a="1"/>
  <c r="CA390" i="21" s="1"/>
  <c r="BU390" i="21" a="1"/>
  <c r="BU390" i="21" s="1"/>
  <c r="BU4" i="21" a="1"/>
  <c r="BU4" i="21" s="1"/>
  <c r="AB184" i="21" a="1"/>
  <c r="AB184" i="21" s="1"/>
  <c r="AF145" i="21" a="1"/>
  <c r="AF145" i="21" s="1"/>
  <c r="AF474" i="21" a="1"/>
  <c r="AF474" i="21" s="1"/>
  <c r="X429" i="21" a="1"/>
  <c r="X429" i="21" s="1"/>
  <c r="CA243" i="21" a="1"/>
  <c r="CA243" i="21" s="1"/>
  <c r="CA252" i="21" a="1"/>
  <c r="CA252" i="21" s="1"/>
  <c r="BI223" i="21" a="1"/>
  <c r="BI223" i="21" s="1"/>
  <c r="CB391" i="21" a="1"/>
  <c r="CB391" i="21" s="1"/>
  <c r="AA372" i="21" a="1"/>
  <c r="AA372" i="21" s="1"/>
  <c r="AR513" i="21" a="1"/>
  <c r="AR513" i="21" s="1"/>
  <c r="AG446" i="21" a="1"/>
  <c r="AG446" i="21" s="1"/>
  <c r="AE446" i="21" a="1"/>
  <c r="AE446" i="21" s="1"/>
  <c r="I232" i="21" a="1"/>
  <c r="I232" i="21" s="1"/>
  <c r="H232" i="21" a="1"/>
  <c r="H232" i="21" s="1"/>
  <c r="AC379" i="21" a="1"/>
  <c r="AC379" i="21" s="1"/>
  <c r="AA379" i="21" a="1"/>
  <c r="AA379" i="21" s="1"/>
  <c r="AC243" i="21" a="1"/>
  <c r="AC243" i="21" s="1"/>
  <c r="AB243" i="21" a="1"/>
  <c r="AB243" i="21" s="1"/>
  <c r="AC560" i="21" a="1"/>
  <c r="AC560" i="21" s="1"/>
  <c r="AA560" i="21" a="1"/>
  <c r="AA560" i="21" s="1"/>
  <c r="AB172" i="21" a="1"/>
  <c r="AB172" i="21" s="1"/>
  <c r="AA172" i="21" a="1"/>
  <c r="AA172" i="21" s="1"/>
  <c r="BS146" i="21" a="1"/>
  <c r="BS146" i="21" s="1"/>
  <c r="BU146" i="21" a="1"/>
  <c r="BU146" i="21" s="1"/>
  <c r="BT146" i="21" a="1"/>
  <c r="BT146" i="21" s="1"/>
  <c r="M320" i="21" a="1"/>
  <c r="M320" i="21" s="1"/>
  <c r="L320" i="21" a="1"/>
  <c r="L320" i="21" s="1"/>
  <c r="M391" i="21" a="1"/>
  <c r="M391" i="21" s="1"/>
  <c r="K391" i="21" a="1"/>
  <c r="K391" i="21" s="1"/>
  <c r="BC77" i="21" a="1"/>
  <c r="BC77" i="21" s="1"/>
  <c r="BD77" i="21" a="1"/>
  <c r="BD77" i="21" s="1"/>
  <c r="CC406" i="21" a="1"/>
  <c r="CC406" i="21" s="1"/>
  <c r="CB406" i="21" a="1"/>
  <c r="CB406" i="21" s="1"/>
  <c r="CB581" i="21" a="1"/>
  <c r="CB581" i="21" s="1"/>
  <c r="CA581" i="21" a="1"/>
  <c r="CA581" i="21" s="1"/>
  <c r="CB389" i="21" a="1"/>
  <c r="CB389" i="21" s="1"/>
  <c r="CC389" i="21" a="1"/>
  <c r="CC389" i="21" s="1"/>
  <c r="CA389" i="21" a="1"/>
  <c r="CA389" i="21" s="1"/>
  <c r="CC564" i="21" a="1"/>
  <c r="CC564" i="21" s="1"/>
  <c r="CB564" i="21" a="1"/>
  <c r="CB564" i="21" s="1"/>
  <c r="CC151" i="21" a="1"/>
  <c r="CC151" i="21" s="1"/>
  <c r="CB151" i="21" a="1"/>
  <c r="CB151" i="21" s="1"/>
  <c r="CB23" i="21" a="1"/>
  <c r="CB23" i="21" s="1"/>
  <c r="CC23" i="21" a="1"/>
  <c r="CC23" i="21" s="1"/>
  <c r="BD38" i="21" a="1"/>
  <c r="BD38" i="21" s="1"/>
  <c r="BC38" i="21" a="1"/>
  <c r="BC38" i="21" s="1"/>
  <c r="Y350" i="21" a="1"/>
  <c r="Y350" i="21" s="1"/>
  <c r="X350" i="21" a="1"/>
  <c r="X350" i="21" s="1"/>
  <c r="Y138" i="21" a="1"/>
  <c r="Y138" i="21" s="1"/>
  <c r="W138" i="21" a="1"/>
  <c r="W138" i="21" s="1"/>
  <c r="X395" i="21" a="1"/>
  <c r="X395" i="21" s="1"/>
  <c r="Y395" i="21" a="1"/>
  <c r="Y395" i="21" s="1"/>
  <c r="W276" i="21" a="1"/>
  <c r="W276" i="21" s="1"/>
  <c r="Y276" i="21" a="1"/>
  <c r="Y276" i="21" s="1"/>
  <c r="Y304" i="21" a="1"/>
  <c r="Y304" i="21" s="1"/>
  <c r="W304" i="21" a="1"/>
  <c r="W304" i="21" s="1"/>
  <c r="X304" i="21" a="1"/>
  <c r="X304" i="21" s="1"/>
  <c r="Q298" i="21" a="1"/>
  <c r="Q298" i="21" s="1"/>
  <c r="P298" i="21" a="1"/>
  <c r="P298" i="21" s="1"/>
  <c r="O298" i="21" a="1"/>
  <c r="O298" i="21" s="1"/>
  <c r="P442" i="21" a="1"/>
  <c r="P442" i="21" s="1"/>
  <c r="Q442" i="21" a="1"/>
  <c r="Q442" i="21" s="1"/>
  <c r="AG109" i="21" a="1"/>
  <c r="AG109" i="21" s="1"/>
  <c r="AF109" i="21" a="1"/>
  <c r="AF109" i="21" s="1"/>
  <c r="AE109" i="21" a="1"/>
  <c r="AE109" i="21" s="1"/>
  <c r="AF593" i="21" a="1"/>
  <c r="AF593" i="21" s="1"/>
  <c r="AG593" i="21" a="1"/>
  <c r="AG593" i="21" s="1"/>
  <c r="AE593" i="21" a="1"/>
  <c r="AE593" i="21" s="1"/>
  <c r="AG82" i="21" a="1"/>
  <c r="AG82" i="21" s="1"/>
  <c r="AF82" i="21" a="1"/>
  <c r="AF82" i="21" s="1"/>
  <c r="CB545" i="21" a="1"/>
  <c r="CB545" i="21" s="1"/>
  <c r="CA545" i="21" a="1"/>
  <c r="CA545" i="21" s="1"/>
  <c r="CA424" i="21" a="1"/>
  <c r="CA424" i="21" s="1"/>
  <c r="CB424" i="21" a="1"/>
  <c r="CB424" i="21" s="1"/>
  <c r="BS116" i="21" a="1"/>
  <c r="BS116" i="21" s="1"/>
  <c r="BU116" i="21" a="1"/>
  <c r="BU116" i="21" s="1"/>
  <c r="AN154" i="21" a="1"/>
  <c r="AN154" i="21" s="1"/>
  <c r="AM154" i="21" a="1"/>
  <c r="AM154" i="21" s="1"/>
  <c r="AO154" i="21" a="1"/>
  <c r="AO154" i="21" s="1"/>
  <c r="AM258" i="21" a="1"/>
  <c r="AM258" i="21" s="1"/>
  <c r="AN258" i="21" a="1"/>
  <c r="AN258" i="21" s="1"/>
  <c r="AN450" i="21" a="1"/>
  <c r="AN450" i="21" s="1"/>
  <c r="AM450" i="21" a="1"/>
  <c r="AM450" i="21" s="1"/>
  <c r="AW81" i="21" a="1"/>
  <c r="AW81" i="21" s="1"/>
  <c r="AU81" i="21" a="1"/>
  <c r="AU81" i="21" s="1"/>
  <c r="AV394" i="21" a="1"/>
  <c r="AV394" i="21" s="1"/>
  <c r="AU394" i="21" a="1"/>
  <c r="AU394" i="21" s="1"/>
  <c r="AW394" i="21" a="1"/>
  <c r="AW394" i="21" s="1"/>
  <c r="AW401" i="21" a="1"/>
  <c r="AW401" i="21" s="1"/>
  <c r="AV401" i="21" a="1"/>
  <c r="AV401" i="21" s="1"/>
  <c r="AU401" i="21" a="1"/>
  <c r="AU401" i="21" s="1"/>
  <c r="AR255" i="21" a="1"/>
  <c r="AR255" i="21" s="1"/>
  <c r="AS255" i="21" a="1"/>
  <c r="AS255" i="21" s="1"/>
  <c r="AQ255" i="21" a="1"/>
  <c r="AQ255" i="21" s="1"/>
  <c r="BX58" i="21" a="1"/>
  <c r="BX58" i="21" s="1"/>
  <c r="BY58" i="21" a="1"/>
  <c r="BY58" i="21" s="1"/>
  <c r="BW58" i="21" a="1"/>
  <c r="BW58" i="21" s="1"/>
  <c r="BX596" i="21" a="1"/>
  <c r="BX596" i="21" s="1"/>
  <c r="BW596" i="21" a="1"/>
  <c r="BW596" i="21" s="1"/>
  <c r="BX514" i="21" a="1"/>
  <c r="BX514" i="21" s="1"/>
  <c r="BW514" i="21" a="1"/>
  <c r="BW514" i="21" s="1"/>
  <c r="BY162" i="21" a="1"/>
  <c r="BY162" i="21" s="1"/>
  <c r="BW162" i="21" a="1"/>
  <c r="BW162" i="21" s="1"/>
  <c r="BY362" i="21" a="1"/>
  <c r="BY362" i="21" s="1"/>
  <c r="BW362" i="21" a="1"/>
  <c r="BW362" i="21" s="1"/>
  <c r="BY234" i="21" a="1"/>
  <c r="BY234" i="21" s="1"/>
  <c r="BX234" i="21" a="1"/>
  <c r="BX234" i="21" s="1"/>
  <c r="BX30" i="21" a="1"/>
  <c r="BX30" i="21" s="1"/>
  <c r="BW30" i="21" a="1"/>
  <c r="BW30" i="21" s="1"/>
  <c r="BY30" i="21" a="1"/>
  <c r="BY30" i="21" s="1"/>
  <c r="BW434" i="21" a="1"/>
  <c r="BW434" i="21" s="1"/>
  <c r="BY434" i="21" a="1"/>
  <c r="BY434" i="21" s="1"/>
  <c r="BX434" i="21" a="1"/>
  <c r="BX434" i="21" s="1"/>
  <c r="BY454" i="21" a="1"/>
  <c r="BY454" i="21" s="1"/>
  <c r="BW454" i="21" a="1"/>
  <c r="BW454" i="21" s="1"/>
  <c r="AR523" i="21" a="1"/>
  <c r="AR523" i="21" s="1"/>
  <c r="AQ523" i="21" a="1"/>
  <c r="AQ523" i="21" s="1"/>
  <c r="AQ461" i="21" a="1"/>
  <c r="AQ461" i="21" s="1"/>
  <c r="AS461" i="21" a="1"/>
  <c r="AS461" i="21" s="1"/>
  <c r="AR461" i="21" a="1"/>
  <c r="AR461" i="21" s="1"/>
  <c r="AR469" i="21" a="1"/>
  <c r="AR469" i="21" s="1"/>
  <c r="AS469" i="21" a="1"/>
  <c r="AS469" i="21" s="1"/>
  <c r="AQ327" i="21" a="1"/>
  <c r="AQ327" i="21" s="1"/>
  <c r="AS327" i="21" a="1"/>
  <c r="AS327" i="21" s="1"/>
  <c r="AR327" i="21" a="1"/>
  <c r="AR327" i="21" s="1"/>
  <c r="AQ119" i="21" a="1"/>
  <c r="AQ119" i="21" s="1"/>
  <c r="AS119" i="21" a="1"/>
  <c r="AS119" i="21" s="1"/>
  <c r="AR119" i="21" a="1"/>
  <c r="AR119" i="21" s="1"/>
  <c r="AR542" i="21" a="1"/>
  <c r="AR542" i="21" s="1"/>
  <c r="AQ542" i="21" a="1"/>
  <c r="AQ542" i="21" s="1"/>
  <c r="S202" i="21" a="1"/>
  <c r="S202" i="21" s="1"/>
  <c r="U202" i="21" a="1"/>
  <c r="U202" i="21" s="1"/>
  <c r="S518" i="21" a="1"/>
  <c r="S518" i="21" s="1"/>
  <c r="U518" i="21" a="1"/>
  <c r="U518" i="21" s="1"/>
  <c r="U180" i="21" a="1"/>
  <c r="U180" i="21" s="1"/>
  <c r="T180" i="21" a="1"/>
  <c r="T180" i="21" s="1"/>
  <c r="AF381" i="21" a="1"/>
  <c r="AF381" i="21" s="1"/>
  <c r="AG381" i="21" a="1"/>
  <c r="AG381" i="21" s="1"/>
  <c r="AE381" i="21" a="1"/>
  <c r="AE381" i="21" s="1"/>
  <c r="AG492" i="21" a="1"/>
  <c r="AG492" i="21" s="1"/>
  <c r="AE492" i="21" a="1"/>
  <c r="AE492" i="21" s="1"/>
  <c r="AF421" i="21" a="1"/>
  <c r="AF421" i="21" s="1"/>
  <c r="AE421" i="21" a="1"/>
  <c r="AE421" i="21" s="1"/>
  <c r="I131" i="21" a="1"/>
  <c r="I131" i="21" s="1"/>
  <c r="G131" i="21" a="1"/>
  <c r="G131" i="21" s="1"/>
  <c r="AC160" i="21" a="1"/>
  <c r="AC160" i="21" s="1"/>
  <c r="AB160" i="21" a="1"/>
  <c r="AB160" i="21" s="1"/>
  <c r="AC437" i="21" a="1"/>
  <c r="AC437" i="21" s="1"/>
  <c r="AB437" i="21" a="1"/>
  <c r="AB437" i="21" s="1"/>
  <c r="AC338" i="21" a="1"/>
  <c r="AC338" i="21" s="1"/>
  <c r="AB338" i="21" a="1"/>
  <c r="AB338" i="21" s="1"/>
  <c r="AB32" i="21" a="1"/>
  <c r="AB32" i="21" s="1"/>
  <c r="AA32" i="21" a="1"/>
  <c r="AA32" i="21" s="1"/>
  <c r="AA344" i="21" a="1"/>
  <c r="AA344" i="21" s="1"/>
  <c r="AB344" i="21" a="1"/>
  <c r="AB344" i="21" s="1"/>
  <c r="AB140" i="21" a="1"/>
  <c r="AB140" i="21" s="1"/>
  <c r="AA140" i="21" a="1"/>
  <c r="AA140" i="21" s="1"/>
  <c r="AB204" i="21" a="1"/>
  <c r="AB204" i="21" s="1"/>
  <c r="AA204" i="21" a="1"/>
  <c r="AA204" i="21" s="1"/>
  <c r="M408" i="21" a="1"/>
  <c r="M408" i="21" s="1"/>
  <c r="L408" i="21" a="1"/>
  <c r="L408" i="21" s="1"/>
  <c r="M184" i="21" a="1"/>
  <c r="M184" i="21" s="1"/>
  <c r="K184" i="21" a="1"/>
  <c r="K184" i="21" s="1"/>
  <c r="M575" i="21" a="1"/>
  <c r="M575" i="21" s="1"/>
  <c r="K575" i="21" a="1"/>
  <c r="K575" i="21" s="1"/>
  <c r="K287" i="21" a="1"/>
  <c r="K287" i="21" s="1"/>
  <c r="L287" i="21" a="1"/>
  <c r="L287" i="21" s="1"/>
  <c r="BS198" i="21" a="1"/>
  <c r="BS198" i="21" s="1"/>
  <c r="BT198" i="21" a="1"/>
  <c r="BT198" i="21" s="1"/>
  <c r="CC138" i="21" a="1"/>
  <c r="CC138" i="21" s="1"/>
  <c r="CA138" i="21" a="1"/>
  <c r="CA138" i="21" s="1"/>
  <c r="AY107" i="21" a="1"/>
  <c r="AY107" i="21" s="1"/>
  <c r="AZ107" i="21" a="1"/>
  <c r="AZ107" i="21" s="1"/>
  <c r="CC582" i="21" a="1"/>
  <c r="CC582" i="21" s="1"/>
  <c r="CA582" i="21" a="1"/>
  <c r="CA582" i="21" s="1"/>
  <c r="CB565" i="21" a="1"/>
  <c r="CB565" i="21" s="1"/>
  <c r="CA565" i="21" a="1"/>
  <c r="CA565" i="21" s="1"/>
  <c r="CC443" i="21" a="1"/>
  <c r="CC443" i="21" s="1"/>
  <c r="CA443" i="21" a="1"/>
  <c r="CA443" i="21" s="1"/>
  <c r="CA418" i="21" a="1"/>
  <c r="CA418" i="21" s="1"/>
  <c r="CB418" i="21" a="1"/>
  <c r="CB418" i="21" s="1"/>
  <c r="BD112" i="21" a="1"/>
  <c r="BD112" i="21" s="1"/>
  <c r="BC112" i="21" a="1"/>
  <c r="BC112" i="21" s="1"/>
  <c r="BD25" i="21" a="1"/>
  <c r="BD25" i="21" s="1"/>
  <c r="BC25" i="21" a="1"/>
  <c r="BC25" i="21" s="1"/>
  <c r="BA11" i="21" a="1"/>
  <c r="BA11" i="21" s="1"/>
  <c r="AZ11" i="21" a="1"/>
  <c r="AZ11" i="21" s="1"/>
  <c r="W393" i="21" a="1"/>
  <c r="W393" i="21" s="1"/>
  <c r="X393" i="21" a="1"/>
  <c r="X393" i="21" s="1"/>
  <c r="Y457" i="21" a="1"/>
  <c r="Y457" i="21" s="1"/>
  <c r="X457" i="21" a="1"/>
  <c r="X457" i="21" s="1"/>
  <c r="X549" i="21" a="1"/>
  <c r="X549" i="21" s="1"/>
  <c r="W549" i="21" a="1"/>
  <c r="W549" i="21" s="1"/>
  <c r="Q274" i="21" a="1"/>
  <c r="Q274" i="21" s="1"/>
  <c r="O274" i="21" a="1"/>
  <c r="O274" i="21" s="1"/>
  <c r="P274" i="21" a="1"/>
  <c r="P274" i="21" s="1"/>
  <c r="P222" i="21" a="1"/>
  <c r="P222" i="21" s="1"/>
  <c r="O222" i="21" a="1"/>
  <c r="O222" i="21" s="1"/>
  <c r="Q222" i="21" a="1"/>
  <c r="Q222" i="21" s="1"/>
  <c r="Q324" i="21" a="1"/>
  <c r="Q324" i="21" s="1"/>
  <c r="P324" i="21" a="1"/>
  <c r="P324" i="21" s="1"/>
  <c r="CA183" i="21" a="1"/>
  <c r="CA183" i="21" s="1"/>
  <c r="CB183" i="21" a="1"/>
  <c r="CB183" i="21" s="1"/>
  <c r="BT36" i="21" a="1"/>
  <c r="BT36" i="21" s="1"/>
  <c r="BS36" i="21" a="1"/>
  <c r="BS36" i="21" s="1"/>
  <c r="BU36" i="21" a="1"/>
  <c r="BU36" i="21" s="1"/>
  <c r="I293" i="21" a="1"/>
  <c r="I293" i="21" s="1"/>
  <c r="G293" i="21" a="1"/>
  <c r="G293" i="21" s="1"/>
  <c r="BS296" i="21" a="1"/>
  <c r="BS296" i="21" s="1"/>
  <c r="BU296" i="21" a="1"/>
  <c r="BU296" i="21" s="1"/>
  <c r="BT296" i="21" a="1"/>
  <c r="BT296" i="21" s="1"/>
  <c r="AN55" i="21" a="1"/>
  <c r="AN55" i="21" s="1"/>
  <c r="AM55" i="21" a="1"/>
  <c r="AM55" i="21" s="1"/>
  <c r="AO55" i="21" a="1"/>
  <c r="AO55" i="21" s="1"/>
  <c r="BE429" i="21" a="1"/>
  <c r="BE429" i="21" s="1"/>
  <c r="BC429" i="21" a="1"/>
  <c r="BC429" i="21" s="1"/>
  <c r="BH152" i="21" a="1"/>
  <c r="BH152" i="21" s="1"/>
  <c r="BG152" i="21" a="1"/>
  <c r="BG152" i="21" s="1"/>
  <c r="BG65" i="21" a="1"/>
  <c r="BG65" i="21" s="1"/>
  <c r="BH65" i="21" a="1"/>
  <c r="BH65" i="21" s="1"/>
  <c r="BG337" i="21" a="1"/>
  <c r="BG337" i="21" s="1"/>
  <c r="BI337" i="21" a="1"/>
  <c r="BI337" i="21" s="1"/>
  <c r="BH561" i="21" a="1"/>
  <c r="BH561" i="21" s="1"/>
  <c r="BI561" i="21" a="1"/>
  <c r="BI561" i="21" s="1"/>
  <c r="BH457" i="21" a="1"/>
  <c r="BH457" i="21" s="1"/>
  <c r="BI457" i="21" a="1"/>
  <c r="BI457" i="21" s="1"/>
  <c r="AW443" i="21" a="1"/>
  <c r="AW443" i="21" s="1"/>
  <c r="AV443" i="21" a="1"/>
  <c r="AV443" i="21" s="1"/>
  <c r="AU443" i="21" a="1"/>
  <c r="AU443" i="21" s="1"/>
  <c r="AW347" i="21" a="1"/>
  <c r="AW347" i="21" s="1"/>
  <c r="AV347" i="21" a="1"/>
  <c r="AV347" i="21" s="1"/>
  <c r="AU347" i="21" a="1"/>
  <c r="AU347" i="21" s="1"/>
  <c r="AU378" i="21" a="1"/>
  <c r="AU378" i="21" s="1"/>
  <c r="AV378" i="21" a="1"/>
  <c r="AV378" i="21" s="1"/>
  <c r="AW385" i="21" a="1"/>
  <c r="AW385" i="21" s="1"/>
  <c r="AV385" i="21" a="1"/>
  <c r="AV385" i="21" s="1"/>
  <c r="AV274" i="21" a="1"/>
  <c r="AV274" i="21" s="1"/>
  <c r="AW274" i="21" a="1"/>
  <c r="AW274" i="21" s="1"/>
  <c r="AV400" i="21" a="1"/>
  <c r="AV400" i="21" s="1"/>
  <c r="AW400" i="21" a="1"/>
  <c r="AW400" i="21" s="1"/>
  <c r="AU400" i="21" a="1"/>
  <c r="AU400" i="21" s="1"/>
  <c r="AV294" i="21" a="1"/>
  <c r="AV294" i="21" s="1"/>
  <c r="AU294" i="21" a="1"/>
  <c r="AU294" i="21" s="1"/>
  <c r="AW294" i="21" a="1"/>
  <c r="AW294" i="21" s="1"/>
  <c r="AW137" i="21" a="1"/>
  <c r="AW137" i="21" s="1"/>
  <c r="AV137" i="21" a="1"/>
  <c r="AV137" i="21" s="1"/>
  <c r="AV519" i="21" a="1"/>
  <c r="AV519" i="21" s="1"/>
  <c r="AW519" i="21" a="1"/>
  <c r="AW519" i="21" s="1"/>
  <c r="AV423" i="21" a="1"/>
  <c r="AV423" i="21" s="1"/>
  <c r="AU423" i="21" a="1"/>
  <c r="AU423" i="21" s="1"/>
  <c r="AU325" i="21" a="1"/>
  <c r="AU325" i="21" s="1"/>
  <c r="AV325" i="21" a="1"/>
  <c r="AV325" i="21" s="1"/>
  <c r="AV197" i="21" a="1"/>
  <c r="AV197" i="21" s="1"/>
  <c r="AW197" i="21" a="1"/>
  <c r="AW197" i="21" s="1"/>
  <c r="AU197" i="21" a="1"/>
  <c r="AU197" i="21" s="1"/>
  <c r="AQ459" i="21" a="1"/>
  <c r="AQ459" i="21" s="1"/>
  <c r="AS459" i="21" a="1"/>
  <c r="AS459" i="21" s="1"/>
  <c r="AR459" i="21" a="1"/>
  <c r="AR459" i="21" s="1"/>
  <c r="BX152" i="21" a="1"/>
  <c r="BX152" i="21" s="1"/>
  <c r="BW152" i="21" a="1"/>
  <c r="BW152" i="21" s="1"/>
  <c r="BY152" i="21" a="1"/>
  <c r="BY152" i="21" s="1"/>
  <c r="BX586" i="21" a="1"/>
  <c r="BX586" i="21" s="1"/>
  <c r="BW586" i="21" a="1"/>
  <c r="BW586" i="21" s="1"/>
  <c r="BX546" i="21" a="1"/>
  <c r="BX546" i="21" s="1"/>
  <c r="BY546" i="21" a="1"/>
  <c r="BY546" i="21" s="1"/>
  <c r="BW545" i="21" a="1"/>
  <c r="BW545" i="21" s="1"/>
  <c r="BY545" i="21" a="1"/>
  <c r="BY545" i="21" s="1"/>
  <c r="BW564" i="21" a="1"/>
  <c r="BW564" i="21" s="1"/>
  <c r="BY564" i="21" a="1"/>
  <c r="BY564" i="21" s="1"/>
  <c r="BY365" i="21" a="1"/>
  <c r="BY365" i="21" s="1"/>
  <c r="BX365" i="21" a="1"/>
  <c r="BX365" i="21" s="1"/>
  <c r="BW365" i="21" a="1"/>
  <c r="BW365" i="21" s="1"/>
  <c r="BY481" i="21" a="1"/>
  <c r="BY481" i="21" s="1"/>
  <c r="BX481" i="21" a="1"/>
  <c r="BX481" i="21" s="1"/>
  <c r="BX378" i="21" a="1"/>
  <c r="BX378" i="21" s="1"/>
  <c r="BY378" i="21" a="1"/>
  <c r="BY378" i="21" s="1"/>
  <c r="BW378" i="21" a="1"/>
  <c r="BW378" i="21" s="1"/>
  <c r="BW101" i="21" a="1"/>
  <c r="BW101" i="21" s="1"/>
  <c r="BY101" i="21" a="1"/>
  <c r="BY101" i="21" s="1"/>
  <c r="BX101" i="21" a="1"/>
  <c r="BX101" i="21" s="1"/>
  <c r="BX510" i="21" a="1"/>
  <c r="BX510" i="21" s="1"/>
  <c r="BW510" i="21" a="1"/>
  <c r="BW510" i="21" s="1"/>
  <c r="BY510" i="21" a="1"/>
  <c r="BY510" i="21" s="1"/>
  <c r="BW580" i="21" a="1"/>
  <c r="BW580" i="21" s="1"/>
  <c r="BY580" i="21" a="1"/>
  <c r="BY580" i="21" s="1"/>
  <c r="BX580" i="21" a="1"/>
  <c r="BX580" i="21" s="1"/>
  <c r="BW397" i="21" a="1"/>
  <c r="BW397" i="21" s="1"/>
  <c r="BX397" i="21" a="1"/>
  <c r="BX397" i="21" s="1"/>
  <c r="BY397" i="21" a="1"/>
  <c r="BY397" i="21" s="1"/>
  <c r="BY353" i="21" a="1"/>
  <c r="BY353" i="21" s="1"/>
  <c r="BW353" i="21" a="1"/>
  <c r="BW353" i="21" s="1"/>
  <c r="BW469" i="21" a="1"/>
  <c r="BW469" i="21" s="1"/>
  <c r="BX469" i="21" a="1"/>
  <c r="BX469" i="21" s="1"/>
  <c r="BY469" i="21" a="1"/>
  <c r="BY469" i="21" s="1"/>
  <c r="BW137" i="21" a="1"/>
  <c r="BW137" i="21" s="1"/>
  <c r="BY137" i="21" a="1"/>
  <c r="BY137" i="21" s="1"/>
  <c r="BX137" i="21" a="1"/>
  <c r="BX137" i="21" s="1"/>
  <c r="BY433" i="21" a="1"/>
  <c r="BY433" i="21" s="1"/>
  <c r="BX433" i="21" a="1"/>
  <c r="BX433" i="21" s="1"/>
  <c r="BW433" i="21" a="1"/>
  <c r="BW433" i="21" s="1"/>
  <c r="BW177" i="21" a="1"/>
  <c r="BW177" i="21" s="1"/>
  <c r="BY177" i="21" a="1"/>
  <c r="BY177" i="21" s="1"/>
  <c r="BX177" i="21" a="1"/>
  <c r="BX177" i="21" s="1"/>
  <c r="BY346" i="21" a="1"/>
  <c r="BY346" i="21" s="1"/>
  <c r="BW346" i="21" a="1"/>
  <c r="BW346" i="21" s="1"/>
  <c r="BX346" i="21" a="1"/>
  <c r="BX346" i="21" s="1"/>
  <c r="AS409" i="21" a="1"/>
  <c r="AS409" i="21" s="1"/>
  <c r="AR409" i="21" a="1"/>
  <c r="AR409" i="21" s="1"/>
  <c r="AQ409" i="21" a="1"/>
  <c r="AQ409" i="21" s="1"/>
  <c r="AQ473" i="21" a="1"/>
  <c r="AQ473" i="21" s="1"/>
  <c r="AS473" i="21" a="1"/>
  <c r="AS473" i="21" s="1"/>
  <c r="AQ395" i="21" a="1"/>
  <c r="AQ395" i="21" s="1"/>
  <c r="AS395" i="21" a="1"/>
  <c r="AS395" i="21" s="1"/>
  <c r="AS406" i="21" a="1"/>
  <c r="AS406" i="21" s="1"/>
  <c r="AR406" i="21" a="1"/>
  <c r="AR406" i="21" s="1"/>
  <c r="AS443" i="21" a="1"/>
  <c r="AS443" i="21" s="1"/>
  <c r="AR443" i="21" a="1"/>
  <c r="AR443" i="21" s="1"/>
  <c r="AQ443" i="21" a="1"/>
  <c r="AQ443" i="21" s="1"/>
  <c r="AS265" i="21" a="1"/>
  <c r="AS265" i="21" s="1"/>
  <c r="AR265" i="21" a="1"/>
  <c r="AR265" i="21" s="1"/>
  <c r="AQ265" i="21" a="1"/>
  <c r="AQ265" i="21" s="1"/>
  <c r="AQ467" i="21" a="1"/>
  <c r="AQ467" i="21" s="1"/>
  <c r="AS467" i="21" a="1"/>
  <c r="AS467" i="21" s="1"/>
  <c r="AR467" i="21" a="1"/>
  <c r="AR467" i="21" s="1"/>
  <c r="AQ517" i="21" a="1"/>
  <c r="AQ517" i="21" s="1"/>
  <c r="AS517" i="21" a="1"/>
  <c r="AS517" i="21" s="1"/>
  <c r="AR517" i="21" a="1"/>
  <c r="AR517" i="21" s="1"/>
  <c r="AQ358" i="21" a="1"/>
  <c r="AQ358" i="21" s="1"/>
  <c r="AR358" i="21" a="1"/>
  <c r="AR358" i="21" s="1"/>
  <c r="AQ134" i="21" a="1"/>
  <c r="AQ134" i="21" s="1"/>
  <c r="AR134" i="21" a="1"/>
  <c r="AR134" i="21" s="1"/>
  <c r="AS134" i="21" a="1"/>
  <c r="AS134" i="21" s="1"/>
  <c r="AQ541" i="21" a="1"/>
  <c r="AQ541" i="21" s="1"/>
  <c r="AR541" i="21" a="1"/>
  <c r="AR541" i="21" s="1"/>
  <c r="AS541" i="21" a="1"/>
  <c r="AS541" i="21" s="1"/>
  <c r="BL349" i="21" a="1"/>
  <c r="BL349" i="21" s="1"/>
  <c r="BK349" i="21" a="1"/>
  <c r="BK349" i="21" s="1"/>
  <c r="BM349" i="21" a="1"/>
  <c r="BM349" i="21" s="1"/>
  <c r="Y294" i="21" a="1"/>
  <c r="Y294" i="21" s="1"/>
  <c r="X294" i="21" a="1"/>
  <c r="X294" i="21" s="1"/>
  <c r="U188" i="21" a="1"/>
  <c r="U188" i="21" s="1"/>
  <c r="S188" i="21" a="1"/>
  <c r="S188" i="21" s="1"/>
  <c r="AG134" i="21" a="1"/>
  <c r="AG134" i="21" s="1"/>
  <c r="AF134" i="21" a="1"/>
  <c r="AF134" i="21" s="1"/>
  <c r="AF62" i="21" a="1"/>
  <c r="AF62" i="21" s="1"/>
  <c r="AE62" i="21" a="1"/>
  <c r="AE62" i="21" s="1"/>
  <c r="G309" i="21" a="1"/>
  <c r="G309" i="21" s="1"/>
  <c r="H309" i="21" a="1"/>
  <c r="H309" i="21" s="1"/>
  <c r="AC393" i="21" a="1"/>
  <c r="AC393" i="21" s="1"/>
  <c r="AA393" i="21" a="1"/>
  <c r="AA393" i="21" s="1"/>
  <c r="AB142" i="21" a="1"/>
  <c r="AB142" i="21" s="1"/>
  <c r="AA142" i="21" a="1"/>
  <c r="AA142" i="21" s="1"/>
  <c r="AA146" i="21" a="1"/>
  <c r="AA146" i="21" s="1"/>
  <c r="AB146" i="21" a="1"/>
  <c r="AB146" i="21" s="1"/>
  <c r="AB461" i="21" a="1"/>
  <c r="AB461" i="21" s="1"/>
  <c r="AA461" i="21" a="1"/>
  <c r="AA461" i="21" s="1"/>
  <c r="AB446" i="21" a="1"/>
  <c r="AB446" i="21" s="1"/>
  <c r="AA446" i="21" a="1"/>
  <c r="AA446" i="21" s="1"/>
  <c r="M404" i="21" a="1"/>
  <c r="M404" i="21" s="1"/>
  <c r="K404" i="21" a="1"/>
  <c r="K404" i="21" s="1"/>
  <c r="M308" i="21" a="1"/>
  <c r="M308" i="21" s="1"/>
  <c r="K308" i="21" a="1"/>
  <c r="K308" i="21" s="1"/>
  <c r="BD148" i="21" a="1"/>
  <c r="BD148" i="21" s="1"/>
  <c r="BC148" i="21" a="1"/>
  <c r="BC148" i="21" s="1"/>
  <c r="CB400" i="21" a="1"/>
  <c r="CB400" i="21" s="1"/>
  <c r="CA400" i="21" a="1"/>
  <c r="CA400" i="21" s="1"/>
  <c r="CA24" i="21" a="1"/>
  <c r="CA24" i="21" s="1"/>
  <c r="CC24" i="21" a="1"/>
  <c r="CC24" i="21" s="1"/>
  <c r="CA410" i="21" a="1"/>
  <c r="CA410" i="21" s="1"/>
  <c r="CC410" i="21" a="1"/>
  <c r="CC410" i="21" s="1"/>
  <c r="AI180" i="21" a="1"/>
  <c r="AI180" i="21" s="1"/>
  <c r="AJ180" i="21" a="1"/>
  <c r="AJ180" i="21" s="1"/>
  <c r="Y464" i="21" a="1"/>
  <c r="Y464" i="21" s="1"/>
  <c r="W464" i="21" a="1"/>
  <c r="W464" i="21" s="1"/>
  <c r="X372" i="21" a="1"/>
  <c r="X372" i="21" s="1"/>
  <c r="W372" i="21" a="1"/>
  <c r="W372" i="21" s="1"/>
  <c r="Y544" i="21" a="1"/>
  <c r="Y544" i="21" s="1"/>
  <c r="X544" i="21" a="1"/>
  <c r="X544" i="21" s="1"/>
  <c r="W544" i="21" a="1"/>
  <c r="W544" i="21" s="1"/>
  <c r="U288" i="21" a="1"/>
  <c r="U288" i="21" s="1"/>
  <c r="S288" i="21" a="1"/>
  <c r="S288" i="21" s="1"/>
  <c r="T288" i="21" a="1"/>
  <c r="T288" i="21" s="1"/>
  <c r="P368" i="21" a="1"/>
  <c r="P368" i="21" s="1"/>
  <c r="O368" i="21" a="1"/>
  <c r="O368" i="21" s="1"/>
  <c r="Q368" i="21" a="1"/>
  <c r="Q368" i="21" s="1"/>
  <c r="Q266" i="21" a="1"/>
  <c r="Q266" i="21" s="1"/>
  <c r="O266" i="21" a="1"/>
  <c r="O266" i="21" s="1"/>
  <c r="O256" i="21" a="1"/>
  <c r="O256" i="21" s="1"/>
  <c r="Q256" i="21" a="1"/>
  <c r="Q256" i="21" s="1"/>
  <c r="AF150" i="21" a="1"/>
  <c r="AF150" i="21" s="1"/>
  <c r="AE150" i="21" a="1"/>
  <c r="AE150" i="21" s="1"/>
  <c r="BG243" i="21" a="1"/>
  <c r="BG243" i="21" s="1"/>
  <c r="BI243" i="21" a="1"/>
  <c r="BI243" i="21" s="1"/>
  <c r="BH243" i="21" a="1"/>
  <c r="BH243" i="21" s="1"/>
  <c r="AR551" i="21" a="1"/>
  <c r="AR551" i="21" s="1"/>
  <c r="AQ551" i="21" a="1"/>
  <c r="AQ551" i="21" s="1"/>
  <c r="AS551" i="21" a="1"/>
  <c r="AS551" i="21" s="1"/>
  <c r="BW521" i="21" a="1"/>
  <c r="BW521" i="21" s="1"/>
  <c r="BY521" i="21" a="1"/>
  <c r="BY521" i="21" s="1"/>
  <c r="BX505" i="21" a="1"/>
  <c r="BX505" i="21" s="1"/>
  <c r="BY505" i="21" a="1"/>
  <c r="BY505" i="21" s="1"/>
  <c r="BY212" i="21" a="1"/>
  <c r="BY212" i="21" s="1"/>
  <c r="BX212" i="21" a="1"/>
  <c r="BX212" i="21" s="1"/>
  <c r="BW212" i="21" a="1"/>
  <c r="BW212" i="21" s="1"/>
  <c r="BY569" i="21" a="1"/>
  <c r="BY569" i="21" s="1"/>
  <c r="BX569" i="21" a="1"/>
  <c r="BX569" i="21" s="1"/>
  <c r="BW502" i="21" a="1"/>
  <c r="BW502" i="21" s="1"/>
  <c r="BX502" i="21" a="1"/>
  <c r="BX502" i="21" s="1"/>
  <c r="AS437" i="21" a="1"/>
  <c r="AS437" i="21" s="1"/>
  <c r="AR437" i="21" a="1"/>
  <c r="AR437" i="21" s="1"/>
  <c r="AQ437" i="21" a="1"/>
  <c r="AQ437" i="21" s="1"/>
  <c r="AQ110" i="21" a="1"/>
  <c r="AQ110" i="21" s="1"/>
  <c r="AS110" i="21" a="1"/>
  <c r="AS110" i="21" s="1"/>
  <c r="AR205" i="21" a="1"/>
  <c r="AR205" i="21" s="1"/>
  <c r="AS205" i="21" a="1"/>
  <c r="AS205" i="21" s="1"/>
  <c r="AR118" i="21" a="1"/>
  <c r="AR118" i="21" s="1"/>
  <c r="AS118" i="21" a="1"/>
  <c r="AS118" i="21" s="1"/>
  <c r="Y95" i="21" a="1"/>
  <c r="Y95" i="21" s="1"/>
  <c r="X95" i="21" a="1"/>
  <c r="X95" i="21" s="1"/>
  <c r="Y271" i="21" a="1"/>
  <c r="Y271" i="21" s="1"/>
  <c r="W271" i="21" a="1"/>
  <c r="W271" i="21" s="1"/>
  <c r="X178" i="21" a="1"/>
  <c r="X178" i="21" s="1"/>
  <c r="W178" i="21" a="1"/>
  <c r="W178" i="21" s="1"/>
  <c r="X172" i="21" a="1"/>
  <c r="X172" i="21" s="1"/>
  <c r="W172" i="21" a="1"/>
  <c r="W172" i="21" s="1"/>
  <c r="T222" i="21" a="1"/>
  <c r="T222" i="21" s="1"/>
  <c r="S222" i="21" a="1"/>
  <c r="S222" i="21" s="1"/>
  <c r="AC12" i="21" a="1"/>
  <c r="AC12" i="21" s="1"/>
  <c r="AA12" i="21" a="1"/>
  <c r="AA12" i="21" s="1"/>
  <c r="X438" i="21" a="1"/>
  <c r="X438" i="21" s="1"/>
  <c r="W438" i="21" a="1"/>
  <c r="W438" i="21" s="1"/>
  <c r="X286" i="21" a="1"/>
  <c r="X286" i="21" s="1"/>
  <c r="W286" i="21" a="1"/>
  <c r="W286" i="21" s="1"/>
  <c r="Y289" i="21" a="1"/>
  <c r="Y289" i="21" s="1"/>
  <c r="W289" i="21" a="1"/>
  <c r="W289" i="21" s="1"/>
  <c r="Y167" i="21" a="1"/>
  <c r="Y167" i="21" s="1"/>
  <c r="W167" i="21" a="1"/>
  <c r="W167" i="21" s="1"/>
  <c r="S8" i="21" a="1"/>
  <c r="S8" i="21" s="1"/>
  <c r="U8" i="21" a="1"/>
  <c r="U8" i="21" s="1"/>
  <c r="AF486" i="21" a="1"/>
  <c r="AF486" i="21" s="1"/>
  <c r="AB529" i="21" a="1"/>
  <c r="AB529" i="21" s="1"/>
  <c r="AA488" i="21" a="1"/>
  <c r="AA488" i="21" s="1"/>
  <c r="S336" i="21" a="1"/>
  <c r="S336" i="21" s="1"/>
  <c r="BT458" i="21" a="1"/>
  <c r="BT458" i="21" s="1"/>
  <c r="K368" i="21" a="1"/>
  <c r="K368" i="21" s="1"/>
  <c r="BS149" i="21" a="1"/>
  <c r="BS149" i="21" s="1"/>
  <c r="AA80" i="21" a="1"/>
  <c r="AA80" i="21" s="1"/>
  <c r="AB394" i="21" a="1"/>
  <c r="AB394" i="21" s="1"/>
  <c r="AJ44" i="21" a="1"/>
  <c r="AJ44" i="21" s="1"/>
  <c r="AZ291" i="21" a="1"/>
  <c r="AZ291" i="21" s="1"/>
  <c r="K196" i="21" a="1"/>
  <c r="K196" i="21" s="1"/>
  <c r="BD133" i="21" a="1"/>
  <c r="BD133" i="21" s="1"/>
  <c r="K562" i="21" a="1"/>
  <c r="K562" i="21" s="1"/>
  <c r="T202" i="21" a="1"/>
  <c r="T202" i="21" s="1"/>
  <c r="BA307" i="21" a="1"/>
  <c r="BA307" i="21" s="1"/>
  <c r="BE277" i="21" a="1"/>
  <c r="BE277" i="21" s="1"/>
  <c r="M112" i="21" a="1"/>
  <c r="M112" i="21" s="1"/>
  <c r="K479" i="21" a="1"/>
  <c r="K479" i="21" s="1"/>
  <c r="S252" i="21" a="1"/>
  <c r="S252" i="21" s="1"/>
  <c r="AA314" i="21" a="1"/>
  <c r="AA314" i="21" s="1"/>
  <c r="I315" i="21" a="1"/>
  <c r="I315" i="21" s="1"/>
  <c r="W294" i="21" a="1"/>
  <c r="W294" i="21" s="1"/>
  <c r="M512" i="21" a="1"/>
  <c r="M512" i="21" s="1"/>
  <c r="CA201" i="21" a="1"/>
  <c r="CA201" i="21" s="1"/>
  <c r="CA214" i="21" a="1"/>
  <c r="CA214" i="21" s="1"/>
  <c r="BU198" i="21" a="1"/>
  <c r="BU198" i="21" s="1"/>
  <c r="K312" i="21" a="1"/>
  <c r="K312" i="21" s="1"/>
  <c r="K338" i="21" a="1"/>
  <c r="K338" i="21" s="1"/>
  <c r="AF492" i="21" a="1"/>
  <c r="AF492" i="21" s="1"/>
  <c r="S434" i="21" a="1"/>
  <c r="S434" i="21" s="1"/>
  <c r="Y183" i="21" a="1"/>
  <c r="Y183" i="21" s="1"/>
  <c r="X353" i="21" a="1"/>
  <c r="X353" i="21" s="1"/>
  <c r="Y393" i="21" a="1"/>
  <c r="Y393" i="21" s="1"/>
  <c r="P292" i="21" a="1"/>
  <c r="P292" i="21" s="1"/>
  <c r="W457" i="21" a="1"/>
  <c r="W457" i="21" s="1"/>
  <c r="X59" i="21" a="1"/>
  <c r="X59" i="21" s="1"/>
  <c r="W59" i="21" a="1"/>
  <c r="W59" i="21" s="1"/>
  <c r="AE486" i="21" a="1"/>
  <c r="AE486" i="21" s="1"/>
  <c r="S47" i="21" a="1"/>
  <c r="S47" i="21" s="1"/>
  <c r="AA529" i="21" a="1"/>
  <c r="AA529" i="21" s="1"/>
  <c r="AA473" i="21" a="1"/>
  <c r="AA473" i="21" s="1"/>
  <c r="H219" i="21" a="1"/>
  <c r="H219" i="21" s="1"/>
  <c r="T336" i="21" a="1"/>
  <c r="T336" i="21" s="1"/>
  <c r="W249" i="21" a="1"/>
  <c r="W249" i="21" s="1"/>
  <c r="X169" i="21" a="1"/>
  <c r="X169" i="21" s="1"/>
  <c r="X94" i="21" a="1"/>
  <c r="X94" i="21" s="1"/>
  <c r="BI207" i="21" a="1"/>
  <c r="BI207" i="21" s="1"/>
  <c r="BU458" i="21" a="1"/>
  <c r="BU458" i="21" s="1"/>
  <c r="AA558" i="21" a="1"/>
  <c r="AA558" i="21" s="1"/>
  <c r="BT149" i="21" a="1"/>
  <c r="BT149" i="21" s="1"/>
  <c r="AB80" i="21" a="1"/>
  <c r="AB80" i="21" s="1"/>
  <c r="AA549" i="21" a="1"/>
  <c r="AA549" i="21" s="1"/>
  <c r="AA389" i="21" a="1"/>
  <c r="AA389" i="21" s="1"/>
  <c r="AA384" i="21" a="1"/>
  <c r="AA384" i="21" s="1"/>
  <c r="AF414" i="21" a="1"/>
  <c r="AF414" i="21" s="1"/>
  <c r="AE597" i="21" a="1"/>
  <c r="AE597" i="21" s="1"/>
  <c r="BA291" i="21" a="1"/>
  <c r="BA291" i="21" s="1"/>
  <c r="AB365" i="21" a="1"/>
  <c r="AB365" i="21" s="1"/>
  <c r="H76" i="21" a="1"/>
  <c r="H76" i="21" s="1"/>
  <c r="L191" i="21" a="1"/>
  <c r="L191" i="21" s="1"/>
  <c r="AA7" i="21" a="1"/>
  <c r="AA7" i="21" s="1"/>
  <c r="AA360" i="21" a="1"/>
  <c r="AA360" i="21" s="1"/>
  <c r="CB162" i="21" a="1"/>
  <c r="CB162" i="21" s="1"/>
  <c r="CA172" i="21" a="1"/>
  <c r="CA172" i="21" s="1"/>
  <c r="CC47" i="21" a="1"/>
  <c r="CC47" i="21" s="1"/>
  <c r="AC142" i="21" a="1"/>
  <c r="AC142" i="21" s="1"/>
  <c r="AC314" i="21" a="1"/>
  <c r="AC314" i="21" s="1"/>
  <c r="AC276" i="21" a="1"/>
  <c r="AC276" i="21" s="1"/>
  <c r="AA92" i="21" a="1"/>
  <c r="AA92" i="21" s="1"/>
  <c r="AY11" i="21" a="1"/>
  <c r="AY11" i="21" s="1"/>
  <c r="CB201" i="21" a="1"/>
  <c r="CB201" i="21" s="1"/>
  <c r="CB4" i="21" a="1"/>
  <c r="CB4" i="21" s="1"/>
  <c r="M312" i="21" a="1"/>
  <c r="M312" i="21" s="1"/>
  <c r="AA510" i="21" a="1"/>
  <c r="AA510" i="21" s="1"/>
  <c r="AA540" i="21" a="1"/>
  <c r="AA540" i="21" s="1"/>
  <c r="X271" i="21" a="1"/>
  <c r="X271" i="21" s="1"/>
  <c r="CA406" i="21" a="1"/>
  <c r="CA406" i="21" s="1"/>
  <c r="BD429" i="21" a="1"/>
  <c r="BD429" i="21" s="1"/>
  <c r="W353" i="21" a="1"/>
  <c r="W353" i="21" s="1"/>
  <c r="BX106" i="21" a="1"/>
  <c r="BX106" i="21" s="1"/>
  <c r="Y372" i="21" a="1"/>
  <c r="Y372" i="21" s="1"/>
  <c r="BT116" i="21" a="1"/>
  <c r="BT116" i="21" s="1"/>
  <c r="BY596" i="21" a="1"/>
  <c r="BY596" i="21" s="1"/>
  <c r="BW246" i="21" a="1"/>
  <c r="BW246" i="21" s="1"/>
  <c r="Q292" i="21" a="1"/>
  <c r="Q292" i="21" s="1"/>
  <c r="AB473" i="21" a="1"/>
  <c r="AB473" i="21" s="1"/>
  <c r="I219" i="21" a="1"/>
  <c r="I219" i="21" s="1"/>
  <c r="X249" i="21" a="1"/>
  <c r="X249" i="21" s="1"/>
  <c r="W169" i="21" a="1"/>
  <c r="W169" i="21" s="1"/>
  <c r="W94" i="21" a="1"/>
  <c r="W94" i="21" s="1"/>
  <c r="AB558" i="21" a="1"/>
  <c r="AB558" i="21" s="1"/>
  <c r="CB122" i="21" a="1"/>
  <c r="CB122" i="21" s="1"/>
  <c r="AB389" i="21" a="1"/>
  <c r="AB389" i="21" s="1"/>
  <c r="AA171" i="21" a="1"/>
  <c r="AA171" i="21" s="1"/>
  <c r="AB384" i="21" a="1"/>
  <c r="AB384" i="21" s="1"/>
  <c r="AE414" i="21" a="1"/>
  <c r="AE414" i="21" s="1"/>
  <c r="AF597" i="21" a="1"/>
  <c r="AF597" i="21" s="1"/>
  <c r="AJ67" i="21" a="1"/>
  <c r="AJ67" i="21" s="1"/>
  <c r="AA254" i="21" a="1"/>
  <c r="AA254" i="21" s="1"/>
  <c r="AA365" i="21" a="1"/>
  <c r="AA365" i="21" s="1"/>
  <c r="I76" i="21" a="1"/>
  <c r="I76" i="21" s="1"/>
  <c r="K191" i="21" a="1"/>
  <c r="K191" i="21" s="1"/>
  <c r="L188" i="21" a="1"/>
  <c r="L188" i="21" s="1"/>
  <c r="AB7" i="21" a="1"/>
  <c r="AB7" i="21" s="1"/>
  <c r="AB360" i="21" a="1"/>
  <c r="AB360" i="21" s="1"/>
  <c r="CA162" i="21" a="1"/>
  <c r="CA162" i="21" s="1"/>
  <c r="CA47" i="21" a="1"/>
  <c r="CA47" i="21" s="1"/>
  <c r="L383" i="21" a="1"/>
  <c r="L383" i="21" s="1"/>
  <c r="L184" i="21" a="1"/>
  <c r="L184" i="21" s="1"/>
  <c r="AB116" i="21" a="1"/>
  <c r="AB116" i="21" s="1"/>
  <c r="H42" i="21" a="1"/>
  <c r="H42" i="21" s="1"/>
  <c r="AG421" i="21" a="1"/>
  <c r="AG421" i="21" s="1"/>
  <c r="AE134" i="21" a="1"/>
  <c r="AE134" i="21" s="1"/>
  <c r="CA3" i="21" a="1"/>
  <c r="CA3" i="21" s="1"/>
  <c r="L331" i="21" a="1"/>
  <c r="L331" i="21" s="1"/>
  <c r="AB92" i="21" a="1"/>
  <c r="AB92" i="21" s="1"/>
  <c r="CA4" i="21" a="1"/>
  <c r="CA4" i="21" s="1"/>
  <c r="L504" i="21" a="1"/>
  <c r="L504" i="21" s="1"/>
  <c r="AB101" i="21" a="1"/>
  <c r="AB101" i="21" s="1"/>
  <c r="AB510" i="21" a="1"/>
  <c r="AB510" i="21" s="1"/>
  <c r="AB540" i="21" a="1"/>
  <c r="AB540" i="21" s="1"/>
  <c r="AA193" i="21" a="1"/>
  <c r="AA193" i="21" s="1"/>
  <c r="I309" i="21" a="1"/>
  <c r="I309" i="21" s="1"/>
  <c r="X314" i="21" a="1"/>
  <c r="X314" i="21" s="1"/>
  <c r="BX246" i="21" a="1"/>
  <c r="BX246" i="21" s="1"/>
  <c r="BW374" i="21" a="1"/>
  <c r="BW374" i="21" s="1"/>
  <c r="AE257" i="21" a="1"/>
  <c r="AE257" i="21" s="1"/>
  <c r="AA498" i="21" a="1"/>
  <c r="AA498" i="21" s="1"/>
  <c r="AE350" i="21" a="1"/>
  <c r="AE350" i="21" s="1"/>
  <c r="AA158" i="21" a="1"/>
  <c r="AA158" i="21" s="1"/>
  <c r="CB310" i="21" a="1"/>
  <c r="CB310" i="21" s="1"/>
  <c r="BS278" i="21" a="1"/>
  <c r="BS278" i="21" s="1"/>
  <c r="L464" i="21" a="1"/>
  <c r="L464" i="21" s="1"/>
  <c r="BS341" i="21" a="1"/>
  <c r="BS341" i="21" s="1"/>
  <c r="L370" i="21" a="1"/>
  <c r="L370" i="21" s="1"/>
  <c r="AA545" i="21" a="1"/>
  <c r="AA545" i="21" s="1"/>
  <c r="AA399" i="21" a="1"/>
  <c r="AA399" i="21" s="1"/>
  <c r="AB171" i="21" a="1"/>
  <c r="AB171" i="21" s="1"/>
  <c r="AB396" i="21" a="1"/>
  <c r="AB396" i="21" s="1"/>
  <c r="AB254" i="21" a="1"/>
  <c r="AB254" i="21" s="1"/>
  <c r="AE464" i="21" a="1"/>
  <c r="AE464" i="21" s="1"/>
  <c r="K188" i="21" a="1"/>
  <c r="K188" i="21" s="1"/>
  <c r="AE333" i="21" a="1"/>
  <c r="AE333" i="21" s="1"/>
  <c r="BI241" i="21" a="1"/>
  <c r="BI241" i="21" s="1"/>
  <c r="AY90" i="21" a="1"/>
  <c r="AY90" i="21" s="1"/>
  <c r="K383" i="21" a="1"/>
  <c r="K383" i="21" s="1"/>
  <c r="L308" i="21" a="1"/>
  <c r="L308" i="21" s="1"/>
  <c r="AB557" i="21" a="1"/>
  <c r="AB557" i="21" s="1"/>
  <c r="AC116" i="21" a="1"/>
  <c r="AC116" i="21" s="1"/>
  <c r="G42" i="21" a="1"/>
  <c r="G42" i="21" s="1"/>
  <c r="T35" i="21" a="1"/>
  <c r="T35" i="21" s="1"/>
  <c r="U252" i="21" a="1"/>
  <c r="U252" i="21" s="1"/>
  <c r="CC3" i="21" a="1"/>
  <c r="CC3" i="21" s="1"/>
  <c r="K331" i="21" a="1"/>
  <c r="K331" i="21" s="1"/>
  <c r="CC390" i="21" a="1"/>
  <c r="CC390" i="21" s="1"/>
  <c r="BC481" i="21" a="1"/>
  <c r="BC481" i="21" s="1"/>
  <c r="CB138" i="21" a="1"/>
  <c r="CB138" i="21" s="1"/>
  <c r="K504" i="21" a="1"/>
  <c r="K504" i="21" s="1"/>
  <c r="AC101" i="21" a="1"/>
  <c r="AC101" i="21" s="1"/>
  <c r="AB193" i="21" a="1"/>
  <c r="AB193" i="21" s="1"/>
  <c r="AA160" i="21" a="1"/>
  <c r="AA160" i="21" s="1"/>
  <c r="Y314" i="21" a="1"/>
  <c r="Y314" i="21" s="1"/>
  <c r="CB435" i="21" a="1"/>
  <c r="CB435" i="21" s="1"/>
  <c r="H131" i="21" a="1"/>
  <c r="H131" i="21" s="1"/>
  <c r="CA23" i="21" a="1"/>
  <c r="CA23" i="21" s="1"/>
  <c r="AC204" i="21" a="1"/>
  <c r="AC204" i="21" s="1"/>
  <c r="X138" i="21" a="1"/>
  <c r="X138" i="21" s="1"/>
  <c r="AE82" i="21" a="1"/>
  <c r="AE82" i="21" s="1"/>
  <c r="AM370" i="21" a="1"/>
  <c r="AM370" i="21" s="1"/>
  <c r="BY374" i="21" a="1"/>
  <c r="BY374" i="21" s="1"/>
  <c r="AC451" i="21" a="1"/>
  <c r="AC451" i="21" s="1"/>
  <c r="AB487" i="21" a="1"/>
  <c r="AB487" i="21" s="1"/>
  <c r="AG333" i="21" a="1"/>
  <c r="AG333" i="21" s="1"/>
  <c r="BG241" i="21" a="1"/>
  <c r="BG241" i="21" s="1"/>
  <c r="AZ90" i="21" a="1"/>
  <c r="AZ90" i="21" s="1"/>
  <c r="AC32" i="21" a="1"/>
  <c r="AC32" i="21" s="1"/>
  <c r="S35" i="21" a="1"/>
  <c r="S35" i="21" s="1"/>
  <c r="AB451" i="21" a="1"/>
  <c r="AB451" i="21" s="1"/>
  <c r="AB259" i="21" a="1"/>
  <c r="AB259" i="21" s="1"/>
  <c r="AG62" i="21" a="1"/>
  <c r="AG62" i="21" s="1"/>
  <c r="CA151" i="21" a="1"/>
  <c r="CA151" i="21" s="1"/>
  <c r="BD481" i="21" a="1"/>
  <c r="BD481" i="21" s="1"/>
  <c r="BT390" i="21" a="1"/>
  <c r="BT390" i="21" s="1"/>
  <c r="Y172" i="21" a="1"/>
  <c r="Y172" i="21" s="1"/>
  <c r="Y178" i="21" a="1"/>
  <c r="Y178" i="21" s="1"/>
  <c r="CC435" i="21" a="1"/>
  <c r="CC435" i="21" s="1"/>
  <c r="CB443" i="21" a="1"/>
  <c r="CB443" i="21" s="1"/>
  <c r="BH223" i="21" a="1"/>
  <c r="BH223" i="21" s="1"/>
  <c r="Q451" i="21" a="1"/>
  <c r="Q451" i="21" s="1"/>
  <c r="AE262" i="21" a="1"/>
  <c r="AE262" i="21" s="1"/>
  <c r="AG262" i="21" a="1"/>
  <c r="AG262" i="21" s="1"/>
  <c r="L185" i="21" a="1"/>
  <c r="L185" i="21" s="1"/>
  <c r="M185" i="21" a="1"/>
  <c r="M185" i="21" s="1"/>
  <c r="Y375" i="21" a="1"/>
  <c r="Y375" i="21" s="1"/>
  <c r="X375" i="21" a="1"/>
  <c r="X375" i="21" s="1"/>
  <c r="Q462" i="21" a="1"/>
  <c r="Q462" i="21" s="1"/>
  <c r="P462" i="21" a="1"/>
  <c r="P462" i="21" s="1"/>
  <c r="O462" i="21" a="1"/>
  <c r="O462" i="21" s="1"/>
  <c r="O332" i="21" a="1"/>
  <c r="O332" i="21" s="1"/>
  <c r="P332" i="21" a="1"/>
  <c r="P332" i="21" s="1"/>
  <c r="P284" i="21" a="1"/>
  <c r="P284" i="21" s="1"/>
  <c r="Q284" i="21" a="1"/>
  <c r="Q284" i="21" s="1"/>
  <c r="O284" i="21" a="1"/>
  <c r="O284" i="21" s="1"/>
  <c r="Q308" i="21" a="1"/>
  <c r="Q308" i="21" s="1"/>
  <c r="P308" i="21" a="1"/>
  <c r="P308" i="21" s="1"/>
  <c r="AG54" i="21" a="1"/>
  <c r="AG54" i="21" s="1"/>
  <c r="AF54" i="21" a="1"/>
  <c r="AF54" i="21" s="1"/>
  <c r="BU215" i="21" a="1"/>
  <c r="BU215" i="21" s="1"/>
  <c r="BS215" i="21" a="1"/>
  <c r="BS215" i="21" s="1"/>
  <c r="BU24" i="21" a="1"/>
  <c r="BU24" i="21" s="1"/>
  <c r="BS24" i="21" a="1"/>
  <c r="BS24" i="21" s="1"/>
  <c r="BS283" i="21" a="1"/>
  <c r="BS283" i="21" s="1"/>
  <c r="BU283" i="21" a="1"/>
  <c r="BU283" i="21" s="1"/>
  <c r="BT283" i="21" a="1"/>
  <c r="BT283" i="21" s="1"/>
  <c r="T278" i="21" a="1"/>
  <c r="T278" i="21" s="1"/>
  <c r="U278" i="21" a="1"/>
  <c r="U278" i="21" s="1"/>
  <c r="S278" i="21" a="1"/>
  <c r="S278" i="21" s="1"/>
  <c r="BU168" i="21" a="1"/>
  <c r="BU168" i="21" s="1"/>
  <c r="BS168" i="21" a="1"/>
  <c r="BS168" i="21" s="1"/>
  <c r="AN194" i="21" a="1"/>
  <c r="AN194" i="21" s="1"/>
  <c r="AM194" i="21" a="1"/>
  <c r="AM194" i="21" s="1"/>
  <c r="AO482" i="21" a="1"/>
  <c r="AO482" i="21" s="1"/>
  <c r="AN482" i="21" a="1"/>
  <c r="AN482" i="21" s="1"/>
  <c r="AM482" i="21" a="1"/>
  <c r="AM482" i="21" s="1"/>
  <c r="BC453" i="21" a="1"/>
  <c r="BC453" i="21" s="1"/>
  <c r="BE453" i="21" a="1"/>
  <c r="BE453" i="21" s="1"/>
  <c r="BD453" i="21" a="1"/>
  <c r="BD453" i="21" s="1"/>
  <c r="AZ68" i="21" a="1"/>
  <c r="AZ68" i="21" s="1"/>
  <c r="BA68" i="21" a="1"/>
  <c r="BA68" i="21" s="1"/>
  <c r="AY68" i="21" a="1"/>
  <c r="AY68" i="21" s="1"/>
  <c r="BG496" i="21" a="1"/>
  <c r="BG496" i="21" s="1"/>
  <c r="BI496" i="21" a="1"/>
  <c r="BI496" i="21" s="1"/>
  <c r="AU202" i="21" a="1"/>
  <c r="AU202" i="21" s="1"/>
  <c r="AW202" i="21" a="1"/>
  <c r="AW202" i="21" s="1"/>
  <c r="AU32" i="21" a="1"/>
  <c r="AU32" i="21" s="1"/>
  <c r="AV32" i="21" a="1"/>
  <c r="AV32" i="21" s="1"/>
  <c r="AW32" i="21" a="1"/>
  <c r="AW32" i="21" s="1"/>
  <c r="AU90" i="21" a="1"/>
  <c r="AU90" i="21" s="1"/>
  <c r="AW90" i="21" a="1"/>
  <c r="AW90" i="21" s="1"/>
  <c r="AU384" i="21" a="1"/>
  <c r="AU384" i="21" s="1"/>
  <c r="AW384" i="21" a="1"/>
  <c r="AW384" i="21" s="1"/>
  <c r="AU273" i="21" a="1"/>
  <c r="AU273" i="21" s="1"/>
  <c r="AV273" i="21" a="1"/>
  <c r="AV273" i="21" s="1"/>
  <c r="AU407" i="21" a="1"/>
  <c r="AU407" i="21" s="1"/>
  <c r="AV407" i="21" a="1"/>
  <c r="AV407" i="21" s="1"/>
  <c r="AQ181" i="21" a="1"/>
  <c r="AQ181" i="21" s="1"/>
  <c r="X521" i="21" a="1"/>
  <c r="X521" i="21" s="1"/>
  <c r="W521" i="21" a="1"/>
  <c r="W521" i="21" s="1"/>
  <c r="W335" i="21" a="1"/>
  <c r="W335" i="21" s="1"/>
  <c r="X335" i="21" a="1"/>
  <c r="X335" i="21" s="1"/>
  <c r="Q164" i="21" a="1"/>
  <c r="Q164" i="21" s="1"/>
  <c r="P164" i="21" a="1"/>
  <c r="P164" i="21" s="1"/>
  <c r="O355" i="21" a="1"/>
  <c r="O355" i="21" s="1"/>
  <c r="P355" i="21" a="1"/>
  <c r="P355" i="21" s="1"/>
  <c r="P102" i="21" a="1"/>
  <c r="P102" i="21" s="1"/>
  <c r="Q102" i="21" a="1"/>
  <c r="Q102" i="21" s="1"/>
  <c r="O102" i="21" a="1"/>
  <c r="O102" i="21" s="1"/>
  <c r="AF529" i="21" a="1"/>
  <c r="AF529" i="21" s="1"/>
  <c r="AG529" i="21" a="1"/>
  <c r="AG529" i="21" s="1"/>
  <c r="AE529" i="21" a="1"/>
  <c r="AE529" i="21" s="1"/>
  <c r="BT304" i="21" a="1"/>
  <c r="BT304" i="21" s="1"/>
  <c r="BU304" i="21" a="1"/>
  <c r="BU304" i="21" s="1"/>
  <c r="BU127" i="21" a="1"/>
  <c r="BU127" i="21" s="1"/>
  <c r="BS127" i="21" a="1"/>
  <c r="BS127" i="21" s="1"/>
  <c r="CC203" i="21" a="1"/>
  <c r="CC203" i="21" s="1"/>
  <c r="CA203" i="21" a="1"/>
  <c r="CA203" i="21" s="1"/>
  <c r="AV395" i="21" a="1"/>
  <c r="AV395" i="21" s="1"/>
  <c r="AU395" i="21" a="1"/>
  <c r="AU395" i="21" s="1"/>
  <c r="AW329" i="21" a="1"/>
  <c r="AW329" i="21" s="1"/>
  <c r="AU329" i="21" a="1"/>
  <c r="AU329" i="21" s="1"/>
  <c r="AG440" i="21" a="1"/>
  <c r="AG440" i="21" s="1"/>
  <c r="X421" i="21" a="1"/>
  <c r="X421" i="21" s="1"/>
  <c r="BX542" i="21" a="1"/>
  <c r="BX542" i="21" s="1"/>
  <c r="BW578" i="21" a="1"/>
  <c r="BW578" i="21" s="1"/>
  <c r="AQ289" i="21" a="1"/>
  <c r="AQ289" i="21" s="1"/>
  <c r="AQ390" i="21" a="1"/>
  <c r="AQ390" i="21" s="1"/>
  <c r="BY289" i="21" a="1"/>
  <c r="BY289" i="21" s="1"/>
  <c r="BX113" i="21" a="1"/>
  <c r="BX113" i="21" s="1"/>
  <c r="BX349" i="21" a="1"/>
  <c r="BX349" i="21" s="1"/>
  <c r="BY405" i="21" a="1"/>
  <c r="BY405" i="21" s="1"/>
  <c r="BX324" i="21" a="1"/>
  <c r="BX324" i="21" s="1"/>
  <c r="AS595" i="21" a="1"/>
  <c r="AS595" i="21" s="1"/>
  <c r="BY156" i="21" a="1"/>
  <c r="BY156" i="21" s="1"/>
  <c r="BW22" i="21" a="1"/>
  <c r="BW22" i="21" s="1"/>
  <c r="BM377" i="21" a="1"/>
  <c r="BM377" i="21" s="1"/>
  <c r="BX468" i="21" a="1"/>
  <c r="BX468" i="21" s="1"/>
  <c r="BX5" i="21" a="1"/>
  <c r="BX5" i="21" s="1"/>
  <c r="BX64" i="21" a="1"/>
  <c r="BX64" i="21" s="1"/>
  <c r="BY25" i="21" a="1"/>
  <c r="BY25" i="21" s="1"/>
  <c r="AR595" i="21" a="1"/>
  <c r="AR595" i="21" s="1"/>
  <c r="BW156" i="21" a="1"/>
  <c r="BW156" i="21" s="1"/>
  <c r="BX22" i="21" a="1"/>
  <c r="BX22" i="21" s="1"/>
  <c r="AU6" i="21" a="1"/>
  <c r="AU6" i="21" s="1"/>
  <c r="G363" i="21" a="1"/>
  <c r="G363" i="21" s="1"/>
  <c r="BL304" i="21" a="1"/>
  <c r="BL304" i="21" s="1"/>
  <c r="BL133" i="21" a="1"/>
  <c r="BL133" i="21" s="1"/>
  <c r="M41" i="21" a="1"/>
  <c r="M41" i="21" s="1"/>
  <c r="BK108" i="21" a="1"/>
  <c r="BK108" i="21" s="1"/>
  <c r="BK35" i="21" a="1"/>
  <c r="BK35" i="21" s="1"/>
  <c r="BQ156" i="21" a="1"/>
  <c r="BQ156" i="21" s="1"/>
  <c r="BO158" i="21" a="1"/>
  <c r="BO158" i="21" s="1"/>
  <c r="BP414" i="21" a="1"/>
  <c r="BP414" i="21" s="1"/>
  <c r="BI530" i="21" a="1"/>
  <c r="BI530" i="21" s="1"/>
  <c r="AR28" i="21" a="1"/>
  <c r="AR28" i="21" s="1"/>
  <c r="AN29" i="21" a="1"/>
  <c r="AN29" i="21" s="1"/>
  <c r="P61" i="21" a="1"/>
  <c r="P61" i="21" s="1"/>
  <c r="Q95" i="21" a="1"/>
  <c r="Q95" i="21" s="1"/>
  <c r="G200" i="21" a="1"/>
  <c r="G200" i="21" s="1"/>
  <c r="G26" i="21" a="1"/>
  <c r="G26" i="21" s="1"/>
  <c r="T8" i="21" a="1"/>
  <c r="T8" i="21" s="1"/>
  <c r="T350" i="21" a="1"/>
  <c r="T350" i="21" s="1"/>
  <c r="AA501" i="21" a="1"/>
  <c r="AA501" i="21" s="1"/>
  <c r="AE182" i="21" a="1"/>
  <c r="AE182" i="21" s="1"/>
  <c r="AB346" i="21" a="1"/>
  <c r="AB346" i="21" s="1"/>
  <c r="AB217" i="21" a="1"/>
  <c r="AB217" i="21" s="1"/>
  <c r="BE89" i="21" a="1"/>
  <c r="BE89" i="21" s="1"/>
  <c r="CB248" i="21" a="1"/>
  <c r="CB248" i="21" s="1"/>
  <c r="CB438" i="21" a="1"/>
  <c r="CB438" i="21" s="1"/>
  <c r="K496" i="21" a="1"/>
  <c r="K496" i="21" s="1"/>
  <c r="AB296" i="21" a="1"/>
  <c r="AB296" i="21" s="1"/>
  <c r="AC598" i="21" a="1"/>
  <c r="AC598" i="21" s="1"/>
  <c r="AF249" i="21" a="1"/>
  <c r="AF249" i="21" s="1"/>
  <c r="S11" i="21" a="1"/>
  <c r="S11" i="21" s="1"/>
  <c r="X23" i="21" a="1"/>
  <c r="X23" i="21" s="1"/>
  <c r="W24" i="21" a="1"/>
  <c r="W24" i="21" s="1"/>
  <c r="Y328" i="21" a="1"/>
  <c r="Y328" i="21" s="1"/>
  <c r="AB593" i="21" a="1"/>
  <c r="AB593" i="21" s="1"/>
  <c r="X80" i="21" a="1"/>
  <c r="X80" i="21" s="1"/>
  <c r="CB54" i="21" a="1"/>
  <c r="CB54" i="21" s="1"/>
  <c r="AE90" i="21" a="1"/>
  <c r="AE90" i="21" s="1"/>
  <c r="BE134" i="21" a="1"/>
  <c r="BE134" i="21" s="1"/>
  <c r="AG484" i="21" a="1"/>
  <c r="AG484" i="21" s="1"/>
  <c r="M12" i="21" a="1"/>
  <c r="M12" i="21" s="1"/>
  <c r="CC78" i="21" a="1"/>
  <c r="CC78" i="21" s="1"/>
  <c r="BU18" i="21" a="1"/>
  <c r="BU18" i="21" s="1"/>
  <c r="AB249" i="21" a="1"/>
  <c r="AB249" i="21" s="1"/>
  <c r="CB343" i="21" a="1"/>
  <c r="CB343" i="21" s="1"/>
  <c r="AA74" i="21" a="1"/>
  <c r="AA74" i="21" s="1"/>
  <c r="AK579" i="21" a="1"/>
  <c r="AK579" i="21" s="1"/>
  <c r="AJ579" i="21" a="1"/>
  <c r="AJ579" i="21" s="1"/>
  <c r="AJ572" i="21" a="1"/>
  <c r="AJ572" i="21" s="1"/>
  <c r="AI572" i="21" a="1"/>
  <c r="AI572" i="21" s="1"/>
  <c r="AK572" i="21" a="1"/>
  <c r="AK572" i="21" s="1"/>
  <c r="AI31" i="21" a="1"/>
  <c r="AI31" i="21" s="1"/>
  <c r="AJ31" i="21" a="1"/>
  <c r="AJ31" i="21" s="1"/>
  <c r="AK31" i="21" a="1"/>
  <c r="AK31" i="21" s="1"/>
  <c r="AI132" i="21" a="1"/>
  <c r="AI132" i="21" s="1"/>
  <c r="AK132" i="21" a="1"/>
  <c r="AK132" i="21" s="1"/>
  <c r="X580" i="21" a="1"/>
  <c r="X580" i="21" s="1"/>
  <c r="W580" i="21" a="1"/>
  <c r="W580" i="21" s="1"/>
  <c r="W327" i="21" a="1"/>
  <c r="W327" i="21" s="1"/>
  <c r="X327" i="21" a="1"/>
  <c r="X327" i="21" s="1"/>
  <c r="Y477" i="21" a="1"/>
  <c r="Y477" i="21" s="1"/>
  <c r="X477" i="21" a="1"/>
  <c r="X477" i="21" s="1"/>
  <c r="X409" i="21" a="1"/>
  <c r="X409" i="21" s="1"/>
  <c r="W409" i="21" a="1"/>
  <c r="W409" i="21" s="1"/>
  <c r="Y409" i="21" a="1"/>
  <c r="Y409" i="21" s="1"/>
  <c r="W197" i="21" a="1"/>
  <c r="W197" i="21" s="1"/>
  <c r="X197" i="21" a="1"/>
  <c r="X197" i="21" s="1"/>
  <c r="X443" i="21" a="1"/>
  <c r="X443" i="21" s="1"/>
  <c r="Y443" i="21" a="1"/>
  <c r="Y443" i="21" s="1"/>
  <c r="W443" i="21" a="1"/>
  <c r="W443" i="21" s="1"/>
  <c r="Y106" i="21" a="1"/>
  <c r="Y106" i="21" s="1"/>
  <c r="W106" i="21" a="1"/>
  <c r="W106" i="21" s="1"/>
  <c r="X106" i="21" a="1"/>
  <c r="X106" i="21" s="1"/>
  <c r="Y158" i="21" a="1"/>
  <c r="Y158" i="21" s="1"/>
  <c r="X158" i="21" a="1"/>
  <c r="X158" i="21" s="1"/>
  <c r="W158" i="21" a="1"/>
  <c r="W158" i="21" s="1"/>
  <c r="X41" i="21" a="1"/>
  <c r="X41" i="21" s="1"/>
  <c r="W41" i="21" a="1"/>
  <c r="W41" i="21" s="1"/>
  <c r="S21" i="21" a="1"/>
  <c r="S21" i="21" s="1"/>
  <c r="T21" i="21" a="1"/>
  <c r="T21" i="21" s="1"/>
  <c r="AG468" i="21" a="1"/>
  <c r="AG468" i="21" s="1"/>
  <c r="AF468" i="21" a="1"/>
  <c r="AF468" i="21" s="1"/>
  <c r="AE468" i="21" a="1"/>
  <c r="AE468" i="21" s="1"/>
  <c r="AG118" i="21" a="1"/>
  <c r="AG118" i="21" s="1"/>
  <c r="AF118" i="21" a="1"/>
  <c r="AF118" i="21" s="1"/>
  <c r="AE118" i="21" a="1"/>
  <c r="AE118" i="21" s="1"/>
  <c r="AG568" i="21" a="1"/>
  <c r="AG568" i="21" s="1"/>
  <c r="AE568" i="21" a="1"/>
  <c r="AE568" i="21" s="1"/>
  <c r="AG300" i="21" a="1"/>
  <c r="AG300" i="21" s="1"/>
  <c r="AF300" i="21" a="1"/>
  <c r="AF300" i="21" s="1"/>
  <c r="AE300" i="21" a="1"/>
  <c r="AE300" i="21" s="1"/>
  <c r="AG553" i="21" a="1"/>
  <c r="AG553" i="21" s="1"/>
  <c r="AF553" i="21" a="1"/>
  <c r="AF553" i="21" s="1"/>
  <c r="AE553" i="21" a="1"/>
  <c r="AE553" i="21" s="1"/>
  <c r="G65" i="21" a="1"/>
  <c r="G65" i="21" s="1"/>
  <c r="I65" i="21" a="1"/>
  <c r="I65" i="21" s="1"/>
  <c r="H65" i="21" a="1"/>
  <c r="H65" i="21" s="1"/>
  <c r="AC362" i="21" a="1"/>
  <c r="AC362" i="21" s="1"/>
  <c r="AB362" i="21" a="1"/>
  <c r="AB362" i="21" s="1"/>
  <c r="AA362" i="21" a="1"/>
  <c r="AA362" i="21" s="1"/>
  <c r="AC513" i="21" a="1"/>
  <c r="AC513" i="21" s="1"/>
  <c r="AA513" i="21" a="1"/>
  <c r="AA513" i="21" s="1"/>
  <c r="AB513" i="21" a="1"/>
  <c r="AB513" i="21" s="1"/>
  <c r="AB445" i="21" a="1"/>
  <c r="AB445" i="21" s="1"/>
  <c r="AC445" i="21" a="1"/>
  <c r="AC445" i="21" s="1"/>
  <c r="AA445" i="21" a="1"/>
  <c r="AA445" i="21" s="1"/>
  <c r="AC317" i="21" a="1"/>
  <c r="AC317" i="21" s="1"/>
  <c r="AB317" i="21" a="1"/>
  <c r="AB317" i="21" s="1"/>
  <c r="AA317" i="21" a="1"/>
  <c r="AA317" i="21" s="1"/>
  <c r="AC518" i="21" a="1"/>
  <c r="AC518" i="21" s="1"/>
  <c r="AB518" i="21" a="1"/>
  <c r="AB518" i="21" s="1"/>
  <c r="AC234" i="21" a="1"/>
  <c r="AC234" i="21" s="1"/>
  <c r="AB234" i="21" a="1"/>
  <c r="AB234" i="21" s="1"/>
  <c r="AA234" i="21" a="1"/>
  <c r="AA234" i="21" s="1"/>
  <c r="AC185" i="21" a="1"/>
  <c r="AC185" i="21" s="1"/>
  <c r="AA185" i="21" a="1"/>
  <c r="AA185" i="21" s="1"/>
  <c r="M593" i="21" a="1"/>
  <c r="M593" i="21" s="1"/>
  <c r="K593" i="21" a="1"/>
  <c r="K593" i="21" s="1"/>
  <c r="L593" i="21" a="1"/>
  <c r="L593" i="21" s="1"/>
  <c r="BU82" i="21" a="1"/>
  <c r="BU82" i="21" s="1"/>
  <c r="BT82" i="21" a="1"/>
  <c r="BT82" i="21" s="1"/>
  <c r="BU282" i="21" a="1"/>
  <c r="BU282" i="21" s="1"/>
  <c r="BT282" i="21" a="1"/>
  <c r="BT282" i="21" s="1"/>
  <c r="BS282" i="21" a="1"/>
  <c r="BS282" i="21" s="1"/>
  <c r="BT61" i="21" a="1"/>
  <c r="BT61" i="21" s="1"/>
  <c r="BS61" i="21" a="1"/>
  <c r="BS61" i="21" s="1"/>
  <c r="M352" i="21" a="1"/>
  <c r="M352" i="21" s="1"/>
  <c r="K352" i="21" a="1"/>
  <c r="K352" i="21" s="1"/>
  <c r="M304" i="21" a="1"/>
  <c r="M304" i="21" s="1"/>
  <c r="K304" i="21" a="1"/>
  <c r="K304" i="21" s="1"/>
  <c r="L304" i="21" a="1"/>
  <c r="L304" i="21" s="1"/>
  <c r="M519" i="21" a="1"/>
  <c r="M519" i="21" s="1"/>
  <c r="K519" i="21" a="1"/>
  <c r="K519" i="21" s="1"/>
  <c r="L519" i="21" a="1"/>
  <c r="L519" i="21" s="1"/>
  <c r="BS214" i="21" a="1"/>
  <c r="BS214" i="21" s="1"/>
  <c r="BU214" i="21" a="1"/>
  <c r="BU214" i="21" s="1"/>
  <c r="BT214" i="21" a="1"/>
  <c r="BT214" i="21" s="1"/>
  <c r="BU310" i="21" a="1"/>
  <c r="BU310" i="21" s="1"/>
  <c r="BT310" i="21" a="1"/>
  <c r="BT310" i="21" s="1"/>
  <c r="BS310" i="21" a="1"/>
  <c r="BS310" i="21" s="1"/>
  <c r="CC185" i="21" a="1"/>
  <c r="CC185" i="21" s="1"/>
  <c r="CB185" i="21" a="1"/>
  <c r="CB185" i="21" s="1"/>
  <c r="CA185" i="21" a="1"/>
  <c r="CA185" i="21" s="1"/>
  <c r="BC166" i="21" a="1"/>
  <c r="BC166" i="21" s="1"/>
  <c r="BE166" i="21" a="1"/>
  <c r="BE166" i="21" s="1"/>
  <c r="AZ7" i="21" a="1"/>
  <c r="AZ7" i="21" s="1"/>
  <c r="AY7" i="21" a="1"/>
  <c r="AY7" i="21" s="1"/>
  <c r="CC423" i="21" a="1"/>
  <c r="CC423" i="21" s="1"/>
  <c r="CB423" i="21" a="1"/>
  <c r="CB423" i="21" s="1"/>
  <c r="BD236" i="21" a="1"/>
  <c r="BD236" i="21" s="1"/>
  <c r="BC236" i="21" a="1"/>
  <c r="BC236" i="21" s="1"/>
  <c r="BE236" i="21" a="1"/>
  <c r="BE236" i="21" s="1"/>
  <c r="AZ227" i="21" a="1"/>
  <c r="AZ227" i="21" s="1"/>
  <c r="AY227" i="21" a="1"/>
  <c r="AY227" i="21" s="1"/>
  <c r="BA227" i="21" a="1"/>
  <c r="BA227" i="21" s="1"/>
  <c r="CA470" i="21" a="1"/>
  <c r="CA470" i="21" s="1"/>
  <c r="CC470" i="21" a="1"/>
  <c r="CC470" i="21" s="1"/>
  <c r="CB470" i="21" a="1"/>
  <c r="CB470" i="21" s="1"/>
  <c r="CA254" i="21" a="1"/>
  <c r="CA254" i="21" s="1"/>
  <c r="CC254" i="21" a="1"/>
  <c r="CC254" i="21" s="1"/>
  <c r="CB254" i="21" a="1"/>
  <c r="CB254" i="21" s="1"/>
  <c r="CB34" i="21" a="1"/>
  <c r="CB34" i="21" s="1"/>
  <c r="CA34" i="21" a="1"/>
  <c r="CA34" i="21" s="1"/>
  <c r="CB436" i="21" a="1"/>
  <c r="CB436" i="21" s="1"/>
  <c r="CA436" i="21" a="1"/>
  <c r="CA436" i="21" s="1"/>
  <c r="CC224" i="21" a="1"/>
  <c r="CC224" i="21" s="1"/>
  <c r="CB224" i="21" a="1"/>
  <c r="CB224" i="21" s="1"/>
  <c r="CA224" i="21" a="1"/>
  <c r="CA224" i="21" s="1"/>
  <c r="CC594" i="21" a="1"/>
  <c r="CC594" i="21" s="1"/>
  <c r="CB594" i="21" a="1"/>
  <c r="CB594" i="21" s="1"/>
  <c r="CA594" i="21" a="1"/>
  <c r="CA594" i="21" s="1"/>
  <c r="CA86" i="21" a="1"/>
  <c r="CA86" i="21" s="1"/>
  <c r="CB86" i="21" a="1"/>
  <c r="CB86" i="21" s="1"/>
  <c r="BD90" i="21" a="1"/>
  <c r="BD90" i="21" s="1"/>
  <c r="BC90" i="21" a="1"/>
  <c r="BC90" i="21" s="1"/>
  <c r="BE90" i="21" a="1"/>
  <c r="BE90" i="21" s="1"/>
  <c r="AY30" i="21" a="1"/>
  <c r="AY30" i="21" s="1"/>
  <c r="BA30" i="21" a="1"/>
  <c r="BA30" i="21" s="1"/>
  <c r="AZ30" i="21" a="1"/>
  <c r="AZ30" i="21" s="1"/>
  <c r="Y216" i="21" a="1"/>
  <c r="Y216" i="21" s="1"/>
  <c r="W216" i="21" a="1"/>
  <c r="W216" i="21" s="1"/>
  <c r="X216" i="21" a="1"/>
  <c r="X216" i="21" s="1"/>
  <c r="U378" i="21" a="1"/>
  <c r="U378" i="21" s="1"/>
  <c r="S378" i="21" a="1"/>
  <c r="S378" i="21" s="1"/>
  <c r="T378" i="21" a="1"/>
  <c r="T378" i="21" s="1"/>
  <c r="U129" i="21" a="1"/>
  <c r="U129" i="21" s="1"/>
  <c r="T129" i="21" a="1"/>
  <c r="T129" i="21" s="1"/>
  <c r="S129" i="21" a="1"/>
  <c r="S129" i="21" s="1"/>
  <c r="S78" i="21" a="1"/>
  <c r="S78" i="21" s="1"/>
  <c r="T78" i="21" a="1"/>
  <c r="T78" i="21" s="1"/>
  <c r="S382" i="21" a="1"/>
  <c r="S382" i="21" s="1"/>
  <c r="U382" i="21" a="1"/>
  <c r="U382" i="21" s="1"/>
  <c r="AG422" i="21" a="1"/>
  <c r="AG422" i="21" s="1"/>
  <c r="AE422" i="21" a="1"/>
  <c r="AE422" i="21" s="1"/>
  <c r="AF422" i="21" a="1"/>
  <c r="AF422" i="21" s="1"/>
  <c r="AG66" i="21" a="1"/>
  <c r="AG66" i="21" s="1"/>
  <c r="AF66" i="21" a="1"/>
  <c r="AF66" i="21" s="1"/>
  <c r="AE428" i="21" a="1"/>
  <c r="AE428" i="21" s="1"/>
  <c r="AG428" i="21" a="1"/>
  <c r="AG428" i="21" s="1"/>
  <c r="I132" i="21" a="1"/>
  <c r="I132" i="21" s="1"/>
  <c r="G132" i="21" a="1"/>
  <c r="G132" i="21" s="1"/>
  <c r="H132" i="21" a="1"/>
  <c r="H132" i="21" s="1"/>
  <c r="I177" i="21" a="1"/>
  <c r="I177" i="21" s="1"/>
  <c r="G177" i="21" a="1"/>
  <c r="G177" i="21" s="1"/>
  <c r="H177" i="21" a="1"/>
  <c r="H177" i="21" s="1"/>
  <c r="AC458" i="21" a="1"/>
  <c r="AC458" i="21" s="1"/>
  <c r="AB458" i="21" a="1"/>
  <c r="AB458" i="21" s="1"/>
  <c r="AA458" i="21" a="1"/>
  <c r="AA458" i="21" s="1"/>
  <c r="AC405" i="21" a="1"/>
  <c r="AC405" i="21" s="1"/>
  <c r="AB405" i="21" a="1"/>
  <c r="AB405" i="21" s="1"/>
  <c r="AA405" i="21" a="1"/>
  <c r="AA405" i="21" s="1"/>
  <c r="AC359" i="21" a="1"/>
  <c r="AC359" i="21" s="1"/>
  <c r="AB359" i="21" a="1"/>
  <c r="AB359" i="21" s="1"/>
  <c r="AA359" i="21" a="1"/>
  <c r="AA359" i="21" s="1"/>
  <c r="AB432" i="21" a="1"/>
  <c r="AB432" i="21" s="1"/>
  <c r="AA432" i="21" a="1"/>
  <c r="AA432" i="21" s="1"/>
  <c r="AC167" i="21" a="1"/>
  <c r="AC167" i="21" s="1"/>
  <c r="AA167" i="21" a="1"/>
  <c r="AA167" i="21" s="1"/>
  <c r="AB167" i="21" a="1"/>
  <c r="AB167" i="21" s="1"/>
  <c r="AB497" i="21" a="1"/>
  <c r="AB497" i="21" s="1"/>
  <c r="AA497" i="21" a="1"/>
  <c r="AA497" i="21" s="1"/>
  <c r="AC78" i="21" a="1"/>
  <c r="AC78" i="21" s="1"/>
  <c r="AB78" i="21" a="1"/>
  <c r="AB78" i="21" s="1"/>
  <c r="AA78" i="21" a="1"/>
  <c r="AA78" i="21" s="1"/>
  <c r="M93" i="21" a="1"/>
  <c r="M93" i="21" s="1"/>
  <c r="K93" i="21" a="1"/>
  <c r="K93" i="21" s="1"/>
  <c r="M466" i="21" a="1"/>
  <c r="M466" i="21" s="1"/>
  <c r="K466" i="21" a="1"/>
  <c r="K466" i="21" s="1"/>
  <c r="L466" i="21" a="1"/>
  <c r="L466" i="21" s="1"/>
  <c r="BS197" i="21" a="1"/>
  <c r="BS197" i="21" s="1"/>
  <c r="BU197" i="21" a="1"/>
  <c r="BU197" i="21" s="1"/>
  <c r="K576" i="21" a="1"/>
  <c r="K576" i="21" s="1"/>
  <c r="L576" i="21" a="1"/>
  <c r="L576" i="21" s="1"/>
  <c r="M432" i="21" a="1"/>
  <c r="M432" i="21" s="1"/>
  <c r="K432" i="21" a="1"/>
  <c r="K432" i="21" s="1"/>
  <c r="L432" i="21" a="1"/>
  <c r="L432" i="21" s="1"/>
  <c r="K102" i="21" a="1"/>
  <c r="K102" i="21" s="1"/>
  <c r="M102" i="21" a="1"/>
  <c r="M102" i="21" s="1"/>
  <c r="L102" i="21" a="1"/>
  <c r="L102" i="21" s="1"/>
  <c r="M551" i="21" a="1"/>
  <c r="M551" i="21" s="1"/>
  <c r="K551" i="21" a="1"/>
  <c r="K551" i="21" s="1"/>
  <c r="L551" i="21" a="1"/>
  <c r="L551" i="21" s="1"/>
  <c r="M455" i="21" a="1"/>
  <c r="M455" i="21" s="1"/>
  <c r="K455" i="21" a="1"/>
  <c r="K455" i="21" s="1"/>
  <c r="M263" i="21" a="1"/>
  <c r="M263" i="21" s="1"/>
  <c r="K263" i="21" a="1"/>
  <c r="K263" i="21" s="1"/>
  <c r="M70" i="21" a="1"/>
  <c r="M70" i="21" s="1"/>
  <c r="K70" i="21" a="1"/>
  <c r="K70" i="21" s="1"/>
  <c r="L70" i="21" a="1"/>
  <c r="L70" i="21" s="1"/>
  <c r="BU246" i="21" a="1"/>
  <c r="BU246" i="21" s="1"/>
  <c r="BT246" i="21" a="1"/>
  <c r="BT246" i="21" s="1"/>
  <c r="AO11" i="21" a="1"/>
  <c r="AO11" i="21" s="1"/>
  <c r="AN11" i="21" a="1"/>
  <c r="AN11" i="21" s="1"/>
  <c r="AM11" i="21" a="1"/>
  <c r="AM11" i="21" s="1"/>
  <c r="AZ73" i="21" a="1"/>
  <c r="AZ73" i="21" s="1"/>
  <c r="AY73" i="21" a="1"/>
  <c r="AY73" i="21" s="1"/>
  <c r="BE29" i="21" a="1"/>
  <c r="BE29" i="21" s="1"/>
  <c r="BD29" i="21" a="1"/>
  <c r="BD29" i="21" s="1"/>
  <c r="BC29" i="21" a="1"/>
  <c r="BC29" i="21" s="1"/>
  <c r="CC240" i="21" a="1"/>
  <c r="CC240" i="21" s="1"/>
  <c r="CB240" i="21" a="1"/>
  <c r="CB240" i="21" s="1"/>
  <c r="CA240" i="21" a="1"/>
  <c r="CA240" i="21" s="1"/>
  <c r="AZ51" i="21" a="1"/>
  <c r="AZ51" i="21" s="1"/>
  <c r="AY51" i="21" a="1"/>
  <c r="AY51" i="21" s="1"/>
  <c r="CA534" i="21" a="1"/>
  <c r="CA534" i="21" s="1"/>
  <c r="CC534" i="21" a="1"/>
  <c r="CC534" i="21" s="1"/>
  <c r="CC236" i="21" a="1"/>
  <c r="CC236" i="21" s="1"/>
  <c r="CB236" i="21" a="1"/>
  <c r="CB236" i="21" s="1"/>
  <c r="CA236" i="21" a="1"/>
  <c r="CA236" i="21" s="1"/>
  <c r="CA127" i="21" a="1"/>
  <c r="CA127" i="21" s="1"/>
  <c r="CC127" i="21" a="1"/>
  <c r="CC127" i="21" s="1"/>
  <c r="CB500" i="21" a="1"/>
  <c r="CB500" i="21" s="1"/>
  <c r="CA500" i="21" a="1"/>
  <c r="CA500" i="21" s="1"/>
  <c r="CC500" i="21" a="1"/>
  <c r="CC500" i="21" s="1"/>
  <c r="CC491" i="21" a="1"/>
  <c r="CC491" i="21" s="1"/>
  <c r="CB491" i="21" a="1"/>
  <c r="CB491" i="21" s="1"/>
  <c r="CA491" i="21" a="1"/>
  <c r="CA491" i="21" s="1"/>
  <c r="CC562" i="21" a="1"/>
  <c r="CC562" i="21" s="1"/>
  <c r="CB562" i="21" a="1"/>
  <c r="CB562" i="21" s="1"/>
  <c r="CA562" i="21" a="1"/>
  <c r="CA562" i="21" s="1"/>
  <c r="CA55" i="21" a="1"/>
  <c r="CA55" i="21" s="1"/>
  <c r="CB55" i="21" a="1"/>
  <c r="CB55" i="21" s="1"/>
  <c r="CC55" i="21" a="1"/>
  <c r="CC55" i="21" s="1"/>
  <c r="BC149" i="21" a="1"/>
  <c r="BC149" i="21" s="1"/>
  <c r="BD149" i="21" a="1"/>
  <c r="BD149" i="21" s="1"/>
  <c r="BE149" i="21" a="1"/>
  <c r="BE149" i="21" s="1"/>
  <c r="AA150" i="21" a="1"/>
  <c r="AA150" i="21" s="1"/>
  <c r="BM12" i="21" a="1"/>
  <c r="BM12" i="21" s="1"/>
  <c r="BM278" i="21" a="1"/>
  <c r="BM278" i="21" s="1"/>
  <c r="BP474" i="21" a="1"/>
  <c r="BP474" i="21" s="1"/>
  <c r="BP350" i="21" a="1"/>
  <c r="BP350" i="21" s="1"/>
  <c r="BP263" i="21" a="1"/>
  <c r="BP263" i="21" s="1"/>
  <c r="BI210" i="21" a="1"/>
  <c r="BI210" i="21" s="1"/>
  <c r="O157" i="21" a="1"/>
  <c r="O157" i="21" s="1"/>
  <c r="T464" i="21" a="1"/>
  <c r="T464" i="21" s="1"/>
  <c r="T50" i="21" a="1"/>
  <c r="T50" i="21" s="1"/>
  <c r="X424" i="21" a="1"/>
  <c r="X424" i="21" s="1"/>
  <c r="BU293" i="21" a="1"/>
  <c r="BU293" i="21" s="1"/>
  <c r="K402" i="21" a="1"/>
  <c r="K402" i="21" s="1"/>
  <c r="AB525" i="21" a="1"/>
  <c r="AB525" i="21" s="1"/>
  <c r="AA206" i="21" a="1"/>
  <c r="AA206" i="21" s="1"/>
  <c r="X360" i="21" a="1"/>
  <c r="X360" i="21" s="1"/>
  <c r="CC357" i="21" a="1"/>
  <c r="CC357" i="21" s="1"/>
  <c r="CC8" i="21" a="1"/>
  <c r="CC8" i="21" s="1"/>
  <c r="BG277" i="21" a="1"/>
  <c r="BG277" i="21" s="1"/>
  <c r="BA259" i="21" a="1"/>
  <c r="BA259" i="21" s="1"/>
  <c r="K375" i="21" a="1"/>
  <c r="K375" i="21" s="1"/>
  <c r="K503" i="21" a="1"/>
  <c r="K503" i="21" s="1"/>
  <c r="AB408" i="21" a="1"/>
  <c r="AB408" i="21" s="1"/>
  <c r="Y17" i="21" a="1"/>
  <c r="Y17" i="21" s="1"/>
  <c r="CC66" i="21" a="1"/>
  <c r="CC66" i="21" s="1"/>
  <c r="K359" i="21" a="1"/>
  <c r="K359" i="21" s="1"/>
  <c r="AF37" i="21" a="1"/>
  <c r="AF37" i="21" s="1"/>
  <c r="CC159" i="21" a="1"/>
  <c r="CC159" i="21" s="1"/>
  <c r="CB457" i="21" a="1"/>
  <c r="CB457" i="21" s="1"/>
  <c r="CA268" i="21" a="1"/>
  <c r="CA268" i="21" s="1"/>
  <c r="BT150" i="21" a="1"/>
  <c r="BT150" i="21" s="1"/>
  <c r="K214" i="21" a="1"/>
  <c r="K214" i="21" s="1"/>
  <c r="K400" i="21" a="1"/>
  <c r="K400" i="21" s="1"/>
  <c r="K592" i="21" a="1"/>
  <c r="K592" i="21" s="1"/>
  <c r="AA566" i="21" a="1"/>
  <c r="AA566" i="21" s="1"/>
  <c r="AA383" i="21" a="1"/>
  <c r="AA383" i="21" s="1"/>
  <c r="AE540" i="21" a="1"/>
  <c r="AE540" i="21" s="1"/>
  <c r="AE364" i="21" a="1"/>
  <c r="AE364" i="21" s="1"/>
  <c r="W162" i="21" a="1"/>
  <c r="W162" i="21" s="1"/>
  <c r="X96" i="21" a="1"/>
  <c r="X96" i="21" s="1"/>
  <c r="X456" i="21" a="1"/>
  <c r="X456" i="21" s="1"/>
  <c r="CC453" i="21" a="1"/>
  <c r="CC453" i="21" s="1"/>
  <c r="CC370" i="21" a="1"/>
  <c r="CC370" i="21" s="1"/>
  <c r="S54" i="21" a="1"/>
  <c r="S54" i="21" s="1"/>
  <c r="AA2" i="21" a="1"/>
  <c r="AA2" i="21" s="1"/>
  <c r="H296" i="21" a="1"/>
  <c r="H296" i="21" s="1"/>
  <c r="W266" i="21" a="1"/>
  <c r="W266" i="21" s="1"/>
  <c r="AA239" i="21" a="1"/>
  <c r="AA239" i="21" s="1"/>
  <c r="AB24" i="21" a="1"/>
  <c r="AB24" i="21" s="1"/>
  <c r="X464" i="21" a="1"/>
  <c r="X464" i="21" s="1"/>
  <c r="BL208" i="21" a="1"/>
  <c r="BL208" i="21" s="1"/>
  <c r="AB150" i="21" a="1"/>
  <c r="AB150" i="21" s="1"/>
  <c r="BL12" i="21" a="1"/>
  <c r="BL12" i="21" s="1"/>
  <c r="BL278" i="21" a="1"/>
  <c r="BL278" i="21" s="1"/>
  <c r="BQ474" i="21" a="1"/>
  <c r="BQ474" i="21" s="1"/>
  <c r="BQ350" i="21" a="1"/>
  <c r="BQ350" i="21" s="1"/>
  <c r="BG210" i="21" a="1"/>
  <c r="BG210" i="21" s="1"/>
  <c r="Q157" i="21" a="1"/>
  <c r="Q157" i="21" s="1"/>
  <c r="O191" i="21" a="1"/>
  <c r="O191" i="21" s="1"/>
  <c r="H392" i="21" a="1"/>
  <c r="H392" i="21" s="1"/>
  <c r="AE178" i="21" a="1"/>
  <c r="AE178" i="21" s="1"/>
  <c r="S50" i="21" a="1"/>
  <c r="S50" i="21" s="1"/>
  <c r="W130" i="21" a="1"/>
  <c r="W130" i="21" s="1"/>
  <c r="AA245" i="21" a="1"/>
  <c r="AA245" i="21" s="1"/>
  <c r="T14" i="21" a="1"/>
  <c r="T14" i="21" s="1"/>
  <c r="X43" i="21" a="1"/>
  <c r="X43" i="21" s="1"/>
  <c r="AA170" i="21" a="1"/>
  <c r="AA170" i="21" s="1"/>
  <c r="X81" i="21" a="1"/>
  <c r="X81" i="21" s="1"/>
  <c r="CC457" i="21" a="1"/>
  <c r="CC457" i="21" s="1"/>
  <c r="L352" i="21" a="1"/>
  <c r="L352" i="21" s="1"/>
  <c r="AJ595" i="21" a="1"/>
  <c r="AJ595" i="21" s="1"/>
  <c r="CB268" i="21" a="1"/>
  <c r="CB268" i="21" s="1"/>
  <c r="CA374" i="21" a="1"/>
  <c r="CA374" i="21" s="1"/>
  <c r="L214" i="21" a="1"/>
  <c r="L214" i="21" s="1"/>
  <c r="M592" i="21" a="1"/>
  <c r="M592" i="21" s="1"/>
  <c r="AB566" i="21" a="1"/>
  <c r="AB566" i="21" s="1"/>
  <c r="AB383" i="21" a="1"/>
  <c r="AB383" i="21" s="1"/>
  <c r="AF540" i="21" a="1"/>
  <c r="AF540" i="21" s="1"/>
  <c r="X162" i="21" a="1"/>
  <c r="X162" i="21" s="1"/>
  <c r="W96" i="21" a="1"/>
  <c r="W96" i="21" s="1"/>
  <c r="AY154" i="21" a="1"/>
  <c r="AY154" i="21" s="1"/>
  <c r="BT410" i="21" a="1"/>
  <c r="BT410" i="21" s="1"/>
  <c r="AB2" i="21" a="1"/>
  <c r="AB2" i="21" s="1"/>
  <c r="G296" i="21" a="1"/>
  <c r="G296" i="21" s="1"/>
  <c r="BH344" i="21" a="1"/>
  <c r="BH344" i="21" s="1"/>
  <c r="AA603" i="21" a="1"/>
  <c r="AA603" i="21" s="1"/>
  <c r="X266" i="21" a="1"/>
  <c r="X266" i="21" s="1"/>
  <c r="BS389" i="21" a="1"/>
  <c r="BS389" i="21" s="1"/>
  <c r="K206" i="21" a="1"/>
  <c r="K206" i="21" s="1"/>
  <c r="AA310" i="21" a="1"/>
  <c r="AA310" i="21" s="1"/>
  <c r="AA241" i="21" a="1"/>
  <c r="AA241" i="21" s="1"/>
  <c r="W198" i="21" a="1"/>
  <c r="W198" i="21" s="1"/>
  <c r="Q191" i="21" a="1"/>
  <c r="Q191" i="21" s="1"/>
  <c r="G392" i="21" a="1"/>
  <c r="G392" i="21" s="1"/>
  <c r="AF178" i="21" a="1"/>
  <c r="AF178" i="21" s="1"/>
  <c r="X130" i="21" a="1"/>
  <c r="X130" i="21" s="1"/>
  <c r="AB245" i="21" a="1"/>
  <c r="AB245" i="21" s="1"/>
  <c r="BP482" i="21" a="1"/>
  <c r="BP482" i="21" s="1"/>
  <c r="L274" i="21" a="1"/>
  <c r="L274" i="21" s="1"/>
  <c r="AA342" i="21" a="1"/>
  <c r="AA342" i="21" s="1"/>
  <c r="AA281" i="21" a="1"/>
  <c r="AA281" i="21" s="1"/>
  <c r="AA274" i="21" a="1"/>
  <c r="AA274" i="21" s="1"/>
  <c r="S14" i="21" a="1"/>
  <c r="S14" i="21" s="1"/>
  <c r="W43" i="21" a="1"/>
  <c r="W43" i="21" s="1"/>
  <c r="AA532" i="21" a="1"/>
  <c r="AA532" i="21" s="1"/>
  <c r="AF334" i="21" a="1"/>
  <c r="AF334" i="21" s="1"/>
  <c r="W237" i="21" a="1"/>
  <c r="W237" i="21" s="1"/>
  <c r="CB421" i="21" a="1"/>
  <c r="CB421" i="21" s="1"/>
  <c r="AW129" i="21" a="1"/>
  <c r="AW129" i="21" s="1"/>
  <c r="BG120" i="21" a="1"/>
  <c r="BG120" i="21" s="1"/>
  <c r="CA353" i="21" a="1"/>
  <c r="CA353" i="21" s="1"/>
  <c r="L279" i="21" a="1"/>
  <c r="L279" i="21" s="1"/>
  <c r="L407" i="21" a="1"/>
  <c r="L407" i="21" s="1"/>
  <c r="K173" i="21" a="1"/>
  <c r="K173" i="21" s="1"/>
  <c r="AB605" i="21" a="1"/>
  <c r="AB605" i="21" s="1"/>
  <c r="AA472" i="21" a="1"/>
  <c r="AA472" i="21" s="1"/>
  <c r="AF409" i="21" a="1"/>
  <c r="AF409" i="21" s="1"/>
  <c r="L95" i="21" a="1"/>
  <c r="L95" i="21" s="1"/>
  <c r="AA261" i="21" a="1"/>
  <c r="AA261" i="21" s="1"/>
  <c r="AJ27" i="21" a="1"/>
  <c r="AJ27" i="21" s="1"/>
  <c r="M576" i="21" a="1"/>
  <c r="M576" i="21" s="1"/>
  <c r="AK595" i="21" a="1"/>
  <c r="AK595" i="21" s="1"/>
  <c r="BE4" i="21" a="1"/>
  <c r="BE4" i="21" s="1"/>
  <c r="CB374" i="21" a="1"/>
  <c r="CB374" i="21" s="1"/>
  <c r="AY123" i="21" a="1"/>
  <c r="AY123" i="21" s="1"/>
  <c r="AB126" i="21" a="1"/>
  <c r="AB126" i="21" s="1"/>
  <c r="AB402" i="21" a="1"/>
  <c r="AB402" i="21" s="1"/>
  <c r="AE154" i="21" a="1"/>
  <c r="AE154" i="21" s="1"/>
  <c r="W282" i="21" a="1"/>
  <c r="W282" i="21" s="1"/>
  <c r="BI481" i="21" a="1"/>
  <c r="BI481" i="21" s="1"/>
  <c r="K213" i="21" a="1"/>
  <c r="K213" i="21" s="1"/>
  <c r="BA62" i="21" a="1"/>
  <c r="BA62" i="21" s="1"/>
  <c r="AB496" i="21" a="1"/>
  <c r="AB496" i="21" s="1"/>
  <c r="BA51" i="21" a="1"/>
  <c r="BA51" i="21" s="1"/>
  <c r="AZ154" i="21" a="1"/>
  <c r="AZ154" i="21" s="1"/>
  <c r="BU410" i="21" a="1"/>
  <c r="BU410" i="21" s="1"/>
  <c r="H360" i="21" a="1"/>
  <c r="H360" i="21" s="1"/>
  <c r="S229" i="21" a="1"/>
  <c r="S229" i="21" s="1"/>
  <c r="BI344" i="21" a="1"/>
  <c r="BI344" i="21" s="1"/>
  <c r="K149" i="21" a="1"/>
  <c r="K149" i="21" s="1"/>
  <c r="AB105" i="21" a="1"/>
  <c r="AB105" i="21" s="1"/>
  <c r="AC603" i="21" a="1"/>
  <c r="AC603" i="21" s="1"/>
  <c r="AJ132" i="21" a="1"/>
  <c r="AJ132" i="21" s="1"/>
  <c r="AI579" i="21" a="1"/>
  <c r="AI579" i="21" s="1"/>
  <c r="BT389" i="21" a="1"/>
  <c r="BT389" i="21" s="1"/>
  <c r="L206" i="21" a="1"/>
  <c r="L206" i="21" s="1"/>
  <c r="AB310" i="21" a="1"/>
  <c r="AB310" i="21" s="1"/>
  <c r="AC241" i="21" a="1"/>
  <c r="AC241" i="21" s="1"/>
  <c r="L41" i="21" a="1"/>
  <c r="L41" i="21" s="1"/>
  <c r="BM108" i="21" a="1"/>
  <c r="BM108" i="21" s="1"/>
  <c r="BM35" i="21" a="1"/>
  <c r="BM35" i="21" s="1"/>
  <c r="BP305" i="21" a="1"/>
  <c r="BP305" i="21" s="1"/>
  <c r="BO156" i="21" a="1"/>
  <c r="BO156" i="21" s="1"/>
  <c r="BP158" i="21" a="1"/>
  <c r="BP158" i="21" s="1"/>
  <c r="BO414" i="21" a="1"/>
  <c r="BO414" i="21" s="1"/>
  <c r="BQ327" i="21" a="1"/>
  <c r="BQ327" i="21" s="1"/>
  <c r="BG530" i="21" a="1"/>
  <c r="BG530" i="21" s="1"/>
  <c r="AQ28" i="21" a="1"/>
  <c r="AQ28" i="21" s="1"/>
  <c r="AO29" i="21" a="1"/>
  <c r="AO29" i="21" s="1"/>
  <c r="O61" i="21" a="1"/>
  <c r="O61" i="21" s="1"/>
  <c r="Y81" i="21" a="1"/>
  <c r="Y81" i="21" s="1"/>
  <c r="BQ482" i="21" a="1"/>
  <c r="BQ482" i="21" s="1"/>
  <c r="K274" i="21" a="1"/>
  <c r="K274" i="21" s="1"/>
  <c r="AB342" i="21" a="1"/>
  <c r="AB342" i="21" s="1"/>
  <c r="AB281" i="21" a="1"/>
  <c r="AB281" i="21" s="1"/>
  <c r="AB274" i="21" a="1"/>
  <c r="AB274" i="21" s="1"/>
  <c r="T98" i="21" a="1"/>
  <c r="T98" i="21" s="1"/>
  <c r="AB532" i="21" a="1"/>
  <c r="AB532" i="21" s="1"/>
  <c r="AE334" i="21" a="1"/>
  <c r="AE334" i="21" s="1"/>
  <c r="X237" i="21" a="1"/>
  <c r="X237" i="21" s="1"/>
  <c r="CC144" i="21" a="1"/>
  <c r="CC144" i="21" s="1"/>
  <c r="CC421" i="21" a="1"/>
  <c r="CC421" i="21" s="1"/>
  <c r="AU129" i="21" a="1"/>
  <c r="AU129" i="21" s="1"/>
  <c r="BH120" i="21" a="1"/>
  <c r="BH120" i="21" s="1"/>
  <c r="CB353" i="21" a="1"/>
  <c r="CB353" i="21" s="1"/>
  <c r="K279" i="21" a="1"/>
  <c r="K279" i="21" s="1"/>
  <c r="K407" i="21" a="1"/>
  <c r="K407" i="21" s="1"/>
  <c r="L173" i="21" a="1"/>
  <c r="L173" i="21" s="1"/>
  <c r="AA605" i="21" a="1"/>
  <c r="AA605" i="21" s="1"/>
  <c r="AC472" i="21" a="1"/>
  <c r="AC472" i="21" s="1"/>
  <c r="AE409" i="21" a="1"/>
  <c r="AE409" i="21" s="1"/>
  <c r="K95" i="21" a="1"/>
  <c r="K95" i="21" s="1"/>
  <c r="AB261" i="21" a="1"/>
  <c r="AB261" i="21" s="1"/>
  <c r="AK27" i="21" a="1"/>
  <c r="AK27" i="21" s="1"/>
  <c r="BS246" i="21" a="1"/>
  <c r="BS246" i="21" s="1"/>
  <c r="BE186" i="21" a="1"/>
  <c r="BE186" i="21" s="1"/>
  <c r="BC4" i="21" a="1"/>
  <c r="BC4" i="21" s="1"/>
  <c r="CA248" i="21" a="1"/>
  <c r="CA248" i="21" s="1"/>
  <c r="AZ123" i="21" a="1"/>
  <c r="AZ123" i="21" s="1"/>
  <c r="BT406" i="21" a="1"/>
  <c r="BT406" i="21" s="1"/>
  <c r="AA126" i="21" a="1"/>
  <c r="AA126" i="21" s="1"/>
  <c r="AC402" i="21" a="1"/>
  <c r="AC402" i="21" s="1"/>
  <c r="AA589" i="21" a="1"/>
  <c r="AA589" i="21" s="1"/>
  <c r="AF154" i="21" a="1"/>
  <c r="AF154" i="21" s="1"/>
  <c r="X220" i="21" a="1"/>
  <c r="X220" i="21" s="1"/>
  <c r="X282" i="21" a="1"/>
  <c r="X282" i="21" s="1"/>
  <c r="BG481" i="21" a="1"/>
  <c r="BG481" i="21" s="1"/>
  <c r="L213" i="21" a="1"/>
  <c r="L213" i="21" s="1"/>
  <c r="BU61" i="21" a="1"/>
  <c r="BU61" i="21" s="1"/>
  <c r="AZ62" i="21" a="1"/>
  <c r="AZ62" i="21" s="1"/>
  <c r="AA496" i="21" a="1"/>
  <c r="AA496" i="21" s="1"/>
  <c r="BC134" i="21" a="1"/>
  <c r="BC134" i="21" s="1"/>
  <c r="BU14" i="21" a="1"/>
  <c r="BU14" i="21" s="1"/>
  <c r="G360" i="21" a="1"/>
  <c r="G360" i="21" s="1"/>
  <c r="T229" i="21" a="1"/>
  <c r="T229" i="21" s="1"/>
  <c r="L149" i="21" a="1"/>
  <c r="L149" i="21" s="1"/>
  <c r="L12" i="21" a="1"/>
  <c r="L12" i="21" s="1"/>
  <c r="AA105" i="21" a="1"/>
  <c r="AA105" i="21" s="1"/>
  <c r="AK193" i="21" a="1"/>
  <c r="AK193" i="21" s="1"/>
  <c r="CA427" i="21" a="1"/>
  <c r="CA427" i="21" s="1"/>
  <c r="CA307" i="21" a="1"/>
  <c r="CA307" i="21" s="1"/>
  <c r="U21" i="21" a="1"/>
  <c r="U21" i="21" s="1"/>
  <c r="AA505" i="21" a="1"/>
  <c r="AA505" i="21" s="1"/>
  <c r="S350" i="21" a="1"/>
  <c r="S350" i="21" s="1"/>
  <c r="X17" i="21" a="1"/>
  <c r="X17" i="21" s="1"/>
  <c r="S98" i="21" a="1"/>
  <c r="S98" i="21" s="1"/>
  <c r="BC186" i="21" a="1"/>
  <c r="BC186" i="21" s="1"/>
  <c r="CA438" i="21" a="1"/>
  <c r="CA438" i="21" s="1"/>
  <c r="BU406" i="21" a="1"/>
  <c r="BU406" i="21" s="1"/>
  <c r="AB589" i="21" a="1"/>
  <c r="AB589" i="21" s="1"/>
  <c r="AB598" i="21" a="1"/>
  <c r="AB598" i="21" s="1"/>
  <c r="W220" i="21" a="1"/>
  <c r="W220" i="21" s="1"/>
  <c r="Y23" i="21" a="1"/>
  <c r="Y23" i="21" s="1"/>
  <c r="X328" i="21" a="1"/>
  <c r="X328" i="21" s="1"/>
  <c r="CA54" i="21" a="1"/>
  <c r="CA54" i="21" s="1"/>
  <c r="AC432" i="21" a="1"/>
  <c r="AC432" i="21" s="1"/>
  <c r="BT14" i="21" a="1"/>
  <c r="BT14" i="21" s="1"/>
  <c r="AE484" i="21" a="1"/>
  <c r="AE484" i="21" s="1"/>
  <c r="AI193" i="21" a="1"/>
  <c r="AI193" i="21" s="1"/>
  <c r="CB427" i="21" a="1"/>
  <c r="CB427" i="21" s="1"/>
  <c r="CB307" i="21" a="1"/>
  <c r="CB307" i="21" s="1"/>
  <c r="L93" i="21" a="1"/>
  <c r="L93" i="21" s="1"/>
  <c r="AB185" i="21" a="1"/>
  <c r="AB185" i="21" s="1"/>
  <c r="BA7" i="21" a="1"/>
  <c r="BA7" i="21" s="1"/>
  <c r="CA343" i="21" a="1"/>
  <c r="CA343" i="21" s="1"/>
  <c r="AB505" i="21" a="1"/>
  <c r="AB505" i="21" s="1"/>
  <c r="W477" i="21" a="1"/>
  <c r="W477" i="21" s="1"/>
  <c r="BP120" i="21" a="1"/>
  <c r="BP120" i="21" s="1"/>
  <c r="BO120" i="21" a="1"/>
  <c r="BO120" i="21" s="1"/>
  <c r="BT228" i="21" a="1"/>
  <c r="BT228" i="21" s="1"/>
  <c r="BS228" i="21" a="1"/>
  <c r="BS228" i="21" s="1"/>
  <c r="I163" i="21" a="1"/>
  <c r="I163" i="21" s="1"/>
  <c r="G163" i="21" a="1"/>
  <c r="G163" i="21" s="1"/>
  <c r="AM64" i="21" a="1"/>
  <c r="AM64" i="21" s="1"/>
  <c r="AN64" i="21" a="1"/>
  <c r="AN64" i="21" s="1"/>
  <c r="AO64" i="21" a="1"/>
  <c r="AO64" i="21" s="1"/>
  <c r="AN378" i="21" a="1"/>
  <c r="AN378" i="21" s="1"/>
  <c r="AM378" i="21" a="1"/>
  <c r="AM378" i="21" s="1"/>
  <c r="AM570" i="21" a="1"/>
  <c r="AM570" i="21" s="1"/>
  <c r="AO570" i="21" a="1"/>
  <c r="AO570" i="21" s="1"/>
  <c r="BC73" i="21" a="1"/>
  <c r="BC73" i="21" s="1"/>
  <c r="BE73" i="21" a="1"/>
  <c r="BE73" i="21" s="1"/>
  <c r="BD73" i="21" a="1"/>
  <c r="BD73" i="21" s="1"/>
  <c r="AV102" i="21" a="1"/>
  <c r="AV102" i="21" s="1"/>
  <c r="AW102" i="21" a="1"/>
  <c r="AW102" i="21" s="1"/>
  <c r="AU102" i="21" a="1"/>
  <c r="AU102" i="21" s="1"/>
  <c r="AR174" i="21" a="1"/>
  <c r="AR174" i="21" s="1"/>
  <c r="AS174" i="21" a="1"/>
  <c r="AS174" i="21" s="1"/>
  <c r="BY344" i="21" a="1"/>
  <c r="BY344" i="21" s="1"/>
  <c r="BW344" i="21" a="1"/>
  <c r="BW344" i="21" s="1"/>
  <c r="BY56" i="21" a="1"/>
  <c r="BY56" i="21" s="1"/>
  <c r="BX56" i="21" a="1"/>
  <c r="BX56" i="21" s="1"/>
  <c r="BY493" i="21" a="1"/>
  <c r="BY493" i="21" s="1"/>
  <c r="BW493" i="21" a="1"/>
  <c r="BW493" i="21" s="1"/>
  <c r="BY86" i="21" a="1"/>
  <c r="BY86" i="21" s="1"/>
  <c r="BW86" i="21" a="1"/>
  <c r="BW86" i="21" s="1"/>
  <c r="BX530" i="21" a="1"/>
  <c r="BX530" i="21" s="1"/>
  <c r="BW530" i="21" a="1"/>
  <c r="BW530" i="21" s="1"/>
  <c r="BY18" i="21" a="1"/>
  <c r="BY18" i="21" s="1"/>
  <c r="BW18" i="21" a="1"/>
  <c r="BW18" i="21" s="1"/>
  <c r="AQ454" i="21" a="1"/>
  <c r="AQ454" i="21" s="1"/>
  <c r="AS454" i="21" a="1"/>
  <c r="AS454" i="21" s="1"/>
  <c r="AR454" i="21" a="1"/>
  <c r="AR454" i="21" s="1"/>
  <c r="H10" i="21" a="1"/>
  <c r="H10" i="21" s="1"/>
  <c r="X73" i="21" a="1"/>
  <c r="X73" i="21" s="1"/>
  <c r="W73" i="21" a="1"/>
  <c r="W73" i="21" s="1"/>
  <c r="U128" i="21" a="1"/>
  <c r="U128" i="21" s="1"/>
  <c r="S128" i="21" a="1"/>
  <c r="S128" i="21" s="1"/>
  <c r="AC509" i="21" a="1"/>
  <c r="AC509" i="21" s="1"/>
  <c r="AA509" i="21" a="1"/>
  <c r="AA509" i="21" s="1"/>
  <c r="AA440" i="21" a="1"/>
  <c r="AA440" i="21" s="1"/>
  <c r="AB440" i="21" a="1"/>
  <c r="AB440" i="21" s="1"/>
  <c r="Y496" i="21" a="1"/>
  <c r="Y496" i="21" s="1"/>
  <c r="W496" i="21" a="1"/>
  <c r="W496" i="21" s="1"/>
  <c r="X496" i="21" a="1"/>
  <c r="X496" i="21" s="1"/>
  <c r="CC56" i="21" a="1"/>
  <c r="CC56" i="21" s="1"/>
  <c r="CB56" i="21" a="1"/>
  <c r="CB56" i="21" s="1"/>
  <c r="CA559" i="21" a="1"/>
  <c r="CA559" i="21" s="1"/>
  <c r="CB559" i="21" a="1"/>
  <c r="CB559" i="21" s="1"/>
  <c r="BT15" i="21" a="1"/>
  <c r="BT15" i="21" s="1"/>
  <c r="BU15" i="21" a="1"/>
  <c r="BU15" i="21" s="1"/>
  <c r="BT321" i="21" a="1"/>
  <c r="BT321" i="21" s="1"/>
  <c r="BS321" i="21" a="1"/>
  <c r="BS321" i="21" s="1"/>
  <c r="BU321" i="21" a="1"/>
  <c r="BU321" i="21" s="1"/>
  <c r="AN290" i="21" a="1"/>
  <c r="AN290" i="21" s="1"/>
  <c r="AM290" i="21" a="1"/>
  <c r="AM290" i="21" s="1"/>
  <c r="BI433" i="21" a="1"/>
  <c r="BI433" i="21" s="1"/>
  <c r="BH433" i="21" a="1"/>
  <c r="BH433" i="21" s="1"/>
  <c r="BI128" i="21" a="1"/>
  <c r="BI128" i="21" s="1"/>
  <c r="BH128" i="21" a="1"/>
  <c r="BH128" i="21" s="1"/>
  <c r="AM10" i="21" a="1"/>
  <c r="AM10" i="21" s="1"/>
  <c r="AO10" i="21" a="1"/>
  <c r="AO10" i="21" s="1"/>
  <c r="AN10" i="21" a="1"/>
  <c r="AN10" i="21" s="1"/>
  <c r="BI264" i="21" a="1"/>
  <c r="BI264" i="21" s="1"/>
  <c r="BG264" i="21" a="1"/>
  <c r="BG264" i="21" s="1"/>
  <c r="BH264" i="21" a="1"/>
  <c r="BH264" i="21" s="1"/>
  <c r="AU427" i="21" a="1"/>
  <c r="AU427" i="21" s="1"/>
  <c r="AV427" i="21" a="1"/>
  <c r="AV427" i="21" s="1"/>
  <c r="AW427" i="21" a="1"/>
  <c r="AW427" i="21" s="1"/>
  <c r="AU330" i="21" a="1"/>
  <c r="AU330" i="21" s="1"/>
  <c r="AW330" i="21" a="1"/>
  <c r="AW330" i="21" s="1"/>
  <c r="AV330" i="21" a="1"/>
  <c r="AV330" i="21" s="1"/>
  <c r="AU244" i="21" a="1"/>
  <c r="AU244" i="21" s="1"/>
  <c r="AW244" i="21" a="1"/>
  <c r="AW244" i="21" s="1"/>
  <c r="AW80" i="21" a="1"/>
  <c r="AW80" i="21" s="1"/>
  <c r="AU80" i="21" a="1"/>
  <c r="AU80" i="21" s="1"/>
  <c r="AW369" i="21" a="1"/>
  <c r="AW369" i="21" s="1"/>
  <c r="AV369" i="21" a="1"/>
  <c r="AV369" i="21" s="1"/>
  <c r="AV480" i="21" a="1"/>
  <c r="AV480" i="21" s="1"/>
  <c r="AU480" i="21" a="1"/>
  <c r="AU480" i="21" s="1"/>
  <c r="AU113" i="21" a="1"/>
  <c r="AU113" i="21" s="1"/>
  <c r="AW113" i="21" a="1"/>
  <c r="AW113" i="21" s="1"/>
  <c r="AV503" i="21" a="1"/>
  <c r="AV503" i="21" s="1"/>
  <c r="AW503" i="21" a="1"/>
  <c r="AW503" i="21" s="1"/>
  <c r="AW304" i="21" a="1"/>
  <c r="AW304" i="21" s="1"/>
  <c r="AU304" i="21" a="1"/>
  <c r="AU304" i="21" s="1"/>
  <c r="AV304" i="21" a="1"/>
  <c r="AV304" i="21" s="1"/>
  <c r="AU148" i="21" a="1"/>
  <c r="AU148" i="21" s="1"/>
  <c r="AW148" i="21" a="1"/>
  <c r="AW148" i="21" s="1"/>
  <c r="Y240" i="21" a="1"/>
  <c r="Y240" i="21" s="1"/>
  <c r="W240" i="21" a="1"/>
  <c r="W240" i="21" s="1"/>
  <c r="W558" i="21" a="1"/>
  <c r="W558" i="21" s="1"/>
  <c r="Y558" i="21" a="1"/>
  <c r="Y558" i="21" s="1"/>
  <c r="W555" i="21" a="1"/>
  <c r="W555" i="21" s="1"/>
  <c r="X555" i="21" a="1"/>
  <c r="X555" i="21" s="1"/>
  <c r="X427" i="21" a="1"/>
  <c r="X427" i="21" s="1"/>
  <c r="Y427" i="21" a="1"/>
  <c r="Y427" i="21" s="1"/>
  <c r="W427" i="21" a="1"/>
  <c r="W427" i="21" s="1"/>
  <c r="Y455" i="21" a="1"/>
  <c r="Y455" i="21" s="1"/>
  <c r="X455" i="21" a="1"/>
  <c r="X455" i="21" s="1"/>
  <c r="W455" i="21" a="1"/>
  <c r="W455" i="21" s="1"/>
  <c r="W510" i="21" a="1"/>
  <c r="W510" i="21" s="1"/>
  <c r="Y510" i="21" a="1"/>
  <c r="Y510" i="21" s="1"/>
  <c r="U38" i="21" a="1"/>
  <c r="U38" i="21" s="1"/>
  <c r="T38" i="21" a="1"/>
  <c r="T38" i="21" s="1"/>
  <c r="S38" i="21" a="1"/>
  <c r="S38" i="21" s="1"/>
  <c r="Q210" i="21" a="1"/>
  <c r="Q210" i="21" s="1"/>
  <c r="P210" i="21" a="1"/>
  <c r="P210" i="21" s="1"/>
  <c r="X487" i="21" a="1"/>
  <c r="X487" i="21" s="1"/>
  <c r="W487" i="21" a="1"/>
  <c r="W487" i="21" s="1"/>
  <c r="X396" i="21" a="1"/>
  <c r="X396" i="21" s="1"/>
  <c r="W396" i="21" a="1"/>
  <c r="W396" i="21" s="1"/>
  <c r="Y400" i="21" a="1"/>
  <c r="Y400" i="21" s="1"/>
  <c r="W400" i="21" a="1"/>
  <c r="W400" i="21" s="1"/>
  <c r="CA409" i="21" a="1"/>
  <c r="CA409" i="21" s="1"/>
  <c r="CC409" i="21" a="1"/>
  <c r="CC409" i="21" s="1"/>
  <c r="CB409" i="21" a="1"/>
  <c r="CB409" i="21" s="1"/>
  <c r="BT124" i="21" a="1"/>
  <c r="BT124" i="21" s="1"/>
  <c r="BU124" i="21" a="1"/>
  <c r="BU124" i="21" s="1"/>
  <c r="BS124" i="21" a="1"/>
  <c r="BS124" i="21" s="1"/>
  <c r="H128" i="21" a="1"/>
  <c r="H128" i="21" s="1"/>
  <c r="G128" i="21" a="1"/>
  <c r="G128" i="21" s="1"/>
  <c r="BS52" i="21" a="1"/>
  <c r="BS52" i="21" s="1"/>
  <c r="BT52" i="21" a="1"/>
  <c r="BT52" i="21" s="1"/>
  <c r="BU52" i="21" a="1"/>
  <c r="BU52" i="21" s="1"/>
  <c r="BO80" i="21" a="1"/>
  <c r="BO80" i="21" s="1"/>
  <c r="BP80" i="21" a="1"/>
  <c r="BP80" i="21" s="1"/>
  <c r="AN218" i="21" a="1"/>
  <c r="AN218" i="21" s="1"/>
  <c r="AO218" i="21" a="1"/>
  <c r="AO218" i="21" s="1"/>
  <c r="AM314" i="21" a="1"/>
  <c r="AM314" i="21" s="1"/>
  <c r="AN314" i="21" a="1"/>
  <c r="AN314" i="21" s="1"/>
  <c r="AZ116" i="21" a="1"/>
  <c r="AZ116" i="21" s="1"/>
  <c r="AY116" i="21" a="1"/>
  <c r="AY116" i="21" s="1"/>
  <c r="BI491" i="21" a="1"/>
  <c r="BI491" i="21" s="1"/>
  <c r="BH491" i="21" a="1"/>
  <c r="BH491" i="21" s="1"/>
  <c r="BI435" i="21" a="1"/>
  <c r="BI435" i="21" s="1"/>
  <c r="BG435" i="21" a="1"/>
  <c r="BG435" i="21" s="1"/>
  <c r="BH547" i="21" a="1"/>
  <c r="BH547" i="21" s="1"/>
  <c r="BG547" i="21" a="1"/>
  <c r="BG547" i="21" s="1"/>
  <c r="AV403" i="21" a="1"/>
  <c r="AV403" i="21" s="1"/>
  <c r="AU403" i="21" a="1"/>
  <c r="AU403" i="21" s="1"/>
  <c r="AW403" i="21" a="1"/>
  <c r="AW403" i="21" s="1"/>
  <c r="AW338" i="21" a="1"/>
  <c r="AW338" i="21" s="1"/>
  <c r="AU338" i="21" a="1"/>
  <c r="AU338" i="21" s="1"/>
  <c r="AV345" i="21" a="1"/>
  <c r="AV345" i="21" s="1"/>
  <c r="AU345" i="21" a="1"/>
  <c r="AU345" i="21" s="1"/>
  <c r="AW456" i="21" a="1"/>
  <c r="AW456" i="21" s="1"/>
  <c r="AU456" i="21" a="1"/>
  <c r="AU456" i="21" s="1"/>
  <c r="AV456" i="21" a="1"/>
  <c r="AV456" i="21" s="1"/>
  <c r="AV360" i="21" a="1"/>
  <c r="AV360" i="21" s="1"/>
  <c r="AW360" i="21" a="1"/>
  <c r="AW360" i="21" s="1"/>
  <c r="AU360" i="21" a="1"/>
  <c r="AU360" i="21" s="1"/>
  <c r="BW393" i="21" a="1"/>
  <c r="BW393" i="21" s="1"/>
  <c r="BX393" i="21" a="1"/>
  <c r="BX393" i="21" s="1"/>
  <c r="AQ175" i="21" a="1"/>
  <c r="AQ175" i="21" s="1"/>
  <c r="AR175" i="21" a="1"/>
  <c r="AR175" i="21" s="1"/>
  <c r="AS175" i="21" a="1"/>
  <c r="AS175" i="21" s="1"/>
  <c r="BW372" i="21" a="1"/>
  <c r="BW372" i="21" s="1"/>
  <c r="BY372" i="21" a="1"/>
  <c r="BY372" i="21" s="1"/>
  <c r="BX372" i="21" a="1"/>
  <c r="BX372" i="21" s="1"/>
  <c r="BW302" i="21" a="1"/>
  <c r="BW302" i="21" s="1"/>
  <c r="BX302" i="21" a="1"/>
  <c r="BX302" i="21" s="1"/>
  <c r="BY302" i="21" a="1"/>
  <c r="BY302" i="21" s="1"/>
  <c r="BX500" i="21" a="1"/>
  <c r="BX500" i="21" s="1"/>
  <c r="BW500" i="21" a="1"/>
  <c r="BW500" i="21" s="1"/>
  <c r="BY573" i="21" a="1"/>
  <c r="BY573" i="21" s="1"/>
  <c r="BW573" i="21" a="1"/>
  <c r="BW573" i="21" s="1"/>
  <c r="BX573" i="21" a="1"/>
  <c r="BX573" i="21" s="1"/>
  <c r="BX513" i="21" a="1"/>
  <c r="BX513" i="21" s="1"/>
  <c r="BW513" i="21" a="1"/>
  <c r="BW513" i="21" s="1"/>
  <c r="BY513" i="21" a="1"/>
  <c r="BY513" i="21" s="1"/>
  <c r="BW420" i="21" a="1"/>
  <c r="BW420" i="21" s="1"/>
  <c r="BY420" i="21" a="1"/>
  <c r="BY420" i="21" s="1"/>
  <c r="BX154" i="21" a="1"/>
  <c r="BX154" i="21" s="1"/>
  <c r="BW154" i="21" a="1"/>
  <c r="BW154" i="21" s="1"/>
  <c r="BY428" i="21" a="1"/>
  <c r="BY428" i="21" s="1"/>
  <c r="BX428" i="21" a="1"/>
  <c r="BX428" i="21" s="1"/>
  <c r="BX416" i="21" a="1"/>
  <c r="BX416" i="21" s="1"/>
  <c r="BY416" i="21" a="1"/>
  <c r="BY416" i="21" s="1"/>
  <c r="BX288" i="21" a="1"/>
  <c r="BX288" i="21" s="1"/>
  <c r="BY288" i="21" a="1"/>
  <c r="BY288" i="21" s="1"/>
  <c r="BW288" i="21" a="1"/>
  <c r="BW288" i="21" s="1"/>
  <c r="BX488" i="21" a="1"/>
  <c r="BX488" i="21" s="1"/>
  <c r="BY488" i="21" a="1"/>
  <c r="BY488" i="21" s="1"/>
  <c r="BW488" i="21" a="1"/>
  <c r="BW488" i="21" s="1"/>
  <c r="BX508" i="21" a="1"/>
  <c r="BX508" i="21" s="1"/>
  <c r="BY508" i="21" a="1"/>
  <c r="BY508" i="21" s="1"/>
  <c r="BY380" i="21" a="1"/>
  <c r="BY380" i="21" s="1"/>
  <c r="BX380" i="21" a="1"/>
  <c r="BX380" i="21" s="1"/>
  <c r="BW380" i="21" a="1"/>
  <c r="BW380" i="21" s="1"/>
  <c r="AR435" i="21" a="1"/>
  <c r="AR435" i="21" s="1"/>
  <c r="AS435" i="21" a="1"/>
  <c r="AS435" i="21" s="1"/>
  <c r="AQ62" i="21" a="1"/>
  <c r="AQ62" i="21" s="1"/>
  <c r="AS62" i="21" a="1"/>
  <c r="AS62" i="21" s="1"/>
  <c r="AR177" i="21" a="1"/>
  <c r="AR177" i="21" s="1"/>
  <c r="AQ177" i="21" a="1"/>
  <c r="AQ177" i="21" s="1"/>
  <c r="AQ533" i="21" a="1"/>
  <c r="AQ533" i="21" s="1"/>
  <c r="AS533" i="21" a="1"/>
  <c r="AS533" i="21" s="1"/>
  <c r="AR533" i="21" a="1"/>
  <c r="AR533" i="21" s="1"/>
  <c r="AR185" i="21" a="1"/>
  <c r="AR185" i="21" s="1"/>
  <c r="AS185" i="21" a="1"/>
  <c r="AS185" i="21" s="1"/>
  <c r="AS557" i="21" a="1"/>
  <c r="AS557" i="21" s="1"/>
  <c r="AQ557" i="21" a="1"/>
  <c r="AQ557" i="21" s="1"/>
  <c r="AQ7" i="21" a="1"/>
  <c r="AQ7" i="21" s="1"/>
  <c r="AS7" i="21" a="1"/>
  <c r="AS7" i="21" s="1"/>
  <c r="AF436" i="21" a="1"/>
  <c r="AF436" i="21" s="1"/>
  <c r="Y222" i="21" a="1"/>
  <c r="Y222" i="21" s="1"/>
  <c r="AF392" i="21" a="1"/>
  <c r="AF392" i="21" s="1"/>
  <c r="AG374" i="21" a="1"/>
  <c r="AG374" i="21" s="1"/>
  <c r="G143" i="21" a="1"/>
  <c r="G143" i="21" s="1"/>
  <c r="H257" i="21" a="1"/>
  <c r="H257" i="21" s="1"/>
  <c r="AV125" i="21" a="1"/>
  <c r="AV125" i="21" s="1"/>
  <c r="AV473" i="21" a="1"/>
  <c r="AV473" i="21" s="1"/>
  <c r="AU298" i="21" a="1"/>
  <c r="AU298" i="21" s="1"/>
  <c r="Y396" i="21" a="1"/>
  <c r="Y396" i="21" s="1"/>
  <c r="BQ80" i="21" a="1"/>
  <c r="BQ80" i="21" s="1"/>
  <c r="X400" i="21" a="1"/>
  <c r="X400" i="21" s="1"/>
  <c r="BW232" i="21" a="1"/>
  <c r="BW232" i="21" s="1"/>
  <c r="AR7" i="21" a="1"/>
  <c r="AR7" i="21" s="1"/>
  <c r="AQ377" i="21" a="1"/>
  <c r="AQ377" i="21" s="1"/>
  <c r="AR535" i="21" a="1"/>
  <c r="AR535" i="21" s="1"/>
  <c r="AV241" i="21" a="1"/>
  <c r="AV241" i="21" s="1"/>
  <c r="BY304" i="21" a="1"/>
  <c r="BY304" i="21" s="1"/>
  <c r="AE436" i="21" a="1"/>
  <c r="AE436" i="21" s="1"/>
  <c r="X84" i="21" a="1"/>
  <c r="X84" i="21" s="1"/>
  <c r="BT210" i="21" a="1"/>
  <c r="BT210" i="21" s="1"/>
  <c r="AE554" i="21" a="1"/>
  <c r="AE554" i="21" s="1"/>
  <c r="S113" i="21" a="1"/>
  <c r="S113" i="21" s="1"/>
  <c r="G257" i="21" a="1"/>
  <c r="G257" i="21" s="1"/>
  <c r="AU272" i="21" a="1"/>
  <c r="AU272" i="21" s="1"/>
  <c r="AU125" i="21" a="1"/>
  <c r="AU125" i="21" s="1"/>
  <c r="AW473" i="21" a="1"/>
  <c r="AW473" i="21" s="1"/>
  <c r="BH37" i="21" a="1"/>
  <c r="BH37" i="21" s="1"/>
  <c r="BX109" i="21" a="1"/>
  <c r="BX109" i="21" s="1"/>
  <c r="AO282" i="21" a="1"/>
  <c r="AO282" i="21" s="1"/>
  <c r="BS280" i="21" a="1"/>
  <c r="BS280" i="21" s="1"/>
  <c r="BS49" i="21" a="1"/>
  <c r="BS49" i="21" s="1"/>
  <c r="BX493" i="21" a="1"/>
  <c r="BX493" i="21" s="1"/>
  <c r="BX382" i="21" a="1"/>
  <c r="BX382" i="21" s="1"/>
  <c r="AO378" i="21" a="1"/>
  <c r="AO378" i="21" s="1"/>
  <c r="I393" i="21" a="1"/>
  <c r="I393" i="21" s="1"/>
  <c r="O180" i="21" a="1"/>
  <c r="O180" i="21" s="1"/>
  <c r="BY232" i="21" a="1"/>
  <c r="BY232" i="21" s="1"/>
  <c r="BG491" i="21" a="1"/>
  <c r="BG491" i="21" s="1"/>
  <c r="AS535" i="21" a="1"/>
  <c r="AS535" i="21" s="1"/>
  <c r="X510" i="21" a="1"/>
  <c r="X510" i="21" s="1"/>
  <c r="W529" i="21" a="1"/>
  <c r="W529" i="21" s="1"/>
  <c r="BW304" i="21" a="1"/>
  <c r="BW304" i="21" s="1"/>
  <c r="Q172" i="21" a="1"/>
  <c r="Q172" i="21" s="1"/>
  <c r="W84" i="21" a="1"/>
  <c r="W84" i="21" s="1"/>
  <c r="X447" i="21" a="1"/>
  <c r="X447" i="21" s="1"/>
  <c r="AB515" i="21" a="1"/>
  <c r="AB515" i="21" s="1"/>
  <c r="BU210" i="21" a="1"/>
  <c r="BU210" i="21" s="1"/>
  <c r="AA582" i="21" a="1"/>
  <c r="AA582" i="21" s="1"/>
  <c r="AB424" i="21" a="1"/>
  <c r="AB424" i="21" s="1"/>
  <c r="AA447" i="21" a="1"/>
  <c r="AA447" i="21" s="1"/>
  <c r="AF554" i="21" a="1"/>
  <c r="AF554" i="21" s="1"/>
  <c r="AE248" i="21" a="1"/>
  <c r="AE248" i="21" s="1"/>
  <c r="AV272" i="21" a="1"/>
  <c r="AV272" i="21" s="1"/>
  <c r="AU42" i="21" a="1"/>
  <c r="AU42" i="21" s="1"/>
  <c r="BI37" i="21" a="1"/>
  <c r="BI37" i="21" s="1"/>
  <c r="BY109" i="21" a="1"/>
  <c r="BY109" i="21" s="1"/>
  <c r="AM282" i="21" a="1"/>
  <c r="AM282" i="21" s="1"/>
  <c r="BT280" i="21" a="1"/>
  <c r="BT280" i="21" s="1"/>
  <c r="AR62" i="21" a="1"/>
  <c r="AR62" i="21" s="1"/>
  <c r="AU212" i="21" a="1"/>
  <c r="AU212" i="21" s="1"/>
  <c r="BT49" i="21" a="1"/>
  <c r="BT49" i="21" s="1"/>
  <c r="O282" i="21" a="1"/>
  <c r="O282" i="21" s="1"/>
  <c r="BY592" i="21" a="1"/>
  <c r="BY592" i="21" s="1"/>
  <c r="BW382" i="21" a="1"/>
  <c r="BW382" i="21" s="1"/>
  <c r="AO314" i="21" a="1"/>
  <c r="AO314" i="21" s="1"/>
  <c r="G393" i="21" a="1"/>
  <c r="G393" i="21" s="1"/>
  <c r="BA116" i="21" a="1"/>
  <c r="BA116" i="21" s="1"/>
  <c r="AU4" i="21" a="1"/>
  <c r="AU4" i="21" s="1"/>
  <c r="AV338" i="21" a="1"/>
  <c r="AV338" i="21" s="1"/>
  <c r="AQ435" i="21" a="1"/>
  <c r="AQ435" i="21" s="1"/>
  <c r="AR587" i="21" a="1"/>
  <c r="AR587" i="21" s="1"/>
  <c r="AE221" i="21" a="1"/>
  <c r="AE221" i="21" s="1"/>
  <c r="W21" i="21" a="1"/>
  <c r="W21" i="21" s="1"/>
  <c r="W447" i="21" a="1"/>
  <c r="W447" i="21" s="1"/>
  <c r="AC515" i="21" a="1"/>
  <c r="AC515" i="21" s="1"/>
  <c r="W176" i="21" a="1"/>
  <c r="W176" i="21" s="1"/>
  <c r="AA424" i="21" a="1"/>
  <c r="AA424" i="21" s="1"/>
  <c r="AB447" i="21" a="1"/>
  <c r="AB447" i="21" s="1"/>
  <c r="AF248" i="21" a="1"/>
  <c r="AF248" i="21" s="1"/>
  <c r="AV42" i="21" a="1"/>
  <c r="AV42" i="21" s="1"/>
  <c r="AV212" i="21" a="1"/>
  <c r="AV212" i="21" s="1"/>
  <c r="P282" i="21" a="1"/>
  <c r="P282" i="21" s="1"/>
  <c r="BW592" i="21" a="1"/>
  <c r="BW592" i="21" s="1"/>
  <c r="BQ120" i="21" a="1"/>
  <c r="BQ120" i="21" s="1"/>
  <c r="BD329" i="21" a="1"/>
  <c r="BD329" i="21" s="1"/>
  <c r="AW4" i="21" a="1"/>
  <c r="AW4" i="21" s="1"/>
  <c r="BX420" i="21" a="1"/>
  <c r="BX420" i="21" s="1"/>
  <c r="AS587" i="21" a="1"/>
  <c r="AS587" i="21" s="1"/>
  <c r="AA343" i="21" a="1"/>
  <c r="AA343" i="21" s="1"/>
  <c r="Y21" i="21" a="1"/>
  <c r="Y21" i="21" s="1"/>
  <c r="AC494" i="21" a="1"/>
  <c r="AC494" i="21" s="1"/>
  <c r="AF441" i="21" a="1"/>
  <c r="AF441" i="21" s="1"/>
  <c r="AE569" i="21" a="1"/>
  <c r="AE569" i="21" s="1"/>
  <c r="AS447" i="21" a="1"/>
  <c r="AS447" i="21" s="1"/>
  <c r="BC329" i="21" a="1"/>
  <c r="BC329" i="21" s="1"/>
  <c r="BY500" i="21" a="1"/>
  <c r="BY500" i="21" s="1"/>
  <c r="BW428" i="21" a="1"/>
  <c r="BW428" i="21" s="1"/>
  <c r="BX344" i="21" a="1"/>
  <c r="BX344" i="21" s="1"/>
  <c r="BW448" i="21" a="1"/>
  <c r="BW448" i="21" s="1"/>
  <c r="BY470" i="21" a="1"/>
  <c r="BY470" i="21" s="1"/>
  <c r="BX470" i="21" a="1"/>
  <c r="BX470" i="21" s="1"/>
  <c r="BY354" i="21" a="1"/>
  <c r="BY354" i="21" s="1"/>
  <c r="BW354" i="21" a="1"/>
  <c r="BW354" i="21" s="1"/>
  <c r="BY332" i="21" a="1"/>
  <c r="BY332" i="21" s="1"/>
  <c r="BX332" i="21" a="1"/>
  <c r="BX332" i="21" s="1"/>
  <c r="BX204" i="21" a="1"/>
  <c r="BX204" i="21" s="1"/>
  <c r="BW204" i="21" a="1"/>
  <c r="BW204" i="21" s="1"/>
  <c r="BY136" i="21" a="1"/>
  <c r="BY136" i="21" s="1"/>
  <c r="BX136" i="21" a="1"/>
  <c r="BX136" i="21" s="1"/>
  <c r="BW136" i="21" a="1"/>
  <c r="BW136" i="21" s="1"/>
  <c r="AS334" i="21" a="1"/>
  <c r="AS334" i="21" s="1"/>
  <c r="AR334" i="21" a="1"/>
  <c r="AR334" i="21" s="1"/>
  <c r="AQ334" i="21" a="1"/>
  <c r="AQ334" i="21" s="1"/>
  <c r="AQ63" i="21" a="1"/>
  <c r="AQ63" i="21" s="1"/>
  <c r="AR63" i="21" a="1"/>
  <c r="AR63" i="21" s="1"/>
  <c r="AS381" i="21" a="1"/>
  <c r="AS381" i="21" s="1"/>
  <c r="AR381" i="21" a="1"/>
  <c r="AR381" i="21" s="1"/>
  <c r="AQ417" i="21" a="1"/>
  <c r="AQ417" i="21" s="1"/>
  <c r="AS417" i="21" a="1"/>
  <c r="AS417" i="21" s="1"/>
  <c r="Y560" i="21" a="1"/>
  <c r="Y560" i="21" s="1"/>
  <c r="X560" i="21" a="1"/>
  <c r="X560" i="21" s="1"/>
  <c r="BO312" i="21" a="1"/>
  <c r="BO312" i="21" s="1"/>
  <c r="BQ312" i="21" a="1"/>
  <c r="BQ312" i="21" s="1"/>
  <c r="BY242" i="21" a="1"/>
  <c r="BY242" i="21" s="1"/>
  <c r="BX242" i="21" a="1"/>
  <c r="BX242" i="21" s="1"/>
  <c r="P236" i="21" a="1"/>
  <c r="P236" i="21" s="1"/>
  <c r="O236" i="21" a="1"/>
  <c r="O236" i="21" s="1"/>
  <c r="Q202" i="21" a="1"/>
  <c r="Q202" i="21" s="1"/>
  <c r="P202" i="21" a="1"/>
  <c r="P202" i="21" s="1"/>
  <c r="Q416" i="21" a="1"/>
  <c r="Q416" i="21" s="1"/>
  <c r="P416" i="21" a="1"/>
  <c r="P416" i="21" s="1"/>
  <c r="Y334" i="21" a="1"/>
  <c r="Y334" i="21" s="1"/>
  <c r="W334" i="21" a="1"/>
  <c r="W334" i="21" s="1"/>
  <c r="W370" i="21" a="1"/>
  <c r="W370" i="21" s="1"/>
  <c r="X370" i="21" a="1"/>
  <c r="X370" i="21" s="1"/>
  <c r="P555" i="21" a="1"/>
  <c r="P555" i="21" s="1"/>
  <c r="Q555" i="21" a="1"/>
  <c r="Q555" i="21" s="1"/>
  <c r="O419" i="21" a="1"/>
  <c r="O419" i="21" s="1"/>
  <c r="Q419" i="21" a="1"/>
  <c r="Q419" i="21" s="1"/>
  <c r="P330" i="21" a="1"/>
  <c r="P330" i="21" s="1"/>
  <c r="O330" i="21" a="1"/>
  <c r="O330" i="21" s="1"/>
  <c r="O160" i="21" a="1"/>
  <c r="O160" i="21" s="1"/>
  <c r="Q160" i="21" a="1"/>
  <c r="Q160" i="21" s="1"/>
  <c r="H75" i="21" a="1"/>
  <c r="H75" i="21" s="1"/>
  <c r="I75" i="21" a="1"/>
  <c r="I75" i="21" s="1"/>
  <c r="BT232" i="21" a="1"/>
  <c r="BT232" i="21" s="1"/>
  <c r="BS232" i="21" a="1"/>
  <c r="BS232" i="21" s="1"/>
  <c r="BG359" i="21" a="1"/>
  <c r="BG359" i="21" s="1"/>
  <c r="BH359" i="21" a="1"/>
  <c r="BH359" i="21" s="1"/>
  <c r="BG581" i="21" a="1"/>
  <c r="BG581" i="21" s="1"/>
  <c r="BH581" i="21" a="1"/>
  <c r="BH581" i="21" s="1"/>
  <c r="AV387" i="21" a="1"/>
  <c r="AV387" i="21" s="1"/>
  <c r="AW387" i="21" a="1"/>
  <c r="AW387" i="21" s="1"/>
  <c r="AW367" i="21" a="1"/>
  <c r="AW367" i="21" s="1"/>
  <c r="AU367" i="21" a="1"/>
  <c r="AU367" i="21" s="1"/>
  <c r="AU250" i="21" a="1"/>
  <c r="AU250" i="21" s="1"/>
  <c r="AW250" i="21" a="1"/>
  <c r="AW250" i="21" s="1"/>
  <c r="BW261" i="21" a="1"/>
  <c r="BW261" i="21" s="1"/>
  <c r="BY261" i="21" a="1"/>
  <c r="BY261" i="21" s="1"/>
  <c r="BW196" i="21" a="1"/>
  <c r="BW196" i="21" s="1"/>
  <c r="BX196" i="21" a="1"/>
  <c r="BX196" i="21" s="1"/>
  <c r="BW48" i="21" a="1"/>
  <c r="BW48" i="21" s="1"/>
  <c r="BY48" i="21" a="1"/>
  <c r="BY48" i="21" s="1"/>
  <c r="BW478" i="21" a="1"/>
  <c r="BW478" i="21" s="1"/>
  <c r="BX478" i="21" a="1"/>
  <c r="BX478" i="21" s="1"/>
  <c r="BX570" i="21" a="1"/>
  <c r="BX570" i="21" s="1"/>
  <c r="BY570" i="21" a="1"/>
  <c r="BY570" i="21" s="1"/>
  <c r="BX12" i="21" a="1"/>
  <c r="BX12" i="21" s="1"/>
  <c r="BW12" i="21" a="1"/>
  <c r="BW12" i="21" s="1"/>
  <c r="O356" i="21" a="1"/>
  <c r="O356" i="21" s="1"/>
  <c r="BY468" i="21" a="1"/>
  <c r="BY468" i="21" s="1"/>
  <c r="BW558" i="21" a="1"/>
  <c r="BW558" i="21" s="1"/>
  <c r="BW5" i="21" a="1"/>
  <c r="BW5" i="21" s="1"/>
  <c r="Y370" i="21" a="1"/>
  <c r="Y370" i="21" s="1"/>
  <c r="AS583" i="21" a="1"/>
  <c r="AS583" i="21" s="1"/>
  <c r="AQ537" i="21" a="1"/>
  <c r="AQ537" i="21" s="1"/>
  <c r="AR417" i="21" a="1"/>
  <c r="AR417" i="21" s="1"/>
  <c r="BW192" i="21" a="1"/>
  <c r="BW192" i="21" s="1"/>
  <c r="AS441" i="21" a="1"/>
  <c r="AS441" i="21" s="1"/>
  <c r="AS63" i="21" a="1"/>
  <c r="AS63" i="21" s="1"/>
  <c r="AQ126" i="21" a="1"/>
  <c r="AQ126" i="21" s="1"/>
  <c r="BX116" i="21" a="1"/>
  <c r="BX116" i="21" s="1"/>
  <c r="BX558" i="21" a="1"/>
  <c r="BX558" i="21" s="1"/>
  <c r="BY64" i="21" a="1"/>
  <c r="BY64" i="21" s="1"/>
  <c r="AS126" i="21" a="1"/>
  <c r="AS126" i="21" s="1"/>
  <c r="BY116" i="21" a="1"/>
  <c r="BY116" i="21" s="1"/>
  <c r="T82" i="21" a="1"/>
  <c r="T82" i="21" s="1"/>
  <c r="U82" i="21" a="1"/>
  <c r="U82" i="21" s="1"/>
  <c r="S82" i="21" a="1"/>
  <c r="S82" i="21" s="1"/>
  <c r="T23" i="21" a="1"/>
  <c r="T23" i="21" s="1"/>
  <c r="S23" i="21" a="1"/>
  <c r="S23" i="21" s="1"/>
  <c r="O166" i="21" a="1"/>
  <c r="O166" i="21" s="1"/>
  <c r="Q166" i="21" a="1"/>
  <c r="Q166" i="21" s="1"/>
  <c r="P296" i="21" a="1"/>
  <c r="P296" i="21" s="1"/>
  <c r="Q296" i="21" a="1"/>
  <c r="Q296" i="21" s="1"/>
  <c r="O296" i="21" a="1"/>
  <c r="O296" i="21" s="1"/>
  <c r="AF201" i="21" a="1"/>
  <c r="AF201" i="21" s="1"/>
  <c r="AE201" i="21" a="1"/>
  <c r="AE201" i="21" s="1"/>
  <c r="BT201" i="21" a="1"/>
  <c r="BT201" i="21" s="1"/>
  <c r="BS201" i="21" a="1"/>
  <c r="BS201" i="21" s="1"/>
  <c r="CC38" i="21" a="1"/>
  <c r="CC38" i="21" s="1"/>
  <c r="CB38" i="21" a="1"/>
  <c r="CB38" i="21" s="1"/>
  <c r="BU191" i="21" a="1"/>
  <c r="BU191" i="21" s="1"/>
  <c r="BT191" i="21" a="1"/>
  <c r="BT191" i="21" s="1"/>
  <c r="BU271" i="21" a="1"/>
  <c r="BU271" i="21" s="1"/>
  <c r="BS271" i="21" a="1"/>
  <c r="BS271" i="21" s="1"/>
  <c r="AU296" i="21" a="1"/>
  <c r="AU296" i="21" s="1"/>
  <c r="AV296" i="21" a="1"/>
  <c r="AV296" i="21" s="1"/>
  <c r="AU512" i="21" a="1"/>
  <c r="AU512" i="21" s="1"/>
  <c r="AV512" i="21" a="1"/>
  <c r="AV512" i="21" s="1"/>
  <c r="BW600" i="21" a="1"/>
  <c r="BW600" i="21" s="1"/>
  <c r="BX600" i="21" a="1"/>
  <c r="BX600" i="21" s="1"/>
  <c r="AS431" i="21" a="1"/>
  <c r="AS431" i="21" s="1"/>
  <c r="AQ431" i="21" a="1"/>
  <c r="AQ431" i="21" s="1"/>
  <c r="AS57" i="21" a="1"/>
  <c r="AS57" i="21" s="1"/>
  <c r="AQ57" i="21" a="1"/>
  <c r="AQ57" i="21" s="1"/>
  <c r="AR57" i="21" a="1"/>
  <c r="AR57" i="21" s="1"/>
  <c r="AY127" i="21" a="1"/>
  <c r="AY127" i="21" s="1"/>
  <c r="AZ127" i="21" a="1"/>
  <c r="AZ127" i="21" s="1"/>
  <c r="AW288" i="21" a="1"/>
  <c r="AW288" i="21" s="1"/>
  <c r="AV288" i="21" a="1"/>
  <c r="AV288" i="21" s="1"/>
  <c r="BA127" i="21" a="1"/>
  <c r="BA127" i="21" s="1"/>
  <c r="P76" i="21" a="1"/>
  <c r="P76" i="21" s="1"/>
  <c r="Q76" i="21" a="1"/>
  <c r="Q76" i="21" s="1"/>
  <c r="AU393" i="21" a="1"/>
  <c r="AU393" i="21" s="1"/>
  <c r="AV393" i="21" a="1"/>
  <c r="AV393" i="21" s="1"/>
  <c r="AW208" i="21" a="1"/>
  <c r="AW208" i="21" s="1"/>
  <c r="AU208" i="21" a="1"/>
  <c r="AU208" i="21" s="1"/>
  <c r="L97" i="21" a="1"/>
  <c r="L97" i="21" s="1"/>
  <c r="K241" i="21" a="1"/>
  <c r="K241" i="21" s="1"/>
  <c r="K97" i="21" a="1"/>
  <c r="K97" i="21" s="1"/>
  <c r="G91" i="21" a="1"/>
  <c r="G91" i="21" s="1"/>
  <c r="AP248" i="8"/>
  <c r="AH248" i="21" s="1"/>
  <c r="AP218" i="8"/>
  <c r="C218" i="21" s="1"/>
  <c r="AP212" i="8"/>
  <c r="AH212" i="21" s="1"/>
  <c r="AP206" i="8"/>
  <c r="C206" i="21" s="1"/>
  <c r="L157" i="21" a="1"/>
  <c r="L157" i="21" s="1"/>
  <c r="K514" i="21" a="1"/>
  <c r="K514" i="21" s="1"/>
  <c r="K454" i="21" a="1"/>
  <c r="K454" i="21" s="1"/>
  <c r="K194" i="21" a="1"/>
  <c r="K194" i="21" s="1"/>
  <c r="G18" i="21" a="1"/>
  <c r="G18" i="21" s="1"/>
  <c r="L454" i="21" a="1"/>
  <c r="L454" i="21" s="1"/>
  <c r="L153" i="21" a="1"/>
  <c r="L153" i="21" s="1"/>
  <c r="K590" i="21" a="1"/>
  <c r="K590" i="21" s="1"/>
  <c r="K350" i="21" a="1"/>
  <c r="K350" i="21" s="1"/>
  <c r="H439" i="21" a="1"/>
  <c r="H439" i="21" s="1"/>
  <c r="H423" i="21" a="1"/>
  <c r="H423" i="21" s="1"/>
  <c r="H285" i="21" a="1"/>
  <c r="H285" i="21" s="1"/>
  <c r="H141" i="21" a="1"/>
  <c r="H141" i="21" s="1"/>
  <c r="H123" i="21" a="1"/>
  <c r="H123" i="21" s="1"/>
  <c r="H49" i="21" a="1"/>
  <c r="H49" i="21" s="1"/>
  <c r="O579" i="21" a="1"/>
  <c r="O579" i="21" s="1"/>
  <c r="L486" i="21" a="1"/>
  <c r="L486" i="21" s="1"/>
  <c r="L350" i="21" a="1"/>
  <c r="L350" i="21" s="1"/>
  <c r="L243" i="21" a="1"/>
  <c r="L243" i="21" s="1"/>
  <c r="L171" i="21" a="1"/>
  <c r="L171" i="21" s="1"/>
  <c r="L75" i="21" a="1"/>
  <c r="L75" i="21" s="1"/>
  <c r="K538" i="21" a="1"/>
  <c r="K538" i="21" s="1"/>
  <c r="K433" i="21" a="1"/>
  <c r="K433" i="21" s="1"/>
  <c r="K397" i="21" a="1"/>
  <c r="K397" i="21" s="1"/>
  <c r="K176" i="21" a="1"/>
  <c r="K176" i="21" s="1"/>
  <c r="G263" i="21" a="1"/>
  <c r="G263" i="21" s="1"/>
  <c r="G160" i="21" a="1"/>
  <c r="G160" i="21" s="1"/>
  <c r="AW332" i="21" a="1"/>
  <c r="AW332" i="21" s="1"/>
  <c r="AW110" i="21" a="1"/>
  <c r="AW110" i="21" s="1"/>
  <c r="AU600" i="21" a="1"/>
  <c r="AU600" i="21" s="1"/>
  <c r="H521" i="21" a="1"/>
  <c r="H521" i="21" s="1"/>
  <c r="H463" i="21" a="1"/>
  <c r="H463" i="21" s="1"/>
  <c r="H437" i="21" a="1"/>
  <c r="H437" i="21" s="1"/>
  <c r="H160" i="21" a="1"/>
  <c r="H160" i="21" s="1"/>
  <c r="H139" i="21" a="1"/>
  <c r="H139" i="21" s="1"/>
  <c r="H69" i="21" a="1"/>
  <c r="H69" i="21" s="1"/>
  <c r="L482" i="21" a="1"/>
  <c r="L482" i="21" s="1"/>
  <c r="L346" i="21" a="1"/>
  <c r="L346" i="21" s="1"/>
  <c r="L269" i="21" a="1"/>
  <c r="L269" i="21" s="1"/>
  <c r="L139" i="21" a="1"/>
  <c r="L139" i="21" s="1"/>
  <c r="K565" i="21" a="1"/>
  <c r="K565" i="21" s="1"/>
  <c r="K486" i="21" a="1"/>
  <c r="K486" i="21" s="1"/>
  <c r="K426" i="21" a="1"/>
  <c r="K426" i="21" s="1"/>
  <c r="K342" i="21" a="1"/>
  <c r="K342" i="21" s="1"/>
  <c r="K297" i="21" a="1"/>
  <c r="K297" i="21" s="1"/>
  <c r="K174" i="21" a="1"/>
  <c r="K174" i="21" s="1"/>
  <c r="G141" i="21" a="1"/>
  <c r="G141" i="21" s="1"/>
  <c r="H593" i="21" a="1"/>
  <c r="H593" i="21" s="1"/>
  <c r="H520" i="21" a="1"/>
  <c r="H520" i="21" s="1"/>
  <c r="H475" i="21" a="1"/>
  <c r="H475" i="21" s="1"/>
  <c r="H449" i="21" a="1"/>
  <c r="H449" i="21" s="1"/>
  <c r="H436" i="21" a="1"/>
  <c r="H436" i="21" s="1"/>
  <c r="H280" i="21" a="1"/>
  <c r="H280" i="21" s="1"/>
  <c r="H136" i="21" a="1"/>
  <c r="H136" i="21" s="1"/>
  <c r="H91" i="21" a="1"/>
  <c r="H91" i="21" s="1"/>
  <c r="L481" i="21" a="1"/>
  <c r="L481" i="21" s="1"/>
  <c r="L426" i="21" a="1"/>
  <c r="L426" i="21" s="1"/>
  <c r="L342" i="21" a="1"/>
  <c r="L342" i="21" s="1"/>
  <c r="L194" i="21" a="1"/>
  <c r="L194" i="21" s="1"/>
  <c r="L99" i="21" a="1"/>
  <c r="L99" i="21" s="1"/>
  <c r="K561" i="21" a="1"/>
  <c r="K561" i="21" s="1"/>
  <c r="K294" i="21" a="1"/>
  <c r="K294" i="21" s="1"/>
  <c r="K171" i="21" a="1"/>
  <c r="K171" i="21" s="1"/>
  <c r="K139" i="21" a="1"/>
  <c r="K139" i="21" s="1"/>
  <c r="G135" i="21" a="1"/>
  <c r="G135" i="21" s="1"/>
  <c r="L570" i="21" a="1"/>
  <c r="L570" i="21" s="1"/>
  <c r="K243" i="21" a="1"/>
  <c r="K243" i="21" s="1"/>
  <c r="K200" i="21" a="1"/>
  <c r="K200" i="21" s="1"/>
  <c r="K138" i="21" a="1"/>
  <c r="K138" i="21" s="1"/>
  <c r="G123" i="21" a="1"/>
  <c r="G123" i="21" s="1"/>
  <c r="Y485" i="21" a="1"/>
  <c r="Y485" i="21" s="1"/>
  <c r="W485" i="21" a="1"/>
  <c r="W485" i="21" s="1"/>
  <c r="X358" i="21" a="1"/>
  <c r="X358" i="21" s="1"/>
  <c r="Y358" i="21" a="1"/>
  <c r="Y358" i="21" s="1"/>
  <c r="W554" i="21" a="1"/>
  <c r="W554" i="21" s="1"/>
  <c r="Y554" i="21" a="1"/>
  <c r="Y554" i="21" s="1"/>
  <c r="X554" i="21" a="1"/>
  <c r="X554" i="21" s="1"/>
  <c r="X448" i="21" a="1"/>
  <c r="X448" i="21" s="1"/>
  <c r="Y448" i="21" a="1"/>
  <c r="Y448" i="21" s="1"/>
  <c r="W448" i="21" a="1"/>
  <c r="W448" i="21" s="1"/>
  <c r="W252" i="21" a="1"/>
  <c r="W252" i="21" s="1"/>
  <c r="Y252" i="21" a="1"/>
  <c r="Y252" i="21" s="1"/>
  <c r="X252" i="21" a="1"/>
  <c r="X252" i="21" s="1"/>
  <c r="W476" i="21" a="1"/>
  <c r="W476" i="21" s="1"/>
  <c r="Y476" i="21" a="1"/>
  <c r="Y476" i="21" s="1"/>
  <c r="X476" i="21" a="1"/>
  <c r="X476" i="21" s="1"/>
  <c r="U95" i="21" a="1"/>
  <c r="U95" i="21" s="1"/>
  <c r="S95" i="21" a="1"/>
  <c r="S95" i="21" s="1"/>
  <c r="T95" i="21" a="1"/>
  <c r="T95" i="21" s="1"/>
  <c r="U305" i="21" a="1"/>
  <c r="U305" i="21" s="1"/>
  <c r="T305" i="21" a="1"/>
  <c r="T305" i="21" s="1"/>
  <c r="S305" i="21" a="1"/>
  <c r="S305" i="21" s="1"/>
  <c r="T205" i="21" a="1"/>
  <c r="T205" i="21" s="1"/>
  <c r="S205" i="21" a="1"/>
  <c r="S205" i="21" s="1"/>
  <c r="U205" i="21" a="1"/>
  <c r="U205" i="21" s="1"/>
  <c r="P34" i="21" a="1"/>
  <c r="P34" i="21" s="1"/>
  <c r="Q34" i="21" a="1"/>
  <c r="Q34" i="21" s="1"/>
  <c r="O34" i="21" a="1"/>
  <c r="O34" i="21" s="1"/>
  <c r="Q96" i="21" a="1"/>
  <c r="Q96" i="21" s="1"/>
  <c r="P96" i="21" a="1"/>
  <c r="P96" i="21" s="1"/>
  <c r="O96" i="21" a="1"/>
  <c r="O96" i="21" s="1"/>
  <c r="O300" i="21" a="1"/>
  <c r="O300" i="21" s="1"/>
  <c r="Q300" i="21" a="1"/>
  <c r="Q300" i="21" s="1"/>
  <c r="P300" i="21" a="1"/>
  <c r="P300" i="21" s="1"/>
  <c r="O132" i="21" a="1"/>
  <c r="O132" i="21" s="1"/>
  <c r="P132" i="21" a="1"/>
  <c r="P132" i="21" s="1"/>
  <c r="O278" i="21" a="1"/>
  <c r="O278" i="21" s="1"/>
  <c r="Q278" i="21" a="1"/>
  <c r="Q278" i="21" s="1"/>
  <c r="P415" i="21" a="1"/>
  <c r="P415" i="21" s="1"/>
  <c r="Q415" i="21" a="1"/>
  <c r="Q415" i="21" s="1"/>
  <c r="O415" i="21" a="1"/>
  <c r="O415" i="21" s="1"/>
  <c r="AG378" i="21" a="1"/>
  <c r="AG378" i="21" s="1"/>
  <c r="AF378" i="21" a="1"/>
  <c r="AF378" i="21" s="1"/>
  <c r="AE378" i="21" a="1"/>
  <c r="AE378" i="21" s="1"/>
  <c r="CC130" i="21" a="1"/>
  <c r="CC130" i="21" s="1"/>
  <c r="CB130" i="21" a="1"/>
  <c r="CB130" i="21" s="1"/>
  <c r="CA130" i="21" a="1"/>
  <c r="CA130" i="21" s="1"/>
  <c r="CB600" i="21" a="1"/>
  <c r="CB600" i="21" s="1"/>
  <c r="CC600" i="21" a="1"/>
  <c r="CC600" i="21" s="1"/>
  <c r="CA600" i="21" a="1"/>
  <c r="CA600" i="21" s="1"/>
  <c r="BT48" i="21" a="1"/>
  <c r="BT48" i="21" s="1"/>
  <c r="BU48" i="21" a="1"/>
  <c r="BU48" i="21" s="1"/>
  <c r="BS48" i="21" a="1"/>
  <c r="BS48" i="21" s="1"/>
  <c r="CC84" i="21" a="1"/>
  <c r="CC84" i="21" s="1"/>
  <c r="CB84" i="21" a="1"/>
  <c r="CB84" i="21" s="1"/>
  <c r="CA84" i="21" a="1"/>
  <c r="CA84" i="21" s="1"/>
  <c r="BS203" i="21" a="1"/>
  <c r="BS203" i="21" s="1"/>
  <c r="BU203" i="21" a="1"/>
  <c r="BU203" i="21" s="1"/>
  <c r="BT203" i="21" a="1"/>
  <c r="BT203" i="21" s="1"/>
  <c r="H409" i="21" a="1"/>
  <c r="H409" i="21" s="1"/>
  <c r="I409" i="21" a="1"/>
  <c r="I409" i="21" s="1"/>
  <c r="BP464" i="21" a="1"/>
  <c r="BP464" i="21" s="1"/>
  <c r="BO464" i="21" a="1"/>
  <c r="BO464" i="21" s="1"/>
  <c r="BQ464" i="21" a="1"/>
  <c r="BQ464" i="21" s="1"/>
  <c r="CB431" i="21" a="1"/>
  <c r="CB431" i="21" s="1"/>
  <c r="CA431" i="21" a="1"/>
  <c r="CA431" i="21" s="1"/>
  <c r="BO472" i="21" a="1"/>
  <c r="BO472" i="21" s="1"/>
  <c r="BP472" i="21" a="1"/>
  <c r="BP472" i="21" s="1"/>
  <c r="AN46" i="21" a="1"/>
  <c r="AN46" i="21" s="1"/>
  <c r="AM46" i="21" a="1"/>
  <c r="AM46" i="21" s="1"/>
  <c r="AO266" i="21" a="1"/>
  <c r="AO266" i="21" s="1"/>
  <c r="AN266" i="21" a="1"/>
  <c r="AN266" i="21" s="1"/>
  <c r="AM266" i="21" a="1"/>
  <c r="AM266" i="21" s="1"/>
  <c r="AM458" i="21" a="1"/>
  <c r="AM458" i="21" s="1"/>
  <c r="AN458" i="21" a="1"/>
  <c r="AN458" i="21" s="1"/>
  <c r="BC414" i="21" a="1"/>
  <c r="BC414" i="21" s="1"/>
  <c r="BD414" i="21" a="1"/>
  <c r="BD414" i="21" s="1"/>
  <c r="BE414" i="21" a="1"/>
  <c r="BE414" i="21" s="1"/>
  <c r="BA18" i="21" a="1"/>
  <c r="BA18" i="21" s="1"/>
  <c r="AZ18" i="21" a="1"/>
  <c r="AZ18" i="21" s="1"/>
  <c r="AY18" i="21" a="1"/>
  <c r="AY18" i="21" s="1"/>
  <c r="BI127" i="21" a="1"/>
  <c r="BI127" i="21" s="1"/>
  <c r="BH127" i="21" a="1"/>
  <c r="BH127" i="21" s="1"/>
  <c r="BG373" i="21" a="1"/>
  <c r="BG373" i="21" s="1"/>
  <c r="BH373" i="21" a="1"/>
  <c r="BH373" i="21" s="1"/>
  <c r="BI373" i="21" a="1"/>
  <c r="BI373" i="21" s="1"/>
  <c r="BE6" i="21" a="1"/>
  <c r="BE6" i="21" s="1"/>
  <c r="BD6" i="21" a="1"/>
  <c r="BD6" i="21" s="1"/>
  <c r="BG203" i="21" a="1"/>
  <c r="BG203" i="21" s="1"/>
  <c r="BH203" i="21" a="1"/>
  <c r="BH203" i="21" s="1"/>
  <c r="BI203" i="21" a="1"/>
  <c r="BI203" i="21" s="1"/>
  <c r="AW116" i="21" a="1"/>
  <c r="AW116" i="21" s="1"/>
  <c r="AU116" i="21" a="1"/>
  <c r="AU116" i="21" s="1"/>
  <c r="AV489" i="21" a="1"/>
  <c r="AV489" i="21" s="1"/>
  <c r="AU489" i="21" a="1"/>
  <c r="AU489" i="21" s="1"/>
  <c r="AW489" i="21" a="1"/>
  <c r="AW489" i="21" s="1"/>
  <c r="AU285" i="21" a="1"/>
  <c r="AU285" i="21" s="1"/>
  <c r="AV285" i="21" a="1"/>
  <c r="AV285" i="21" s="1"/>
  <c r="AW504" i="21" a="1"/>
  <c r="AW504" i="21" s="1"/>
  <c r="AU504" i="21" a="1"/>
  <c r="AU504" i="21" s="1"/>
  <c r="AV149" i="21" a="1"/>
  <c r="AV149" i="21" s="1"/>
  <c r="AU149" i="21" a="1"/>
  <c r="AU149" i="21" s="1"/>
  <c r="AW431" i="21" a="1"/>
  <c r="AW431" i="21" s="1"/>
  <c r="AU431" i="21" a="1"/>
  <c r="AU431" i="21" s="1"/>
  <c r="AV431" i="21" a="1"/>
  <c r="AV431" i="21" s="1"/>
  <c r="AV335" i="21" a="1"/>
  <c r="AV335" i="21" s="1"/>
  <c r="AU335" i="21" a="1"/>
  <c r="AU335" i="21" s="1"/>
  <c r="AS382" i="21" a="1"/>
  <c r="AS382" i="21" s="1"/>
  <c r="AQ382" i="21" a="1"/>
  <c r="AQ382" i="21" s="1"/>
  <c r="BY577" i="21" a="1"/>
  <c r="BY577" i="21" s="1"/>
  <c r="BX577" i="21" a="1"/>
  <c r="BX577" i="21" s="1"/>
  <c r="BY386" i="21" a="1"/>
  <c r="BY386" i="21" s="1"/>
  <c r="BW386" i="21" a="1"/>
  <c r="BW386" i="21" s="1"/>
  <c r="BX386" i="21" a="1"/>
  <c r="BX386" i="21" s="1"/>
  <c r="BY496" i="21" a="1"/>
  <c r="BY496" i="21" s="1"/>
  <c r="BX496" i="21" a="1"/>
  <c r="BX496" i="21" s="1"/>
  <c r="BW496" i="21" a="1"/>
  <c r="BW496" i="21" s="1"/>
  <c r="BX153" i="21" a="1"/>
  <c r="BX153" i="21" s="1"/>
  <c r="BW153" i="21" a="1"/>
  <c r="BW153" i="21" s="1"/>
  <c r="BY364" i="21" a="1"/>
  <c r="BY364" i="21" s="1"/>
  <c r="BW364" i="21" a="1"/>
  <c r="BW364" i="21" s="1"/>
  <c r="BX364" i="21" a="1"/>
  <c r="BX364" i="21" s="1"/>
  <c r="BY108" i="21" a="1"/>
  <c r="BY108" i="21" s="1"/>
  <c r="BX108" i="21" a="1"/>
  <c r="BX108" i="21" s="1"/>
  <c r="BY224" i="21" a="1"/>
  <c r="BY224" i="21" s="1"/>
  <c r="BW224" i="21" a="1"/>
  <c r="BW224" i="21" s="1"/>
  <c r="BX424" i="21" a="1"/>
  <c r="BX424" i="21" s="1"/>
  <c r="BW424" i="21" a="1"/>
  <c r="BW424" i="21" s="1"/>
  <c r="BW444" i="21" a="1"/>
  <c r="BW444" i="21" s="1"/>
  <c r="BY444" i="21" a="1"/>
  <c r="BY444" i="21" s="1"/>
  <c r="BW218" i="21" a="1"/>
  <c r="BW218" i="21" s="1"/>
  <c r="BX218" i="21" a="1"/>
  <c r="BX218" i="21" s="1"/>
  <c r="AR446" i="21" a="1"/>
  <c r="AR446" i="21" s="1"/>
  <c r="AQ446" i="21" a="1"/>
  <c r="AQ446" i="21" s="1"/>
  <c r="AR30" i="21" a="1"/>
  <c r="AR30" i="21" s="1"/>
  <c r="AS30" i="21" a="1"/>
  <c r="AS30" i="21" s="1"/>
  <c r="AR191" i="21" a="1"/>
  <c r="AR191" i="21" s="1"/>
  <c r="AQ191" i="21" a="1"/>
  <c r="AQ191" i="21" s="1"/>
  <c r="AS191" i="21" a="1"/>
  <c r="AS191" i="21" s="1"/>
  <c r="AR423" i="21" a="1"/>
  <c r="AR423" i="21" s="1"/>
  <c r="AS423" i="21" a="1"/>
  <c r="AS423" i="21" s="1"/>
  <c r="AQ423" i="21" a="1"/>
  <c r="AQ423" i="21" s="1"/>
  <c r="AS419" i="21" a="1"/>
  <c r="AS419" i="21" s="1"/>
  <c r="AR419" i="21" a="1"/>
  <c r="AR419" i="21" s="1"/>
  <c r="AR237" i="21" a="1"/>
  <c r="AR237" i="21" s="1"/>
  <c r="AS237" i="21" a="1"/>
  <c r="AS237" i="21" s="1"/>
  <c r="AC11" i="21" a="1"/>
  <c r="AC11" i="21" s="1"/>
  <c r="AB11" i="21" a="1"/>
  <c r="AB11" i="21" s="1"/>
  <c r="AA11" i="21" a="1"/>
  <c r="AA11" i="21" s="1"/>
  <c r="BT274" i="21" a="1"/>
  <c r="BT274" i="21" s="1"/>
  <c r="BS274" i="21" a="1"/>
  <c r="BS274" i="21" s="1"/>
  <c r="BU253" i="21" a="1"/>
  <c r="BU253" i="21" s="1"/>
  <c r="BT253" i="21" a="1"/>
  <c r="BT253" i="21" s="1"/>
  <c r="BC225" i="21" a="1"/>
  <c r="BC225" i="21" s="1"/>
  <c r="BE225" i="21" a="1"/>
  <c r="BE225" i="21" s="1"/>
  <c r="CB233" i="21" a="1"/>
  <c r="CB233" i="21" s="1"/>
  <c r="CA233" i="21" a="1"/>
  <c r="CA233" i="21" s="1"/>
  <c r="W343" i="21" a="1"/>
  <c r="W343" i="21" s="1"/>
  <c r="Y343" i="21" a="1"/>
  <c r="Y343" i="21" s="1"/>
  <c r="X343" i="21" a="1"/>
  <c r="X343" i="21" s="1"/>
  <c r="Y77" i="21" a="1"/>
  <c r="Y77" i="21" s="1"/>
  <c r="W77" i="21" a="1"/>
  <c r="W77" i="21" s="1"/>
  <c r="Y492" i="21" a="1"/>
  <c r="Y492" i="21" s="1"/>
  <c r="W492" i="21" a="1"/>
  <c r="W492" i="21" s="1"/>
  <c r="X380" i="21" a="1"/>
  <c r="X380" i="21" s="1"/>
  <c r="Y380" i="21" a="1"/>
  <c r="Y380" i="21" s="1"/>
  <c r="W380" i="21" a="1"/>
  <c r="W380" i="21" s="1"/>
  <c r="W228" i="21" a="1"/>
  <c r="W228" i="21" s="1"/>
  <c r="Y228" i="21" a="1"/>
  <c r="Y228" i="21" s="1"/>
  <c r="X432" i="21" a="1"/>
  <c r="X432" i="21" s="1"/>
  <c r="Y432" i="21" a="1"/>
  <c r="Y432" i="21" s="1"/>
  <c r="W432" i="21" a="1"/>
  <c r="W432" i="21" s="1"/>
  <c r="U297" i="21" a="1"/>
  <c r="U297" i="21" s="1"/>
  <c r="T297" i="21" a="1"/>
  <c r="T297" i="21" s="1"/>
  <c r="S297" i="21" a="1"/>
  <c r="S297" i="21" s="1"/>
  <c r="Q476" i="21" a="1"/>
  <c r="Q476" i="21" s="1"/>
  <c r="P476" i="21" a="1"/>
  <c r="P476" i="21" s="1"/>
  <c r="Q360" i="21" a="1"/>
  <c r="Q360" i="21" s="1"/>
  <c r="P360" i="21" a="1"/>
  <c r="P360" i="21" s="1"/>
  <c r="O360" i="21" a="1"/>
  <c r="O360" i="21" s="1"/>
  <c r="T441" i="21" a="1"/>
  <c r="T441" i="21" s="1"/>
  <c r="U441" i="21" a="1"/>
  <c r="U441" i="21" s="1"/>
  <c r="U99" i="21" a="1"/>
  <c r="U99" i="21" s="1"/>
  <c r="S99" i="21" a="1"/>
  <c r="S99" i="21" s="1"/>
  <c r="U311" i="21" a="1"/>
  <c r="U311" i="21" s="1"/>
  <c r="T311" i="21" a="1"/>
  <c r="T311" i="21" s="1"/>
  <c r="S311" i="21" a="1"/>
  <c r="S311" i="21" s="1"/>
  <c r="I9" i="21" a="1"/>
  <c r="I9" i="21" s="1"/>
  <c r="G9" i="21" a="1"/>
  <c r="G9" i="21" s="1"/>
  <c r="H9" i="21" a="1"/>
  <c r="H9" i="21" s="1"/>
  <c r="AC73" i="21" a="1"/>
  <c r="AC73" i="21" s="1"/>
  <c r="AB73" i="21" a="1"/>
  <c r="AB73" i="21" s="1"/>
  <c r="AA73" i="21" a="1"/>
  <c r="AA73" i="21" s="1"/>
  <c r="BU261" i="21" a="1"/>
  <c r="BU261" i="21" s="1"/>
  <c r="BT261" i="21" a="1"/>
  <c r="BT261" i="21" s="1"/>
  <c r="CA234" i="21" a="1"/>
  <c r="CA234" i="21" s="1"/>
  <c r="CC234" i="21" a="1"/>
  <c r="CC234" i="21" s="1"/>
  <c r="CB305" i="21" a="1"/>
  <c r="CB305" i="21" s="1"/>
  <c r="CA305" i="21" a="1"/>
  <c r="CA305" i="21" s="1"/>
  <c r="AJ53" i="21" a="1"/>
  <c r="AJ53" i="21" s="1"/>
  <c r="AK53" i="21" a="1"/>
  <c r="AK53" i="21" s="1"/>
  <c r="L46" i="21" a="1"/>
  <c r="L46" i="21" s="1"/>
  <c r="M46" i="21" a="1"/>
  <c r="M46" i="21" s="1"/>
  <c r="K46" i="21" a="1"/>
  <c r="K46" i="21" s="1"/>
  <c r="CC496" i="21" a="1"/>
  <c r="CC496" i="21" s="1"/>
  <c r="CA496" i="21" a="1"/>
  <c r="CA496" i="21" s="1"/>
  <c r="AN186" i="21" a="1"/>
  <c r="AN186" i="21" s="1"/>
  <c r="AM186" i="21" a="1"/>
  <c r="AM186" i="21" s="1"/>
  <c r="AO186" i="21" a="1"/>
  <c r="AO186" i="21" s="1"/>
  <c r="BE273" i="21" a="1"/>
  <c r="BE273" i="21" s="1"/>
  <c r="BC273" i="21" a="1"/>
  <c r="BC273" i="21" s="1"/>
  <c r="BD273" i="21" a="1"/>
  <c r="BD273" i="21" s="1"/>
  <c r="BI101" i="21" a="1"/>
  <c r="BI101" i="21" s="1"/>
  <c r="BH101" i="21" a="1"/>
  <c r="BH101" i="21" s="1"/>
  <c r="BG101" i="21" a="1"/>
  <c r="BG101" i="21" s="1"/>
  <c r="BG357" i="21" a="1"/>
  <c r="BG357" i="21" s="1"/>
  <c r="BI357" i="21" a="1"/>
  <c r="BI357" i="21" s="1"/>
  <c r="AG561" i="21" a="1"/>
  <c r="AG561" i="21" s="1"/>
  <c r="AE561" i="21" a="1"/>
  <c r="AE561" i="21" s="1"/>
  <c r="AG532" i="21" a="1"/>
  <c r="AG532" i="21" s="1"/>
  <c r="AE532" i="21" a="1"/>
  <c r="AE532" i="21" s="1"/>
  <c r="AF532" i="21" a="1"/>
  <c r="AF532" i="21" s="1"/>
  <c r="AC79" i="21" a="1"/>
  <c r="AC79" i="21" s="1"/>
  <c r="AB79" i="21" a="1"/>
  <c r="AB79" i="21" s="1"/>
  <c r="Y575" i="21" a="1"/>
  <c r="Y575" i="21" s="1"/>
  <c r="X575" i="21" a="1"/>
  <c r="X575" i="21" s="1"/>
  <c r="W575" i="21" a="1"/>
  <c r="W575" i="21" s="1"/>
  <c r="Y154" i="21" a="1"/>
  <c r="Y154" i="21" s="1"/>
  <c r="X154" i="21" a="1"/>
  <c r="X154" i="21" s="1"/>
  <c r="W154" i="21" a="1"/>
  <c r="W154" i="21" s="1"/>
  <c r="X539" i="21" a="1"/>
  <c r="X539" i="21" s="1"/>
  <c r="Y539" i="21" a="1"/>
  <c r="Y539" i="21" s="1"/>
  <c r="W539" i="21" a="1"/>
  <c r="W539" i="21" s="1"/>
  <c r="U162" i="21" a="1"/>
  <c r="U162" i="21" s="1"/>
  <c r="T162" i="21" a="1"/>
  <c r="T162" i="21" s="1"/>
  <c r="S162" i="21" a="1"/>
  <c r="S162" i="21" s="1"/>
  <c r="O88" i="21" a="1"/>
  <c r="O88" i="21" s="1"/>
  <c r="P88" i="21" a="1"/>
  <c r="P88" i="21" s="1"/>
  <c r="P359" i="21" a="1"/>
  <c r="P359" i="21" s="1"/>
  <c r="O359" i="21" a="1"/>
  <c r="O359" i="21" s="1"/>
  <c r="Q220" i="21" a="1"/>
  <c r="Q220" i="21" s="1"/>
  <c r="P220" i="21" a="1"/>
  <c r="P220" i="21" s="1"/>
  <c r="O220" i="21" a="1"/>
  <c r="O220" i="21" s="1"/>
  <c r="T115" i="21" a="1"/>
  <c r="T115" i="21" s="1"/>
  <c r="U115" i="21" a="1"/>
  <c r="U115" i="21" s="1"/>
  <c r="AE228" i="21" a="1"/>
  <c r="AE228" i="21" s="1"/>
  <c r="AF228" i="21" a="1"/>
  <c r="AF228" i="21" s="1"/>
  <c r="K536" i="21" a="1"/>
  <c r="K536" i="21" s="1"/>
  <c r="L536" i="21" a="1"/>
  <c r="L536" i="21" s="1"/>
  <c r="L227" i="21" a="1"/>
  <c r="L227" i="21" s="1"/>
  <c r="M227" i="21" a="1"/>
  <c r="M227" i="21" s="1"/>
  <c r="K227" i="21" a="1"/>
  <c r="K227" i="21" s="1"/>
  <c r="BU134" i="21" a="1"/>
  <c r="BU134" i="21" s="1"/>
  <c r="BT134" i="21" a="1"/>
  <c r="BT134" i="21" s="1"/>
  <c r="BS134" i="21" a="1"/>
  <c r="BS134" i="21" s="1"/>
  <c r="BC98" i="21" a="1"/>
  <c r="BC98" i="21" s="1"/>
  <c r="BE98" i="21" a="1"/>
  <c r="BE98" i="21" s="1"/>
  <c r="CC454" i="21" a="1"/>
  <c r="CC454" i="21" s="1"/>
  <c r="CB454" i="21" a="1"/>
  <c r="CB454" i="21" s="1"/>
  <c r="CC287" i="21" a="1"/>
  <c r="CC287" i="21" s="1"/>
  <c r="CB287" i="21" a="1"/>
  <c r="CB287" i="21" s="1"/>
  <c r="AI181" i="21" a="1"/>
  <c r="AI181" i="21" s="1"/>
  <c r="AK181" i="21" a="1"/>
  <c r="AK181" i="21" s="1"/>
  <c r="S370" i="21" a="1"/>
  <c r="S370" i="21" s="1"/>
  <c r="T370" i="21" a="1"/>
  <c r="T370" i="21" s="1"/>
  <c r="G183" i="21" a="1"/>
  <c r="G183" i="21" s="1"/>
  <c r="H183" i="21" a="1"/>
  <c r="H183" i="21" s="1"/>
  <c r="AN402" i="21" a="1"/>
  <c r="AN402" i="21" s="1"/>
  <c r="AO402" i="21" a="1"/>
  <c r="AO402" i="21" s="1"/>
  <c r="AM402" i="21" a="1"/>
  <c r="AM402" i="21" s="1"/>
  <c r="BG472" i="21" a="1"/>
  <c r="BG472" i="21" s="1"/>
  <c r="BI472" i="21" a="1"/>
  <c r="BI472" i="21" s="1"/>
  <c r="AO39" i="21" a="1"/>
  <c r="AO39" i="21" s="1"/>
  <c r="AN39" i="21" a="1"/>
  <c r="AN39" i="21" s="1"/>
  <c r="AM39" i="21" a="1"/>
  <c r="AM39" i="21" s="1"/>
  <c r="BH529" i="21" a="1"/>
  <c r="BH529" i="21" s="1"/>
  <c r="BI529" i="21" a="1"/>
  <c r="BI529" i="21" s="1"/>
  <c r="BG529" i="21" a="1"/>
  <c r="BG529" i="21" s="1"/>
  <c r="AU411" i="21" a="1"/>
  <c r="AU411" i="21" s="1"/>
  <c r="AW411" i="21" a="1"/>
  <c r="AW411" i="21" s="1"/>
  <c r="AW353" i="21" a="1"/>
  <c r="AW353" i="21" s="1"/>
  <c r="AV353" i="21" a="1"/>
  <c r="AV353" i="21" s="1"/>
  <c r="AU353" i="21" a="1"/>
  <c r="AU353" i="21" s="1"/>
  <c r="AV368" i="21" a="1"/>
  <c r="AV368" i="21" s="1"/>
  <c r="AU368" i="21" a="1"/>
  <c r="AU368" i="21" s="1"/>
  <c r="AW89" i="21" a="1"/>
  <c r="AW89" i="21" s="1"/>
  <c r="AV89" i="21" a="1"/>
  <c r="AV89" i="21" s="1"/>
  <c r="AU89" i="21" a="1"/>
  <c r="AU89" i="21" s="1"/>
  <c r="BY89" i="21" a="1"/>
  <c r="BY89" i="21" s="1"/>
  <c r="BX89" i="21" a="1"/>
  <c r="BX89" i="21" s="1"/>
  <c r="BW89" i="21" a="1"/>
  <c r="BW89" i="21" s="1"/>
  <c r="AS486" i="21" a="1"/>
  <c r="AS486" i="21" s="1"/>
  <c r="AR486" i="21" a="1"/>
  <c r="AR486" i="21" s="1"/>
  <c r="AQ486" i="21" a="1"/>
  <c r="AQ486" i="21" s="1"/>
  <c r="AQ79" i="21" a="1"/>
  <c r="AQ79" i="21" s="1"/>
  <c r="AS79" i="21" a="1"/>
  <c r="AS79" i="21" s="1"/>
  <c r="BW366" i="21" a="1"/>
  <c r="BW366" i="21" s="1"/>
  <c r="BY366" i="21" a="1"/>
  <c r="BY366" i="21" s="1"/>
  <c r="BY516" i="21" a="1"/>
  <c r="BY516" i="21" s="1"/>
  <c r="BW516" i="21" a="1"/>
  <c r="BW516" i="21" s="1"/>
  <c r="BY594" i="21" a="1"/>
  <c r="BY594" i="21" s="1"/>
  <c r="BW594" i="21" a="1"/>
  <c r="BW594" i="21" s="1"/>
  <c r="BX594" i="21" a="1"/>
  <c r="BX594" i="21" s="1"/>
  <c r="BY526" i="21" a="1"/>
  <c r="BY526" i="21" s="1"/>
  <c r="BW526" i="21" a="1"/>
  <c r="BW526" i="21" s="1"/>
  <c r="BW293" i="21" a="1"/>
  <c r="BW293" i="21" s="1"/>
  <c r="BY293" i="21" a="1"/>
  <c r="BY293" i="21" s="1"/>
  <c r="BX441" i="21" a="1"/>
  <c r="BX441" i="21" s="1"/>
  <c r="BW441" i="21" a="1"/>
  <c r="BW441" i="21" s="1"/>
  <c r="BY441" i="21" a="1"/>
  <c r="BY441" i="21" s="1"/>
  <c r="BW185" i="21" a="1"/>
  <c r="BW185" i="21" s="1"/>
  <c r="BY185" i="21" a="1"/>
  <c r="BY185" i="21" s="1"/>
  <c r="BX312" i="21" a="1"/>
  <c r="BX312" i="21" s="1"/>
  <c r="BW312" i="21" a="1"/>
  <c r="BW312" i="21" s="1"/>
  <c r="BY54" i="21" a="1"/>
  <c r="BY54" i="21" s="1"/>
  <c r="BX54" i="21" a="1"/>
  <c r="BX54" i="21" s="1"/>
  <c r="BW298" i="21" a="1"/>
  <c r="BW298" i="21" s="1"/>
  <c r="BX298" i="21" a="1"/>
  <c r="BX298" i="21" s="1"/>
  <c r="BX42" i="21" a="1"/>
  <c r="BX42" i="21" s="1"/>
  <c r="BY42" i="21" a="1"/>
  <c r="BY42" i="21" s="1"/>
  <c r="BW498" i="21" a="1"/>
  <c r="BW498" i="21" s="1"/>
  <c r="BY498" i="21" a="1"/>
  <c r="BY498" i="21" s="1"/>
  <c r="BW262" i="21" a="1"/>
  <c r="BW262" i="21" s="1"/>
  <c r="BX262" i="21" a="1"/>
  <c r="BX262" i="21" s="1"/>
  <c r="BY262" i="21" a="1"/>
  <c r="BY262" i="21" s="1"/>
  <c r="AQ337" i="21" a="1"/>
  <c r="AQ337" i="21" s="1"/>
  <c r="AR337" i="21" a="1"/>
  <c r="AR337" i="21" s="1"/>
  <c r="AS97" i="21" a="1"/>
  <c r="AS97" i="21" s="1"/>
  <c r="AR97" i="21" a="1"/>
  <c r="AR97" i="21" s="1"/>
  <c r="AQ97" i="21" a="1"/>
  <c r="AQ97" i="21" s="1"/>
  <c r="AR223" i="21" a="1"/>
  <c r="AR223" i="21" s="1"/>
  <c r="AQ223" i="21" a="1"/>
  <c r="AQ223" i="21" s="1"/>
  <c r="AQ489" i="21" a="1"/>
  <c r="AQ489" i="21" s="1"/>
  <c r="AS489" i="21" a="1"/>
  <c r="AS489" i="21" s="1"/>
  <c r="AR489" i="21" a="1"/>
  <c r="AR489" i="21" s="1"/>
  <c r="X36" i="21" a="1"/>
  <c r="X36" i="21" s="1"/>
  <c r="AF278" i="21" a="1"/>
  <c r="AF278" i="21" s="1"/>
  <c r="AE441" i="21" a="1"/>
  <c r="AE441" i="21" s="1"/>
  <c r="U113" i="21" a="1"/>
  <c r="U113" i="21" s="1"/>
  <c r="AA42" i="21" a="1"/>
  <c r="AA42" i="21" s="1"/>
  <c r="AB554" i="21" a="1"/>
  <c r="AB554" i="21" s="1"/>
  <c r="AU391" i="21" a="1"/>
  <c r="AU391" i="21" s="1"/>
  <c r="AO210" i="21" a="1"/>
  <c r="AO210" i="21" s="1"/>
  <c r="AV282" i="21" a="1"/>
  <c r="AV282" i="21" s="1"/>
  <c r="T2" i="21" a="1"/>
  <c r="T2" i="21" s="1"/>
  <c r="T70" i="21" a="1"/>
  <c r="T70" i="21" s="1"/>
  <c r="BX526" i="21" a="1"/>
  <c r="BX526" i="21" s="1"/>
  <c r="X264" i="21" a="1"/>
  <c r="X264" i="21" s="1"/>
  <c r="Y264" i="21" a="1"/>
  <c r="Y264" i="21" s="1"/>
  <c r="S564" i="21" a="1"/>
  <c r="S564" i="21" s="1"/>
  <c r="T553" i="21" a="1"/>
  <c r="T553" i="21" s="1"/>
  <c r="AB42" i="21" a="1"/>
  <c r="AB42" i="21" s="1"/>
  <c r="AF561" i="21" a="1"/>
  <c r="AF561" i="21" s="1"/>
  <c r="AA66" i="21" a="1"/>
  <c r="AA66" i="21" s="1"/>
  <c r="AZ100" i="21" a="1"/>
  <c r="AZ100" i="21" s="1"/>
  <c r="U2" i="21" a="1"/>
  <c r="U2" i="21" s="1"/>
  <c r="T283" i="21" a="1"/>
  <c r="T283" i="21" s="1"/>
  <c r="S283" i="21" a="1"/>
  <c r="S283" i="21" s="1"/>
  <c r="AB323" i="21" a="1"/>
  <c r="AB323" i="21" s="1"/>
  <c r="AE21" i="21" a="1"/>
  <c r="AE21" i="21" s="1"/>
  <c r="T564" i="21" a="1"/>
  <c r="T564" i="21" s="1"/>
  <c r="AB106" i="21" a="1"/>
  <c r="AB106" i="21" s="1"/>
  <c r="AC66" i="21" a="1"/>
  <c r="AC66" i="21" s="1"/>
  <c r="BY312" i="21" a="1"/>
  <c r="BY312" i="21" s="1"/>
  <c r="P18" i="21" a="1"/>
  <c r="P18" i="21" s="1"/>
  <c r="W112" i="21" a="1"/>
  <c r="W112" i="21" s="1"/>
  <c r="BY404" i="21" a="1"/>
  <c r="BY404" i="21" s="1"/>
  <c r="AB21" i="21" a="1"/>
  <c r="AB21" i="21" s="1"/>
  <c r="AF234" i="21" a="1"/>
  <c r="AF234" i="21" s="1"/>
  <c r="BS82" i="21" a="1"/>
  <c r="BS82" i="21" s="1"/>
  <c r="AA220" i="21" a="1"/>
  <c r="AA220" i="21" s="1"/>
  <c r="AF21" i="21" a="1"/>
  <c r="AF21" i="21" s="1"/>
  <c r="BW54" i="21" a="1"/>
  <c r="BW54" i="21" s="1"/>
  <c r="AV411" i="21" a="1"/>
  <c r="AV411" i="21" s="1"/>
  <c r="BW133" i="21" a="1"/>
  <c r="BW133" i="21" s="1"/>
  <c r="BX518" i="21" a="1"/>
  <c r="BX518" i="21" s="1"/>
  <c r="Q18" i="21" a="1"/>
  <c r="Q18" i="21" s="1"/>
  <c r="BD244" i="21" a="1"/>
  <c r="BD244" i="21" s="1"/>
  <c r="Y112" i="21" a="1"/>
  <c r="Y112" i="21" s="1"/>
  <c r="AS223" i="21" a="1"/>
  <c r="AS223" i="21" s="1"/>
  <c r="BW404" i="21" a="1"/>
  <c r="BW404" i="21" s="1"/>
  <c r="X386" i="21" a="1"/>
  <c r="X386" i="21" s="1"/>
  <c r="P459" i="21" a="1"/>
  <c r="P459" i="21" s="1"/>
  <c r="AA413" i="21" a="1"/>
  <c r="AA413" i="21" s="1"/>
  <c r="AA416" i="21" a="1"/>
  <c r="AA416" i="21" s="1"/>
  <c r="S83" i="21" a="1"/>
  <c r="S83" i="21" s="1"/>
  <c r="W222" i="21" a="1"/>
  <c r="W222" i="21" s="1"/>
  <c r="W374" i="21" a="1"/>
  <c r="W374" i="21" s="1"/>
  <c r="AG234" i="21" a="1"/>
  <c r="AG234" i="21" s="1"/>
  <c r="AG228" i="21" a="1"/>
  <c r="AG228" i="21" s="1"/>
  <c r="BX133" i="21" a="1"/>
  <c r="BX133" i="21" s="1"/>
  <c r="O283" i="21" a="1"/>
  <c r="O283" i="21" s="1"/>
  <c r="W386" i="21" a="1"/>
  <c r="W386" i="21" s="1"/>
  <c r="Q459" i="21" a="1"/>
  <c r="Q459" i="21" s="1"/>
  <c r="T83" i="21" a="1"/>
  <c r="T83" i="21" s="1"/>
  <c r="H373" i="21" a="1"/>
  <c r="H373" i="21" s="1"/>
  <c r="AE214" i="21" a="1"/>
  <c r="AE214" i="21" s="1"/>
  <c r="AU232" i="21" a="1"/>
  <c r="AU232" i="21" s="1"/>
  <c r="Q283" i="21" a="1"/>
  <c r="Q283" i="21" s="1"/>
  <c r="BS129" i="21" a="1"/>
  <c r="BS129" i="21" s="1"/>
  <c r="O76" i="21" a="1"/>
  <c r="O76" i="21" s="1"/>
  <c r="AQ281" i="21" a="1"/>
  <c r="AQ281" i="21" s="1"/>
  <c r="AS281" i="21" a="1"/>
  <c r="AS281" i="21" s="1"/>
  <c r="BL350" i="21" a="1"/>
  <c r="BL350" i="21" s="1"/>
  <c r="BK350" i="21" a="1"/>
  <c r="BK350" i="21" s="1"/>
  <c r="P92" i="21" a="1"/>
  <c r="P92" i="21" s="1"/>
  <c r="Q92" i="21" a="1"/>
  <c r="Q92" i="21" s="1"/>
  <c r="BO56" i="21" a="1"/>
  <c r="BO56" i="21" s="1"/>
  <c r="BQ56" i="21" a="1"/>
  <c r="BQ56" i="21" s="1"/>
  <c r="AU254" i="21" a="1"/>
  <c r="AU254" i="21" s="1"/>
  <c r="AV254" i="21" a="1"/>
  <c r="AV254" i="21" s="1"/>
  <c r="AU392" i="21" a="1"/>
  <c r="AU392" i="21" s="1"/>
  <c r="AW392" i="21" a="1"/>
  <c r="AW392" i="21" s="1"/>
  <c r="AV284" i="21" a="1"/>
  <c r="AV284" i="21" s="1"/>
  <c r="AW284" i="21" a="1"/>
  <c r="AW284" i="21" s="1"/>
  <c r="AV511" i="21" a="1"/>
  <c r="AV511" i="21" s="1"/>
  <c r="AU511" i="21" a="1"/>
  <c r="AU511" i="21" s="1"/>
  <c r="BY286" i="21" a="1"/>
  <c r="BY286" i="21" s="1"/>
  <c r="BX286" i="21" a="1"/>
  <c r="BX286" i="21" s="1"/>
  <c r="AR590" i="21" a="1"/>
  <c r="AR590" i="21" s="1"/>
  <c r="AQ590" i="21" a="1"/>
  <c r="AQ590" i="21" s="1"/>
  <c r="BW553" i="21" a="1"/>
  <c r="BW553" i="21" s="1"/>
  <c r="BX553" i="21" a="1"/>
  <c r="BX553" i="21" s="1"/>
  <c r="BW561" i="21" a="1"/>
  <c r="BW561" i="21" s="1"/>
  <c r="BX561" i="21" a="1"/>
  <c r="BX561" i="21" s="1"/>
  <c r="BX249" i="21" a="1"/>
  <c r="BX249" i="21" s="1"/>
  <c r="BW249" i="21" a="1"/>
  <c r="BW249" i="21" s="1"/>
  <c r="BW68" i="21" a="1"/>
  <c r="BW68" i="21" s="1"/>
  <c r="BY68" i="21" a="1"/>
  <c r="BY68" i="21" s="1"/>
  <c r="BW330" i="21" a="1"/>
  <c r="BW330" i="21" s="1"/>
  <c r="BY330" i="21" a="1"/>
  <c r="BY330" i="21" s="1"/>
  <c r="BX74" i="21" a="1"/>
  <c r="BX74" i="21" s="1"/>
  <c r="BY74" i="21" a="1"/>
  <c r="BY74" i="21" s="1"/>
  <c r="BX126" i="21" a="1"/>
  <c r="BX126" i="21" s="1"/>
  <c r="BW126" i="21" a="1"/>
  <c r="BW126" i="21" s="1"/>
  <c r="BY274" i="21" a="1"/>
  <c r="BY274" i="21" s="1"/>
  <c r="BW274" i="21" a="1"/>
  <c r="BW274" i="21" s="1"/>
  <c r="BW146" i="21" a="1"/>
  <c r="BW146" i="21" s="1"/>
  <c r="BX146" i="21" a="1"/>
  <c r="BX146" i="21" s="1"/>
  <c r="BY294" i="21" a="1"/>
  <c r="BY294" i="21" s="1"/>
  <c r="BW294" i="21" a="1"/>
  <c r="BW294" i="21" s="1"/>
  <c r="BX166" i="21" a="1"/>
  <c r="BX166" i="21" s="1"/>
  <c r="BY166" i="21" a="1"/>
  <c r="BY166" i="21" s="1"/>
  <c r="AS225" i="21" a="1"/>
  <c r="AS225" i="21" s="1"/>
  <c r="AQ225" i="21" a="1"/>
  <c r="AQ225" i="21" s="1"/>
  <c r="AR249" i="21" a="1"/>
  <c r="AR249" i="21" s="1"/>
  <c r="AS249" i="21" a="1"/>
  <c r="AS249" i="21" s="1"/>
  <c r="AR71" i="21" a="1"/>
  <c r="AR71" i="21" s="1"/>
  <c r="AQ71" i="21" a="1"/>
  <c r="AQ71" i="21" s="1"/>
  <c r="AS503" i="21" a="1"/>
  <c r="AS503" i="21" s="1"/>
  <c r="AR503" i="21" a="1"/>
  <c r="AR503" i="21" s="1"/>
  <c r="AR527" i="21" a="1"/>
  <c r="AR527" i="21" s="1"/>
  <c r="AS527" i="21" a="1"/>
  <c r="AS527" i="21" s="1"/>
  <c r="BL356" i="21" a="1"/>
  <c r="BL356" i="21" s="1"/>
  <c r="BK356" i="21" a="1"/>
  <c r="BK356" i="21" s="1"/>
  <c r="O90" i="21" a="1"/>
  <c r="O90" i="21" s="1"/>
  <c r="P90" i="21" a="1"/>
  <c r="P90" i="21" s="1"/>
  <c r="Q90" i="21" a="1"/>
  <c r="Q90" i="21" s="1"/>
  <c r="CC183" i="21" a="1"/>
  <c r="CC183" i="21" s="1"/>
  <c r="AF400" i="21" a="1"/>
  <c r="AF400" i="21" s="1"/>
  <c r="BX68" i="21" a="1"/>
  <c r="BX68" i="21" s="1"/>
  <c r="BW56" i="21" a="1"/>
  <c r="BW56" i="21" s="1"/>
  <c r="AQ174" i="21" a="1"/>
  <c r="AQ174" i="21" s="1"/>
  <c r="BP56" i="21" a="1"/>
  <c r="BP56" i="21" s="1"/>
  <c r="BY402" i="21" a="1"/>
  <c r="BY402" i="21" s="1"/>
  <c r="X505" i="21" a="1"/>
  <c r="X505" i="21" s="1"/>
  <c r="Y505" i="21" a="1"/>
  <c r="Y505" i="21" s="1"/>
  <c r="W196" i="21" a="1"/>
  <c r="W196" i="21" s="1"/>
  <c r="X196" i="21" a="1"/>
  <c r="X196" i="21" s="1"/>
  <c r="O398" i="21" a="1"/>
  <c r="O398" i="21" s="1"/>
  <c r="P398" i="21" a="1"/>
  <c r="P398" i="21" s="1"/>
  <c r="Q398" i="21" a="1"/>
  <c r="Q398" i="21" s="1"/>
  <c r="P363" i="21" a="1"/>
  <c r="P363" i="21" s="1"/>
  <c r="O363" i="21" a="1"/>
  <c r="O363" i="21" s="1"/>
  <c r="AG33" i="21" a="1"/>
  <c r="AG33" i="21" s="1"/>
  <c r="AF33" i="21" a="1"/>
  <c r="AF33" i="21" s="1"/>
  <c r="BT207" i="21" a="1"/>
  <c r="BT207" i="21" s="1"/>
  <c r="BU207" i="21" a="1"/>
  <c r="BU207" i="21" s="1"/>
  <c r="BI256" i="21" a="1"/>
  <c r="BI256" i="21" s="1"/>
  <c r="BH256" i="21" a="1"/>
  <c r="BH256" i="21" s="1"/>
  <c r="AM48" i="21" a="1"/>
  <c r="AM48" i="21" s="1"/>
  <c r="AN48" i="21" a="1"/>
  <c r="AN48" i="21" s="1"/>
  <c r="AW441" i="21" a="1"/>
  <c r="AW441" i="21" s="1"/>
  <c r="AU441" i="21" a="1"/>
  <c r="AU441" i="21" s="1"/>
  <c r="AV112" i="21" a="1"/>
  <c r="AV112" i="21" s="1"/>
  <c r="AU112" i="21" a="1"/>
  <c r="AU112" i="21" s="1"/>
  <c r="BX329" i="21" a="1"/>
  <c r="BX329" i="21" s="1"/>
  <c r="BW329" i="21" a="1"/>
  <c r="BW329" i="21" s="1"/>
  <c r="BW436" i="21" a="1"/>
  <c r="BW436" i="21" s="1"/>
  <c r="BX436" i="21" a="1"/>
  <c r="BX436" i="21" s="1"/>
  <c r="BW258" i="21" a="1"/>
  <c r="BW258" i="21" s="1"/>
  <c r="BX258" i="21" a="1"/>
  <c r="BX258" i="21" s="1"/>
  <c r="BW32" i="21" a="1"/>
  <c r="BW32" i="21" s="1"/>
  <c r="BX32" i="21" a="1"/>
  <c r="BX32" i="21" s="1"/>
  <c r="BX84" i="21" a="1"/>
  <c r="BX84" i="21" s="1"/>
  <c r="BY84" i="21" a="1"/>
  <c r="BY84" i="21" s="1"/>
  <c r="BX104" i="21" a="1"/>
  <c r="BX104" i="21" s="1"/>
  <c r="BY104" i="21" a="1"/>
  <c r="BY104" i="21" s="1"/>
  <c r="BX124" i="21" a="1"/>
  <c r="BX124" i="21" s="1"/>
  <c r="BW124" i="21" a="1"/>
  <c r="BW124" i="21" s="1"/>
  <c r="AR286" i="21" a="1"/>
  <c r="AR286" i="21" s="1"/>
  <c r="AS286" i="21" a="1"/>
  <c r="AS286" i="21" s="1"/>
  <c r="AQ403" i="21" a="1"/>
  <c r="AQ403" i="21" s="1"/>
  <c r="AR403" i="21" a="1"/>
  <c r="AR403" i="21" s="1"/>
  <c r="AR215" i="21" a="1"/>
  <c r="AR215" i="21" s="1"/>
  <c r="AS215" i="21" a="1"/>
  <c r="AS215" i="21" s="1"/>
  <c r="AQ278" i="21" a="1"/>
  <c r="AQ278" i="21" s="1"/>
  <c r="AR278" i="21" a="1"/>
  <c r="AR278" i="21" s="1"/>
  <c r="AQ38" i="21" a="1"/>
  <c r="AQ38" i="21" s="1"/>
  <c r="AS38" i="21" a="1"/>
  <c r="AS38" i="21" s="1"/>
  <c r="AS477" i="21" a="1"/>
  <c r="AS477" i="21" s="1"/>
  <c r="AQ477" i="21" a="1"/>
  <c r="AQ477" i="21" s="1"/>
  <c r="AS309" i="21" a="1"/>
  <c r="AS309" i="21" s="1"/>
  <c r="AQ309" i="21" a="1"/>
  <c r="AQ309" i="21" s="1"/>
  <c r="AR399" i="21" a="1"/>
  <c r="AR399" i="21" s="1"/>
  <c r="AS103" i="21" a="1"/>
  <c r="AS103" i="21" s="1"/>
  <c r="AW435" i="21" a="1"/>
  <c r="AW435" i="21" s="1"/>
  <c r="AR311" i="21" a="1"/>
  <c r="AR311" i="21" s="1"/>
  <c r="H293" i="21" a="1"/>
  <c r="H293" i="21" s="1"/>
  <c r="AG400" i="21" a="1"/>
  <c r="AG400" i="21" s="1"/>
  <c r="AQ479" i="21" a="1"/>
  <c r="AQ479" i="21" s="1"/>
  <c r="AW370" i="21" a="1"/>
  <c r="AW370" i="21" s="1"/>
  <c r="AV392" i="21" a="1"/>
  <c r="AV392" i="21" s="1"/>
  <c r="BX402" i="21" a="1"/>
  <c r="BX402" i="21" s="1"/>
  <c r="AA387" i="21" a="1"/>
  <c r="AA387" i="21" s="1"/>
  <c r="AC387" i="21" a="1"/>
  <c r="AC387" i="21" s="1"/>
  <c r="AJ565" i="21" a="1"/>
  <c r="AJ565" i="21" s="1"/>
  <c r="AK565" i="21" a="1"/>
  <c r="AK565" i="21" s="1"/>
  <c r="U132" i="21" a="1"/>
  <c r="U132" i="21" s="1"/>
  <c r="S132" i="21" a="1"/>
  <c r="S132" i="21" s="1"/>
  <c r="O228" i="21" a="1"/>
  <c r="O228" i="21" s="1"/>
  <c r="Q228" i="21" a="1"/>
  <c r="Q228" i="21" s="1"/>
  <c r="Q532" i="21" a="1"/>
  <c r="Q532" i="21" s="1"/>
  <c r="O532" i="21" a="1"/>
  <c r="O532" i="21" s="1"/>
  <c r="O412" i="21" a="1"/>
  <c r="O412" i="21" s="1"/>
  <c r="P412" i="21" a="1"/>
  <c r="P412" i="21" s="1"/>
  <c r="O339" i="21" a="1"/>
  <c r="O339" i="21" s="1"/>
  <c r="Q339" i="21" a="1"/>
  <c r="Q339" i="21" s="1"/>
  <c r="P190" i="21" a="1"/>
  <c r="P190" i="21" s="1"/>
  <c r="Q190" i="21" a="1"/>
  <c r="Q190" i="21" s="1"/>
  <c r="Q176" i="21" a="1"/>
  <c r="Q176" i="21" s="1"/>
  <c r="O176" i="21" a="1"/>
  <c r="O176" i="21" s="1"/>
  <c r="O8" i="21" a="1"/>
  <c r="O8" i="21" s="1"/>
  <c r="P8" i="21" a="1"/>
  <c r="P8" i="21" s="1"/>
  <c r="Q50" i="21" a="1"/>
  <c r="Q50" i="21" s="1"/>
  <c r="P50" i="21" a="1"/>
  <c r="P50" i="21" s="1"/>
  <c r="AE297" i="21" a="1"/>
  <c r="AE297" i="21" s="1"/>
  <c r="AF297" i="21" a="1"/>
  <c r="AF297" i="21" s="1"/>
  <c r="BQ138" i="21" a="1"/>
  <c r="BQ138" i="21" s="1"/>
  <c r="BO138" i="21" a="1"/>
  <c r="BO138" i="21" s="1"/>
  <c r="BU65" i="21" a="1"/>
  <c r="BU65" i="21" s="1"/>
  <c r="BS65" i="21" a="1"/>
  <c r="BS65" i="21" s="1"/>
  <c r="BU219" i="21" a="1"/>
  <c r="BU219" i="21" s="1"/>
  <c r="BS219" i="21" a="1"/>
  <c r="BS219" i="21" s="1"/>
  <c r="BE152" i="21" a="1"/>
  <c r="BE152" i="21" s="1"/>
  <c r="BC152" i="21" a="1"/>
  <c r="BC152" i="21" s="1"/>
  <c r="BI279" i="21" a="1"/>
  <c r="BI279" i="21" s="1"/>
  <c r="BG279" i="21" a="1"/>
  <c r="BG279" i="21" s="1"/>
  <c r="AM57" i="21" a="1"/>
  <c r="AM57" i="21" s="1"/>
  <c r="AO57" i="21" a="1"/>
  <c r="AO57" i="21" s="1"/>
  <c r="AW426" i="21" a="1"/>
  <c r="AW426" i="21" s="1"/>
  <c r="AU426" i="21" a="1"/>
  <c r="AU426" i="21" s="1"/>
  <c r="AV210" i="21" a="1"/>
  <c r="AV210" i="21" s="1"/>
  <c r="AU210" i="21" a="1"/>
  <c r="AU210" i="21" s="1"/>
  <c r="AV41" i="21" a="1"/>
  <c r="AV41" i="21" s="1"/>
  <c r="AW41" i="21" a="1"/>
  <c r="AW41" i="21" s="1"/>
  <c r="AU471" i="21" a="1"/>
  <c r="AU471" i="21" s="1"/>
  <c r="AV471" i="21" a="1"/>
  <c r="AV471" i="21" s="1"/>
  <c r="BX240" i="21" a="1"/>
  <c r="BX240" i="21" s="1"/>
  <c r="BY240" i="21" a="1"/>
  <c r="BY240" i="21" s="1"/>
  <c r="BY417" i="21" a="1"/>
  <c r="BY417" i="21" s="1"/>
  <c r="BX417" i="21" a="1"/>
  <c r="BX417" i="21" s="1"/>
  <c r="BY161" i="21" a="1"/>
  <c r="BY161" i="21" s="1"/>
  <c r="BW161" i="21" a="1"/>
  <c r="BW161" i="21" s="1"/>
  <c r="BX161" i="21" a="1"/>
  <c r="BX161" i="21" s="1"/>
  <c r="AS483" i="21" a="1"/>
  <c r="AS483" i="21" s="1"/>
  <c r="AQ483" i="21" a="1"/>
  <c r="AQ483" i="21" s="1"/>
  <c r="AR317" i="21" a="1"/>
  <c r="AR317" i="21" s="1"/>
  <c r="AS317" i="21" a="1"/>
  <c r="AS317" i="21" s="1"/>
  <c r="AR543" i="21" a="1"/>
  <c r="AR543" i="21" s="1"/>
  <c r="AS543" i="21" a="1"/>
  <c r="AS543" i="21" s="1"/>
  <c r="AS311" i="21" a="1"/>
  <c r="AS311" i="21" s="1"/>
  <c r="AR479" i="21" a="1"/>
  <c r="AR479" i="21" s="1"/>
  <c r="BX357" i="21" a="1"/>
  <c r="BX357" i="21" s="1"/>
  <c r="AE230" i="21" a="1"/>
  <c r="AE230" i="21" s="1"/>
  <c r="I50" i="21" a="1"/>
  <c r="I50" i="21" s="1"/>
  <c r="AV370" i="21" a="1"/>
  <c r="AV370" i="21" s="1"/>
  <c r="AR225" i="21" a="1"/>
  <c r="AR225" i="21" s="1"/>
  <c r="BY126" i="21" a="1"/>
  <c r="BY126" i="21" s="1"/>
  <c r="AS9" i="21" a="1"/>
  <c r="AS9" i="21" s="1"/>
  <c r="Y598" i="21" a="1"/>
  <c r="Y598" i="21" s="1"/>
  <c r="X598" i="21" a="1"/>
  <c r="X598" i="21" s="1"/>
  <c r="W373" i="21" a="1"/>
  <c r="W373" i="21" s="1"/>
  <c r="X373" i="21" a="1"/>
  <c r="X373" i="21" s="1"/>
  <c r="Y326" i="21" a="1"/>
  <c r="Y326" i="21" s="1"/>
  <c r="X326" i="21" a="1"/>
  <c r="X326" i="21" s="1"/>
  <c r="X9" i="21" a="1"/>
  <c r="X9" i="21" s="1"/>
  <c r="Y9" i="21" a="1"/>
  <c r="Y9" i="21" s="1"/>
  <c r="P418" i="21" a="1"/>
  <c r="P418" i="21" s="1"/>
  <c r="O418" i="21" a="1"/>
  <c r="O418" i="21" s="1"/>
  <c r="Q526" i="21" a="1"/>
  <c r="Q526" i="21" s="1"/>
  <c r="O526" i="21" a="1"/>
  <c r="O526" i="21" s="1"/>
  <c r="AG196" i="21" a="1"/>
  <c r="AG196" i="21" s="1"/>
  <c r="AE196" i="21" a="1"/>
  <c r="AE196" i="21" s="1"/>
  <c r="AF196" i="21" a="1"/>
  <c r="AF196" i="21" s="1"/>
  <c r="AW415" i="21" a="1"/>
  <c r="AW415" i="21" s="1"/>
  <c r="BS227" i="21" a="1"/>
  <c r="BS227" i="21" s="1"/>
  <c r="Q402" i="21" a="1"/>
  <c r="Q402" i="21" s="1"/>
  <c r="AS351" i="21" a="1"/>
  <c r="AS351" i="21" s="1"/>
  <c r="AR8" i="21" a="1"/>
  <c r="AR8" i="21" s="1"/>
  <c r="BY357" i="21" a="1"/>
  <c r="BY357" i="21" s="1"/>
  <c r="AG230" i="21" a="1"/>
  <c r="AG230" i="21" s="1"/>
  <c r="AQ430" i="21" a="1"/>
  <c r="AQ430" i="21" s="1"/>
  <c r="BX588" i="21" a="1"/>
  <c r="BX588" i="21" s="1"/>
  <c r="AS181" i="21" a="1"/>
  <c r="AS181" i="21" s="1"/>
  <c r="AQ503" i="21" a="1"/>
  <c r="AQ503" i="21" s="1"/>
  <c r="AB372" i="21" a="1"/>
  <c r="AB372" i="21" s="1"/>
  <c r="AU284" i="21" a="1"/>
  <c r="AU284" i="21" s="1"/>
  <c r="AR9" i="21" a="1"/>
  <c r="AR9" i="21" s="1"/>
  <c r="BO272" i="21" a="1"/>
  <c r="BO272" i="21" s="1"/>
  <c r="BQ272" i="21" a="1"/>
  <c r="BQ272" i="21" s="1"/>
  <c r="AO242" i="21" a="1"/>
  <c r="AO242" i="21" s="1"/>
  <c r="AM242" i="21" a="1"/>
  <c r="AM242" i="21" s="1"/>
  <c r="AN434" i="21" a="1"/>
  <c r="AN434" i="21" s="1"/>
  <c r="AO434" i="21" a="1"/>
  <c r="AO434" i="21" s="1"/>
  <c r="BI543" i="21" a="1"/>
  <c r="BI543" i="21" s="1"/>
  <c r="BH543" i="21" a="1"/>
  <c r="BH543" i="21" s="1"/>
  <c r="BG261" i="21" a="1"/>
  <c r="BG261" i="21" s="1"/>
  <c r="BH261" i="21" a="1"/>
  <c r="BH261" i="21" s="1"/>
  <c r="AW266" i="21" a="1"/>
  <c r="AW266" i="21" s="1"/>
  <c r="AV266" i="21" a="1"/>
  <c r="AV266" i="21" s="1"/>
  <c r="AW410" i="21" a="1"/>
  <c r="AW410" i="21" s="1"/>
  <c r="AU410" i="21" a="1"/>
  <c r="AU410" i="21" s="1"/>
  <c r="AV410" i="21" a="1"/>
  <c r="AV410" i="21" s="1"/>
  <c r="AU12" i="21" a="1"/>
  <c r="AU12" i="21" s="1"/>
  <c r="AW12" i="21" a="1"/>
  <c r="AW12" i="21" s="1"/>
  <c r="AW432" i="21" a="1"/>
  <c r="AW432" i="21" s="1"/>
  <c r="AU432" i="21" a="1"/>
  <c r="AU432" i="21" s="1"/>
  <c r="AW455" i="21" a="1"/>
  <c r="AW455" i="21" s="1"/>
  <c r="AV455" i="21" a="1"/>
  <c r="AV455" i="21" s="1"/>
  <c r="BX541" i="21" a="1"/>
  <c r="BX541" i="21" s="1"/>
  <c r="BY541" i="21" a="1"/>
  <c r="BY541" i="21" s="1"/>
  <c r="BX560" i="21" a="1"/>
  <c r="BX560" i="21" s="1"/>
  <c r="BW560" i="21" a="1"/>
  <c r="BW560" i="21" s="1"/>
  <c r="BY512" i="21" a="1"/>
  <c r="BY512" i="21" s="1"/>
  <c r="BW512" i="21" a="1"/>
  <c r="BW512" i="21" s="1"/>
  <c r="BY384" i="21" a="1"/>
  <c r="BY384" i="21" s="1"/>
  <c r="BW384" i="21" a="1"/>
  <c r="BW384" i="21" s="1"/>
  <c r="BX328" i="21" a="1"/>
  <c r="BX328" i="21" s="1"/>
  <c r="BY328" i="21" a="1"/>
  <c r="BY328" i="21" s="1"/>
  <c r="BW328" i="21" a="1"/>
  <c r="BW328" i="21" s="1"/>
  <c r="BX72" i="21" a="1"/>
  <c r="BX72" i="21" s="1"/>
  <c r="BY72" i="21" a="1"/>
  <c r="BY72" i="21" s="1"/>
  <c r="BX476" i="21" a="1"/>
  <c r="BX476" i="21" s="1"/>
  <c r="BW476" i="21" a="1"/>
  <c r="BW476" i="21" s="1"/>
  <c r="BY348" i="21" a="1"/>
  <c r="BY348" i="21" s="1"/>
  <c r="BW348" i="21" a="1"/>
  <c r="BW348" i="21" s="1"/>
  <c r="BY92" i="21" a="1"/>
  <c r="BY92" i="21" s="1"/>
  <c r="BX92" i="21" a="1"/>
  <c r="BX92" i="21" s="1"/>
  <c r="AS549" i="21" a="1"/>
  <c r="AS549" i="21" s="1"/>
  <c r="AQ549" i="21" a="1"/>
  <c r="AQ549" i="21" s="1"/>
  <c r="AR433" i="21" a="1"/>
  <c r="AR433" i="21" s="1"/>
  <c r="AQ433" i="21" a="1"/>
  <c r="AQ433" i="21" s="1"/>
  <c r="AQ526" i="21" a="1"/>
  <c r="AQ526" i="21" s="1"/>
  <c r="AS526" i="21" a="1"/>
  <c r="AS526" i="21" s="1"/>
  <c r="AQ414" i="21" a="1"/>
  <c r="AQ414" i="21" s="1"/>
  <c r="AS414" i="21" a="1"/>
  <c r="AS414" i="21" s="1"/>
  <c r="AQ438" i="21" a="1"/>
  <c r="AQ438" i="21" s="1"/>
  <c r="AR438" i="21" a="1"/>
  <c r="AR438" i="21" s="1"/>
  <c r="BK397" i="21" a="1"/>
  <c r="BK397" i="21" s="1"/>
  <c r="BM397" i="21" a="1"/>
  <c r="BM397" i="21" s="1"/>
  <c r="AR374" i="21" a="1"/>
  <c r="AR374" i="21" s="1"/>
  <c r="AV415" i="21" a="1"/>
  <c r="AV415" i="21" s="1"/>
  <c r="AV213" i="21" a="1"/>
  <c r="AV213" i="21" s="1"/>
  <c r="G383" i="21" a="1"/>
  <c r="G383" i="21" s="1"/>
  <c r="BT227" i="21" a="1"/>
  <c r="BT227" i="21" s="1"/>
  <c r="AQ351" i="21" a="1"/>
  <c r="AQ351" i="21" s="1"/>
  <c r="AQ8" i="21" a="1"/>
  <c r="AQ8" i="21" s="1"/>
  <c r="BW458" i="21" a="1"/>
  <c r="BW458" i="21" s="1"/>
  <c r="BY249" i="21" a="1"/>
  <c r="BY249" i="21" s="1"/>
  <c r="AS430" i="21" a="1"/>
  <c r="AS430" i="21" s="1"/>
  <c r="BW588" i="21" a="1"/>
  <c r="BW588" i="21" s="1"/>
  <c r="BW38" i="21" a="1"/>
  <c r="BW38" i="21" s="1"/>
  <c r="BX18" i="21" a="1"/>
  <c r="BX18" i="21" s="1"/>
  <c r="BY561" i="21" a="1"/>
  <c r="BY561" i="21" s="1"/>
  <c r="X515" i="21" a="1"/>
  <c r="X515" i="21" s="1"/>
  <c r="W515" i="21" a="1"/>
  <c r="W515" i="21" s="1"/>
  <c r="W317" i="21" a="1"/>
  <c r="W317" i="21" s="1"/>
  <c r="X317" i="21" a="1"/>
  <c r="X317" i="21" s="1"/>
  <c r="Q140" i="21" a="1"/>
  <c r="Q140" i="21" s="1"/>
  <c r="O140" i="21" a="1"/>
  <c r="O140" i="21" s="1"/>
  <c r="AE344" i="21" a="1"/>
  <c r="AE344" i="21" s="1"/>
  <c r="AG344" i="21" a="1"/>
  <c r="AG344" i="21" s="1"/>
  <c r="AE110" i="21" a="1"/>
  <c r="AE110" i="21" s="1"/>
  <c r="AF110" i="21" a="1"/>
  <c r="AF110" i="21" s="1"/>
  <c r="BU343" i="21" a="1"/>
  <c r="BU343" i="21" s="1"/>
  <c r="BT343" i="21" a="1"/>
  <c r="BT343" i="21" s="1"/>
  <c r="BS343" i="21" a="1"/>
  <c r="BS343" i="21" s="1"/>
  <c r="H210" i="21" a="1"/>
  <c r="H210" i="21" s="1"/>
  <c r="G210" i="21" a="1"/>
  <c r="G210" i="21" s="1"/>
  <c r="AQ205" i="21" a="1"/>
  <c r="AQ205" i="21" s="1"/>
  <c r="I383" i="21" a="1"/>
  <c r="I383" i="21" s="1"/>
  <c r="AQ45" i="21" a="1"/>
  <c r="AQ45" i="21" s="1"/>
  <c r="BY38" i="21" a="1"/>
  <c r="BY38" i="21" s="1"/>
  <c r="BY530" i="21" a="1"/>
  <c r="BY530" i="21" s="1"/>
  <c r="BX330" i="21" a="1"/>
  <c r="BX330" i="21" s="1"/>
  <c r="BY553" i="21" a="1"/>
  <c r="BY553" i="21" s="1"/>
  <c r="BM350" i="21" a="1"/>
  <c r="BM350" i="21" s="1"/>
  <c r="BC230" i="21" a="1"/>
  <c r="BC230" i="21" s="1"/>
  <c r="BE230" i="21" a="1"/>
  <c r="BE230" i="21" s="1"/>
  <c r="BD230" i="21" a="1"/>
  <c r="BD230" i="21" s="1"/>
  <c r="BC401" i="21" a="1"/>
  <c r="BC401" i="21" s="1"/>
  <c r="BD401" i="21" a="1"/>
  <c r="BD401" i="21" s="1"/>
  <c r="BD550" i="21" a="1"/>
  <c r="BD550" i="21" s="1"/>
  <c r="BC550" i="21" a="1"/>
  <c r="BC550" i="21" s="1"/>
  <c r="BG91" i="21" a="1"/>
  <c r="BG91" i="21" s="1"/>
  <c r="BH91" i="21" a="1"/>
  <c r="BH91" i="21" s="1"/>
  <c r="BX440" i="21" a="1"/>
  <c r="BX440" i="21" s="1"/>
  <c r="BY440" i="21" a="1"/>
  <c r="BY440" i="21" s="1"/>
  <c r="BX184" i="21" a="1"/>
  <c r="BX184" i="21" s="1"/>
  <c r="BW184" i="21" a="1"/>
  <c r="BW184" i="21" s="1"/>
  <c r="BX306" i="21" a="1"/>
  <c r="BX306" i="21" s="1"/>
  <c r="BY306" i="21" a="1"/>
  <c r="BY306" i="21" s="1"/>
  <c r="AS539" i="21" a="1"/>
  <c r="AS539" i="21" s="1"/>
  <c r="AQ539" i="21" a="1"/>
  <c r="AQ539" i="21" s="1"/>
  <c r="AS65" i="21" a="1"/>
  <c r="AS65" i="21" s="1"/>
  <c r="AR65" i="21" a="1"/>
  <c r="AR65" i="21" s="1"/>
  <c r="AS493" i="21" a="1"/>
  <c r="AS493" i="21" s="1"/>
  <c r="AQ493" i="21" a="1"/>
  <c r="AQ493" i="21" s="1"/>
  <c r="AQ229" i="21" a="1"/>
  <c r="AQ229" i="21" s="1"/>
  <c r="AS229" i="21" a="1"/>
  <c r="AS229" i="21" s="1"/>
  <c r="BK351" i="21" a="1"/>
  <c r="BK351" i="21" s="1"/>
  <c r="BL351" i="21" a="1"/>
  <c r="BL351" i="21" s="1"/>
  <c r="T484" i="21" a="1"/>
  <c r="T484" i="21" s="1"/>
  <c r="L382" i="21" a="1"/>
  <c r="L382" i="21" s="1"/>
  <c r="L100" i="21" a="1"/>
  <c r="L100" i="21" s="1"/>
  <c r="K573" i="21" a="1"/>
  <c r="K573" i="21" s="1"/>
  <c r="AJ165" i="21" a="1"/>
  <c r="AJ165" i="21" s="1"/>
  <c r="AP29" i="8"/>
  <c r="B29" i="21" s="1"/>
  <c r="AP293" i="8"/>
  <c r="AH293" i="21" s="1"/>
  <c r="AP257" i="8"/>
  <c r="AH257" i="21" s="1"/>
  <c r="AP251" i="8"/>
  <c r="AH251" i="21" s="1"/>
  <c r="AP140" i="8"/>
  <c r="AP78" i="8"/>
  <c r="C78" i="21" s="1"/>
  <c r="AP67" i="8"/>
  <c r="L545" i="21" a="1"/>
  <c r="L545" i="21" s="1"/>
  <c r="K381" i="21" a="1"/>
  <c r="K381" i="21" s="1"/>
  <c r="S429" i="21" a="1"/>
  <c r="S429" i="21" s="1"/>
  <c r="L573" i="21" a="1"/>
  <c r="L573" i="21" s="1"/>
  <c r="L433" i="21" a="1"/>
  <c r="L433" i="21" s="1"/>
  <c r="AC511" i="21" a="1"/>
  <c r="AC511" i="21" s="1"/>
  <c r="AB602" i="21" a="1"/>
  <c r="AB602" i="21" s="1"/>
  <c r="AF428" i="21" a="1"/>
  <c r="AF428" i="21" s="1"/>
  <c r="Y444" i="21" a="1"/>
  <c r="Y444" i="21" s="1"/>
  <c r="AU104" i="21" a="1"/>
  <c r="AU104" i="21" s="1"/>
  <c r="BP57" i="21" a="1"/>
  <c r="BP57" i="21" s="1"/>
  <c r="W381" i="21" a="1"/>
  <c r="W381" i="21" s="1"/>
  <c r="G34" i="21" a="1"/>
  <c r="G34" i="21" s="1"/>
  <c r="O218" i="21" a="1"/>
  <c r="O218" i="21" s="1"/>
  <c r="P218" i="21" a="1"/>
  <c r="P218" i="21" s="1"/>
  <c r="BU335" i="21" a="1"/>
  <c r="BU335" i="21" s="1"/>
  <c r="BT335" i="21" a="1"/>
  <c r="BT335" i="21" s="1"/>
  <c r="AO202" i="21" a="1"/>
  <c r="AO202" i="21" s="1"/>
  <c r="AN202" i="21" a="1"/>
  <c r="AN202" i="21" s="1"/>
  <c r="AO20" i="21" a="1"/>
  <c r="AO20" i="21" s="1"/>
  <c r="AN20" i="21" a="1"/>
  <c r="AN20" i="21" s="1"/>
  <c r="AW320" i="21" a="1"/>
  <c r="AW320" i="21" s="1"/>
  <c r="AU320" i="21" a="1"/>
  <c r="AU320" i="21" s="1"/>
  <c r="AV361" i="21" a="1"/>
  <c r="AV361" i="21" s="1"/>
  <c r="AW361" i="21" a="1"/>
  <c r="AW361" i="21" s="1"/>
  <c r="AU361" i="21" a="1"/>
  <c r="AU361" i="21" s="1"/>
  <c r="AV293" i="21" a="1"/>
  <c r="AV293" i="21" s="1"/>
  <c r="AU293" i="21" a="1"/>
  <c r="AU293" i="21" s="1"/>
  <c r="AR17" i="21" a="1"/>
  <c r="AR17" i="21" s="1"/>
  <c r="AS17" i="21" a="1"/>
  <c r="AS17" i="21" s="1"/>
  <c r="Y519" i="21" a="1"/>
  <c r="Y519" i="21" s="1"/>
  <c r="W519" i="21" a="1"/>
  <c r="W519" i="21" s="1"/>
  <c r="O10" i="21" a="1"/>
  <c r="O10" i="21" s="1"/>
  <c r="P10" i="21" a="1"/>
  <c r="P10" i="21" s="1"/>
  <c r="Q10" i="21" a="1"/>
  <c r="Q10" i="21" s="1"/>
  <c r="X434" i="21" a="1"/>
  <c r="X434" i="21" s="1"/>
  <c r="W434" i="21" a="1"/>
  <c r="W434" i="21" s="1"/>
  <c r="S244" i="21" a="1"/>
  <c r="S244" i="21" s="1"/>
  <c r="T244" i="21" a="1"/>
  <c r="T244" i="21" s="1"/>
  <c r="Q346" i="21" a="1"/>
  <c r="Q346" i="21" s="1"/>
  <c r="P346" i="21" a="1"/>
  <c r="P346" i="21" s="1"/>
  <c r="BT305" i="21" a="1"/>
  <c r="BT305" i="21" s="1"/>
  <c r="BS305" i="21" a="1"/>
  <c r="BS305" i="21" s="1"/>
  <c r="I334" i="21" a="1"/>
  <c r="I334" i="21" s="1"/>
  <c r="G334" i="21" a="1"/>
  <c r="G334" i="21" s="1"/>
  <c r="H334" i="21" a="1"/>
  <c r="H334" i="21" s="1"/>
  <c r="I227" i="21" a="1"/>
  <c r="I227" i="21" s="1"/>
  <c r="G227" i="21" a="1"/>
  <c r="G227" i="21" s="1"/>
  <c r="CA249" i="21" a="1"/>
  <c r="CA249" i="21" s="1"/>
  <c r="CC249" i="21" a="1"/>
  <c r="CC249" i="21" s="1"/>
  <c r="AN114" i="21" a="1"/>
  <c r="AN114" i="21" s="1"/>
  <c r="AM114" i="21" a="1"/>
  <c r="AM114" i="21" s="1"/>
  <c r="BD501" i="21" a="1"/>
  <c r="BD501" i="21" s="1"/>
  <c r="BE501" i="21" a="1"/>
  <c r="BE501" i="21" s="1"/>
  <c r="BH75" i="21" a="1"/>
  <c r="BH75" i="21" s="1"/>
  <c r="BG75" i="21" a="1"/>
  <c r="BG75" i="21" s="1"/>
  <c r="BI75" i="21" a="1"/>
  <c r="BI75" i="21" s="1"/>
  <c r="BH341" i="21" a="1"/>
  <c r="BH341" i="21" s="1"/>
  <c r="BI341" i="21" a="1"/>
  <c r="BI341" i="21" s="1"/>
  <c r="AU64" i="21" a="1"/>
  <c r="AU64" i="21" s="1"/>
  <c r="AV64" i="21" a="1"/>
  <c r="AV64" i="21" s="1"/>
  <c r="AW375" i="21" a="1"/>
  <c r="AW375" i="21" s="1"/>
  <c r="AV375" i="21" a="1"/>
  <c r="AV375" i="21" s="1"/>
  <c r="BX409" i="21" a="1"/>
  <c r="BX409" i="21" s="1"/>
  <c r="BY409" i="21" a="1"/>
  <c r="BY409" i="21" s="1"/>
  <c r="BX260" i="21" a="1"/>
  <c r="BX260" i="21" s="1"/>
  <c r="BW260" i="21" a="1"/>
  <c r="BW260" i="21" s="1"/>
  <c r="BX250" i="21" a="1"/>
  <c r="BX250" i="21" s="1"/>
  <c r="BY250" i="21" a="1"/>
  <c r="BY250" i="21" s="1"/>
  <c r="BY398" i="21" a="1"/>
  <c r="BY398" i="21" s="1"/>
  <c r="BX398" i="21" a="1"/>
  <c r="BX398" i="21" s="1"/>
  <c r="AR463" i="21" a="1"/>
  <c r="AR463" i="21" s="1"/>
  <c r="AQ463" i="21" a="1"/>
  <c r="AQ463" i="21" s="1"/>
  <c r="AQ69" i="21" a="1"/>
  <c r="AQ69" i="21" s="1"/>
  <c r="AS69" i="21" a="1"/>
  <c r="AS69" i="21" s="1"/>
  <c r="BK376" i="21" a="1"/>
  <c r="BK376" i="21" s="1"/>
  <c r="BM376" i="21" a="1"/>
  <c r="BM376" i="21" s="1"/>
  <c r="Y520" i="21" a="1"/>
  <c r="Y520" i="21" s="1"/>
  <c r="W520" i="21" a="1"/>
  <c r="W520" i="21" s="1"/>
  <c r="Y469" i="21" a="1"/>
  <c r="Y469" i="21" s="1"/>
  <c r="W469" i="21" a="1"/>
  <c r="W469" i="21" s="1"/>
  <c r="BU176" i="21" a="1"/>
  <c r="BU176" i="21" s="1"/>
  <c r="BT176" i="21" a="1"/>
  <c r="BT176" i="21" s="1"/>
  <c r="I327" i="21" a="1"/>
  <c r="I327" i="21" s="1"/>
  <c r="H327" i="21" a="1"/>
  <c r="H327" i="21" s="1"/>
  <c r="H218" i="21" a="1"/>
  <c r="H218" i="21" s="1"/>
  <c r="I218" i="21" a="1"/>
  <c r="I218" i="21" s="1"/>
  <c r="BD358" i="21" a="1"/>
  <c r="BD358" i="21" s="1"/>
  <c r="BC358" i="21" a="1"/>
  <c r="BC358" i="21" s="1"/>
  <c r="AW165" i="21" a="1"/>
  <c r="AW165" i="21" s="1"/>
  <c r="AV165" i="21" a="1"/>
  <c r="AV165" i="21" s="1"/>
  <c r="BX377" i="21" a="1"/>
  <c r="BX377" i="21" s="1"/>
  <c r="BY377" i="21" a="1"/>
  <c r="BY377" i="21" s="1"/>
  <c r="BW377" i="21" a="1"/>
  <c r="BW377" i="21" s="1"/>
  <c r="BW100" i="21" a="1"/>
  <c r="BW100" i="21" s="1"/>
  <c r="BY100" i="21" a="1"/>
  <c r="BY100" i="21" s="1"/>
  <c r="AR507" i="21" a="1"/>
  <c r="AR507" i="21" s="1"/>
  <c r="AQ507" i="21" a="1"/>
  <c r="AQ507" i="21" s="1"/>
  <c r="AQ451" i="21" a="1"/>
  <c r="AQ451" i="21" s="1"/>
  <c r="AS451" i="21" a="1"/>
  <c r="AS451" i="21" s="1"/>
  <c r="AR451" i="21" a="1"/>
  <c r="AR451" i="21" s="1"/>
  <c r="P280" i="21" a="1"/>
  <c r="P280" i="21" s="1"/>
  <c r="O280" i="21" a="1"/>
  <c r="O280" i="21" s="1"/>
  <c r="BS188" i="21" a="1"/>
  <c r="BS188" i="21" s="1"/>
  <c r="BU188" i="21" a="1"/>
  <c r="BU188" i="21" s="1"/>
  <c r="BQ577" i="21" a="1"/>
  <c r="BQ577" i="21" s="1"/>
  <c r="BP577" i="21" a="1"/>
  <c r="BP577" i="21" s="1"/>
  <c r="BU177" i="21" a="1"/>
  <c r="BU177" i="21" s="1"/>
  <c r="BT177" i="21" a="1"/>
  <c r="BT177" i="21" s="1"/>
  <c r="BS244" i="21" a="1"/>
  <c r="BS244" i="21" s="1"/>
  <c r="BU244" i="21" a="1"/>
  <c r="BU244" i="21" s="1"/>
  <c r="CA303" i="21" a="1"/>
  <c r="CA303" i="21" s="1"/>
  <c r="CB303" i="21" a="1"/>
  <c r="CB303" i="21" s="1"/>
  <c r="AM8" i="21" a="1"/>
  <c r="AM8" i="21" s="1"/>
  <c r="AO8" i="21" a="1"/>
  <c r="AO8" i="21" s="1"/>
  <c r="AO530" i="21" a="1"/>
  <c r="AO530" i="21" s="1"/>
  <c r="AM530" i="21" a="1"/>
  <c r="AM530" i="21" s="1"/>
  <c r="AU164" i="21" a="1"/>
  <c r="AU164" i="21" s="1"/>
  <c r="AW164" i="21" a="1"/>
  <c r="AW164" i="21" s="1"/>
  <c r="AU336" i="21" a="1"/>
  <c r="AU336" i="21" s="1"/>
  <c r="AW336" i="21" a="1"/>
  <c r="AW336" i="21" s="1"/>
  <c r="AU209" i="21" a="1"/>
  <c r="AU209" i="21" s="1"/>
  <c r="AW209" i="21" a="1"/>
  <c r="AW209" i="21" s="1"/>
  <c r="BX194" i="21" a="1"/>
  <c r="BX194" i="21" s="1"/>
  <c r="BW194" i="21" a="1"/>
  <c r="BW194" i="21" s="1"/>
  <c r="BY194" i="21" a="1"/>
  <c r="BY194" i="21" s="1"/>
  <c r="BW24" i="21" a="1"/>
  <c r="BW24" i="21" s="1"/>
  <c r="BY24" i="21" a="1"/>
  <c r="BY24" i="21" s="1"/>
  <c r="BY208" i="21" a="1"/>
  <c r="BY208" i="21" s="1"/>
  <c r="BX208" i="21" a="1"/>
  <c r="BX208" i="21" s="1"/>
  <c r="AR167" i="21" a="1"/>
  <c r="AR167" i="21" s="1"/>
  <c r="AQ167" i="21" a="1"/>
  <c r="AQ167" i="21" s="1"/>
  <c r="Y431" i="21" a="1"/>
  <c r="Y431" i="21" s="1"/>
  <c r="X431" i="21" a="1"/>
  <c r="X431" i="21" s="1"/>
  <c r="AG150" i="21" a="1"/>
  <c r="AG150" i="21" s="1"/>
  <c r="AO274" i="21" a="1"/>
  <c r="AO274" i="21" s="1"/>
  <c r="AW265" i="21" a="1"/>
  <c r="AW265" i="21" s="1"/>
  <c r="BO400" i="21" a="1"/>
  <c r="BO400" i="21" s="1"/>
  <c r="BP400" i="21" a="1"/>
  <c r="BP400" i="21" s="1"/>
  <c r="AM36" i="21" a="1"/>
  <c r="AM36" i="21" s="1"/>
  <c r="AO36" i="21" a="1"/>
  <c r="AO36" i="21" s="1"/>
  <c r="AN36" i="21" a="1"/>
  <c r="AN36" i="21" s="1"/>
  <c r="BH355" i="21" a="1"/>
  <c r="BH355" i="21" s="1"/>
  <c r="BG355" i="21" a="1"/>
  <c r="BG355" i="21" s="1"/>
  <c r="BG5" i="21" a="1"/>
  <c r="BG5" i="21" s="1"/>
  <c r="BH5" i="21" a="1"/>
  <c r="BH5" i="21" s="1"/>
  <c r="AW128" i="21" a="1"/>
  <c r="AW128" i="21" s="1"/>
  <c r="AV128" i="21" a="1"/>
  <c r="AV128" i="21" s="1"/>
  <c r="AU416" i="21" a="1"/>
  <c r="AU416" i="21" s="1"/>
  <c r="AV416" i="21" a="1"/>
  <c r="AV416" i="21" s="1"/>
  <c r="AW439" i="21" a="1"/>
  <c r="AW439" i="21" s="1"/>
  <c r="AV439" i="21" a="1"/>
  <c r="AV439" i="21" s="1"/>
  <c r="BW118" i="21" a="1"/>
  <c r="BW118" i="21" s="1"/>
  <c r="BX118" i="21" a="1"/>
  <c r="BX118" i="21" s="1"/>
  <c r="BX326" i="21" a="1"/>
  <c r="BX326" i="21" s="1"/>
  <c r="BW326" i="21" a="1"/>
  <c r="BW326" i="21" s="1"/>
  <c r="AQ238" i="21" a="1"/>
  <c r="AQ238" i="21" s="1"/>
  <c r="AR238" i="21" a="1"/>
  <c r="AR238" i="21" s="1"/>
  <c r="AQ353" i="21" a="1"/>
  <c r="AQ353" i="21" s="1"/>
  <c r="AS353" i="21" a="1"/>
  <c r="AS353" i="21" s="1"/>
  <c r="AR585" i="21" a="1"/>
  <c r="AR585" i="21" s="1"/>
  <c r="AQ585" i="21" a="1"/>
  <c r="AQ585" i="21" s="1"/>
  <c r="AQ253" i="21" a="1"/>
  <c r="AQ253" i="21" s="1"/>
  <c r="AS253" i="21" a="1"/>
  <c r="AS253" i="21" s="1"/>
  <c r="AS61" i="21" a="1"/>
  <c r="AS61" i="21" s="1"/>
  <c r="AQ61" i="21" a="1"/>
  <c r="AQ61" i="21" s="1"/>
  <c r="AQ5" i="21" a="1"/>
  <c r="AQ5" i="21" s="1"/>
  <c r="AR5" i="21" a="1"/>
  <c r="AR5" i="21" s="1"/>
  <c r="X198" i="21" a="1"/>
  <c r="X198" i="21" s="1"/>
  <c r="O346" i="21" a="1"/>
  <c r="O346" i="21" s="1"/>
  <c r="AM274" i="21" a="1"/>
  <c r="AM274" i="21" s="1"/>
  <c r="AO170" i="21" a="1"/>
  <c r="AO170" i="21" s="1"/>
  <c r="X585" i="21" a="1"/>
  <c r="X585" i="21" s="1"/>
  <c r="W585" i="21" a="1"/>
  <c r="W585" i="21" s="1"/>
  <c r="W568" i="21" a="1"/>
  <c r="W568" i="21" s="1"/>
  <c r="Y568" i="21" a="1"/>
  <c r="Y568" i="21" s="1"/>
  <c r="X568" i="21" a="1"/>
  <c r="X568" i="21" s="1"/>
  <c r="Q118" i="21" a="1"/>
  <c r="Q118" i="21" s="1"/>
  <c r="O118" i="21" a="1"/>
  <c r="O118" i="21" s="1"/>
  <c r="AF173" i="21" a="1"/>
  <c r="AF173" i="21" s="1"/>
  <c r="AG173" i="21" a="1"/>
  <c r="AG173" i="21" s="1"/>
  <c r="I400" i="21" a="1"/>
  <c r="I400" i="21" s="1"/>
  <c r="G400" i="21" a="1"/>
  <c r="G400" i="21" s="1"/>
  <c r="BH545" i="21" a="1"/>
  <c r="BH545" i="21" s="1"/>
  <c r="BG545" i="21" a="1"/>
  <c r="BG545" i="21" s="1"/>
  <c r="BI545" i="21" a="1"/>
  <c r="BI545" i="21" s="1"/>
  <c r="BG51" i="21" a="1"/>
  <c r="BG51" i="21" s="1"/>
  <c r="BH51" i="21" a="1"/>
  <c r="BH51" i="21" s="1"/>
  <c r="AU234" i="21" a="1"/>
  <c r="AU234" i="21" s="1"/>
  <c r="AW234" i="21" a="1"/>
  <c r="AW234" i="21" s="1"/>
  <c r="AW126" i="21" a="1"/>
  <c r="AW126" i="21" s="1"/>
  <c r="AU126" i="21" a="1"/>
  <c r="AU126" i="21" s="1"/>
  <c r="AV527" i="21" a="1"/>
  <c r="AV527" i="21" s="1"/>
  <c r="AU527" i="21" a="1"/>
  <c r="AU527" i="21" s="1"/>
  <c r="AW527" i="21" a="1"/>
  <c r="AW527" i="21" s="1"/>
  <c r="BX544" i="21" a="1"/>
  <c r="BX544" i="21" s="1"/>
  <c r="BW544" i="21" a="1"/>
  <c r="BW544" i="21" s="1"/>
  <c r="AQ573" i="21" a="1"/>
  <c r="AQ573" i="21" s="1"/>
  <c r="AS573" i="21" a="1"/>
  <c r="AS573" i="21" s="1"/>
  <c r="T13" i="21" a="1"/>
  <c r="T13" i="21" s="1"/>
  <c r="S13" i="21" a="1"/>
  <c r="S13" i="21" s="1"/>
  <c r="P24" i="21" a="1"/>
  <c r="P24" i="21" s="1"/>
  <c r="O24" i="21" a="1"/>
  <c r="O24" i="21" s="1"/>
  <c r="P463" i="21" a="1"/>
  <c r="P463" i="21" s="1"/>
  <c r="Q463" i="21" a="1"/>
  <c r="Q463" i="21" s="1"/>
  <c r="Q408" i="21" a="1"/>
  <c r="Q408" i="21" s="1"/>
  <c r="P408" i="21" a="1"/>
  <c r="P408" i="21" s="1"/>
  <c r="AO562" i="21" a="1"/>
  <c r="AO562" i="21" s="1"/>
  <c r="AN562" i="21" a="1"/>
  <c r="AN562" i="21" s="1"/>
  <c r="AM562" i="21" a="1"/>
  <c r="AM562" i="21" s="1"/>
  <c r="AR485" i="21" a="1"/>
  <c r="AR485" i="21" s="1"/>
  <c r="AQ485" i="21" a="1"/>
  <c r="AQ485" i="21" s="1"/>
  <c r="BW80" i="21" a="1"/>
  <c r="BW80" i="21" s="1"/>
  <c r="BY80" i="21" a="1"/>
  <c r="BY80" i="21" s="1"/>
  <c r="BW341" i="21" a="1"/>
  <c r="BW341" i="21" s="1"/>
  <c r="BY341" i="21" a="1"/>
  <c r="BY341" i="21" s="1"/>
  <c r="BX213" i="21" a="1"/>
  <c r="BX213" i="21" s="1"/>
  <c r="BW213" i="21" a="1"/>
  <c r="BW213" i="21" s="1"/>
  <c r="BX85" i="21" a="1"/>
  <c r="BX85" i="21" s="1"/>
  <c r="BY85" i="21" a="1"/>
  <c r="BY85" i="21" s="1"/>
  <c r="BX8" i="21" a="1"/>
  <c r="BX8" i="21" s="1"/>
  <c r="BW8" i="21" a="1"/>
  <c r="BW8" i="21" s="1"/>
  <c r="BX413" i="21" a="1"/>
  <c r="BX413" i="21" s="1"/>
  <c r="BY413" i="21" a="1"/>
  <c r="BY413" i="21" s="1"/>
  <c r="BX29" i="21" a="1"/>
  <c r="BX29" i="21" s="1"/>
  <c r="BY29" i="21" a="1"/>
  <c r="BY29" i="21" s="1"/>
  <c r="BW305" i="21" a="1"/>
  <c r="BW305" i="21" s="1"/>
  <c r="BX305" i="21" a="1"/>
  <c r="BX305" i="21" s="1"/>
  <c r="BW49" i="21" a="1"/>
  <c r="BW49" i="21" s="1"/>
  <c r="BY49" i="21" a="1"/>
  <c r="BY49" i="21" s="1"/>
  <c r="AR271" i="21" a="1"/>
  <c r="AR271" i="21" s="1"/>
  <c r="AQ271" i="21" a="1"/>
  <c r="AQ271" i="21" s="1"/>
  <c r="BK357" i="21" a="1"/>
  <c r="BK357" i="21" s="1"/>
  <c r="BM357" i="21" a="1"/>
  <c r="BM357" i="21" s="1"/>
  <c r="AB70" i="21" a="1"/>
  <c r="AB70" i="21" s="1"/>
  <c r="AY35" i="21" a="1"/>
  <c r="AY35" i="21" s="1"/>
  <c r="AA511" i="21" a="1"/>
  <c r="AA511" i="21" s="1"/>
  <c r="AA554" i="21" a="1"/>
  <c r="AA554" i="21" s="1"/>
  <c r="T128" i="21" a="1"/>
  <c r="T128" i="21" s="1"/>
  <c r="P82" i="21" a="1"/>
  <c r="P82" i="21" s="1"/>
  <c r="P162" i="21" a="1"/>
  <c r="P162" i="21" s="1"/>
  <c r="W553" i="21" a="1"/>
  <c r="W553" i="21" s="1"/>
  <c r="Y327" i="21" a="1"/>
  <c r="Y327" i="21" s="1"/>
  <c r="W444" i="21" a="1"/>
  <c r="W444" i="21" s="1"/>
  <c r="AW325" i="21" a="1"/>
  <c r="AW325" i="21" s="1"/>
  <c r="AR87" i="21" a="1"/>
  <c r="AR87" i="21" s="1"/>
  <c r="BX233" i="21" a="1"/>
  <c r="BX233" i="21" s="1"/>
  <c r="BG495" i="21" a="1"/>
  <c r="BG495" i="21" s="1"/>
  <c r="AO370" i="21" a="1"/>
  <c r="AO370" i="21" s="1"/>
  <c r="W102" i="21" a="1"/>
  <c r="W102" i="21" s="1"/>
  <c r="Y175" i="21" a="1"/>
  <c r="Y175" i="21" s="1"/>
  <c r="AS463" i="21" a="1"/>
  <c r="AS463" i="21" s="1"/>
  <c r="CC230" i="21" a="1"/>
  <c r="CC230" i="21" s="1"/>
  <c r="BE40" i="21" a="1"/>
  <c r="BE40" i="21" s="1"/>
  <c r="BT219" i="21" a="1"/>
  <c r="BT219" i="21" s="1"/>
  <c r="AQ317" i="21" a="1"/>
  <c r="AQ317" i="21" s="1"/>
  <c r="BY157" i="21" a="1"/>
  <c r="BY157" i="21" s="1"/>
  <c r="AV30" i="21" a="1"/>
  <c r="AV30" i="21" s="1"/>
  <c r="AR483" i="21" a="1"/>
  <c r="AR483" i="21" s="1"/>
  <c r="BW85" i="21" a="1"/>
  <c r="BW85" i="21" s="1"/>
  <c r="AW57" i="21" a="1"/>
  <c r="AW57" i="21" s="1"/>
  <c r="BO577" i="21" a="1"/>
  <c r="BO577" i="21" s="1"/>
  <c r="Q280" i="21" a="1"/>
  <c r="Q280" i="21" s="1"/>
  <c r="AQ387" i="21" a="1"/>
  <c r="AQ387" i="21" s="1"/>
  <c r="BW398" i="21" a="1"/>
  <c r="BW398" i="21" s="1"/>
  <c r="BT244" i="21" a="1"/>
  <c r="BT244" i="21" s="1"/>
  <c r="BY196" i="21" a="1"/>
  <c r="BY196" i="21" s="1"/>
  <c r="AA602" i="21" a="1"/>
  <c r="AA602" i="21" s="1"/>
  <c r="Y553" i="21" a="1"/>
  <c r="Y553" i="21" s="1"/>
  <c r="BI65" i="21" a="1"/>
  <c r="BI65" i="21" s="1"/>
  <c r="W551" i="21" a="1"/>
  <c r="W551" i="21" s="1"/>
  <c r="O340" i="21" a="1"/>
  <c r="O340" i="21" s="1"/>
  <c r="BH337" i="21" a="1"/>
  <c r="BH337" i="21" s="1"/>
  <c r="BC501" i="21" a="1"/>
  <c r="BC501" i="21" s="1"/>
  <c r="X102" i="21" a="1"/>
  <c r="X102" i="21" s="1"/>
  <c r="AW104" i="21" a="1"/>
  <c r="AW104" i="21" s="1"/>
  <c r="CA230" i="21" a="1"/>
  <c r="CA230" i="21" s="1"/>
  <c r="BW481" i="21" a="1"/>
  <c r="BW481" i="21" s="1"/>
  <c r="BC40" i="21" a="1"/>
  <c r="BC40" i="21" s="1"/>
  <c r="BX80" i="21" a="1"/>
  <c r="BX80" i="21" s="1"/>
  <c r="BG341" i="21" a="1"/>
  <c r="BG341" i="21" s="1"/>
  <c r="BO57" i="21" a="1"/>
  <c r="BO57" i="21" s="1"/>
  <c r="AR387" i="21" a="1"/>
  <c r="AR387" i="21" s="1"/>
  <c r="BY238" i="21" a="1"/>
  <c r="BY238" i="21" s="1"/>
  <c r="L514" i="21" a="1"/>
  <c r="L514" i="21" s="1"/>
  <c r="L430" i="21" a="1"/>
  <c r="L430" i="21" s="1"/>
  <c r="K378" i="21" a="1"/>
  <c r="K378" i="21" s="1"/>
  <c r="AK140" i="21" a="1"/>
  <c r="AK140" i="21" s="1"/>
  <c r="G423" i="21" a="1"/>
  <c r="G423" i="21" s="1"/>
  <c r="T372" i="21" a="1"/>
  <c r="T372" i="21" s="1"/>
  <c r="AJ140" i="21" a="1"/>
  <c r="AJ140" i="21" s="1"/>
  <c r="T249" i="21" a="1"/>
  <c r="T249" i="21" s="1"/>
  <c r="T223" i="21" a="1"/>
  <c r="T223" i="21" s="1"/>
  <c r="BX516" i="21" a="1"/>
  <c r="BX516" i="21" s="1"/>
  <c r="O508" i="21" a="1"/>
  <c r="O508" i="21" s="1"/>
  <c r="AP481" i="8"/>
  <c r="AH481" i="21" s="1"/>
  <c r="AP468" i="8"/>
  <c r="AH468" i="21" s="1"/>
  <c r="L542" i="21" a="1"/>
  <c r="L542" i="21" s="1"/>
  <c r="L378" i="21" a="1"/>
  <c r="L378" i="21" s="1"/>
  <c r="L266" i="21" a="1"/>
  <c r="L266" i="21" s="1"/>
  <c r="K266" i="21" a="1"/>
  <c r="K266" i="21" s="1"/>
  <c r="K42" i="21" a="1"/>
  <c r="K42" i="21" s="1"/>
  <c r="G204" i="21" a="1"/>
  <c r="G204" i="21" s="1"/>
  <c r="AG412" i="21" a="1"/>
  <c r="AG412" i="21" s="1"/>
  <c r="K430" i="21" a="1"/>
  <c r="K430" i="21" s="1"/>
  <c r="K157" i="21" a="1"/>
  <c r="K157" i="21" s="1"/>
  <c r="S272" i="21" a="1"/>
  <c r="S272" i="21" s="1"/>
  <c r="L294" i="21" a="1"/>
  <c r="L294" i="21" s="1"/>
  <c r="K75" i="21" a="1"/>
  <c r="K75" i="21" s="1"/>
  <c r="T598" i="21" a="1"/>
  <c r="T598" i="21" s="1"/>
  <c r="AP546" i="8"/>
  <c r="AH546" i="21" s="1"/>
  <c r="Y296" i="21" a="1"/>
  <c r="Y296" i="21" s="1"/>
  <c r="W164" i="21" a="1"/>
  <c r="W164" i="21" s="1"/>
  <c r="Y164" i="21" a="1"/>
  <c r="Y164" i="21" s="1"/>
  <c r="Y528" i="21" a="1"/>
  <c r="Y528" i="21" s="1"/>
  <c r="X528" i="21" a="1"/>
  <c r="X528" i="21" s="1"/>
  <c r="X481" i="21" a="1"/>
  <c r="X481" i="21" s="1"/>
  <c r="W481" i="21" a="1"/>
  <c r="W481" i="21" s="1"/>
  <c r="Y416" i="21" a="1"/>
  <c r="Y416" i="21" s="1"/>
  <c r="X416" i="21" a="1"/>
  <c r="X416" i="21" s="1"/>
  <c r="Y284" i="21" a="1"/>
  <c r="Y284" i="21" s="1"/>
  <c r="W284" i="21" a="1"/>
  <c r="W284" i="21" s="1"/>
  <c r="W25" i="21" a="1"/>
  <c r="W25" i="21" s="1"/>
  <c r="X25" i="21" a="1"/>
  <c r="X25" i="21" s="1"/>
  <c r="U183" i="21" a="1"/>
  <c r="U183" i="21" s="1"/>
  <c r="S183" i="21" a="1"/>
  <c r="S183" i="21" s="1"/>
  <c r="AA324" i="21" a="1"/>
  <c r="AA324" i="21" s="1"/>
  <c r="AC324" i="21" a="1"/>
  <c r="AC324" i="21" s="1"/>
  <c r="W413" i="21" a="1"/>
  <c r="W413" i="21" s="1"/>
  <c r="Y413" i="21" a="1"/>
  <c r="Y413" i="21" s="1"/>
  <c r="X413" i="21" a="1"/>
  <c r="X413" i="21" s="1"/>
  <c r="W565" i="21" a="1"/>
  <c r="W565" i="21" s="1"/>
  <c r="Y565" i="21" a="1"/>
  <c r="Y565" i="21" s="1"/>
  <c r="T151" i="21" a="1"/>
  <c r="T151" i="21" s="1"/>
  <c r="S151" i="21" a="1"/>
  <c r="S151" i="21" s="1"/>
  <c r="O98" i="21" a="1"/>
  <c r="O98" i="21" s="1"/>
  <c r="Q98" i="21" a="1"/>
  <c r="Q98" i="21" s="1"/>
  <c r="Q376" i="21" a="1"/>
  <c r="Q376" i="21" s="1"/>
  <c r="P376" i="21" a="1"/>
  <c r="P376" i="21" s="1"/>
  <c r="O376" i="21" a="1"/>
  <c r="O376" i="21" s="1"/>
  <c r="Q322" i="21" a="1"/>
  <c r="Q322" i="21" s="1"/>
  <c r="O322" i="21" a="1"/>
  <c r="O322" i="21" s="1"/>
  <c r="O84" i="21" a="1"/>
  <c r="O84" i="21" s="1"/>
  <c r="P84" i="21" a="1"/>
  <c r="P84" i="21" s="1"/>
  <c r="CA527" i="21" a="1"/>
  <c r="CA527" i="21" s="1"/>
  <c r="CC527" i="21" a="1"/>
  <c r="CC527" i="21" s="1"/>
  <c r="BS155" i="21" a="1"/>
  <c r="BS155" i="21" s="1"/>
  <c r="BU155" i="21" a="1"/>
  <c r="BU155" i="21" s="1"/>
  <c r="BT155" i="21" a="1"/>
  <c r="BT155" i="21" s="1"/>
  <c r="AN474" i="21" a="1"/>
  <c r="AN474" i="21" s="1"/>
  <c r="AM474" i="21" a="1"/>
  <c r="AM474" i="21" s="1"/>
  <c r="AY52" i="21" a="1"/>
  <c r="AY52" i="21" s="1"/>
  <c r="AZ52" i="21" a="1"/>
  <c r="AZ52" i="21" s="1"/>
  <c r="BH175" i="21" a="1"/>
  <c r="BH175" i="21" s="1"/>
  <c r="BG175" i="21" a="1"/>
  <c r="BG175" i="21" s="1"/>
  <c r="BI415" i="21" a="1"/>
  <c r="BI415" i="21" s="1"/>
  <c r="BH415" i="21" a="1"/>
  <c r="BH415" i="21" s="1"/>
  <c r="BH597" i="21" a="1"/>
  <c r="BH597" i="21" s="1"/>
  <c r="BG597" i="21" a="1"/>
  <c r="BG597" i="21" s="1"/>
  <c r="AU45" i="21" a="1"/>
  <c r="AU45" i="21" s="1"/>
  <c r="AV45" i="21" a="1"/>
  <c r="AV45" i="21" s="1"/>
  <c r="AW488" i="21" a="1"/>
  <c r="AW488" i="21" s="1"/>
  <c r="AU488" i="21" a="1"/>
  <c r="AU488" i="21" s="1"/>
  <c r="AV314" i="21" a="1"/>
  <c r="AV314" i="21" s="1"/>
  <c r="AU314" i="21" a="1"/>
  <c r="AU314" i="21" s="1"/>
  <c r="AW160" i="21" a="1"/>
  <c r="AW160" i="21" s="1"/>
  <c r="AV160" i="21" a="1"/>
  <c r="AV160" i="21" s="1"/>
  <c r="AR561" i="21" a="1"/>
  <c r="AR561" i="21" s="1"/>
  <c r="AQ561" i="21" a="1"/>
  <c r="AQ561" i="21" s="1"/>
  <c r="BY556" i="21" a="1"/>
  <c r="BY556" i="21" s="1"/>
  <c r="BX556" i="21" a="1"/>
  <c r="BX556" i="21" s="1"/>
  <c r="BY517" i="21" a="1"/>
  <c r="BY517" i="21" s="1"/>
  <c r="BX517" i="21" a="1"/>
  <c r="BX517" i="21" s="1"/>
  <c r="BW517" i="21" a="1"/>
  <c r="BW517" i="21" s="1"/>
  <c r="BW77" i="21" a="1"/>
  <c r="BW77" i="21" s="1"/>
  <c r="BY77" i="21" a="1"/>
  <c r="BY77" i="21" s="1"/>
  <c r="BX77" i="21" a="1"/>
  <c r="BX77" i="21" s="1"/>
  <c r="BY342" i="21" a="1"/>
  <c r="BY342" i="21" s="1"/>
  <c r="BX342" i="21" a="1"/>
  <c r="BX342" i="21" s="1"/>
  <c r="BW342" i="21" a="1"/>
  <c r="BW342" i="21" s="1"/>
  <c r="BX214" i="21" a="1"/>
  <c r="BX214" i="21" s="1"/>
  <c r="BW214" i="21" a="1"/>
  <c r="BW214" i="21" s="1"/>
  <c r="BY214" i="21" a="1"/>
  <c r="BY214" i="21" s="1"/>
  <c r="BX202" i="21" a="1"/>
  <c r="BX202" i="21" s="1"/>
  <c r="BW202" i="21" a="1"/>
  <c r="BW202" i="21" s="1"/>
  <c r="BY202" i="21" a="1"/>
  <c r="BY202" i="21" s="1"/>
  <c r="AQ574" i="21" a="1"/>
  <c r="AQ574" i="21" s="1"/>
  <c r="AS574" i="21" a="1"/>
  <c r="AS574" i="21" s="1"/>
  <c r="AR574" i="21" a="1"/>
  <c r="AR574" i="21" s="1"/>
  <c r="AS597" i="21" a="1"/>
  <c r="AS597" i="21" s="1"/>
  <c r="AR597" i="21" a="1"/>
  <c r="AR597" i="21" s="1"/>
  <c r="AQ597" i="21" a="1"/>
  <c r="AQ597" i="21" s="1"/>
  <c r="AS279" i="21" a="1"/>
  <c r="AS279" i="21" s="1"/>
  <c r="AQ279" i="21" a="1"/>
  <c r="AQ279" i="21" s="1"/>
  <c r="AS342" i="21" a="1"/>
  <c r="AS342" i="21" s="1"/>
  <c r="AR342" i="21" a="1"/>
  <c r="AR342" i="21" s="1"/>
  <c r="AQ342" i="21" a="1"/>
  <c r="AQ342" i="21" s="1"/>
  <c r="AR373" i="21" a="1"/>
  <c r="AR373" i="21" s="1"/>
  <c r="AS373" i="21" a="1"/>
  <c r="AS373" i="21" s="1"/>
  <c r="X368" i="21" a="1"/>
  <c r="X368" i="21" s="1"/>
  <c r="Y368" i="21" a="1"/>
  <c r="Y368" i="21" s="1"/>
  <c r="W368" i="21" a="1"/>
  <c r="W368" i="21" s="1"/>
  <c r="Y577" i="21" a="1"/>
  <c r="Y577" i="21" s="1"/>
  <c r="X577" i="21" a="1"/>
  <c r="X577" i="21" s="1"/>
  <c r="W577" i="21" a="1"/>
  <c r="W577" i="21" s="1"/>
  <c r="W341" i="21" a="1"/>
  <c r="W341" i="21" s="1"/>
  <c r="Y341" i="21" a="1"/>
  <c r="Y341" i="21" s="1"/>
  <c r="Y76" i="21" a="1"/>
  <c r="Y76" i="21" s="1"/>
  <c r="X76" i="21" a="1"/>
  <c r="X76" i="21" s="1"/>
  <c r="W76" i="21" a="1"/>
  <c r="W76" i="21" s="1"/>
  <c r="U254" i="21" a="1"/>
  <c r="U254" i="21" s="1"/>
  <c r="S254" i="21" a="1"/>
  <c r="S254" i="21" s="1"/>
  <c r="T254" i="21" a="1"/>
  <c r="T254" i="21" s="1"/>
  <c r="O38" i="21" a="1"/>
  <c r="O38" i="21" s="1"/>
  <c r="P38" i="21" a="1"/>
  <c r="P38" i="21" s="1"/>
  <c r="AG265" i="21" a="1"/>
  <c r="AG265" i="21" s="1"/>
  <c r="AE265" i="21" a="1"/>
  <c r="AE265" i="21" s="1"/>
  <c r="AF497" i="21" a="1"/>
  <c r="AF497" i="21" s="1"/>
  <c r="AE497" i="21" a="1"/>
  <c r="AE497" i="21" s="1"/>
  <c r="CC560" i="21" a="1"/>
  <c r="CC560" i="21" s="1"/>
  <c r="CB560" i="21" a="1"/>
  <c r="CB560" i="21" s="1"/>
  <c r="CA560" i="21" a="1"/>
  <c r="CA560" i="21" s="1"/>
  <c r="AN298" i="21" a="1"/>
  <c r="AN298" i="21" s="1"/>
  <c r="AO298" i="21" a="1"/>
  <c r="AO298" i="21" s="1"/>
  <c r="AM298" i="21" a="1"/>
  <c r="AM298" i="21" s="1"/>
  <c r="AO490" i="21" a="1"/>
  <c r="AO490" i="21" s="1"/>
  <c r="AN490" i="21" a="1"/>
  <c r="AN490" i="21" s="1"/>
  <c r="AM490" i="21" a="1"/>
  <c r="AM490" i="21" s="1"/>
  <c r="BG217" i="21" a="1"/>
  <c r="BG217" i="21" s="1"/>
  <c r="BI217" i="21" a="1"/>
  <c r="BI217" i="21" s="1"/>
  <c r="BH217" i="21" a="1"/>
  <c r="BH217" i="21" s="1"/>
  <c r="BH153" i="21" a="1"/>
  <c r="BH153" i="21" s="1"/>
  <c r="BI153" i="21" a="1"/>
  <c r="BI153" i="21" s="1"/>
  <c r="BD129" i="21" a="1"/>
  <c r="BD129" i="21" s="1"/>
  <c r="BC129" i="21" a="1"/>
  <c r="BC129" i="21" s="1"/>
  <c r="BE129" i="21" a="1"/>
  <c r="BE129" i="21" s="1"/>
  <c r="AU178" i="21" a="1"/>
  <c r="AU178" i="21" s="1"/>
  <c r="AV178" i="21" a="1"/>
  <c r="AV178" i="21" s="1"/>
  <c r="AU457" i="21" a="1"/>
  <c r="AU457" i="21" s="1"/>
  <c r="AV457" i="21" a="1"/>
  <c r="AV457" i="21" s="1"/>
  <c r="X19" i="21" a="1"/>
  <c r="X19" i="21" s="1"/>
  <c r="W19" i="21" a="1"/>
  <c r="W19" i="21" s="1"/>
  <c r="Y348" i="21" a="1"/>
  <c r="Y348" i="21" s="1"/>
  <c r="X348" i="21" a="1"/>
  <c r="X348" i="21" s="1"/>
  <c r="W348" i="21" a="1"/>
  <c r="W348" i="21" s="1"/>
  <c r="W514" i="21" a="1"/>
  <c r="W514" i="21" s="1"/>
  <c r="X514" i="21" a="1"/>
  <c r="X514" i="21" s="1"/>
  <c r="Y514" i="21" a="1"/>
  <c r="Y514" i="21" s="1"/>
  <c r="U81" i="21" a="1"/>
  <c r="U81" i="21" s="1"/>
  <c r="T81" i="21" a="1"/>
  <c r="T81" i="21" s="1"/>
  <c r="S92" i="21" a="1"/>
  <c r="S92" i="21" s="1"/>
  <c r="U92" i="21" a="1"/>
  <c r="U92" i="21" s="1"/>
  <c r="Q411" i="21" a="1"/>
  <c r="Q411" i="21" s="1"/>
  <c r="P411" i="21" a="1"/>
  <c r="P411" i="21" s="1"/>
  <c r="O411" i="21" a="1"/>
  <c r="O411" i="21" s="1"/>
  <c r="P523" i="21" a="1"/>
  <c r="P523" i="21" s="1"/>
  <c r="O523" i="21" a="1"/>
  <c r="O523" i="21" s="1"/>
  <c r="Q523" i="21" a="1"/>
  <c r="Q523" i="21" s="1"/>
  <c r="Q503" i="21" a="1"/>
  <c r="Q503" i="21" s="1"/>
  <c r="O503" i="21" a="1"/>
  <c r="O503" i="21" s="1"/>
  <c r="Q188" i="21" a="1"/>
  <c r="Q188" i="21" s="1"/>
  <c r="P188" i="21" a="1"/>
  <c r="P188" i="21" s="1"/>
  <c r="O188" i="21" a="1"/>
  <c r="O188" i="21" s="1"/>
  <c r="AE282" i="21" a="1"/>
  <c r="AE282" i="21" s="1"/>
  <c r="AG282" i="21" a="1"/>
  <c r="AG282" i="21" s="1"/>
  <c r="BS113" i="21" a="1"/>
  <c r="BS113" i="21" s="1"/>
  <c r="BT113" i="21" a="1"/>
  <c r="BT113" i="21" s="1"/>
  <c r="H94" i="21" a="1"/>
  <c r="H94" i="21" s="1"/>
  <c r="G94" i="21" a="1"/>
  <c r="G94" i="21" s="1"/>
  <c r="BS40" i="21" a="1"/>
  <c r="BS40" i="21" s="1"/>
  <c r="BT40" i="21" a="1"/>
  <c r="BT40" i="21" s="1"/>
  <c r="AM306" i="21" a="1"/>
  <c r="AM306" i="21" s="1"/>
  <c r="AO306" i="21" a="1"/>
  <c r="AO306" i="21" s="1"/>
  <c r="Q359" i="21" a="1"/>
  <c r="Q359" i="21" s="1"/>
  <c r="P98" i="21" a="1"/>
  <c r="P98" i="21" s="1"/>
  <c r="W296" i="21" a="1"/>
  <c r="W296" i="21" s="1"/>
  <c r="Q38" i="21" a="1"/>
  <c r="Q38" i="21" s="1"/>
  <c r="O78" i="21" a="1"/>
  <c r="O78" i="21" s="1"/>
  <c r="Q78" i="21" a="1"/>
  <c r="Q78" i="21" s="1"/>
  <c r="P62" i="21" a="1"/>
  <c r="P62" i="21" s="1"/>
  <c r="O62" i="21" a="1"/>
  <c r="O62" i="21" s="1"/>
  <c r="O290" i="21" a="1"/>
  <c r="O290" i="21" s="1"/>
  <c r="Q290" i="21" a="1"/>
  <c r="Q290" i="21" s="1"/>
  <c r="AG169" i="21" a="1"/>
  <c r="AG169" i="21" s="1"/>
  <c r="AE169" i="21" a="1"/>
  <c r="AE169" i="21" s="1"/>
  <c r="AF169" i="21" a="1"/>
  <c r="AF169" i="21" s="1"/>
  <c r="AO362" i="21" a="1"/>
  <c r="AO362" i="21" s="1"/>
  <c r="AN362" i="21" a="1"/>
  <c r="AN362" i="21" s="1"/>
  <c r="BG319" i="21" a="1"/>
  <c r="BG319" i="21" s="1"/>
  <c r="BH319" i="21" a="1"/>
  <c r="BH319" i="21" s="1"/>
  <c r="AU276" i="21" a="1"/>
  <c r="AU276" i="21" s="1"/>
  <c r="AV276" i="21" a="1"/>
  <c r="AV276" i="21" s="1"/>
  <c r="AW276" i="21" a="1"/>
  <c r="AW276" i="21" s="1"/>
  <c r="AW408" i="21" a="1"/>
  <c r="AW408" i="21" s="1"/>
  <c r="AU408" i="21" a="1"/>
  <c r="AU408" i="21" s="1"/>
  <c r="BY292" i="21" a="1"/>
  <c r="BY292" i="21" s="1"/>
  <c r="BX292" i="21" a="1"/>
  <c r="BX292" i="21" s="1"/>
  <c r="BW292" i="21" a="1"/>
  <c r="BW292" i="21" s="1"/>
  <c r="BX601" i="21" a="1"/>
  <c r="BX601" i="21" s="1"/>
  <c r="BW601" i="21" a="1"/>
  <c r="BW601" i="21" s="1"/>
  <c r="BW20" i="21" a="1"/>
  <c r="BW20" i="21" s="1"/>
  <c r="BX20" i="21" a="1"/>
  <c r="BX20" i="21" s="1"/>
  <c r="BW60" i="21" a="1"/>
  <c r="BW60" i="21" s="1"/>
  <c r="BY60" i="21" a="1"/>
  <c r="BY60" i="21" s="1"/>
  <c r="BL342" i="21" a="1"/>
  <c r="BL342" i="21" s="1"/>
  <c r="BK342" i="21" a="1"/>
  <c r="BK342" i="21" s="1"/>
  <c r="BA100" i="21" a="1"/>
  <c r="BA100" i="21" s="1"/>
  <c r="AW368" i="21" a="1"/>
  <c r="AW368" i="21" s="1"/>
  <c r="AO458" i="21" a="1"/>
  <c r="AO458" i="21" s="1"/>
  <c r="AQ237" i="21" a="1"/>
  <c r="AQ237" i="21" s="1"/>
  <c r="AU495" i="21" a="1"/>
  <c r="AU495" i="21" s="1"/>
  <c r="G50" i="21" a="1"/>
  <c r="G50" i="21" s="1"/>
  <c r="BW238" i="21" a="1"/>
  <c r="BW238" i="21" s="1"/>
  <c r="AV126" i="21" a="1"/>
  <c r="AV126" i="21" s="1"/>
  <c r="BX425" i="21" a="1"/>
  <c r="BX425" i="21" s="1"/>
  <c r="BW425" i="21" a="1"/>
  <c r="BW425" i="21" s="1"/>
  <c r="BX381" i="21" a="1"/>
  <c r="BX381" i="21" s="1"/>
  <c r="BW381" i="21" a="1"/>
  <c r="BW381" i="21" s="1"/>
  <c r="AS222" i="21" a="1"/>
  <c r="AS222" i="21" s="1"/>
  <c r="AR222" i="21" a="1"/>
  <c r="AR222" i="21" s="1"/>
  <c r="BH239" i="21" a="1"/>
  <c r="BH239" i="21" s="1"/>
  <c r="BI239" i="21" a="1"/>
  <c r="BI239" i="21" s="1"/>
  <c r="BY350" i="21" a="1"/>
  <c r="BY350" i="21" s="1"/>
  <c r="BW350" i="21" a="1"/>
  <c r="BW350" i="21" s="1"/>
  <c r="BY114" i="21" a="1"/>
  <c r="BY114" i="21" s="1"/>
  <c r="BX114" i="21" a="1"/>
  <c r="BX114" i="21" s="1"/>
  <c r="BY601" i="21" a="1"/>
  <c r="BY601" i="21" s="1"/>
  <c r="AR79" i="21" a="1"/>
  <c r="AR79" i="21" s="1"/>
  <c r="AM554" i="21" a="1"/>
  <c r="AM554" i="21" s="1"/>
  <c r="BX60" i="21" a="1"/>
  <c r="BX60" i="21" s="1"/>
  <c r="P118" i="21" a="1"/>
  <c r="P118" i="21" s="1"/>
  <c r="O455" i="21" a="1"/>
  <c r="O455" i="21" s="1"/>
  <c r="BK382" i="21" a="1"/>
  <c r="BK382" i="21" s="1"/>
  <c r="Q455" i="21" a="1"/>
  <c r="Q455" i="21" s="1"/>
  <c r="BM382" i="21" a="1"/>
  <c r="BM382" i="21" s="1"/>
  <c r="CA513" i="21" a="1"/>
  <c r="CA513" i="21" s="1"/>
  <c r="CB513" i="21" a="1"/>
  <c r="CB513" i="21" s="1"/>
  <c r="CC513" i="21" a="1"/>
  <c r="CC513" i="21" s="1"/>
  <c r="AM522" i="21" a="1"/>
  <c r="AM522" i="21" s="1"/>
  <c r="AN522" i="21" a="1"/>
  <c r="AN522" i="21" s="1"/>
  <c r="AV463" i="21" a="1"/>
  <c r="AV463" i="21" s="1"/>
  <c r="AU463" i="21" a="1"/>
  <c r="AU463" i="21" s="1"/>
  <c r="AW463" i="21" a="1"/>
  <c r="AW463" i="21" s="1"/>
  <c r="AQ577" i="21" a="1"/>
  <c r="AQ577" i="21" s="1"/>
  <c r="AR577" i="21" a="1"/>
  <c r="AR577" i="21" s="1"/>
  <c r="AQ113" i="21" a="1"/>
  <c r="AQ113" i="21" s="1"/>
  <c r="AR113" i="21" a="1"/>
  <c r="AR113" i="21" s="1"/>
  <c r="AR137" i="21" a="1"/>
  <c r="AR137" i="21" s="1"/>
  <c r="AQ137" i="21" a="1"/>
  <c r="AQ137" i="21" s="1"/>
  <c r="AS427" i="21" a="1"/>
  <c r="AS427" i="21" s="1"/>
  <c r="AR427" i="21" a="1"/>
  <c r="AR427" i="21" s="1"/>
  <c r="AW136" i="21" a="1"/>
  <c r="AW136" i="21" s="1"/>
  <c r="AU472" i="21" a="1"/>
  <c r="AU472" i="21" s="1"/>
  <c r="BG239" i="21" a="1"/>
  <c r="BG239" i="21" s="1"/>
  <c r="O468" i="21" a="1"/>
  <c r="O468" i="21" s="1"/>
  <c r="Q68" i="21" a="1"/>
  <c r="Q68" i="21" s="1"/>
  <c r="Y578" i="21" a="1"/>
  <c r="Y578" i="21" s="1"/>
  <c r="X578" i="21" a="1"/>
  <c r="X578" i="21" s="1"/>
  <c r="Q444" i="21" a="1"/>
  <c r="Q444" i="21" s="1"/>
  <c r="P444" i="21" a="1"/>
  <c r="P444" i="21" s="1"/>
  <c r="O444" i="21" a="1"/>
  <c r="O444" i="21" s="1"/>
  <c r="AE70" i="21" a="1"/>
  <c r="AE70" i="21" s="1"/>
  <c r="AF70" i="21" a="1"/>
  <c r="AF70" i="21" s="1"/>
  <c r="CB519" i="21" a="1"/>
  <c r="CB519" i="21" s="1"/>
  <c r="CC519" i="21" a="1"/>
  <c r="CC519" i="21" s="1"/>
  <c r="I57" i="21" a="1"/>
  <c r="I57" i="21" s="1"/>
  <c r="H57" i="21" a="1"/>
  <c r="H57" i="21" s="1"/>
  <c r="AM75" i="21" a="1"/>
  <c r="AM75" i="21" s="1"/>
  <c r="AN75" i="21" a="1"/>
  <c r="AN75" i="21" s="1"/>
  <c r="BH599" i="21" a="1"/>
  <c r="BH599" i="21" s="1"/>
  <c r="BI599" i="21" a="1"/>
  <c r="BI599" i="21" s="1"/>
  <c r="AR46" i="21" a="1"/>
  <c r="AR46" i="21" s="1"/>
  <c r="AS46" i="21" a="1"/>
  <c r="AS46" i="21" s="1"/>
  <c r="BX90" i="21" a="1"/>
  <c r="BX90" i="21" s="1"/>
  <c r="BW90" i="21" a="1"/>
  <c r="BW90" i="21" s="1"/>
  <c r="AR81" i="21" a="1"/>
  <c r="AR81" i="21" s="1"/>
  <c r="AQ81" i="21" a="1"/>
  <c r="AQ81" i="21" s="1"/>
  <c r="AS335" i="21" a="1"/>
  <c r="AS335" i="21" s="1"/>
  <c r="AR335" i="21" a="1"/>
  <c r="AR335" i="21" s="1"/>
  <c r="AQ329" i="21" a="1"/>
  <c r="AQ329" i="21" s="1"/>
  <c r="AS329" i="21" a="1"/>
  <c r="AS329" i="21" s="1"/>
  <c r="AV399" i="21" a="1"/>
  <c r="AV399" i="21" s="1"/>
  <c r="AU346" i="21" a="1"/>
  <c r="AU346" i="21" s="1"/>
  <c r="BX350" i="21" a="1"/>
  <c r="BX350" i="21" s="1"/>
  <c r="AV136" i="21" a="1"/>
  <c r="AV136" i="21" s="1"/>
  <c r="AV472" i="21" a="1"/>
  <c r="AV472" i="21" s="1"/>
  <c r="P468" i="21" a="1"/>
  <c r="P468" i="21" s="1"/>
  <c r="P68" i="21" a="1"/>
  <c r="P68" i="21" s="1"/>
  <c r="W508" i="21" a="1"/>
  <c r="W508" i="21" s="1"/>
  <c r="X508" i="21" a="1"/>
  <c r="X508" i="21" s="1"/>
  <c r="Y256" i="21" a="1"/>
  <c r="Y256" i="21" s="1"/>
  <c r="X256" i="21" a="1"/>
  <c r="X256" i="21" s="1"/>
  <c r="W332" i="21" a="1"/>
  <c r="W332" i="21" s="1"/>
  <c r="X332" i="21" a="1"/>
  <c r="X332" i="21" s="1"/>
  <c r="Q146" i="21" a="1"/>
  <c r="Q146" i="21" s="1"/>
  <c r="P146" i="21" a="1"/>
  <c r="P146" i="21" s="1"/>
  <c r="H41" i="21" a="1"/>
  <c r="H41" i="21" s="1"/>
  <c r="I41" i="21" a="1"/>
  <c r="I41" i="21" s="1"/>
  <c r="G41" i="21" a="1"/>
  <c r="G41" i="21" s="1"/>
  <c r="BT257" i="21" a="1"/>
  <c r="BT257" i="21" s="1"/>
  <c r="BU257" i="21" a="1"/>
  <c r="BU257" i="21" s="1"/>
  <c r="BS257" i="21" a="1"/>
  <c r="BS257" i="21" s="1"/>
  <c r="AN138" i="21" a="1"/>
  <c r="AN138" i="21" s="1"/>
  <c r="AM138" i="21" a="1"/>
  <c r="AM138" i="21" s="1"/>
  <c r="BE212" i="21" a="1"/>
  <c r="BE212" i="21" s="1"/>
  <c r="BC212" i="21" a="1"/>
  <c r="BC212" i="21" s="1"/>
  <c r="BG64" i="21" a="1"/>
  <c r="BG64" i="21" s="1"/>
  <c r="BH64" i="21" a="1"/>
  <c r="BH64" i="21" s="1"/>
  <c r="BH280" i="21" a="1"/>
  <c r="BH280" i="21" s="1"/>
  <c r="BI280" i="21" a="1"/>
  <c r="BI280" i="21" s="1"/>
  <c r="AU93" i="21" a="1"/>
  <c r="AU93" i="21" s="1"/>
  <c r="AV93" i="21" a="1"/>
  <c r="AV93" i="21" s="1"/>
  <c r="AV229" i="21" a="1"/>
  <c r="AV229" i="21" s="1"/>
  <c r="AW229" i="21" a="1"/>
  <c r="AW229" i="21" s="1"/>
  <c r="AU229" i="21" a="1"/>
  <c r="AU229" i="21" s="1"/>
  <c r="BY282" i="21" a="1"/>
  <c r="BY282" i="21" s="1"/>
  <c r="BX282" i="21" a="1"/>
  <c r="BX282" i="21" s="1"/>
  <c r="BY337" i="21" a="1"/>
  <c r="BY337" i="21" s="1"/>
  <c r="BX337" i="21" a="1"/>
  <c r="BX337" i="21" s="1"/>
  <c r="AR598" i="21" a="1"/>
  <c r="AR598" i="21" s="1"/>
  <c r="AS598" i="21" a="1"/>
  <c r="AS598" i="21" s="1"/>
  <c r="AR591" i="21" a="1"/>
  <c r="AR591" i="21" s="1"/>
  <c r="AQ591" i="21" a="1"/>
  <c r="AQ591" i="21" s="1"/>
  <c r="AW399" i="21" a="1"/>
  <c r="AW399" i="21" s="1"/>
  <c r="BY16" i="21" a="1"/>
  <c r="BY16" i="21" s="1"/>
  <c r="O92" i="21" a="1"/>
  <c r="O92" i="21" s="1"/>
  <c r="P106" i="21" a="1"/>
  <c r="P106" i="21" s="1"/>
  <c r="O106" i="21" a="1"/>
  <c r="O106" i="21" s="1"/>
  <c r="AN546" i="21" a="1"/>
  <c r="AN546" i="21" s="1"/>
  <c r="AM546" i="21" a="1"/>
  <c r="AM546" i="21" s="1"/>
  <c r="BH179" i="21" a="1"/>
  <c r="BH179" i="21" s="1"/>
  <c r="BI179" i="21" a="1"/>
  <c r="BI179" i="21" s="1"/>
  <c r="BI419" i="21" a="1"/>
  <c r="BI419" i="21" s="1"/>
  <c r="BG419" i="21" a="1"/>
  <c r="BG419" i="21" s="1"/>
  <c r="AW245" i="21" a="1"/>
  <c r="AW245" i="21" s="1"/>
  <c r="AU245" i="21" a="1"/>
  <c r="AU245" i="21" s="1"/>
  <c r="AU497" i="21" a="1"/>
  <c r="AU497" i="21" s="1"/>
  <c r="AW497" i="21" a="1"/>
  <c r="AW497" i="21" s="1"/>
  <c r="AW162" i="21" a="1"/>
  <c r="AW162" i="21" s="1"/>
  <c r="AU162" i="21" a="1"/>
  <c r="AU162" i="21" s="1"/>
  <c r="AW10" i="21" a="1"/>
  <c r="AW10" i="21" s="1"/>
  <c r="AV10" i="21" a="1"/>
  <c r="AV10" i="21" s="1"/>
  <c r="AS303" i="21" a="1"/>
  <c r="AS303" i="21" s="1"/>
  <c r="AQ303" i="21" a="1"/>
  <c r="AQ303" i="21" s="1"/>
  <c r="BW70" i="21" a="1"/>
  <c r="BW70" i="21" s="1"/>
  <c r="BY70" i="21" a="1"/>
  <c r="BY70" i="21" s="1"/>
  <c r="L553" i="21" a="1"/>
  <c r="L553" i="21" s="1"/>
  <c r="L518" i="21" a="1"/>
  <c r="L518" i="21" s="1"/>
  <c r="K470" i="21" a="1"/>
  <c r="K470" i="21" s="1"/>
  <c r="K389" i="21" a="1"/>
  <c r="K389" i="21" s="1"/>
  <c r="K247" i="21" a="1"/>
  <c r="K247" i="21" s="1"/>
  <c r="K122" i="21" a="1"/>
  <c r="K122" i="21" s="1"/>
  <c r="AP405" i="8"/>
  <c r="CY405" i="21" s="1"/>
  <c r="AP343" i="8"/>
  <c r="AH343" i="21" s="1"/>
  <c r="G563" i="21" a="1"/>
  <c r="G563" i="21" s="1"/>
  <c r="AE412" i="21" a="1"/>
  <c r="AE412" i="21" s="1"/>
  <c r="T224" i="21" a="1"/>
  <c r="T224" i="21" s="1"/>
  <c r="G552" i="21" a="1"/>
  <c r="G552" i="21" s="1"/>
  <c r="AE98" i="21" a="1"/>
  <c r="AE98" i="21" s="1"/>
  <c r="AP120" i="8"/>
  <c r="AP120" i="21" s="1"/>
  <c r="G445" i="21" a="1"/>
  <c r="G445" i="21" s="1"/>
  <c r="AF433" i="21" a="1"/>
  <c r="AF433" i="21" s="1"/>
  <c r="P575" i="21" a="1"/>
  <c r="P575" i="21" s="1"/>
  <c r="AP349" i="8"/>
  <c r="C349" i="21" s="1"/>
  <c r="H525" i="21" a="1"/>
  <c r="H525" i="21" s="1"/>
  <c r="H381" i="21" a="1"/>
  <c r="H381" i="21" s="1"/>
  <c r="H366" i="21" a="1"/>
  <c r="H366" i="21" s="1"/>
  <c r="H350" i="21" a="1"/>
  <c r="H350" i="21" s="1"/>
  <c r="H319" i="21" a="1"/>
  <c r="H319" i="21" s="1"/>
  <c r="L577" i="21" a="1"/>
  <c r="L577" i="21" s="1"/>
  <c r="L470" i="21" a="1"/>
  <c r="L470" i="21" s="1"/>
  <c r="L361" i="21" a="1"/>
  <c r="L361" i="21" s="1"/>
  <c r="L204" i="21" a="1"/>
  <c r="L204" i="21" s="1"/>
  <c r="L63" i="21" a="1"/>
  <c r="L63" i="21" s="1"/>
  <c r="L4" i="21" a="1"/>
  <c r="L4" i="21" s="1"/>
  <c r="K301" i="21" a="1"/>
  <c r="K301" i="21" s="1"/>
  <c r="K231" i="21" a="1"/>
  <c r="K231" i="21" s="1"/>
  <c r="K78" i="21" a="1"/>
  <c r="K78" i="21" s="1"/>
  <c r="G97" i="21" a="1"/>
  <c r="G97" i="21" s="1"/>
  <c r="P154" i="21" a="1"/>
  <c r="P154" i="21" s="1"/>
  <c r="S154" i="21" a="1"/>
  <c r="S154" i="21" s="1"/>
  <c r="H561" i="21" a="1"/>
  <c r="H561" i="21" s="1"/>
  <c r="L603" i="21" a="1"/>
  <c r="L603" i="21" s="1"/>
  <c r="L354" i="21" a="1"/>
  <c r="L354" i="21" s="1"/>
  <c r="L145" i="21" a="1"/>
  <c r="L145" i="21" s="1"/>
  <c r="L86" i="21" a="1"/>
  <c r="L86" i="21" s="1"/>
  <c r="K602" i="21" a="1"/>
  <c r="K602" i="21" s="1"/>
  <c r="K333" i="21" a="1"/>
  <c r="K333" i="21" s="1"/>
  <c r="K225" i="21" a="1"/>
  <c r="K225" i="21" s="1"/>
  <c r="K19" i="21" a="1"/>
  <c r="K19" i="21" s="1"/>
  <c r="G350" i="21" a="1"/>
  <c r="G350" i="21" s="1"/>
  <c r="G17" i="21" a="1"/>
  <c r="G17" i="21" s="1"/>
  <c r="AP55" i="8"/>
  <c r="H585" i="21" a="1"/>
  <c r="H585" i="21" s="1"/>
  <c r="H465" i="21" a="1"/>
  <c r="H465" i="21" s="1"/>
  <c r="H176" i="21" a="1"/>
  <c r="H176" i="21" s="1"/>
  <c r="L599" i="21" a="1"/>
  <c r="L599" i="21" s="1"/>
  <c r="L446" i="21" a="1"/>
  <c r="L446" i="21" s="1"/>
  <c r="L418" i="21" a="1"/>
  <c r="L418" i="21" s="1"/>
  <c r="L278" i="21" a="1"/>
  <c r="L278" i="21" s="1"/>
  <c r="L253" i="21" a="1"/>
  <c r="L253" i="21" s="1"/>
  <c r="L187" i="21" a="1"/>
  <c r="L187" i="21" s="1"/>
  <c r="L162" i="21" a="1"/>
  <c r="L162" i="21" s="1"/>
  <c r="L104" i="21" a="1"/>
  <c r="L104" i="21" s="1"/>
  <c r="L78" i="21" a="1"/>
  <c r="L78" i="21" s="1"/>
  <c r="K525" i="21" a="1"/>
  <c r="K525" i="21" s="1"/>
  <c r="K187" i="21" a="1"/>
  <c r="K187" i="21" s="1"/>
  <c r="K162" i="21" a="1"/>
  <c r="K162" i="21" s="1"/>
  <c r="K127" i="21" a="1"/>
  <c r="K127" i="21" s="1"/>
  <c r="K58" i="21" a="1"/>
  <c r="K58" i="21" s="1"/>
  <c r="K4" i="21" a="1"/>
  <c r="K4" i="21" s="1"/>
  <c r="S399" i="21" a="1"/>
  <c r="S399" i="21" s="1"/>
  <c r="T307" i="21" a="1"/>
  <c r="T307" i="21" s="1"/>
  <c r="H501" i="21" a="1"/>
  <c r="H501" i="21" s="1"/>
  <c r="H224" i="21" a="1"/>
  <c r="H224" i="21" s="1"/>
  <c r="H208" i="21" a="1"/>
  <c r="H208" i="21" s="1"/>
  <c r="H97" i="21" a="1"/>
  <c r="H97" i="21" s="1"/>
  <c r="L521" i="21" a="1"/>
  <c r="L521" i="21" s="1"/>
  <c r="L445" i="21" a="1"/>
  <c r="L445" i="21" s="1"/>
  <c r="L417" i="21" a="1"/>
  <c r="L417" i="21" s="1"/>
  <c r="L186" i="21" a="1"/>
  <c r="L186" i="21" s="1"/>
  <c r="L103" i="21" a="1"/>
  <c r="L103" i="21" s="1"/>
  <c r="K553" i="21" a="1"/>
  <c r="K553" i="21" s="1"/>
  <c r="K474" i="21" a="1"/>
  <c r="K474" i="21" s="1"/>
  <c r="K357" i="21" a="1"/>
  <c r="K357" i="21" s="1"/>
  <c r="K278" i="21" a="1"/>
  <c r="K278" i="21" s="1"/>
  <c r="K248" i="21" a="1"/>
  <c r="K248" i="21" s="1"/>
  <c r="K211" i="21" a="1"/>
  <c r="K211" i="21" s="1"/>
  <c r="K186" i="21" a="1"/>
  <c r="K186" i="21" s="1"/>
  <c r="G189" i="21" a="1"/>
  <c r="G189" i="21" s="1"/>
  <c r="T295" i="21" a="1"/>
  <c r="T295" i="21" s="1"/>
  <c r="BU60" i="21" a="1"/>
  <c r="BU60" i="21" s="1"/>
  <c r="BT60" i="21" a="1"/>
  <c r="BT60" i="21" s="1"/>
  <c r="BS216" i="21" a="1"/>
  <c r="BS216" i="21" s="1"/>
  <c r="BU216" i="21" a="1"/>
  <c r="BU216" i="21" s="1"/>
  <c r="BT216" i="21" a="1"/>
  <c r="BT216" i="21" s="1"/>
  <c r="AS421" i="21" a="1"/>
  <c r="AS421" i="21" s="1"/>
  <c r="AQ421" i="21" a="1"/>
  <c r="AQ421" i="21" s="1"/>
  <c r="AR421" i="21" a="1"/>
  <c r="AR421" i="21" s="1"/>
  <c r="BY66" i="21" a="1"/>
  <c r="BY66" i="21" s="1"/>
  <c r="BX66" i="21" a="1"/>
  <c r="BX66" i="21" s="1"/>
  <c r="BW576" i="21" a="1"/>
  <c r="BW576" i="21" s="1"/>
  <c r="BY576" i="21" a="1"/>
  <c r="BY576" i="21" s="1"/>
  <c r="BX574" i="21" a="1"/>
  <c r="BX574" i="21" s="1"/>
  <c r="BY574" i="21" a="1"/>
  <c r="BY574" i="21" s="1"/>
  <c r="BW574" i="21" a="1"/>
  <c r="BW574" i="21" s="1"/>
  <c r="BY110" i="21" a="1"/>
  <c r="BY110" i="21" s="1"/>
  <c r="BX110" i="21" a="1"/>
  <c r="BX110" i="21" s="1"/>
  <c r="BW110" i="21" a="1"/>
  <c r="BW110" i="21" s="1"/>
  <c r="BW254" i="21" a="1"/>
  <c r="BW254" i="21" s="1"/>
  <c r="BX254" i="21" a="1"/>
  <c r="BX254" i="21" s="1"/>
  <c r="BW582" i="21" a="1"/>
  <c r="BW582" i="21" s="1"/>
  <c r="BY582" i="21" a="1"/>
  <c r="BY582" i="21" s="1"/>
  <c r="BX400" i="21" a="1"/>
  <c r="BX400" i="21" s="1"/>
  <c r="BW400" i="21" a="1"/>
  <c r="BW400" i="21" s="1"/>
  <c r="BY400" i="21" a="1"/>
  <c r="BY400" i="21" s="1"/>
  <c r="BW132" i="21" a="1"/>
  <c r="BW132" i="21" s="1"/>
  <c r="BX132" i="21" a="1"/>
  <c r="BX132" i="21" s="1"/>
  <c r="BY132" i="21" a="1"/>
  <c r="BY132" i="21" s="1"/>
  <c r="BW525" i="21" a="1"/>
  <c r="BW525" i="21" s="1"/>
  <c r="BY525" i="21" a="1"/>
  <c r="BY525" i="21" s="1"/>
  <c r="BX525" i="21" a="1"/>
  <c r="BX525" i="21" s="1"/>
  <c r="BX418" i="21" a="1"/>
  <c r="BX418" i="21" s="1"/>
  <c r="BW418" i="21" a="1"/>
  <c r="BW418" i="21" s="1"/>
  <c r="BY418" i="21" a="1"/>
  <c r="BY418" i="21" s="1"/>
  <c r="BY352" i="21" a="1"/>
  <c r="BY352" i="21" s="1"/>
  <c r="BW352" i="21" a="1"/>
  <c r="BW352" i="21" s="1"/>
  <c r="BX352" i="21" a="1"/>
  <c r="BX352" i="21" s="1"/>
  <c r="BW96" i="21" a="1"/>
  <c r="BW96" i="21" s="1"/>
  <c r="BX96" i="21" a="1"/>
  <c r="BX96" i="21" s="1"/>
  <c r="BY96" i="21" a="1"/>
  <c r="BY96" i="21" s="1"/>
  <c r="BW296" i="21" a="1"/>
  <c r="BW296" i="21" s="1"/>
  <c r="BY296" i="21" a="1"/>
  <c r="BY296" i="21" s="1"/>
  <c r="BY40" i="21" a="1"/>
  <c r="BY40" i="21" s="1"/>
  <c r="BW40" i="21" a="1"/>
  <c r="BW40" i="21" s="1"/>
  <c r="BX40" i="21" a="1"/>
  <c r="BX40" i="21" s="1"/>
  <c r="BW316" i="21" a="1"/>
  <c r="BW316" i="21" s="1"/>
  <c r="BY316" i="21" a="1"/>
  <c r="BY316" i="21" s="1"/>
  <c r="AA491" i="21" a="1"/>
  <c r="AA491" i="21" s="1"/>
  <c r="AC491" i="21" a="1"/>
  <c r="AC491" i="21" s="1"/>
  <c r="AA267" i="21" a="1"/>
  <c r="AA267" i="21" s="1"/>
  <c r="AB267" i="21" a="1"/>
  <c r="AB267" i="21" s="1"/>
  <c r="Y218" i="21" a="1"/>
  <c r="Y218" i="21" s="1"/>
  <c r="W218" i="21" a="1"/>
  <c r="W218" i="21" s="1"/>
  <c r="X218" i="21" a="1"/>
  <c r="X218" i="21" s="1"/>
  <c r="Y538" i="21" a="1"/>
  <c r="Y538" i="21" s="1"/>
  <c r="W538" i="21" a="1"/>
  <c r="W538" i="21" s="1"/>
  <c r="Y101" i="21" a="1"/>
  <c r="Y101" i="21" s="1"/>
  <c r="X101" i="21" a="1"/>
  <c r="X101" i="21" s="1"/>
  <c r="Y436" i="21" a="1"/>
  <c r="Y436" i="21" s="1"/>
  <c r="X436" i="21" a="1"/>
  <c r="X436" i="21" s="1"/>
  <c r="W436" i="21" a="1"/>
  <c r="W436" i="21" s="1"/>
  <c r="W530" i="21" a="1"/>
  <c r="W530" i="21" s="1"/>
  <c r="Y530" i="21" a="1"/>
  <c r="Y530" i="21" s="1"/>
  <c r="U34" i="21" a="1"/>
  <c r="U34" i="21" s="1"/>
  <c r="S34" i="21" a="1"/>
  <c r="S34" i="21" s="1"/>
  <c r="T34" i="21" a="1"/>
  <c r="T34" i="21" s="1"/>
  <c r="P494" i="21" a="1"/>
  <c r="P494" i="21" s="1"/>
  <c r="Q494" i="21" a="1"/>
  <c r="Q494" i="21" s="1"/>
  <c r="O494" i="21" a="1"/>
  <c r="O494" i="21" s="1"/>
  <c r="O66" i="21" a="1"/>
  <c r="O66" i="21" s="1"/>
  <c r="Q66" i="21" a="1"/>
  <c r="Q66" i="21" s="1"/>
  <c r="P66" i="21" a="1"/>
  <c r="P66" i="21" s="1"/>
  <c r="Q344" i="21" a="1"/>
  <c r="Q344" i="21" s="1"/>
  <c r="P344" i="21" a="1"/>
  <c r="P344" i="21" s="1"/>
  <c r="P100" i="21" a="1"/>
  <c r="P100" i="21" s="1"/>
  <c r="O100" i="21" a="1"/>
  <c r="O100" i="21" s="1"/>
  <c r="Q234" i="21" a="1"/>
  <c r="Q234" i="21" s="1"/>
  <c r="O234" i="21" a="1"/>
  <c r="O234" i="21" s="1"/>
  <c r="P64" i="21" a="1"/>
  <c r="P64" i="21" s="1"/>
  <c r="Q64" i="21" a="1"/>
  <c r="Q64" i="21" s="1"/>
  <c r="O64" i="21" a="1"/>
  <c r="O64" i="21" s="1"/>
  <c r="P44" i="21" a="1"/>
  <c r="P44" i="21" s="1"/>
  <c r="Q44" i="21" a="1"/>
  <c r="Q44" i="21" s="1"/>
  <c r="O44" i="21" a="1"/>
  <c r="O44" i="21" s="1"/>
  <c r="O74" i="21" a="1"/>
  <c r="O74" i="21" s="1"/>
  <c r="Q74" i="21" a="1"/>
  <c r="Q74" i="21" s="1"/>
  <c r="P74" i="21" a="1"/>
  <c r="P74" i="21" s="1"/>
  <c r="Q306" i="21" a="1"/>
  <c r="Q306" i="21" s="1"/>
  <c r="O306" i="21" a="1"/>
  <c r="O306" i="21" s="1"/>
  <c r="P263" i="21" a="1"/>
  <c r="P263" i="21" s="1"/>
  <c r="O263" i="21" a="1"/>
  <c r="O263" i="21" s="1"/>
  <c r="AC260" i="21" a="1"/>
  <c r="AC260" i="21" s="1"/>
  <c r="AB260" i="21" a="1"/>
  <c r="AB260" i="21" s="1"/>
  <c r="AA388" i="21" a="1"/>
  <c r="AA388" i="21" s="1"/>
  <c r="AC388" i="21" a="1"/>
  <c r="AC388" i="21" s="1"/>
  <c r="AB388" i="21" a="1"/>
  <c r="AB388" i="21" s="1"/>
  <c r="X207" i="21" a="1"/>
  <c r="X207" i="21" s="1"/>
  <c r="W207" i="21" a="1"/>
  <c r="W207" i="21" s="1"/>
  <c r="Y207" i="21" a="1"/>
  <c r="Y207" i="21" s="1"/>
  <c r="W435" i="21" a="1"/>
  <c r="W435" i="21" s="1"/>
  <c r="Y435" i="21" a="1"/>
  <c r="Y435" i="21" s="1"/>
  <c r="X435" i="21" a="1"/>
  <c r="X435" i="21" s="1"/>
  <c r="X311" i="21" a="1"/>
  <c r="X311" i="21" s="1"/>
  <c r="Y311" i="21" a="1"/>
  <c r="Y311" i="21" s="1"/>
  <c r="W311" i="21" a="1"/>
  <c r="W311" i="21" s="1"/>
  <c r="Y357" i="21" a="1"/>
  <c r="Y357" i="21" s="1"/>
  <c r="X357" i="21" a="1"/>
  <c r="X357" i="21" s="1"/>
  <c r="X134" i="21" a="1"/>
  <c r="X134" i="21" s="1"/>
  <c r="Y134" i="21" a="1"/>
  <c r="Y134" i="21" s="1"/>
  <c r="W153" i="21" a="1"/>
  <c r="W153" i="21" s="1"/>
  <c r="X153" i="21" a="1"/>
  <c r="X153" i="21" s="1"/>
  <c r="X425" i="21" a="1"/>
  <c r="X425" i="21" s="1"/>
  <c r="W425" i="21" a="1"/>
  <c r="W425" i="21" s="1"/>
  <c r="X275" i="21" a="1"/>
  <c r="X275" i="21" s="1"/>
  <c r="Y275" i="21" a="1"/>
  <c r="Y275" i="21" s="1"/>
  <c r="T16" i="21" a="1"/>
  <c r="T16" i="21" s="1"/>
  <c r="S16" i="21" a="1"/>
  <c r="S16" i="21" s="1"/>
  <c r="S268" i="21" a="1"/>
  <c r="S268" i="21" s="1"/>
  <c r="U268" i="21" a="1"/>
  <c r="U268" i="21" s="1"/>
  <c r="T268" i="21" a="1"/>
  <c r="T268" i="21" s="1"/>
  <c r="P375" i="21" a="1"/>
  <c r="P375" i="21" s="1"/>
  <c r="O375" i="21" a="1"/>
  <c r="O375" i="21" s="1"/>
  <c r="P126" i="21" a="1"/>
  <c r="P126" i="21" s="1"/>
  <c r="O126" i="21" a="1"/>
  <c r="O126" i="21" s="1"/>
  <c r="Q479" i="21" a="1"/>
  <c r="Q479" i="21" s="1"/>
  <c r="P479" i="21" a="1"/>
  <c r="P479" i="21" s="1"/>
  <c r="AA331" i="21" a="1"/>
  <c r="AA331" i="21" s="1"/>
  <c r="AB331" i="21" a="1"/>
  <c r="AB331" i="21" s="1"/>
  <c r="BX565" i="21" a="1"/>
  <c r="BX565" i="21" s="1"/>
  <c r="BW565" i="21" a="1"/>
  <c r="BW565" i="21" s="1"/>
  <c r="BY484" i="21" a="1"/>
  <c r="BY484" i="21" s="1"/>
  <c r="BX484" i="21" a="1"/>
  <c r="BX484" i="21" s="1"/>
  <c r="BW540" i="21" a="1"/>
  <c r="BW540" i="21" s="1"/>
  <c r="BY540" i="21" a="1"/>
  <c r="BY540" i="21" s="1"/>
  <c r="BX540" i="21" a="1"/>
  <c r="BX540" i="21" s="1"/>
  <c r="BX206" i="21" a="1"/>
  <c r="BX206" i="21" s="1"/>
  <c r="BY206" i="21" a="1"/>
  <c r="BY206" i="21" s="1"/>
  <c r="BW206" i="21" a="1"/>
  <c r="BW206" i="21" s="1"/>
  <c r="BW548" i="21" a="1"/>
  <c r="BW548" i="21" s="1"/>
  <c r="BY548" i="21" a="1"/>
  <c r="BY548" i="21" s="1"/>
  <c r="BX333" i="21" a="1"/>
  <c r="BX333" i="21" s="1"/>
  <c r="BW333" i="21" a="1"/>
  <c r="BW333" i="21" s="1"/>
  <c r="BY333" i="21" a="1"/>
  <c r="BY333" i="21" s="1"/>
  <c r="BW65" i="21" a="1"/>
  <c r="BW65" i="21" s="1"/>
  <c r="BY65" i="21" a="1"/>
  <c r="BY65" i="21" s="1"/>
  <c r="BY437" i="21" a="1"/>
  <c r="BY437" i="21" s="1"/>
  <c r="BX437" i="21" a="1"/>
  <c r="BX437" i="21" s="1"/>
  <c r="BW181" i="21" a="1"/>
  <c r="BW181" i="21" s="1"/>
  <c r="BX181" i="21" a="1"/>
  <c r="BX181" i="21" s="1"/>
  <c r="BY181" i="21" a="1"/>
  <c r="BY181" i="21" s="1"/>
  <c r="BY125" i="21" a="1"/>
  <c r="BY125" i="21" s="1"/>
  <c r="BW125" i="21" a="1"/>
  <c r="BW125" i="21" s="1"/>
  <c r="BX125" i="21" a="1"/>
  <c r="BX125" i="21" s="1"/>
  <c r="BW145" i="21" a="1"/>
  <c r="BW145" i="21" s="1"/>
  <c r="BY145" i="21" a="1"/>
  <c r="BY145" i="21" s="1"/>
  <c r="AQ287" i="21" a="1"/>
  <c r="AQ287" i="21" s="1"/>
  <c r="AS287" i="21" a="1"/>
  <c r="AS287" i="21" s="1"/>
  <c r="AR287" i="21" a="1"/>
  <c r="AR287" i="21" s="1"/>
  <c r="AR501" i="21" a="1"/>
  <c r="AR501" i="21" s="1"/>
  <c r="AQ501" i="21" a="1"/>
  <c r="AQ501" i="21" s="1"/>
  <c r="AS173" i="21" a="1"/>
  <c r="AS173" i="21" s="1"/>
  <c r="AR173" i="21" a="1"/>
  <c r="AR173" i="21" s="1"/>
  <c r="AQ173" i="21" a="1"/>
  <c r="AQ173" i="21" s="1"/>
  <c r="AS39" i="21" a="1"/>
  <c r="AS39" i="21" s="1"/>
  <c r="AQ39" i="21" a="1"/>
  <c r="AQ39" i="21" s="1"/>
  <c r="AR39" i="21" a="1"/>
  <c r="AR39" i="21" s="1"/>
  <c r="AS310" i="21" a="1"/>
  <c r="AS310" i="21" s="1"/>
  <c r="AR310" i="21" a="1"/>
  <c r="AR310" i="21" s="1"/>
  <c r="AQ86" i="21" a="1"/>
  <c r="AQ86" i="21" s="1"/>
  <c r="AS86" i="21" a="1"/>
  <c r="AS86" i="21" s="1"/>
  <c r="AR86" i="21" a="1"/>
  <c r="AR86" i="21" s="1"/>
  <c r="AR341" i="21" a="1"/>
  <c r="AR341" i="21" s="1"/>
  <c r="AQ341" i="21" a="1"/>
  <c r="AQ341" i="21" s="1"/>
  <c r="AS341" i="21" a="1"/>
  <c r="AS341" i="21" s="1"/>
  <c r="BK358" i="21" a="1"/>
  <c r="BK358" i="21" s="1"/>
  <c r="BM358" i="21" a="1"/>
  <c r="BM358" i="21" s="1"/>
  <c r="BU291" i="21" a="1"/>
  <c r="BU291" i="21" s="1"/>
  <c r="BS291" i="21" a="1"/>
  <c r="BS291" i="21" s="1"/>
  <c r="I351" i="21" a="1"/>
  <c r="I351" i="21" s="1"/>
  <c r="G351" i="21" a="1"/>
  <c r="G351" i="21" s="1"/>
  <c r="H351" i="21" a="1"/>
  <c r="H351" i="21" s="1"/>
  <c r="CA155" i="21" a="1"/>
  <c r="CA155" i="21" s="1"/>
  <c r="CB155" i="21" a="1"/>
  <c r="CB155" i="21" s="1"/>
  <c r="CC155" i="21" a="1"/>
  <c r="CC155" i="21" s="1"/>
  <c r="CB110" i="21" a="1"/>
  <c r="CB110" i="21" s="1"/>
  <c r="CA110" i="21" a="1"/>
  <c r="CA110" i="21" s="1"/>
  <c r="CC110" i="21" a="1"/>
  <c r="CC110" i="21" s="1"/>
  <c r="CB585" i="21" a="1"/>
  <c r="CB585" i="21" s="1"/>
  <c r="CA585" i="21" a="1"/>
  <c r="CA585" i="21" s="1"/>
  <c r="AO90" i="21" a="1"/>
  <c r="AO90" i="21" s="1"/>
  <c r="AM90" i="21" a="1"/>
  <c r="AM90" i="21" s="1"/>
  <c r="AM498" i="21" a="1"/>
  <c r="AM498" i="21" s="1"/>
  <c r="AO498" i="21" a="1"/>
  <c r="AO498" i="21" s="1"/>
  <c r="AN498" i="21" a="1"/>
  <c r="AN498" i="21" s="1"/>
  <c r="BH177" i="21" a="1"/>
  <c r="BH177" i="21" s="1"/>
  <c r="BI177" i="21" a="1"/>
  <c r="BI177" i="21" s="1"/>
  <c r="BG177" i="21" a="1"/>
  <c r="BG177" i="21" s="1"/>
  <c r="BG417" i="21" a="1"/>
  <c r="BG417" i="21" s="1"/>
  <c r="BH417" i="21" a="1"/>
  <c r="BH417" i="21" s="1"/>
  <c r="BI417" i="21" a="1"/>
  <c r="BI417" i="21" s="1"/>
  <c r="BG303" i="21" a="1"/>
  <c r="BG303" i="21" s="1"/>
  <c r="BI303" i="21" a="1"/>
  <c r="BI303" i="21" s="1"/>
  <c r="BH303" i="21" a="1"/>
  <c r="BH303" i="21" s="1"/>
  <c r="AU309" i="21" a="1"/>
  <c r="AU309" i="21" s="1"/>
  <c r="AW309" i="21" a="1"/>
  <c r="AW309" i="21" s="1"/>
  <c r="AU442" i="21" a="1"/>
  <c r="AU442" i="21" s="1"/>
  <c r="AW442" i="21" a="1"/>
  <c r="AW442" i="21" s="1"/>
  <c r="AV442" i="21" a="1"/>
  <c r="AV442" i="21" s="1"/>
  <c r="AV56" i="21" a="1"/>
  <c r="AV56" i="21" s="1"/>
  <c r="AU56" i="21" a="1"/>
  <c r="AU56" i="21" s="1"/>
  <c r="AU464" i="21" a="1"/>
  <c r="AU464" i="21" s="1"/>
  <c r="AW464" i="21" a="1"/>
  <c r="AW464" i="21" s="1"/>
  <c r="AU252" i="21" a="1"/>
  <c r="AU252" i="21" s="1"/>
  <c r="AW252" i="21" a="1"/>
  <c r="AW252" i="21" s="1"/>
  <c r="AV252" i="21" a="1"/>
  <c r="AV252" i="21" s="1"/>
  <c r="AW487" i="21" a="1"/>
  <c r="AW487" i="21" s="1"/>
  <c r="AV487" i="21" a="1"/>
  <c r="AV487" i="21" s="1"/>
  <c r="AU124" i="21" a="1"/>
  <c r="AU124" i="21" s="1"/>
  <c r="AV124" i="21" a="1"/>
  <c r="AV124" i="21" s="1"/>
  <c r="BY173" i="21" a="1"/>
  <c r="BY173" i="21" s="1"/>
  <c r="BX173" i="21" a="1"/>
  <c r="BX173" i="21" s="1"/>
  <c r="BW173" i="21" a="1"/>
  <c r="BW173" i="21" s="1"/>
  <c r="BW485" i="21" a="1"/>
  <c r="BW485" i="21" s="1"/>
  <c r="BY485" i="21" a="1"/>
  <c r="BY485" i="21" s="1"/>
  <c r="BX485" i="21" a="1"/>
  <c r="BX485" i="21" s="1"/>
  <c r="BX368" i="21" a="1"/>
  <c r="BX368" i="21" s="1"/>
  <c r="BY368" i="21" a="1"/>
  <c r="BY368" i="21" s="1"/>
  <c r="BX280" i="21" a="1"/>
  <c r="BX280" i="21" s="1"/>
  <c r="BY280" i="21" a="1"/>
  <c r="BY280" i="21" s="1"/>
  <c r="BW280" i="21" a="1"/>
  <c r="BW280" i="21" s="1"/>
  <c r="BY602" i="21" a="1"/>
  <c r="BY602" i="21" s="1"/>
  <c r="BX602" i="21" a="1"/>
  <c r="BX602" i="21" s="1"/>
  <c r="BW602" i="21" a="1"/>
  <c r="BW602" i="21" s="1"/>
  <c r="BY537" i="21" a="1"/>
  <c r="BY537" i="21" s="1"/>
  <c r="BX537" i="21" a="1"/>
  <c r="BX537" i="21" s="1"/>
  <c r="BY438" i="21" a="1"/>
  <c r="BY438" i="21" s="1"/>
  <c r="BX438" i="21" a="1"/>
  <c r="BX438" i="21" s="1"/>
  <c r="BW426" i="21" a="1"/>
  <c r="BW426" i="21" s="1"/>
  <c r="BX426" i="21" a="1"/>
  <c r="BX426" i="21" s="1"/>
  <c r="BY426" i="21" a="1"/>
  <c r="BY426" i="21" s="1"/>
  <c r="BX170" i="21" a="1"/>
  <c r="BX170" i="21" s="1"/>
  <c r="BW170" i="21" a="1"/>
  <c r="BW170" i="21" s="1"/>
  <c r="BX94" i="21" a="1"/>
  <c r="BX94" i="21" s="1"/>
  <c r="BW94" i="21" a="1"/>
  <c r="BW94" i="21" s="1"/>
  <c r="BY370" i="21" a="1"/>
  <c r="BY370" i="21" s="1"/>
  <c r="BW370" i="21" a="1"/>
  <c r="BW370" i="21" s="1"/>
  <c r="BX370" i="21" a="1"/>
  <c r="BX370" i="21" s="1"/>
  <c r="BX390" i="21" a="1"/>
  <c r="BX390" i="21" s="1"/>
  <c r="BY390" i="21" a="1"/>
  <c r="BY390" i="21" s="1"/>
  <c r="BW390" i="21" a="1"/>
  <c r="BW390" i="21" s="1"/>
  <c r="BW134" i="21" a="1"/>
  <c r="BW134" i="21" s="1"/>
  <c r="BY134" i="21" a="1"/>
  <c r="BY134" i="21" s="1"/>
  <c r="BX134" i="21" a="1"/>
  <c r="BX134" i="21" s="1"/>
  <c r="BY4" i="21" a="1"/>
  <c r="BY4" i="21" s="1"/>
  <c r="BW4" i="21" a="1"/>
  <c r="BW4" i="21" s="1"/>
  <c r="AS241" i="21" a="1"/>
  <c r="AS241" i="21" s="1"/>
  <c r="AR241" i="21" a="1"/>
  <c r="AR241" i="21" s="1"/>
  <c r="AQ241" i="21" a="1"/>
  <c r="AQ241" i="21" s="1"/>
  <c r="AQ321" i="21" a="1"/>
  <c r="AQ321" i="21" s="1"/>
  <c r="AS321" i="21" a="1"/>
  <c r="AS321" i="21" s="1"/>
  <c r="AR321" i="21" a="1"/>
  <c r="AR321" i="21" s="1"/>
  <c r="AQ601" i="21" a="1"/>
  <c r="AQ601" i="21" s="1"/>
  <c r="AS601" i="21" a="1"/>
  <c r="AS601" i="21" s="1"/>
  <c r="AQ509" i="21" a="1"/>
  <c r="AQ509" i="21" s="1"/>
  <c r="AS509" i="21" a="1"/>
  <c r="AS509" i="21" s="1"/>
  <c r="AR509" i="21" a="1"/>
  <c r="AR509" i="21" s="1"/>
  <c r="AS157" i="21" a="1"/>
  <c r="AS157" i="21" s="1"/>
  <c r="AR157" i="21" a="1"/>
  <c r="AR157" i="21" s="1"/>
  <c r="AQ391" i="21" a="1"/>
  <c r="AQ391" i="21" s="1"/>
  <c r="AS391" i="21" a="1"/>
  <c r="AS391" i="21" s="1"/>
  <c r="AR391" i="21" a="1"/>
  <c r="AR391" i="21" s="1"/>
  <c r="AS325" i="21" a="1"/>
  <c r="AS325" i="21" s="1"/>
  <c r="AQ325" i="21" a="1"/>
  <c r="AQ325" i="21" s="1"/>
  <c r="BM363" i="21" a="1"/>
  <c r="BM363" i="21" s="1"/>
  <c r="BK363" i="21" a="1"/>
  <c r="BK363" i="21" s="1"/>
  <c r="I94" i="21" a="1"/>
  <c r="I94" i="21" s="1"/>
  <c r="AR166" i="21" a="1"/>
  <c r="AR166" i="21" s="1"/>
  <c r="AQ166" i="21" a="1"/>
  <c r="AQ166" i="21" s="1"/>
  <c r="AQ553" i="21" a="1"/>
  <c r="AQ553" i="21" s="1"/>
  <c r="AR553" i="21" a="1"/>
  <c r="AR553" i="21" s="1"/>
  <c r="P52" i="21" a="1"/>
  <c r="P52" i="21" s="1"/>
  <c r="O52" i="21" a="1"/>
  <c r="O52" i="21" s="1"/>
  <c r="BU73" i="21" a="1"/>
  <c r="BU73" i="21" s="1"/>
  <c r="BS73" i="21" a="1"/>
  <c r="BS73" i="21" s="1"/>
  <c r="BT240" i="21" a="1"/>
  <c r="BT240" i="21" s="1"/>
  <c r="BU240" i="21" a="1"/>
  <c r="BU240" i="21" s="1"/>
  <c r="CB184" i="21" a="1"/>
  <c r="CB184" i="21" s="1"/>
  <c r="CA184" i="21" a="1"/>
  <c r="CA184" i="21" s="1"/>
  <c r="AO466" i="21" a="1"/>
  <c r="AO466" i="21" s="1"/>
  <c r="AN466" i="21" a="1"/>
  <c r="AN466" i="21" s="1"/>
  <c r="AW114" i="21" a="1"/>
  <c r="AW114" i="21" s="1"/>
  <c r="AU114" i="21" a="1"/>
  <c r="AU114" i="21" s="1"/>
  <c r="AV26" i="21" a="1"/>
  <c r="AV26" i="21" s="1"/>
  <c r="AU26" i="21" a="1"/>
  <c r="AU26" i="21" s="1"/>
  <c r="AW26" i="21" a="1"/>
  <c r="AW26" i="21" s="1"/>
  <c r="AQ47" i="21" a="1"/>
  <c r="AQ47" i="21" s="1"/>
  <c r="AR47" i="21" a="1"/>
  <c r="AR47" i="21" s="1"/>
  <c r="AQ419" i="21" a="1"/>
  <c r="AQ419" i="21" s="1"/>
  <c r="AE194" i="21" a="1"/>
  <c r="AE194" i="21" s="1"/>
  <c r="P322" i="21" a="1"/>
  <c r="P322" i="21" s="1"/>
  <c r="AU57" i="21" a="1"/>
  <c r="AU57" i="21" s="1"/>
  <c r="AN170" i="21" a="1"/>
  <c r="AN170" i="21" s="1"/>
  <c r="W37" i="21" a="1"/>
  <c r="W37" i="21" s="1"/>
  <c r="X37" i="21" a="1"/>
  <c r="X37" i="21" s="1"/>
  <c r="AB348" i="21" a="1"/>
  <c r="AB348" i="21" s="1"/>
  <c r="AC348" i="21" a="1"/>
  <c r="AC348" i="21" s="1"/>
  <c r="AA348" i="21" a="1"/>
  <c r="AA348" i="21" s="1"/>
  <c r="W526" i="21" a="1"/>
  <c r="W526" i="21" s="1"/>
  <c r="X526" i="21" a="1"/>
  <c r="X526" i="21" s="1"/>
  <c r="X509" i="21" a="1"/>
  <c r="X509" i="21" s="1"/>
  <c r="Y509" i="21" a="1"/>
  <c r="Y509" i="21" s="1"/>
  <c r="O336" i="21" a="1"/>
  <c r="O336" i="21" s="1"/>
  <c r="Q336" i="21" a="1"/>
  <c r="Q336" i="21" s="1"/>
  <c r="BS137" i="21" a="1"/>
  <c r="BS137" i="21" s="1"/>
  <c r="BU137" i="21" a="1"/>
  <c r="BU137" i="21" s="1"/>
  <c r="H102" i="21" a="1"/>
  <c r="H102" i="21" s="1"/>
  <c r="I102" i="21" a="1"/>
  <c r="I102" i="21" s="1"/>
  <c r="CB202" i="21" a="1"/>
  <c r="CB202" i="21" s="1"/>
  <c r="CC202" i="21" a="1"/>
  <c r="CC202" i="21" s="1"/>
  <c r="AM98" i="21" a="1"/>
  <c r="AM98" i="21" s="1"/>
  <c r="AO98" i="21" a="1"/>
  <c r="AO98" i="21" s="1"/>
  <c r="AN98" i="21" a="1"/>
  <c r="AN98" i="21" s="1"/>
  <c r="BE125" i="21" a="1"/>
  <c r="BE125" i="21" s="1"/>
  <c r="BD125" i="21" a="1"/>
  <c r="BD125" i="21" s="1"/>
  <c r="BC489" i="21" a="1"/>
  <c r="BC489" i="21" s="1"/>
  <c r="BD489" i="21" a="1"/>
  <c r="BD489" i="21" s="1"/>
  <c r="AV77" i="21" a="1"/>
  <c r="AV77" i="21" s="1"/>
  <c r="AW77" i="21" a="1"/>
  <c r="AW77" i="21" s="1"/>
  <c r="BW308" i="21" a="1"/>
  <c r="BW308" i="21" s="1"/>
  <c r="BX308" i="21" a="1"/>
  <c r="BX308" i="21" s="1"/>
  <c r="BW524" i="21" a="1"/>
  <c r="BW524" i="21" s="1"/>
  <c r="BX524" i="21" a="1"/>
  <c r="BX524" i="21" s="1"/>
  <c r="BX172" i="21" a="1"/>
  <c r="BX172" i="21" s="1"/>
  <c r="BY172" i="21" a="1"/>
  <c r="BY172" i="21" s="1"/>
  <c r="BM394" i="21" a="1"/>
  <c r="BM394" i="21" s="1"/>
  <c r="BL394" i="21" a="1"/>
  <c r="BL394" i="21" s="1"/>
  <c r="AF194" i="21" a="1"/>
  <c r="AF194" i="21" s="1"/>
  <c r="AF417" i="21" a="1"/>
  <c r="AF417" i="21" s="1"/>
  <c r="H284" i="21" a="1"/>
  <c r="H284" i="21" s="1"/>
  <c r="P431" i="21" a="1"/>
  <c r="P431" i="21" s="1"/>
  <c r="O431" i="21" a="1"/>
  <c r="O431" i="21" s="1"/>
  <c r="Q431" i="21" a="1"/>
  <c r="Q431" i="21" s="1"/>
  <c r="P250" i="21" a="1"/>
  <c r="P250" i="21" s="1"/>
  <c r="O250" i="21" a="1"/>
  <c r="O250" i="21" s="1"/>
  <c r="BO449" i="21" a="1"/>
  <c r="BO449" i="21" s="1"/>
  <c r="BQ449" i="21" a="1"/>
  <c r="BQ449" i="21" s="1"/>
  <c r="AW433" i="21" a="1"/>
  <c r="AW433" i="21" s="1"/>
  <c r="AV433" i="21" a="1"/>
  <c r="AV433" i="21" s="1"/>
  <c r="AU433" i="21" a="1"/>
  <c r="AU433" i="21" s="1"/>
  <c r="AV337" i="21" a="1"/>
  <c r="AV337" i="21" s="1"/>
  <c r="AW337" i="21" a="1"/>
  <c r="AW337" i="21" s="1"/>
  <c r="AW261" i="21" a="1"/>
  <c r="AW261" i="21" s="1"/>
  <c r="AU261" i="21" a="1"/>
  <c r="AU261" i="21" s="1"/>
  <c r="BW506" i="21" a="1"/>
  <c r="BW506" i="21" s="1"/>
  <c r="BY506" i="21" a="1"/>
  <c r="BY506" i="21" s="1"/>
  <c r="BX506" i="21" a="1"/>
  <c r="BX506" i="21" s="1"/>
  <c r="AQ125" i="21" a="1"/>
  <c r="AQ125" i="21" s="1"/>
  <c r="AS125" i="21" a="1"/>
  <c r="AS125" i="21" s="1"/>
  <c r="AR439" i="21" a="1"/>
  <c r="AR439" i="21" s="1"/>
  <c r="AS439" i="21" a="1"/>
  <c r="AS439" i="21" s="1"/>
  <c r="BL331" i="21" a="1"/>
  <c r="BL331" i="21" s="1"/>
  <c r="BK331" i="21" a="1"/>
  <c r="BK331" i="21" s="1"/>
  <c r="BM331" i="21" a="1"/>
  <c r="BM331" i="21" s="1"/>
  <c r="AR573" i="21" a="1"/>
  <c r="AR573" i="21" s="1"/>
  <c r="AE417" i="21" a="1"/>
  <c r="AE417" i="21" s="1"/>
  <c r="G284" i="21" a="1"/>
  <c r="G284" i="21" s="1"/>
  <c r="W32" i="21" a="1"/>
  <c r="W32" i="21" s="1"/>
  <c r="X32" i="21" a="1"/>
  <c r="X32" i="21" s="1"/>
  <c r="T184" i="21" a="1"/>
  <c r="T184" i="21" s="1"/>
  <c r="U184" i="21" a="1"/>
  <c r="U184" i="21" s="1"/>
  <c r="O286" i="21" a="1"/>
  <c r="O286" i="21" s="1"/>
  <c r="Q286" i="21" a="1"/>
  <c r="Q286" i="21" s="1"/>
  <c r="O288" i="21" a="1"/>
  <c r="O288" i="21" s="1"/>
  <c r="P288" i="21" a="1"/>
  <c r="P288" i="21" s="1"/>
  <c r="O267" i="21" a="1"/>
  <c r="O267" i="21" s="1"/>
  <c r="P267" i="21" a="1"/>
  <c r="P267" i="21" s="1"/>
  <c r="AE34" i="21" a="1"/>
  <c r="AE34" i="21" s="1"/>
  <c r="AF34" i="21" a="1"/>
  <c r="AF34" i="21" s="1"/>
  <c r="AE330" i="21" a="1"/>
  <c r="AE330" i="21" s="1"/>
  <c r="AG330" i="21" a="1"/>
  <c r="AG330" i="21" s="1"/>
  <c r="CC256" i="21" a="1"/>
  <c r="CC256" i="21" s="1"/>
  <c r="CB256" i="21" a="1"/>
  <c r="CB256" i="21" s="1"/>
  <c r="AO234" i="21" a="1"/>
  <c r="AO234" i="21" s="1"/>
  <c r="AM234" i="21" a="1"/>
  <c r="AM234" i="21" s="1"/>
  <c r="AN330" i="21" a="1"/>
  <c r="AN330" i="21" s="1"/>
  <c r="AM330" i="21" a="1"/>
  <c r="AM330" i="21" s="1"/>
  <c r="BH473" i="21" a="1"/>
  <c r="BH473" i="21" s="1"/>
  <c r="BI473" i="21" a="1"/>
  <c r="BI473" i="21" s="1"/>
  <c r="BG473" i="21" a="1"/>
  <c r="BG473" i="21" s="1"/>
  <c r="AU29" i="21" a="1"/>
  <c r="AU29" i="21" s="1"/>
  <c r="AV29" i="21" a="1"/>
  <c r="AV29" i="21" s="1"/>
  <c r="AW344" i="21" a="1"/>
  <c r="AW344" i="21" s="1"/>
  <c r="AV344" i="21" a="1"/>
  <c r="AV344" i="21" s="1"/>
  <c r="O279" i="21" a="1"/>
  <c r="O279" i="21" s="1"/>
  <c r="AS166" i="21" a="1"/>
  <c r="AS166" i="21" s="1"/>
  <c r="AV114" i="21" a="1"/>
  <c r="AV114" i="21" s="1"/>
  <c r="BK359" i="21" a="1"/>
  <c r="BK359" i="21" s="1"/>
  <c r="X506" i="21" a="1"/>
  <c r="X506" i="21" s="1"/>
  <c r="W506" i="21" a="1"/>
  <c r="W506" i="21" s="1"/>
  <c r="W340" i="21" a="1"/>
  <c r="W340" i="21" s="1"/>
  <c r="Y340" i="21" a="1"/>
  <c r="Y340" i="21" s="1"/>
  <c r="X340" i="21" a="1"/>
  <c r="X340" i="21" s="1"/>
  <c r="P394" i="21" a="1"/>
  <c r="P394" i="21" s="1"/>
  <c r="Q394" i="21" a="1"/>
  <c r="Q394" i="21" s="1"/>
  <c r="AR487" i="21" a="1"/>
  <c r="AR487" i="21" s="1"/>
  <c r="AQ487" i="21" a="1"/>
  <c r="AQ487" i="21" s="1"/>
  <c r="BX449" i="21" a="1"/>
  <c r="BX449" i="21" s="1"/>
  <c r="BY449" i="21" a="1"/>
  <c r="BY449" i="21" s="1"/>
  <c r="BX256" i="21" a="1"/>
  <c r="BX256" i="21" s="1"/>
  <c r="BW256" i="21" a="1"/>
  <c r="BW256" i="21" s="1"/>
  <c r="BW456" i="21" a="1"/>
  <c r="BW456" i="21" s="1"/>
  <c r="BY456" i="21" a="1"/>
  <c r="BY456" i="21" s="1"/>
  <c r="BY200" i="21" a="1"/>
  <c r="BY200" i="21" s="1"/>
  <c r="BX200" i="21" a="1"/>
  <c r="BX200" i="21" s="1"/>
  <c r="BW200" i="21" a="1"/>
  <c r="BW200" i="21" s="1"/>
  <c r="AS494" i="21" a="1"/>
  <c r="AS494" i="21" s="1"/>
  <c r="AQ494" i="21" a="1"/>
  <c r="AQ494" i="21" s="1"/>
  <c r="AQ518" i="21" a="1"/>
  <c r="AQ518" i="21" s="1"/>
  <c r="AS518" i="21" a="1"/>
  <c r="AS518" i="21" s="1"/>
  <c r="AQ30" i="21" a="1"/>
  <c r="AQ30" i="21" s="1"/>
  <c r="AW378" i="21" a="1"/>
  <c r="AW378" i="21" s="1"/>
  <c r="P340" i="21" a="1"/>
  <c r="P340" i="21" s="1"/>
  <c r="P279" i="21" a="1"/>
  <c r="P279" i="21" s="1"/>
  <c r="BL359" i="21" a="1"/>
  <c r="BL359" i="21" s="1"/>
  <c r="AA291" i="21" a="1"/>
  <c r="AA291" i="21" s="1"/>
  <c r="G202" i="21" a="1"/>
  <c r="G202" i="21" s="1"/>
  <c r="I202" i="21" a="1"/>
  <c r="I202" i="21" s="1"/>
  <c r="H202" i="21" a="1"/>
  <c r="H202" i="21" s="1"/>
  <c r="H68" i="21" a="1"/>
  <c r="H68" i="21" s="1"/>
  <c r="G68" i="21" a="1"/>
  <c r="G68" i="21" s="1"/>
  <c r="I68" i="21" a="1"/>
  <c r="I68" i="21" s="1"/>
  <c r="CA385" i="21" a="1"/>
  <c r="CA385" i="21" s="1"/>
  <c r="CC385" i="21" a="1"/>
  <c r="CC385" i="21" s="1"/>
  <c r="CB385" i="21" a="1"/>
  <c r="CB385" i="21" s="1"/>
  <c r="BD388" i="21" a="1"/>
  <c r="BD388" i="21" s="1"/>
  <c r="BE388" i="21" a="1"/>
  <c r="BE388" i="21" s="1"/>
  <c r="BI335" i="21" a="1"/>
  <c r="BI335" i="21" s="1"/>
  <c r="BG335" i="21" a="1"/>
  <c r="BG335" i="21" s="1"/>
  <c r="AW62" i="21" a="1"/>
  <c r="AW62" i="21" s="1"/>
  <c r="AU62" i="21" a="1"/>
  <c r="AU62" i="21" s="1"/>
  <c r="AU265" i="21" a="1"/>
  <c r="AU265" i="21" s="1"/>
  <c r="K11" i="21" a="1"/>
  <c r="K11" i="21" s="1"/>
  <c r="AC291" i="21" a="1"/>
  <c r="AC291" i="21" s="1"/>
  <c r="Y518" i="21" a="1"/>
  <c r="Y518" i="21" s="1"/>
  <c r="X518" i="21" a="1"/>
  <c r="X518" i="21" s="1"/>
  <c r="Y468" i="21" a="1"/>
  <c r="Y468" i="21" s="1"/>
  <c r="W468" i="21" a="1"/>
  <c r="W468" i="21" s="1"/>
  <c r="X329" i="21" a="1"/>
  <c r="X329" i="21" s="1"/>
  <c r="W329" i="21" a="1"/>
  <c r="W329" i="21" s="1"/>
  <c r="X479" i="21" a="1"/>
  <c r="X479" i="21" s="1"/>
  <c r="W479" i="21" a="1"/>
  <c r="W479" i="21" s="1"/>
  <c r="Y479" i="21" a="1"/>
  <c r="Y479" i="21" s="1"/>
  <c r="Q448" i="21" a="1"/>
  <c r="Q448" i="21" s="1"/>
  <c r="O448" i="21" a="1"/>
  <c r="O448" i="21" s="1"/>
  <c r="BQ472" i="21" a="1"/>
  <c r="BQ472" i="21" s="1"/>
  <c r="BW141" i="21" a="1"/>
  <c r="BW141" i="21" s="1"/>
  <c r="BY544" i="21" a="1"/>
  <c r="BY544" i="21" s="1"/>
  <c r="BY50" i="21" a="1"/>
  <c r="BY50" i="21" s="1"/>
  <c r="AV116" i="21" a="1"/>
  <c r="AV116" i="21" s="1"/>
  <c r="AP20" i="8"/>
  <c r="B20" i="21" s="1"/>
  <c r="AP8" i="8"/>
  <c r="BN8" i="21" s="1"/>
  <c r="G448" i="21" a="1"/>
  <c r="G448" i="21" s="1"/>
  <c r="G172" i="21" a="1"/>
  <c r="G172" i="21" s="1"/>
  <c r="AE216" i="21" a="1"/>
  <c r="AE216" i="21" s="1"/>
  <c r="S527" i="21" a="1"/>
  <c r="S527" i="21" s="1"/>
  <c r="T116" i="21" a="1"/>
  <c r="T116" i="21" s="1"/>
  <c r="AM362" i="21" a="1"/>
  <c r="AM362" i="21" s="1"/>
  <c r="AP591" i="8"/>
  <c r="D591" i="21" s="1"/>
  <c r="AP425" i="8"/>
  <c r="C425" i="21" s="1"/>
  <c r="AP370" i="8"/>
  <c r="AH370" i="21" s="1"/>
  <c r="AP315" i="8"/>
  <c r="AH315" i="21" s="1"/>
  <c r="AP303" i="8"/>
  <c r="AH303" i="21" s="1"/>
  <c r="L538" i="21" a="1"/>
  <c r="L538" i="21" s="1"/>
  <c r="L401" i="21" a="1"/>
  <c r="L401" i="21" s="1"/>
  <c r="L176" i="21" a="1"/>
  <c r="L176" i="21" s="1"/>
  <c r="L121" i="21" a="1"/>
  <c r="L121" i="21" s="1"/>
  <c r="K482" i="21" a="1"/>
  <c r="K482" i="21" s="1"/>
  <c r="G170" i="21" a="1"/>
  <c r="G170" i="21" s="1"/>
  <c r="AE180" i="21" a="1"/>
  <c r="AE180" i="21" s="1"/>
  <c r="S477" i="21" a="1"/>
  <c r="S477" i="21" s="1"/>
  <c r="S209" i="21" a="1"/>
  <c r="S209" i="21" s="1"/>
  <c r="T412" i="21" a="1"/>
  <c r="T412" i="21" s="1"/>
  <c r="S473" i="21" a="1"/>
  <c r="S473" i="21" s="1"/>
  <c r="AP424" i="8"/>
  <c r="C424" i="21" s="1"/>
  <c r="G414" i="21" a="1"/>
  <c r="G414" i="21" s="1"/>
  <c r="AG216" i="21" a="1"/>
  <c r="AG216" i="21" s="1"/>
  <c r="AP2" i="8"/>
  <c r="S116" i="21" a="1"/>
  <c r="S116" i="21" s="1"/>
  <c r="AP527" i="8"/>
  <c r="AH527" i="21" s="1"/>
  <c r="AP489" i="8"/>
  <c r="AH489" i="21" s="1"/>
  <c r="S395" i="21" a="1"/>
  <c r="S395" i="21" s="1"/>
  <c r="G585" i="21" a="1"/>
  <c r="G585" i="21" s="1"/>
  <c r="G509" i="21" a="1"/>
  <c r="G509" i="21" s="1"/>
  <c r="I438" i="21" a="1"/>
  <c r="I438" i="21" s="1"/>
  <c r="S388" i="21" a="1"/>
  <c r="S388" i="21" s="1"/>
  <c r="T584" i="21" a="1"/>
  <c r="T584" i="21" s="1"/>
  <c r="T238" i="21" a="1"/>
  <c r="T238" i="21" s="1"/>
  <c r="AO554" i="21" a="1"/>
  <c r="AO554" i="21" s="1"/>
  <c r="G89" i="21" a="1"/>
  <c r="G89" i="21" s="1"/>
  <c r="T554" i="21" a="1"/>
  <c r="T554" i="21" s="1"/>
  <c r="U527" i="21" a="1"/>
  <c r="U527" i="21" s="1"/>
  <c r="G255" i="21" a="1"/>
  <c r="G255" i="21" s="1"/>
  <c r="G74" i="21" a="1"/>
  <c r="G74" i="21" s="1"/>
  <c r="AE449" i="21" a="1"/>
  <c r="AE449" i="21" s="1"/>
  <c r="S312" i="21" a="1"/>
  <c r="S312" i="21" s="1"/>
  <c r="T526" i="21" a="1"/>
  <c r="T526" i="21" s="1"/>
  <c r="G550" i="21" a="1"/>
  <c r="G550" i="21" s="1"/>
  <c r="G61" i="21" a="1"/>
  <c r="G61" i="21" s="1"/>
  <c r="BX50" i="21" a="1"/>
  <c r="BX50" i="21" s="1"/>
  <c r="G484" i="21" a="1"/>
  <c r="G484" i="21" s="1"/>
  <c r="G27" i="21" a="1"/>
  <c r="G27" i="21" s="1"/>
  <c r="AE238" i="21" a="1"/>
  <c r="AE238" i="21" s="1"/>
  <c r="S554" i="21" a="1"/>
  <c r="S554" i="21" s="1"/>
  <c r="T435" i="21" a="1"/>
  <c r="T435" i="21" s="1"/>
  <c r="T145" i="21" a="1"/>
  <c r="T145" i="21" s="1"/>
  <c r="CA509" i="21" a="1"/>
  <c r="CA509" i="21" s="1"/>
  <c r="BA363" i="21" a="1"/>
  <c r="BA363" i="21" s="1"/>
  <c r="K259" i="21" a="1"/>
  <c r="K259" i="21" s="1"/>
  <c r="M142" i="21" a="1"/>
  <c r="M142" i="21" s="1"/>
  <c r="Y229" i="21" a="1"/>
  <c r="Y229" i="21" s="1"/>
  <c r="CC362" i="21" a="1"/>
  <c r="CC362" i="21" s="1"/>
  <c r="X330" i="21" a="1"/>
  <c r="X330" i="21" s="1"/>
  <c r="X540" i="21" a="1"/>
  <c r="X540" i="21" s="1"/>
  <c r="W540" i="21" a="1"/>
  <c r="W540" i="21" s="1"/>
  <c r="X441" i="21" a="1"/>
  <c r="X441" i="21" s="1"/>
  <c r="Y441" i="21" a="1"/>
  <c r="Y441" i="21" s="1"/>
  <c r="W441" i="21" a="1"/>
  <c r="W441" i="21" s="1"/>
  <c r="X105" i="21" a="1"/>
  <c r="X105" i="21" s="1"/>
  <c r="W105" i="21" a="1"/>
  <c r="W105" i="21" s="1"/>
  <c r="U117" i="21" a="1"/>
  <c r="U117" i="21" s="1"/>
  <c r="T117" i="21" a="1"/>
  <c r="T117" i="21" s="1"/>
  <c r="Q200" i="21" a="1"/>
  <c r="Q200" i="21" s="1"/>
  <c r="P200" i="21" a="1"/>
  <c r="P200" i="21" s="1"/>
  <c r="Q390" i="21" a="1"/>
  <c r="Q390" i="21" s="1"/>
  <c r="P390" i="21" a="1"/>
  <c r="P390" i="21" s="1"/>
  <c r="X390" i="21" a="1"/>
  <c r="X390" i="21" s="1"/>
  <c r="Y390" i="21" a="1"/>
  <c r="Y390" i="21" s="1"/>
  <c r="W390" i="21" a="1"/>
  <c r="W390" i="21" s="1"/>
  <c r="AQ201" i="21" a="1"/>
  <c r="AQ201" i="21" s="1"/>
  <c r="AR201" i="21" a="1"/>
  <c r="AR201" i="21" s="1"/>
  <c r="AS415" i="21" a="1"/>
  <c r="AS415" i="21" s="1"/>
  <c r="AR415" i="21" a="1"/>
  <c r="AR415" i="21" s="1"/>
  <c r="AQ415" i="21" a="1"/>
  <c r="AQ415" i="21" s="1"/>
  <c r="AS231" i="21" a="1"/>
  <c r="AS231" i="21" s="1"/>
  <c r="AQ231" i="21" a="1"/>
  <c r="AQ231" i="21" s="1"/>
  <c r="AR23" i="21" a="1"/>
  <c r="AR23" i="21" s="1"/>
  <c r="AQ23" i="21" a="1"/>
  <c r="AQ23" i="21" s="1"/>
  <c r="AS294" i="21" a="1"/>
  <c r="AS294" i="21" s="1"/>
  <c r="AQ294" i="21" a="1"/>
  <c r="AQ294" i="21" s="1"/>
  <c r="AQ133" i="21" a="1"/>
  <c r="AQ133" i="21" s="1"/>
  <c r="AR133" i="21" a="1"/>
  <c r="AR133" i="21" s="1"/>
  <c r="Y442" i="21" a="1"/>
  <c r="Y442" i="21" s="1"/>
  <c r="W442" i="21" a="1"/>
  <c r="W442" i="21" s="1"/>
  <c r="X365" i="21" a="1"/>
  <c r="X365" i="21" s="1"/>
  <c r="Y365" i="21" a="1"/>
  <c r="Y365" i="21" s="1"/>
  <c r="Y53" i="21" a="1"/>
  <c r="Y53" i="21" s="1"/>
  <c r="W53" i="21" a="1"/>
  <c r="W53" i="21" s="1"/>
  <c r="Y44" i="21" a="1"/>
  <c r="Y44" i="21" s="1"/>
  <c r="W44" i="21" a="1"/>
  <c r="W44" i="21" s="1"/>
  <c r="X28" i="21" a="1"/>
  <c r="X28" i="21" s="1"/>
  <c r="W28" i="21" a="1"/>
  <c r="W28" i="21" s="1"/>
  <c r="AQ141" i="21" a="1"/>
  <c r="AQ141" i="21" s="1"/>
  <c r="AS141" i="21" a="1"/>
  <c r="AS141" i="21" s="1"/>
  <c r="AR141" i="21" a="1"/>
  <c r="AR141" i="21" s="1"/>
  <c r="AS239" i="21" a="1"/>
  <c r="AS239" i="21" s="1"/>
  <c r="AR239" i="21" a="1"/>
  <c r="AR239" i="21" s="1"/>
  <c r="AS398" i="21" a="1"/>
  <c r="AS398" i="21" s="1"/>
  <c r="AR398" i="21" a="1"/>
  <c r="AR398" i="21" s="1"/>
  <c r="AQ499" i="21" a="1"/>
  <c r="AQ499" i="21" s="1"/>
  <c r="AR499" i="21" a="1"/>
  <c r="AR499" i="21" s="1"/>
  <c r="BY278" i="21" a="1"/>
  <c r="BY278" i="21" s="1"/>
  <c r="BX278" i="21" a="1"/>
  <c r="BX278" i="21" s="1"/>
  <c r="BY266" i="21" a="1"/>
  <c r="BY266" i="21" s="1"/>
  <c r="BX266" i="21" a="1"/>
  <c r="BX266" i="21" s="1"/>
  <c r="BX9" i="21" a="1"/>
  <c r="BX9" i="21" s="1"/>
  <c r="BW9" i="21" a="1"/>
  <c r="BW9" i="21" s="1"/>
  <c r="BW466" i="21" a="1"/>
  <c r="BW466" i="21" s="1"/>
  <c r="BY466" i="21" a="1"/>
  <c r="BY466" i="21" s="1"/>
  <c r="BX338" i="21" a="1"/>
  <c r="BX338" i="21" s="1"/>
  <c r="BY338" i="21" a="1"/>
  <c r="BY338" i="21" s="1"/>
  <c r="AR209" i="21" a="1"/>
  <c r="AR209" i="21" s="1"/>
  <c r="AS209" i="21" a="1"/>
  <c r="AS209" i="21" s="1"/>
  <c r="AQ209" i="21" a="1"/>
  <c r="AQ209" i="21" s="1"/>
  <c r="AY171" i="21" a="1"/>
  <c r="AY171" i="21" s="1"/>
  <c r="Y28" i="21" a="1"/>
  <c r="Y28" i="21" s="1"/>
  <c r="Y226" i="21" a="1"/>
  <c r="Y226" i="21" s="1"/>
  <c r="W179" i="21" a="1"/>
  <c r="W179" i="21" s="1"/>
  <c r="BC545" i="21" a="1"/>
  <c r="BC545" i="21" s="1"/>
  <c r="BX82" i="21" a="1"/>
  <c r="BX82" i="21" s="1"/>
  <c r="Y521" i="21" a="1"/>
  <c r="Y521" i="21" s="1"/>
  <c r="AS201" i="21" a="1"/>
  <c r="AS201" i="21" s="1"/>
  <c r="AC306" i="21" a="1"/>
  <c r="AC306" i="21" s="1"/>
  <c r="AB306" i="21" a="1"/>
  <c r="AB306" i="21" s="1"/>
  <c r="AC438" i="21" a="1"/>
  <c r="AC438" i="21" s="1"/>
  <c r="AA438" i="21" a="1"/>
  <c r="AA438" i="21" s="1"/>
  <c r="BY201" i="21" a="1"/>
  <c r="BY201" i="21" s="1"/>
  <c r="BX201" i="21" a="1"/>
  <c r="BX201" i="21" s="1"/>
  <c r="BX112" i="21" a="1"/>
  <c r="BX112" i="21" s="1"/>
  <c r="BW112" i="21" a="1"/>
  <c r="BW112" i="21" s="1"/>
  <c r="BX461" i="21" a="1"/>
  <c r="BX461" i="21" s="1"/>
  <c r="BW461" i="21" a="1"/>
  <c r="BW461" i="21" s="1"/>
  <c r="BY356" i="21" a="1"/>
  <c r="BY356" i="21" s="1"/>
  <c r="BW356" i="21" a="1"/>
  <c r="BW356" i="21" s="1"/>
  <c r="BY226" i="21" a="1"/>
  <c r="BY226" i="21" s="1"/>
  <c r="BX226" i="21" a="1"/>
  <c r="BX226" i="21" s="1"/>
  <c r="AZ171" i="21" a="1"/>
  <c r="AZ171" i="21" s="1"/>
  <c r="L355" i="21" a="1"/>
  <c r="L355" i="21" s="1"/>
  <c r="X179" i="21" a="1"/>
  <c r="X179" i="21" s="1"/>
  <c r="AQ398" i="21" a="1"/>
  <c r="AQ398" i="21" s="1"/>
  <c r="AQ545" i="21" a="1"/>
  <c r="AQ545" i="21" s="1"/>
  <c r="AG393" i="21" a="1"/>
  <c r="AG393" i="21" s="1"/>
  <c r="AE393" i="21" a="1"/>
  <c r="AE393" i="21" s="1"/>
  <c r="BG593" i="21" a="1"/>
  <c r="BG593" i="21" s="1"/>
  <c r="BI593" i="21" a="1"/>
  <c r="BI593" i="21" s="1"/>
  <c r="BI299" i="21" a="1"/>
  <c r="BI299" i="21" s="1"/>
  <c r="BG299" i="21" a="1"/>
  <c r="BG299" i="21" s="1"/>
  <c r="AO92" i="21" a="1"/>
  <c r="AO92" i="21" s="1"/>
  <c r="AN92" i="21" a="1"/>
  <c r="AN92" i="21" s="1"/>
  <c r="AV363" i="21" a="1"/>
  <c r="AV363" i="21" s="1"/>
  <c r="AU363" i="21" a="1"/>
  <c r="AU363" i="21" s="1"/>
  <c r="AV138" i="21" a="1"/>
  <c r="AV138" i="21" s="1"/>
  <c r="AU138" i="21" a="1"/>
  <c r="AU138" i="21" s="1"/>
  <c r="AW316" i="21" a="1"/>
  <c r="AW316" i="21" s="1"/>
  <c r="AU316" i="21" a="1"/>
  <c r="AU316" i="21" s="1"/>
  <c r="AV343" i="21" a="1"/>
  <c r="AV343" i="21" s="1"/>
  <c r="AW343" i="21" a="1"/>
  <c r="AW343" i="21" s="1"/>
  <c r="AU218" i="21" a="1"/>
  <c r="AU218" i="21" s="1"/>
  <c r="AV218" i="21" a="1"/>
  <c r="AV218" i="21" s="1"/>
  <c r="AW50" i="21" a="1"/>
  <c r="AW50" i="21" s="1"/>
  <c r="AV50" i="21" a="1"/>
  <c r="AV50" i="21" s="1"/>
  <c r="AQ257" i="21" a="1"/>
  <c r="AQ257" i="21" s="1"/>
  <c r="AR257" i="21" a="1"/>
  <c r="AR257" i="21" s="1"/>
  <c r="K355" i="21" a="1"/>
  <c r="K355" i="21" s="1"/>
  <c r="W68" i="21" a="1"/>
  <c r="W68" i="21" s="1"/>
  <c r="BW62" i="21" a="1"/>
  <c r="BW62" i="21" s="1"/>
  <c r="AS465" i="21" a="1"/>
  <c r="AS465" i="21" s="1"/>
  <c r="AS545" i="21" a="1"/>
  <c r="AS545" i="21" s="1"/>
  <c r="BS205" i="21" a="1"/>
  <c r="BS205" i="21" s="1"/>
  <c r="CB509" i="21" a="1"/>
  <c r="CB509" i="21" s="1"/>
  <c r="AY363" i="21" a="1"/>
  <c r="AY363" i="21" s="1"/>
  <c r="Y68" i="21" a="1"/>
  <c r="Y68" i="21" s="1"/>
  <c r="AR231" i="21" a="1"/>
  <c r="AR231" i="21" s="1"/>
  <c r="BY358" i="21" a="1"/>
  <c r="BY358" i="21" s="1"/>
  <c r="BX62" i="21" a="1"/>
  <c r="BX62" i="21" s="1"/>
  <c r="W139" i="21" a="1"/>
  <c r="W139" i="21" s="1"/>
  <c r="AS499" i="21" a="1"/>
  <c r="AS499" i="21" s="1"/>
  <c r="AR465" i="21" a="1"/>
  <c r="AR465" i="21" s="1"/>
  <c r="BW266" i="21" a="1"/>
  <c r="BW266" i="21" s="1"/>
  <c r="K44" i="21" a="1"/>
  <c r="K44" i="21" s="1"/>
  <c r="L44" i="21" a="1"/>
  <c r="L44" i="21" s="1"/>
  <c r="CC495" i="21" a="1"/>
  <c r="CC495" i="21" s="1"/>
  <c r="CB495" i="21" a="1"/>
  <c r="CB495" i="21" s="1"/>
  <c r="BQ536" i="21" a="1"/>
  <c r="BQ536" i="21" s="1"/>
  <c r="BP536" i="21" a="1"/>
  <c r="BP536" i="21" s="1"/>
  <c r="L142" i="21" a="1"/>
  <c r="L142" i="21" s="1"/>
  <c r="X229" i="21" a="1"/>
  <c r="X229" i="21" s="1"/>
  <c r="X44" i="21" a="1"/>
  <c r="X44" i="21" s="1"/>
  <c r="CB362" i="21" a="1"/>
  <c r="CB362" i="21" s="1"/>
  <c r="BW358" i="21" a="1"/>
  <c r="BW358" i="21" s="1"/>
  <c r="Y139" i="21" a="1"/>
  <c r="Y139" i="21" s="1"/>
  <c r="AS23" i="21" a="1"/>
  <c r="AS23" i="21" s="1"/>
  <c r="BX466" i="21" a="1"/>
  <c r="BX466" i="21" s="1"/>
  <c r="P488" i="21" a="1"/>
  <c r="P488" i="21" s="1"/>
  <c r="Q488" i="21" a="1"/>
  <c r="Q488" i="21" s="1"/>
  <c r="O488" i="21" a="1"/>
  <c r="O488" i="21" s="1"/>
  <c r="P208" i="21" a="1"/>
  <c r="P208" i="21" s="1"/>
  <c r="O208" i="21" a="1"/>
  <c r="O208" i="21" s="1"/>
  <c r="Q232" i="21" a="1"/>
  <c r="Q232" i="21" s="1"/>
  <c r="O232" i="21" a="1"/>
  <c r="O232" i="21" s="1"/>
  <c r="O12" i="21" a="1"/>
  <c r="O12" i="21" s="1"/>
  <c r="Q12" i="21" a="1"/>
  <c r="Q12" i="21" s="1"/>
  <c r="P12" i="21" a="1"/>
  <c r="P12" i="21" s="1"/>
  <c r="Q230" i="21" a="1"/>
  <c r="Q230" i="21" s="1"/>
  <c r="O230" i="21" a="1"/>
  <c r="O230" i="21" s="1"/>
  <c r="P436" i="21" a="1"/>
  <c r="P436" i="21" s="1"/>
  <c r="O436" i="21" a="1"/>
  <c r="O436" i="21" s="1"/>
  <c r="CC231" i="21" a="1"/>
  <c r="CC231" i="21" s="1"/>
  <c r="CB231" i="21" a="1"/>
  <c r="CB231" i="21" s="1"/>
  <c r="BT75" i="21" a="1"/>
  <c r="BT75" i="21" s="1"/>
  <c r="BU75" i="21" a="1"/>
  <c r="BU75" i="21" s="1"/>
  <c r="BT241" i="21" a="1"/>
  <c r="BT241" i="21" s="1"/>
  <c r="BS241" i="21" a="1"/>
  <c r="BS241" i="21" s="1"/>
  <c r="W275" i="21" a="1"/>
  <c r="W275" i="21" s="1"/>
  <c r="BG543" i="21" a="1"/>
  <c r="BG543" i="21" s="1"/>
  <c r="X600" i="21" a="1"/>
  <c r="X600" i="21" s="1"/>
  <c r="G102" i="21" a="1"/>
  <c r="G102" i="21" s="1"/>
  <c r="W600" i="21" a="1"/>
  <c r="W600" i="21" s="1"/>
  <c r="L453" i="21" a="1"/>
  <c r="L453" i="21" s="1"/>
  <c r="K481" i="21" a="1"/>
  <c r="K481" i="21" s="1"/>
  <c r="G191" i="21" a="1"/>
  <c r="G191" i="21" s="1"/>
  <c r="G83" i="21" a="1"/>
  <c r="G83" i="21" s="1"/>
  <c r="AF126" i="21" a="1"/>
  <c r="AF126" i="21" s="1"/>
  <c r="T176" i="21" a="1"/>
  <c r="T176" i="21" s="1"/>
  <c r="G580" i="21" a="1"/>
  <c r="G580" i="21" s="1"/>
  <c r="G78" i="21" a="1"/>
  <c r="G78" i="21" s="1"/>
  <c r="AE481" i="21" a="1"/>
  <c r="AE481" i="21" s="1"/>
  <c r="AF42" i="21" a="1"/>
  <c r="AF42" i="21" s="1"/>
  <c r="S579" i="21" a="1"/>
  <c r="S579" i="21" s="1"/>
  <c r="S220" i="21" a="1"/>
  <c r="S220" i="21" s="1"/>
  <c r="S33" i="21" a="1"/>
  <c r="S33" i="21" s="1"/>
  <c r="T399" i="21" a="1"/>
  <c r="T399" i="21" s="1"/>
  <c r="AP479" i="8"/>
  <c r="AH479" i="21" s="1"/>
  <c r="AP472" i="8"/>
  <c r="AH472" i="21" s="1"/>
  <c r="AP442" i="8"/>
  <c r="AH442" i="21" s="1"/>
  <c r="AP237" i="8"/>
  <c r="CY237" i="21" s="1"/>
  <c r="AP225" i="8"/>
  <c r="AH225" i="21" s="1"/>
  <c r="AP116" i="8"/>
  <c r="T478" i="21" a="1"/>
  <c r="T478" i="21" s="1"/>
  <c r="W134" i="21" a="1"/>
  <c r="W134" i="21" s="1"/>
  <c r="P306" i="21" a="1"/>
  <c r="P306" i="21" s="1"/>
  <c r="Q100" i="21" a="1"/>
  <c r="Q100" i="21" s="1"/>
  <c r="Y153" i="21" a="1"/>
  <c r="Y153" i="21" s="1"/>
  <c r="W357" i="21" a="1"/>
  <c r="W357" i="21" s="1"/>
  <c r="X240" i="21" a="1"/>
  <c r="X240" i="21" s="1"/>
  <c r="AB459" i="21" a="1"/>
  <c r="AB459" i="21" s="1"/>
  <c r="AI107" i="21" a="1"/>
  <c r="AI107" i="21" s="1"/>
  <c r="AC459" i="21" a="1"/>
  <c r="AC459" i="21" s="1"/>
  <c r="AI565" i="21" a="1"/>
  <c r="AI565" i="21" s="1"/>
  <c r="G551" i="21" a="1"/>
  <c r="G551" i="21" s="1"/>
  <c r="G276" i="21" a="1"/>
  <c r="G276" i="21" s="1"/>
  <c r="G56" i="21" a="1"/>
  <c r="G56" i="21" s="1"/>
  <c r="AE370" i="21" a="1"/>
  <c r="AE370" i="21" s="1"/>
  <c r="S538" i="21" a="1"/>
  <c r="S538" i="21" s="1"/>
  <c r="S372" i="21" a="1"/>
  <c r="S372" i="21" s="1"/>
  <c r="S208" i="21" a="1"/>
  <c r="S208" i="21" s="1"/>
  <c r="T565" i="21" a="1"/>
  <c r="T565" i="21" s="1"/>
  <c r="T312" i="21" a="1"/>
  <c r="T312" i="21" s="1"/>
  <c r="AP89" i="8"/>
  <c r="I368" i="21" a="1"/>
  <c r="I368" i="21" s="1"/>
  <c r="P499" i="21" a="1"/>
  <c r="P499" i="21" s="1"/>
  <c r="S359" i="21" a="1"/>
  <c r="S359" i="21" s="1"/>
  <c r="S176" i="21" a="1"/>
  <c r="S176" i="21" s="1"/>
  <c r="T107" i="21" a="1"/>
  <c r="T107" i="21" s="1"/>
  <c r="AC267" i="21" a="1"/>
  <c r="AC267" i="21" s="1"/>
  <c r="AB324" i="21" a="1"/>
  <c r="AB324" i="21" s="1"/>
  <c r="AP477" i="8"/>
  <c r="AH477" i="21" s="1"/>
  <c r="AP277" i="8"/>
  <c r="C277" i="21" s="1"/>
  <c r="AP98" i="8"/>
  <c r="BV98" i="21" s="1"/>
  <c r="G262" i="21" a="1"/>
  <c r="G262" i="21" s="1"/>
  <c r="G23" i="21" a="1"/>
  <c r="G23" i="21" s="1"/>
  <c r="I521" i="21" a="1"/>
  <c r="I521" i="21" s="1"/>
  <c r="G261" i="21" a="1"/>
  <c r="G261" i="21" s="1"/>
  <c r="AG496" i="21" a="1"/>
  <c r="AG496" i="21" s="1"/>
  <c r="X604" i="21" a="1"/>
  <c r="X604" i="21" s="1"/>
  <c r="AP571" i="8"/>
  <c r="AP571" i="21" s="1"/>
  <c r="AP563" i="8"/>
  <c r="AP563" i="21" s="1"/>
  <c r="AP476" i="8"/>
  <c r="C476" i="21" s="1"/>
  <c r="AP294" i="8"/>
  <c r="AH294" i="21" s="1"/>
  <c r="AP252" i="8"/>
  <c r="AH252" i="21" s="1"/>
  <c r="AP222" i="8"/>
  <c r="CY222" i="21" s="1"/>
  <c r="AP141" i="8"/>
  <c r="BR141" i="21" s="1"/>
  <c r="AP135" i="8"/>
  <c r="B135" i="21" s="1"/>
  <c r="AC170" i="21" a="1"/>
  <c r="AC170" i="21" s="1"/>
  <c r="Y499" i="21" a="1"/>
  <c r="Y499" i="21" s="1"/>
  <c r="AP372" i="8"/>
  <c r="AP335" i="8"/>
  <c r="C335" i="21" s="1"/>
  <c r="AP329" i="8"/>
  <c r="AH329" i="21" s="1"/>
  <c r="AP60" i="8"/>
  <c r="D60" i="21" s="1"/>
  <c r="G231" i="21" a="1"/>
  <c r="G231" i="21" s="1"/>
  <c r="G96" i="21" a="1"/>
  <c r="G96" i="21" s="1"/>
  <c r="G11" i="21" a="1"/>
  <c r="G11" i="21" s="1"/>
  <c r="I529" i="21" a="1"/>
  <c r="I529" i="21" s="1"/>
  <c r="AF449" i="21" a="1"/>
  <c r="AF449" i="21" s="1"/>
  <c r="S285" i="21" a="1"/>
  <c r="S285" i="21" s="1"/>
  <c r="L398" i="21" a="1"/>
  <c r="L398" i="21" s="1"/>
  <c r="L122" i="21" a="1"/>
  <c r="L122" i="21" s="1"/>
  <c r="K293" i="21" a="1"/>
  <c r="K293" i="21" s="1"/>
  <c r="K141" i="21" a="1"/>
  <c r="K141" i="21" s="1"/>
  <c r="G220" i="21" a="1"/>
  <c r="G220" i="21" s="1"/>
  <c r="G8" i="21" a="1"/>
  <c r="G8" i="21" s="1"/>
  <c r="S273" i="21" a="1"/>
  <c r="S273" i="21" s="1"/>
  <c r="G366" i="21" a="1"/>
  <c r="G366" i="21" s="1"/>
  <c r="AF302" i="21" a="1"/>
  <c r="AF302" i="21" s="1"/>
  <c r="W264" i="21" a="1"/>
  <c r="W264" i="21" s="1"/>
  <c r="BT291" i="21" a="1"/>
  <c r="BT291" i="21" s="1"/>
  <c r="Q343" i="21" a="1"/>
  <c r="Q343" i="21" s="1"/>
  <c r="X579" i="21" a="1"/>
  <c r="X579" i="21" s="1"/>
  <c r="P336" i="21" a="1"/>
  <c r="P336" i="21" s="1"/>
  <c r="P286" i="21" a="1"/>
  <c r="P286" i="21" s="1"/>
  <c r="BY276" i="21" a="1"/>
  <c r="BY276" i="21" s="1"/>
  <c r="X276" i="21" a="1"/>
  <c r="X276" i="21" s="1"/>
  <c r="X164" i="21" a="1"/>
  <c r="X164" i="21" s="1"/>
  <c r="S187" i="21" a="1"/>
  <c r="S187" i="21" s="1"/>
  <c r="T187" i="21" a="1"/>
  <c r="T187" i="21" s="1"/>
  <c r="W403" i="21" a="1"/>
  <c r="W403" i="21" s="1"/>
  <c r="X403" i="21" a="1"/>
  <c r="X403" i="21" s="1"/>
  <c r="BT279" i="21" a="1"/>
  <c r="BT279" i="21" s="1"/>
  <c r="BU279" i="21" a="1"/>
  <c r="BU279" i="21" s="1"/>
  <c r="AS54" i="21" a="1"/>
  <c r="AS54" i="21" s="1"/>
  <c r="AR54" i="21" a="1"/>
  <c r="AR54" i="21" s="1"/>
  <c r="AC419" i="21" a="1"/>
  <c r="AC419" i="21" s="1"/>
  <c r="AA419" i="21" a="1"/>
  <c r="AA419" i="21" s="1"/>
  <c r="BK375" i="21" a="1"/>
  <c r="BK375" i="21" s="1"/>
  <c r="BL375" i="21" a="1"/>
  <c r="BL375" i="21" s="1"/>
  <c r="X307" i="21" a="1"/>
  <c r="X307" i="21" s="1"/>
  <c r="W307" i="21" a="1"/>
  <c r="W307" i="21" s="1"/>
  <c r="O271" i="21" a="1"/>
  <c r="O271" i="21" s="1"/>
  <c r="Q271" i="21" a="1"/>
  <c r="Q271" i="21" s="1"/>
  <c r="P271" i="21" a="1"/>
  <c r="P271" i="21" s="1"/>
  <c r="BW538" i="21" a="1"/>
  <c r="BW538" i="21" s="1"/>
  <c r="BX538" i="21" a="1"/>
  <c r="BX538" i="21" s="1"/>
  <c r="BK369" i="21" a="1"/>
  <c r="BK369" i="21" s="1"/>
  <c r="BM369" i="21" a="1"/>
  <c r="BM369" i="21" s="1"/>
  <c r="BK2" i="21" a="1"/>
  <c r="BK2" i="21" s="1"/>
  <c r="BM2" i="21" a="1"/>
  <c r="BM2" i="21" s="1"/>
  <c r="Y454" i="21" a="1"/>
  <c r="Y454" i="21" s="1"/>
  <c r="W454" i="21" a="1"/>
  <c r="W454" i="21" s="1"/>
  <c r="BI475" i="21" a="1"/>
  <c r="BI475" i="21" s="1"/>
  <c r="BG475" i="21" a="1"/>
  <c r="BG475" i="21" s="1"/>
  <c r="AU339" i="21" a="1"/>
  <c r="AU339" i="21" s="1"/>
  <c r="AW339" i="21" a="1"/>
  <c r="AW339" i="21" s="1"/>
  <c r="BK345" i="21" a="1"/>
  <c r="BK345" i="21" s="1"/>
  <c r="BL345" i="21" a="1"/>
  <c r="BL345" i="21" s="1"/>
  <c r="AV262" i="21" a="1"/>
  <c r="AV262" i="21" s="1"/>
  <c r="AW262" i="21" a="1"/>
  <c r="AW262" i="21" s="1"/>
  <c r="BY376" i="21" a="1"/>
  <c r="BY376" i="21" s="1"/>
  <c r="BX376" i="21" a="1"/>
  <c r="BX376" i="21" s="1"/>
  <c r="BW97" i="21" a="1"/>
  <c r="BW97" i="21" s="1"/>
  <c r="BX97" i="21" a="1"/>
  <c r="BX97" i="21" s="1"/>
  <c r="T185" i="21" a="1"/>
  <c r="T185" i="21" s="1"/>
  <c r="S185" i="21" a="1"/>
  <c r="S185" i="21" s="1"/>
  <c r="Q194" i="21" a="1"/>
  <c r="Q194" i="21" s="1"/>
  <c r="O194" i="21" a="1"/>
  <c r="O194" i="21" s="1"/>
  <c r="AN226" i="21" a="1"/>
  <c r="AN226" i="21" s="1"/>
  <c r="AO226" i="21" a="1"/>
  <c r="AO226" i="21" s="1"/>
  <c r="BL344" i="21" a="1"/>
  <c r="BL344" i="21" s="1"/>
  <c r="BM344" i="21" a="1"/>
  <c r="BM344" i="21" s="1"/>
  <c r="W375" i="21" a="1"/>
  <c r="W375" i="21" s="1"/>
  <c r="T183" i="21" a="1"/>
  <c r="T183" i="21" s="1"/>
  <c r="P448" i="21" a="1"/>
  <c r="P448" i="21" s="1"/>
  <c r="X284" i="21" a="1"/>
  <c r="X284" i="21" s="1"/>
  <c r="X454" i="21" a="1"/>
  <c r="X454" i="21" s="1"/>
  <c r="W416" i="21" a="1"/>
  <c r="W416" i="21" s="1"/>
  <c r="Y37" i="21" a="1"/>
  <c r="Y37" i="21" s="1"/>
  <c r="AJ156" i="21" a="1"/>
  <c r="AJ156" i="21" s="1"/>
  <c r="Y174" i="21" a="1"/>
  <c r="Y174" i="21" s="1"/>
  <c r="X174" i="21" a="1"/>
  <c r="X174" i="21" s="1"/>
  <c r="U139" i="21" a="1"/>
  <c r="U139" i="21" s="1"/>
  <c r="S139" i="21" a="1"/>
  <c r="S139" i="21" s="1"/>
  <c r="T139" i="21" a="1"/>
  <c r="T139" i="21" s="1"/>
  <c r="H418" i="21" a="1"/>
  <c r="H418" i="21" s="1"/>
  <c r="I418" i="21" a="1"/>
  <c r="I418" i="21" s="1"/>
  <c r="AV383" i="21" a="1"/>
  <c r="AV383" i="21" s="1"/>
  <c r="AU383" i="21" a="1"/>
  <c r="AU383" i="21" s="1"/>
  <c r="BW301" i="21" a="1"/>
  <c r="BW301" i="21" s="1"/>
  <c r="BY301" i="21" a="1"/>
  <c r="BY301" i="21" s="1"/>
  <c r="AQ369" i="21" a="1"/>
  <c r="AQ369" i="21" s="1"/>
  <c r="AS369" i="21" a="1"/>
  <c r="AS369" i="21" s="1"/>
  <c r="AR369" i="21" a="1"/>
  <c r="AR369" i="21" s="1"/>
  <c r="AS213" i="21" a="1"/>
  <c r="AS213" i="21" s="1"/>
  <c r="AR213" i="21" a="1"/>
  <c r="AR213" i="21" s="1"/>
  <c r="BL315" i="21" a="1"/>
  <c r="BL315" i="21" s="1"/>
  <c r="BM315" i="21" a="1"/>
  <c r="BM315" i="21" s="1"/>
  <c r="BL343" i="21" a="1"/>
  <c r="BL343" i="21" s="1"/>
  <c r="BM343" i="21" a="1"/>
  <c r="BM343" i="21" s="1"/>
  <c r="AA276" i="21" a="1"/>
  <c r="AA276" i="21" s="1"/>
  <c r="W594" i="21" a="1"/>
  <c r="W594" i="21" s="1"/>
  <c r="W366" i="21" a="1"/>
  <c r="W366" i="21" s="1"/>
  <c r="BY373" i="21" a="1"/>
  <c r="BY373" i="21" s="1"/>
  <c r="X336" i="21" a="1"/>
  <c r="X336" i="21" s="1"/>
  <c r="BM375" i="21" a="1"/>
  <c r="BM375" i="21" s="1"/>
  <c r="AI156" i="21" a="1"/>
  <c r="AI156" i="21" s="1"/>
  <c r="CA601" i="21" a="1"/>
  <c r="CA601" i="21" s="1"/>
  <c r="CC601" i="21" a="1"/>
  <c r="CC601" i="21" s="1"/>
  <c r="H301" i="21" a="1"/>
  <c r="H301" i="21" s="1"/>
  <c r="G301" i="21" a="1"/>
  <c r="G301" i="21" s="1"/>
  <c r="BX105" i="21" a="1"/>
  <c r="BX105" i="21" s="1"/>
  <c r="BY105" i="21" a="1"/>
  <c r="BY105" i="21" s="1"/>
  <c r="BX401" i="21" a="1"/>
  <c r="BX401" i="21" s="1"/>
  <c r="BW401" i="21" a="1"/>
  <c r="BW401" i="21" s="1"/>
  <c r="AQ25" i="21" a="1"/>
  <c r="AQ25" i="21" s="1"/>
  <c r="AS25" i="21" a="1"/>
  <c r="AS25" i="21" s="1"/>
  <c r="O338" i="21" a="1"/>
  <c r="O338" i="21" s="1"/>
  <c r="O486" i="21" a="1"/>
  <c r="O486" i="21" s="1"/>
  <c r="W573" i="21" a="1"/>
  <c r="W573" i="21" s="1"/>
  <c r="AF5" i="21" a="1"/>
  <c r="AF5" i="21" s="1"/>
  <c r="O451" i="21" a="1"/>
  <c r="O451" i="21" s="1"/>
  <c r="Y594" i="21" a="1"/>
  <c r="Y594" i="21" s="1"/>
  <c r="BH475" i="21" a="1"/>
  <c r="BH475" i="21" s="1"/>
  <c r="X366" i="21" a="1"/>
  <c r="X366" i="21" s="1"/>
  <c r="BY462" i="21" a="1"/>
  <c r="BY462" i="21" s="1"/>
  <c r="BX373" i="21" a="1"/>
  <c r="BX373" i="21" s="1"/>
  <c r="W336" i="21" a="1"/>
  <c r="W336" i="21" s="1"/>
  <c r="AB419" i="21" a="1"/>
  <c r="AB419" i="21" s="1"/>
  <c r="T261" i="21" a="1"/>
  <c r="T261" i="21" s="1"/>
  <c r="U261" i="21" a="1"/>
  <c r="U261" i="21" s="1"/>
  <c r="O46" i="21" a="1"/>
  <c r="O46" i="21" s="1"/>
  <c r="Q46" i="21" a="1"/>
  <c r="Q46" i="21" s="1"/>
  <c r="P46" i="21" a="1"/>
  <c r="P46" i="21" s="1"/>
  <c r="O28" i="21" a="1"/>
  <c r="O28" i="21" s="1"/>
  <c r="P28" i="21" a="1"/>
  <c r="P28" i="21" s="1"/>
  <c r="AN27" i="21" a="1"/>
  <c r="AN27" i="21" s="1"/>
  <c r="AO27" i="21" a="1"/>
  <c r="AO27" i="21" s="1"/>
  <c r="BG27" i="21" a="1"/>
  <c r="BG27" i="21" s="1"/>
  <c r="BH27" i="21" a="1"/>
  <c r="BH27" i="21" s="1"/>
  <c r="BW536" i="21" a="1"/>
  <c r="BW536" i="21" s="1"/>
  <c r="BY536" i="21" a="1"/>
  <c r="BY536" i="21" s="1"/>
  <c r="P338" i="21" a="1"/>
  <c r="P338" i="21" s="1"/>
  <c r="P486" i="21" a="1"/>
  <c r="P486" i="21" s="1"/>
  <c r="O343" i="21" a="1"/>
  <c r="O343" i="21" s="1"/>
  <c r="X573" i="21" a="1"/>
  <c r="X573" i="21" s="1"/>
  <c r="BX141" i="21" a="1"/>
  <c r="BX141" i="21" s="1"/>
  <c r="AE5" i="21" a="1"/>
  <c r="AE5" i="21" s="1"/>
  <c r="AV488" i="21" a="1"/>
  <c r="AV488" i="21" s="1"/>
  <c r="AU262" i="21" a="1"/>
  <c r="AU262" i="21" s="1"/>
  <c r="AU354" i="21" a="1"/>
  <c r="AU354" i="21" s="1"/>
  <c r="U86" i="21" a="1"/>
  <c r="U86" i="21" s="1"/>
  <c r="W605" i="21" a="1"/>
  <c r="W605" i="21" s="1"/>
  <c r="Y515" i="21" a="1"/>
  <c r="Y515" i="21" s="1"/>
  <c r="BW462" i="21" a="1"/>
  <c r="BW462" i="21" s="1"/>
  <c r="AC443" i="21" a="1"/>
  <c r="AC443" i="21" s="1"/>
  <c r="AB443" i="21" a="1"/>
  <c r="AB443" i="21" s="1"/>
  <c r="AK28" i="21" a="1"/>
  <c r="AK28" i="21" s="1"/>
  <c r="AI28" i="21" a="1"/>
  <c r="AI28" i="21" s="1"/>
  <c r="CB276" i="21" a="1"/>
  <c r="CB276" i="21" s="1"/>
  <c r="CA276" i="21" a="1"/>
  <c r="CA276" i="21" s="1"/>
  <c r="W579" i="21" a="1"/>
  <c r="W579" i="21" s="1"/>
  <c r="BW144" i="21" a="1"/>
  <c r="BW144" i="21" s="1"/>
  <c r="BW376" i="21" a="1"/>
  <c r="BW376" i="21" s="1"/>
  <c r="BW276" i="21" a="1"/>
  <c r="BW276" i="21" s="1"/>
  <c r="AV354" i="21" a="1"/>
  <c r="AV354" i="21" s="1"/>
  <c r="T86" i="21" a="1"/>
  <c r="T86" i="21" s="1"/>
  <c r="X605" i="21" a="1"/>
  <c r="X605" i="21" s="1"/>
  <c r="P278" i="21" a="1"/>
  <c r="P278" i="21" s="1"/>
  <c r="P194" i="21" a="1"/>
  <c r="P194" i="21" s="1"/>
  <c r="BL369" i="21" a="1"/>
  <c r="BL369" i="21" s="1"/>
  <c r="BK344" i="21" a="1"/>
  <c r="BK344" i="21" s="1"/>
  <c r="AA435" i="21" a="1"/>
  <c r="AA435" i="21" s="1"/>
  <c r="AB435" i="21" a="1"/>
  <c r="AB435" i="21" s="1"/>
  <c r="W69" i="21" a="1"/>
  <c r="W69" i="21" s="1"/>
  <c r="Y69" i="21" a="1"/>
  <c r="Y69" i="21" s="1"/>
  <c r="X69" i="21" a="1"/>
  <c r="X69" i="21" s="1"/>
  <c r="O495" i="21" a="1"/>
  <c r="O495" i="21" s="1"/>
  <c r="Q495" i="21" a="1"/>
  <c r="Q495" i="21" s="1"/>
  <c r="P192" i="21" a="1"/>
  <c r="P192" i="21" s="1"/>
  <c r="O192" i="21" a="1"/>
  <c r="O192" i="21" s="1"/>
  <c r="O14" i="21" a="1"/>
  <c r="O14" i="21" s="1"/>
  <c r="Q14" i="21" a="1"/>
  <c r="Q14" i="21" s="1"/>
  <c r="O204" i="21" a="1"/>
  <c r="O204" i="21" s="1"/>
  <c r="P204" i="21" a="1"/>
  <c r="P204" i="21" s="1"/>
  <c r="AV505" i="21" a="1"/>
  <c r="AV505" i="21" s="1"/>
  <c r="AW505" i="21" a="1"/>
  <c r="AW505" i="21" s="1"/>
  <c r="AW306" i="21" a="1"/>
  <c r="AW306" i="21" s="1"/>
  <c r="AU306" i="21" a="1"/>
  <c r="AU306" i="21" s="1"/>
  <c r="G579" i="21" a="1"/>
  <c r="G579" i="21" s="1"/>
  <c r="G463" i="21" a="1"/>
  <c r="G463" i="21" s="1"/>
  <c r="G377" i="21" a="1"/>
  <c r="G377" i="21" s="1"/>
  <c r="I480" i="21" a="1"/>
  <c r="I480" i="21" s="1"/>
  <c r="I457" i="21" a="1"/>
  <c r="I457" i="21" s="1"/>
  <c r="I410" i="21" a="1"/>
  <c r="I410" i="21" s="1"/>
  <c r="AE240" i="21" a="1"/>
  <c r="AE240" i="21" s="1"/>
  <c r="AF180" i="21" a="1"/>
  <c r="AF180" i="21" s="1"/>
  <c r="P407" i="21" a="1"/>
  <c r="P407" i="21" s="1"/>
  <c r="S479" i="21" a="1"/>
  <c r="S479" i="21" s="1"/>
  <c r="S218" i="21" a="1"/>
  <c r="S218" i="21" s="1"/>
  <c r="T477" i="21" a="1"/>
  <c r="T477" i="21" s="1"/>
  <c r="T334" i="21" a="1"/>
  <c r="T334" i="21" s="1"/>
  <c r="U533" i="21" a="1"/>
  <c r="U533" i="21" s="1"/>
  <c r="U218" i="21" a="1"/>
  <c r="U218" i="21" s="1"/>
  <c r="AP595" i="8"/>
  <c r="BN595" i="21" s="1"/>
  <c r="AP543" i="8"/>
  <c r="C543" i="21" s="1"/>
  <c r="AP337" i="8"/>
  <c r="AH337" i="21" s="1"/>
  <c r="AP296" i="8"/>
  <c r="AH296" i="21" s="1"/>
  <c r="AP279" i="8"/>
  <c r="C279" i="21" s="1"/>
  <c r="AP101" i="8"/>
  <c r="AP69" i="8"/>
  <c r="G453" i="21" a="1"/>
  <c r="G453" i="21" s="1"/>
  <c r="G376" i="21" a="1"/>
  <c r="G376" i="21" s="1"/>
  <c r="G271" i="21" a="1"/>
  <c r="G271" i="21" s="1"/>
  <c r="G182" i="21" a="1"/>
  <c r="G182" i="21" s="1"/>
  <c r="I512" i="21" a="1"/>
  <c r="I512" i="21" s="1"/>
  <c r="I436" i="21" a="1"/>
  <c r="I436" i="21" s="1"/>
  <c r="I242" i="21" a="1"/>
  <c r="I242" i="21" s="1"/>
  <c r="S478" i="21" a="1"/>
  <c r="S478" i="21" s="1"/>
  <c r="T333" i="21" a="1"/>
  <c r="T333" i="21" s="1"/>
  <c r="I422" i="21" a="1"/>
  <c r="I422" i="21" s="1"/>
  <c r="S597" i="21" a="1"/>
  <c r="S597" i="21" s="1"/>
  <c r="S306" i="21" a="1"/>
  <c r="S306" i="21" s="1"/>
  <c r="T437" i="21" a="1"/>
  <c r="T437" i="21" s="1"/>
  <c r="X499" i="21" a="1"/>
  <c r="X499" i="21" s="1"/>
  <c r="J2" i="9"/>
  <c r="AP561" i="8"/>
  <c r="AH561" i="21" s="1"/>
  <c r="AP312" i="8"/>
  <c r="AH312" i="21" s="1"/>
  <c r="AP300" i="8"/>
  <c r="AP186" i="8"/>
  <c r="AT186" i="21" s="1"/>
  <c r="AP155" i="8"/>
  <c r="BB155" i="21" s="1"/>
  <c r="AP130" i="8"/>
  <c r="BN130" i="21" s="1"/>
  <c r="AP100" i="8"/>
  <c r="C100" i="21" s="1"/>
  <c r="L497" i="21" a="1"/>
  <c r="L497" i="21" s="1"/>
  <c r="L469" i="21" a="1"/>
  <c r="L469" i="21" s="1"/>
  <c r="L337" i="21" a="1"/>
  <c r="L337" i="21" s="1"/>
  <c r="L138" i="21" a="1"/>
  <c r="L138" i="21" s="1"/>
  <c r="K469" i="21" a="1"/>
  <c r="K469" i="21" s="1"/>
  <c r="K218" i="21" a="1"/>
  <c r="K218" i="21" s="1"/>
  <c r="Q240" i="21" a="1"/>
  <c r="Q240" i="21" s="1"/>
  <c r="T597" i="21" a="1"/>
  <c r="T597" i="21" s="1"/>
  <c r="AP259" i="8"/>
  <c r="AH259" i="21" s="1"/>
  <c r="AP191" i="8"/>
  <c r="AT191" i="21" s="1"/>
  <c r="G543" i="21" a="1"/>
  <c r="G543" i="21" s="1"/>
  <c r="G153" i="21" a="1"/>
  <c r="G153" i="21" s="1"/>
  <c r="AE450" i="21" a="1"/>
  <c r="AE450" i="21" s="1"/>
  <c r="G531" i="21" a="1"/>
  <c r="G531" i="21" s="1"/>
  <c r="G348" i="21" a="1"/>
  <c r="G348" i="21" s="1"/>
  <c r="G152" i="21" a="1"/>
  <c r="G152" i="21" s="1"/>
  <c r="S437" i="21" a="1"/>
  <c r="S437" i="21" s="1"/>
  <c r="T248" i="21" a="1"/>
  <c r="T248" i="21" s="1"/>
  <c r="AP401" i="8"/>
  <c r="AH401" i="21" s="1"/>
  <c r="AP376" i="8"/>
  <c r="AH376" i="21" s="1"/>
  <c r="AP328" i="8"/>
  <c r="C328" i="21" s="1"/>
  <c r="AP288" i="8"/>
  <c r="C288" i="21" s="1"/>
  <c r="AP223" i="8"/>
  <c r="AH223" i="21" s="1"/>
  <c r="AP115" i="8"/>
  <c r="B115" i="21" s="1"/>
  <c r="AP93" i="8"/>
  <c r="CZ93" i="21" s="1"/>
  <c r="AP110" i="8"/>
  <c r="AP570" i="8"/>
  <c r="G344" i="21" a="1"/>
  <c r="G344" i="21" s="1"/>
  <c r="G240" i="21" a="1"/>
  <c r="G240" i="21" s="1"/>
  <c r="G151" i="21" a="1"/>
  <c r="G151" i="21" s="1"/>
  <c r="I297" i="21" a="1"/>
  <c r="I297" i="21" s="1"/>
  <c r="AE445" i="21" a="1"/>
  <c r="AE445" i="21" s="1"/>
  <c r="AF396" i="21" a="1"/>
  <c r="AF396" i="21" s="1"/>
  <c r="S366" i="21" a="1"/>
  <c r="S366" i="21" s="1"/>
  <c r="S267" i="21" a="1"/>
  <c r="S267" i="21" s="1"/>
  <c r="T383" i="21" a="1"/>
  <c r="T383" i="21" s="1"/>
  <c r="G519" i="21" a="1"/>
  <c r="G519" i="21" s="1"/>
  <c r="G333" i="21" a="1"/>
  <c r="G333" i="21" s="1"/>
  <c r="G150" i="21" a="1"/>
  <c r="G150" i="21" s="1"/>
  <c r="AF389" i="21" a="1"/>
  <c r="AF389" i="21" s="1"/>
  <c r="P492" i="21" a="1"/>
  <c r="P492" i="21" s="1"/>
  <c r="S249" i="21" a="1"/>
  <c r="S249" i="21" s="1"/>
  <c r="AP352" i="8"/>
  <c r="AH352" i="21" s="1"/>
  <c r="AP339" i="8"/>
  <c r="AH339" i="21" s="1"/>
  <c r="AP333" i="8"/>
  <c r="AH333" i="21" s="1"/>
  <c r="AP327" i="8"/>
  <c r="C327" i="21" s="1"/>
  <c r="AP321" i="8"/>
  <c r="CY321" i="21" s="1"/>
  <c r="AP287" i="8"/>
  <c r="AH287" i="21" s="1"/>
  <c r="AP114" i="8"/>
  <c r="AP114" i="21" s="1"/>
  <c r="AP72" i="8"/>
  <c r="AP62" i="8"/>
  <c r="D62" i="21" s="1"/>
  <c r="K236" i="21" a="1"/>
  <c r="K236" i="21" s="1"/>
  <c r="K99" i="21" a="1"/>
  <c r="K99" i="21" s="1"/>
  <c r="G485" i="21" a="1"/>
  <c r="G485" i="21" s="1"/>
  <c r="G394" i="21" a="1"/>
  <c r="G394" i="21" s="1"/>
  <c r="G306" i="21" a="1"/>
  <c r="G306" i="21" s="1"/>
  <c r="AP596" i="8"/>
  <c r="B596" i="21" s="1"/>
  <c r="I279" i="21" a="1"/>
  <c r="I279" i="21" s="1"/>
  <c r="AE396" i="21" a="1"/>
  <c r="AE396" i="21" s="1"/>
  <c r="AF361" i="21" a="1"/>
  <c r="AF361" i="21" s="1"/>
  <c r="P491" i="21" a="1"/>
  <c r="P491" i="21" s="1"/>
  <c r="G380" i="21" a="1"/>
  <c r="G380" i="21" s="1"/>
  <c r="G291" i="21" a="1"/>
  <c r="G291" i="21" s="1"/>
  <c r="G136" i="21" a="1"/>
  <c r="G136" i="21" s="1"/>
  <c r="G30" i="21" a="1"/>
  <c r="G30" i="21" s="1"/>
  <c r="I481" i="21" a="1"/>
  <c r="I481" i="21" s="1"/>
  <c r="P450" i="21" a="1"/>
  <c r="P450" i="21" s="1"/>
  <c r="S525" i="21" a="1"/>
  <c r="S525" i="21" s="1"/>
  <c r="S232" i="21" a="1"/>
  <c r="S232" i="21" s="1"/>
  <c r="W513" i="21" a="1"/>
  <c r="W513" i="21" s="1"/>
  <c r="AP245" i="8"/>
  <c r="C245" i="21" s="1"/>
  <c r="AP233" i="8"/>
  <c r="C233" i="21" s="1"/>
  <c r="AP64" i="8"/>
  <c r="G464" i="21" a="1"/>
  <c r="G464" i="21" s="1"/>
  <c r="G378" i="21" a="1"/>
  <c r="G378" i="21" s="1"/>
  <c r="I437" i="21" a="1"/>
  <c r="I437" i="21" s="1"/>
  <c r="AF254" i="21" a="1"/>
  <c r="AF254" i="21" s="1"/>
  <c r="P435" i="21" a="1"/>
  <c r="P435" i="21" s="1"/>
  <c r="S515" i="21" a="1"/>
  <c r="S515" i="21" s="1"/>
  <c r="S412" i="21" a="1"/>
  <c r="S412" i="21" s="1"/>
  <c r="S348" i="21" a="1"/>
  <c r="S348" i="21" s="1"/>
  <c r="T345" i="21" a="1"/>
  <c r="T345" i="21" s="1"/>
  <c r="W422" i="21" a="1"/>
  <c r="W422" i="21" s="1"/>
  <c r="Q288" i="21" a="1"/>
  <c r="Q288" i="21" s="1"/>
  <c r="Y389" i="21" a="1"/>
  <c r="Y389" i="21" s="1"/>
  <c r="W214" i="21" a="1"/>
  <c r="W214" i="21" s="1"/>
  <c r="AJ28" i="21" a="1"/>
  <c r="AJ28" i="21" s="1"/>
  <c r="W109" i="21" a="1"/>
  <c r="W109" i="21" s="1"/>
  <c r="X109" i="21" a="1"/>
  <c r="X109" i="21" s="1"/>
  <c r="W235" i="21" a="1"/>
  <c r="W235" i="21" s="1"/>
  <c r="X235" i="21" a="1"/>
  <c r="X235" i="21" s="1"/>
  <c r="Y235" i="21" a="1"/>
  <c r="Y235" i="21" s="1"/>
  <c r="W224" i="21" a="1"/>
  <c r="W224" i="21" s="1"/>
  <c r="X224" i="21" a="1"/>
  <c r="X224" i="21" s="1"/>
  <c r="W323" i="21" a="1"/>
  <c r="W323" i="21" s="1"/>
  <c r="X323" i="21" a="1"/>
  <c r="X323" i="21" s="1"/>
  <c r="Y323" i="21" a="1"/>
  <c r="Y323" i="21" s="1"/>
  <c r="U175" i="21" a="1"/>
  <c r="U175" i="21" s="1"/>
  <c r="T175" i="21" a="1"/>
  <c r="T175" i="21" s="1"/>
  <c r="S175" i="21" a="1"/>
  <c r="S175" i="21" s="1"/>
  <c r="U80" i="21" a="1"/>
  <c r="U80" i="21" s="1"/>
  <c r="S80" i="21" a="1"/>
  <c r="S80" i="21" s="1"/>
  <c r="T80" i="21" a="1"/>
  <c r="T80" i="21" s="1"/>
  <c r="O426" i="21" a="1"/>
  <c r="O426" i="21" s="1"/>
  <c r="Q426" i="21" a="1"/>
  <c r="Q426" i="21" s="1"/>
  <c r="O238" i="21" a="1"/>
  <c r="O238" i="21" s="1"/>
  <c r="P238" i="21" a="1"/>
  <c r="P238" i="21" s="1"/>
  <c r="P348" i="21" a="1"/>
  <c r="P348" i="21" s="1"/>
  <c r="O348" i="21" a="1"/>
  <c r="O348" i="21" s="1"/>
  <c r="Q348" i="21" a="1"/>
  <c r="Q348" i="21" s="1"/>
  <c r="Q216" i="21" a="1"/>
  <c r="Q216" i="21" s="1"/>
  <c r="P216" i="21" a="1"/>
  <c r="P216" i="21" s="1"/>
  <c r="O216" i="21" a="1"/>
  <c r="O216" i="21" s="1"/>
  <c r="BS87" i="21" a="1"/>
  <c r="BS87" i="21" s="1"/>
  <c r="BU87" i="21" a="1"/>
  <c r="BU87" i="21" s="1"/>
  <c r="BT87" i="21" a="1"/>
  <c r="BT87" i="21" s="1"/>
  <c r="BS252" i="21" a="1"/>
  <c r="BS252" i="21" s="1"/>
  <c r="BT252" i="21" a="1"/>
  <c r="BT252" i="21" s="1"/>
  <c r="BQ121" i="21" a="1"/>
  <c r="BQ121" i="21" s="1"/>
  <c r="BO121" i="21" a="1"/>
  <c r="BO121" i="21" s="1"/>
  <c r="BP121" i="21" a="1"/>
  <c r="BP121" i="21" s="1"/>
  <c r="T246" i="21" a="1"/>
  <c r="T246" i="21" s="1"/>
  <c r="U246" i="21" a="1"/>
  <c r="U246" i="21" s="1"/>
  <c r="X292" i="21" a="1"/>
  <c r="X292" i="21" s="1"/>
  <c r="W292" i="21" a="1"/>
  <c r="W292" i="21" s="1"/>
  <c r="Y292" i="21" a="1"/>
  <c r="Y292" i="21" s="1"/>
  <c r="Y453" i="21" a="1"/>
  <c r="Y453" i="21" s="1"/>
  <c r="X453" i="21" a="1"/>
  <c r="X453" i="21" s="1"/>
  <c r="W453" i="21" a="1"/>
  <c r="W453" i="21" s="1"/>
  <c r="Y449" i="21" a="1"/>
  <c r="Y449" i="21" s="1"/>
  <c r="X449" i="21" a="1"/>
  <c r="X449" i="21" s="1"/>
  <c r="O323" i="21" a="1"/>
  <c r="O323" i="21" s="1"/>
  <c r="P323" i="21" a="1"/>
  <c r="P323" i="21" s="1"/>
  <c r="Q467" i="21" a="1"/>
  <c r="Q467" i="21" s="1"/>
  <c r="P467" i="21" a="1"/>
  <c r="P467" i="21" s="1"/>
  <c r="O467" i="21" a="1"/>
  <c r="O467" i="21" s="1"/>
  <c r="O380" i="21" a="1"/>
  <c r="O380" i="21" s="1"/>
  <c r="P380" i="21" a="1"/>
  <c r="P380" i="21" s="1"/>
  <c r="W100" i="21" a="1"/>
  <c r="W100" i="21" s="1"/>
  <c r="Y100" i="21" a="1"/>
  <c r="Y100" i="21" s="1"/>
  <c r="X100" i="21" a="1"/>
  <c r="X100" i="21" s="1"/>
  <c r="Y345" i="21" a="1"/>
  <c r="Y345" i="21" s="1"/>
  <c r="W345" i="21" a="1"/>
  <c r="W345" i="21" s="1"/>
  <c r="X345" i="21" a="1"/>
  <c r="X345" i="21" s="1"/>
  <c r="Y472" i="21" a="1"/>
  <c r="Y472" i="21" s="1"/>
  <c r="W472" i="21" a="1"/>
  <c r="W472" i="21" s="1"/>
  <c r="X472" i="21" a="1"/>
  <c r="X472" i="21" s="1"/>
  <c r="W404" i="21" a="1"/>
  <c r="W404" i="21" s="1"/>
  <c r="X404" i="21" a="1"/>
  <c r="X404" i="21" s="1"/>
  <c r="Y524" i="21" a="1"/>
  <c r="Y524" i="21" s="1"/>
  <c r="W524" i="21" a="1"/>
  <c r="W524" i="21" s="1"/>
  <c r="X524" i="21" a="1"/>
  <c r="X524" i="21" s="1"/>
  <c r="X377" i="21" a="1"/>
  <c r="X377" i="21" s="1"/>
  <c r="W377" i="21" a="1"/>
  <c r="W377" i="21" s="1"/>
  <c r="Y440" i="21" a="1"/>
  <c r="Y440" i="21" s="1"/>
  <c r="X440" i="21" a="1"/>
  <c r="X440" i="21" s="1"/>
  <c r="S221" i="21" a="1"/>
  <c r="S221" i="21" s="1"/>
  <c r="T221" i="21" a="1"/>
  <c r="T221" i="21" s="1"/>
  <c r="O439" i="21" a="1"/>
  <c r="O439" i="21" s="1"/>
  <c r="Q439" i="21" a="1"/>
  <c r="Q439" i="21" s="1"/>
  <c r="P439" i="21" a="1"/>
  <c r="P439" i="21" s="1"/>
  <c r="Q196" i="21" a="1"/>
  <c r="Q196" i="21" s="1"/>
  <c r="P196" i="21" a="1"/>
  <c r="P196" i="21" s="1"/>
  <c r="O196" i="21" a="1"/>
  <c r="O196" i="21" s="1"/>
  <c r="P410" i="21" a="1"/>
  <c r="P410" i="21" s="1"/>
  <c r="Q410" i="21" a="1"/>
  <c r="Q410" i="21" s="1"/>
  <c r="O410" i="21" a="1"/>
  <c r="O410" i="21" s="1"/>
  <c r="AA316" i="21" a="1"/>
  <c r="AA316" i="21" s="1"/>
  <c r="AC316" i="21" a="1"/>
  <c r="AC316" i="21" s="1"/>
  <c r="Y550" i="21" a="1"/>
  <c r="Y550" i="21" s="1"/>
  <c r="X550" i="21" a="1"/>
  <c r="X550" i="21" s="1"/>
  <c r="W550" i="21" a="1"/>
  <c r="W550" i="21" s="1"/>
  <c r="X349" i="21" a="1"/>
  <c r="X349" i="21" s="1"/>
  <c r="W349" i="21" a="1"/>
  <c r="W349" i="21" s="1"/>
  <c r="Y349" i="21" a="1"/>
  <c r="Y349" i="21" s="1"/>
  <c r="Y534" i="21" a="1"/>
  <c r="Y534" i="21" s="1"/>
  <c r="W534" i="21" a="1"/>
  <c r="W534" i="21" s="1"/>
  <c r="X534" i="21" a="1"/>
  <c r="X534" i="21" s="1"/>
  <c r="T108" i="21" a="1"/>
  <c r="T108" i="21" s="1"/>
  <c r="U108" i="21" a="1"/>
  <c r="U108" i="21" s="1"/>
  <c r="S108" i="21" a="1"/>
  <c r="S108" i="21" s="1"/>
  <c r="Q447" i="21" a="1"/>
  <c r="Q447" i="21" s="1"/>
  <c r="P447" i="21" a="1"/>
  <c r="P447" i="21" s="1"/>
  <c r="O447" i="21" a="1"/>
  <c r="O447" i="21" s="1"/>
  <c r="P287" i="21" a="1"/>
  <c r="P287" i="21" s="1"/>
  <c r="O287" i="21" a="1"/>
  <c r="O287" i="21" s="1"/>
  <c r="Q287" i="21" a="1"/>
  <c r="Q287" i="21" s="1"/>
  <c r="O224" i="21" a="1"/>
  <c r="O224" i="21" s="1"/>
  <c r="P224" i="21" a="1"/>
  <c r="P224" i="21" s="1"/>
  <c r="AC420" i="21" a="1"/>
  <c r="AC420" i="21" s="1"/>
  <c r="AA420" i="21" a="1"/>
  <c r="AA420" i="21" s="1"/>
  <c r="AB479" i="21" a="1"/>
  <c r="AB479" i="21" s="1"/>
  <c r="AA479" i="21" a="1"/>
  <c r="AA479" i="21" s="1"/>
  <c r="AC479" i="21" a="1"/>
  <c r="AC479" i="21" s="1"/>
  <c r="X259" i="21" a="1"/>
  <c r="X259" i="21" s="1"/>
  <c r="Y259" i="21" a="1"/>
  <c r="Y259" i="21" s="1"/>
  <c r="W259" i="21" a="1"/>
  <c r="W259" i="21" s="1"/>
  <c r="Y417" i="21" a="1"/>
  <c r="Y417" i="21" s="1"/>
  <c r="X417" i="21" a="1"/>
  <c r="X417" i="21" s="1"/>
  <c r="Y251" i="21" a="1"/>
  <c r="Y251" i="21" s="1"/>
  <c r="W251" i="21" a="1"/>
  <c r="W251" i="21" s="1"/>
  <c r="X251" i="21" a="1"/>
  <c r="X251" i="21" s="1"/>
  <c r="O304" i="21" a="1"/>
  <c r="O304" i="21" s="1"/>
  <c r="P304" i="21" a="1"/>
  <c r="P304" i="21" s="1"/>
  <c r="P108" i="21" a="1"/>
  <c r="P108" i="21" s="1"/>
  <c r="O108" i="21" a="1"/>
  <c r="O108" i="21" s="1"/>
  <c r="Q108" i="21" a="1"/>
  <c r="Q108" i="21" s="1"/>
  <c r="Q302" i="21" a="1"/>
  <c r="Q302" i="21" s="1"/>
  <c r="P302" i="21" a="1"/>
  <c r="P302" i="21" s="1"/>
  <c r="O302" i="21" a="1"/>
  <c r="O302" i="21" s="1"/>
  <c r="O319" i="21" a="1"/>
  <c r="O319" i="21" s="1"/>
  <c r="P319" i="21" a="1"/>
  <c r="P319" i="21" s="1"/>
  <c r="AF513" i="21" a="1"/>
  <c r="AF513" i="21" s="1"/>
  <c r="Y116" i="21" a="1"/>
  <c r="Y116" i="21" s="1"/>
  <c r="W116" i="21" a="1"/>
  <c r="W116" i="21" s="1"/>
  <c r="X116" i="21" a="1"/>
  <c r="X116" i="21" s="1"/>
  <c r="U193" i="21" a="1"/>
  <c r="U193" i="21" s="1"/>
  <c r="S193" i="21" a="1"/>
  <c r="S193" i="21" s="1"/>
  <c r="Q316" i="21" a="1"/>
  <c r="Q316" i="21" s="1"/>
  <c r="P316" i="21" a="1"/>
  <c r="P316" i="21" s="1"/>
  <c r="O316" i="21" a="1"/>
  <c r="O316" i="21" s="1"/>
  <c r="Q556" i="21" a="1"/>
  <c r="Q556" i="21" s="1"/>
  <c r="O556" i="21" a="1"/>
  <c r="O556" i="21" s="1"/>
  <c r="P556" i="21" a="1"/>
  <c r="P556" i="21" s="1"/>
  <c r="O110" i="21" a="1"/>
  <c r="O110" i="21" s="1"/>
  <c r="P110" i="21" a="1"/>
  <c r="P110" i="21" s="1"/>
  <c r="Q110" i="21" a="1"/>
  <c r="Q110" i="21" s="1"/>
  <c r="O94" i="21" a="1"/>
  <c r="O94" i="21" s="1"/>
  <c r="Q94" i="21" a="1"/>
  <c r="Q94" i="21" s="1"/>
  <c r="Q120" i="21" a="1"/>
  <c r="Q120" i="21" s="1"/>
  <c r="P120" i="21" a="1"/>
  <c r="P120" i="21" s="1"/>
  <c r="Q158" i="21" a="1"/>
  <c r="Q158" i="21" s="1"/>
  <c r="P158" i="21" a="1"/>
  <c r="P158" i="21" s="1"/>
  <c r="O158" i="21" a="1"/>
  <c r="O158" i="21" s="1"/>
  <c r="AG513" i="21" a="1"/>
  <c r="AG513" i="21" s="1"/>
  <c r="W440" i="21" a="1"/>
  <c r="W440" i="21" s="1"/>
  <c r="P70" i="21" a="1"/>
  <c r="P70" i="21" s="1"/>
  <c r="Y214" i="21" a="1"/>
  <c r="Y214" i="21" s="1"/>
  <c r="S246" i="21" a="1"/>
  <c r="S246" i="21" s="1"/>
  <c r="Q70" i="21" a="1"/>
  <c r="Q70" i="21" s="1"/>
  <c r="CB415" i="21" a="1"/>
  <c r="CB415" i="21" s="1"/>
  <c r="BT129" i="21" a="1"/>
  <c r="BT129" i="21" s="1"/>
  <c r="AQ335" i="21" a="1"/>
  <c r="AQ335" i="21" s="1"/>
  <c r="CB527" i="21" a="1"/>
  <c r="CB527" i="21" s="1"/>
  <c r="AS169" i="21" a="1"/>
  <c r="AS169" i="21" s="1"/>
  <c r="AW449" i="21" a="1"/>
  <c r="AW449" i="21" s="1"/>
  <c r="AM538" i="21" a="1"/>
  <c r="AM538" i="21" s="1"/>
  <c r="BQ377" i="21" a="1"/>
  <c r="BQ377" i="21" s="1"/>
  <c r="AN8" i="21" a="1"/>
  <c r="AN8" i="21" s="1"/>
  <c r="AW166" i="21" a="1"/>
  <c r="AW166" i="21" s="1"/>
  <c r="BO441" i="21" a="1"/>
  <c r="BO441" i="21" s="1"/>
  <c r="BK386" i="21" a="1"/>
  <c r="BK386" i="21" s="1"/>
  <c r="O391" i="21" a="1"/>
  <c r="O391" i="21" s="1"/>
  <c r="P391" i="21" a="1"/>
  <c r="P391" i="21" s="1"/>
  <c r="G267" i="21" a="1"/>
  <c r="G267" i="21" s="1"/>
  <c r="I267" i="21" a="1"/>
  <c r="I267" i="21" s="1"/>
  <c r="H179" i="21" a="1"/>
  <c r="H179" i="21" s="1"/>
  <c r="BS304" i="21" a="1"/>
  <c r="BS304" i="21" s="1"/>
  <c r="CB368" i="21" a="1"/>
  <c r="CB368" i="21" s="1"/>
  <c r="AW93" i="21" a="1"/>
  <c r="AW93" i="21" s="1"/>
  <c r="G367" i="21" a="1"/>
  <c r="G367" i="21" s="1"/>
  <c r="BY256" i="21" a="1"/>
  <c r="BY256" i="21" s="1"/>
  <c r="BX86" i="21" a="1"/>
  <c r="BX86" i="21" s="1"/>
  <c r="AV346" i="21" a="1"/>
  <c r="AV346" i="21" s="1"/>
  <c r="AN234" i="21" a="1"/>
  <c r="AN234" i="21" s="1"/>
  <c r="AF146" i="21" a="1"/>
  <c r="AF146" i="21" s="1"/>
  <c r="BW430" i="21" a="1"/>
  <c r="BW430" i="21" s="1"/>
  <c r="CA456" i="21" a="1"/>
  <c r="CA456" i="21" s="1"/>
  <c r="BU265" i="21" a="1"/>
  <c r="BU265" i="21" s="1"/>
  <c r="BX144" i="21" a="1"/>
  <c r="BX144" i="21" s="1"/>
  <c r="CA463" i="21" a="1"/>
  <c r="CA463" i="21" s="1"/>
  <c r="BX353" i="21" a="1"/>
  <c r="BX353" i="21" s="1"/>
  <c r="BY421" i="21" a="1"/>
  <c r="BY421" i="21" s="1"/>
  <c r="AU505" i="21" a="1"/>
  <c r="AU505" i="21" s="1"/>
  <c r="BH456" i="21" a="1"/>
  <c r="BH456" i="21" s="1"/>
  <c r="BD372" i="21" a="1"/>
  <c r="BD372" i="21" s="1"/>
  <c r="BL358" i="21" a="1"/>
  <c r="BL358" i="21" s="1"/>
  <c r="O331" i="21" a="1"/>
  <c r="O331" i="21" s="1"/>
  <c r="Q331" i="21" a="1"/>
  <c r="Q331" i="21" s="1"/>
  <c r="P331" i="21" a="1"/>
  <c r="P331" i="21" s="1"/>
  <c r="G179" i="21" a="1"/>
  <c r="G179" i="21" s="1"/>
  <c r="CC368" i="21" a="1"/>
  <c r="CC368" i="21" s="1"/>
  <c r="BX220" i="21" a="1"/>
  <c r="BX220" i="21" s="1"/>
  <c r="AQ33" i="21" a="1"/>
  <c r="AQ33" i="21" s="1"/>
  <c r="AE146" i="21" a="1"/>
  <c r="AE146" i="21" s="1"/>
  <c r="BX430" i="21" a="1"/>
  <c r="BX430" i="21" s="1"/>
  <c r="CB456" i="21" a="1"/>
  <c r="CB456" i="21" s="1"/>
  <c r="BT265" i="21" a="1"/>
  <c r="BT265" i="21" s="1"/>
  <c r="CB463" i="21" a="1"/>
  <c r="CB463" i="21" s="1"/>
  <c r="AR318" i="21" a="1"/>
  <c r="AR318" i="21" s="1"/>
  <c r="BX421" i="21" a="1"/>
  <c r="BX421" i="21" s="1"/>
  <c r="BI456" i="21" a="1"/>
  <c r="BI456" i="21" s="1"/>
  <c r="BC372" i="21" a="1"/>
  <c r="BC372" i="21" s="1"/>
  <c r="AS285" i="21" a="1"/>
  <c r="AS285" i="21" s="1"/>
  <c r="O291" i="21" a="1"/>
  <c r="O291" i="21" s="1"/>
  <c r="P291" i="21" a="1"/>
  <c r="P291" i="21" s="1"/>
  <c r="Q291" i="21" a="1"/>
  <c r="Q291" i="21" s="1"/>
  <c r="AV424" i="21" a="1"/>
  <c r="AV424" i="21" s="1"/>
  <c r="BY220" i="21" a="1"/>
  <c r="BY220" i="21" s="1"/>
  <c r="BX180" i="21" a="1"/>
  <c r="BX180" i="21" s="1"/>
  <c r="AR33" i="21" a="1"/>
  <c r="AR33" i="21" s="1"/>
  <c r="AN426" i="21" a="1"/>
  <c r="AN426" i="21" s="1"/>
  <c r="H24" i="21" a="1"/>
  <c r="H24" i="21" s="1"/>
  <c r="AS318" i="21" a="1"/>
  <c r="AS318" i="21" s="1"/>
  <c r="BY228" i="21" a="1"/>
  <c r="BY228" i="21" s="1"/>
  <c r="AU221" i="21" a="1"/>
  <c r="AU221" i="21" s="1"/>
  <c r="AU166" i="21" a="1"/>
  <c r="AU166" i="21" s="1"/>
  <c r="BG320" i="21" a="1"/>
  <c r="BG320" i="21" s="1"/>
  <c r="H33" i="21" a="1"/>
  <c r="H33" i="21" s="1"/>
  <c r="CC328" i="21" a="1"/>
  <c r="CC328" i="21" s="1"/>
  <c r="AQ285" i="21" a="1"/>
  <c r="AQ285" i="21" s="1"/>
  <c r="BY180" i="21" a="1"/>
  <c r="BY180" i="21" s="1"/>
  <c r="AM426" i="21" a="1"/>
  <c r="AM426" i="21" s="1"/>
  <c r="G24" i="21" a="1"/>
  <c r="G24" i="21" s="1"/>
  <c r="AQ169" i="21" a="1"/>
  <c r="AQ169" i="21" s="1"/>
  <c r="AU449" i="21" a="1"/>
  <c r="AU449" i="21" s="1"/>
  <c r="AO538" i="21" a="1"/>
  <c r="AO538" i="21" s="1"/>
  <c r="BP377" i="21" a="1"/>
  <c r="BP377" i="21" s="1"/>
  <c r="BW228" i="21" a="1"/>
  <c r="BW228" i="21" s="1"/>
  <c r="BY550" i="21" a="1"/>
  <c r="BY550" i="21" s="1"/>
  <c r="AV221" i="21" a="1"/>
  <c r="AV221" i="21" s="1"/>
  <c r="BH320" i="21" a="1"/>
  <c r="BH320" i="21" s="1"/>
  <c r="G33" i="21" a="1"/>
  <c r="G33" i="21" s="1"/>
  <c r="CB328" i="21" a="1"/>
  <c r="CB328" i="21" s="1"/>
  <c r="BQ441" i="21" a="1"/>
  <c r="BQ441" i="21" s="1"/>
  <c r="BK398" i="21" a="1"/>
  <c r="BK398" i="21" s="1"/>
  <c r="BX550" i="21" a="1"/>
  <c r="BX550" i="21" s="1"/>
  <c r="BL398" i="21" a="1"/>
  <c r="BL398" i="21" s="1"/>
  <c r="AP559" i="8"/>
  <c r="AH559" i="21" s="1"/>
  <c r="AP467" i="8"/>
  <c r="AH467" i="21" s="1"/>
  <c r="AP461" i="8"/>
  <c r="C461" i="21" s="1"/>
  <c r="AP415" i="8"/>
  <c r="C415" i="21" s="1"/>
  <c r="AP338" i="8"/>
  <c r="C338" i="21" s="1"/>
  <c r="AP276" i="8"/>
  <c r="AH276" i="21" s="1"/>
  <c r="AP157" i="8"/>
  <c r="BB157" i="21" s="1"/>
  <c r="AP54" i="8"/>
  <c r="AP18" i="8"/>
  <c r="AL18" i="21" s="1"/>
  <c r="AP180" i="8"/>
  <c r="G598" i="21" a="1"/>
  <c r="G598" i="21" s="1"/>
  <c r="G537" i="21" a="1"/>
  <c r="G537" i="21" s="1"/>
  <c r="G425" i="21" a="1"/>
  <c r="G425" i="21" s="1"/>
  <c r="G292" i="21" a="1"/>
  <c r="G292" i="21" s="1"/>
  <c r="G238" i="21" a="1"/>
  <c r="G238" i="21" s="1"/>
  <c r="AE266" i="21" a="1"/>
  <c r="AE266" i="21" s="1"/>
  <c r="AF534" i="21" a="1"/>
  <c r="AF534" i="21" s="1"/>
  <c r="P560" i="21" a="1"/>
  <c r="P560" i="21" s="1"/>
  <c r="S435" i="21" a="1"/>
  <c r="S435" i="21" s="1"/>
  <c r="S328" i="21" a="1"/>
  <c r="S328" i="21" s="1"/>
  <c r="S238" i="21" a="1"/>
  <c r="S238" i="21" s="1"/>
  <c r="T298" i="21" a="1"/>
  <c r="T298" i="21" s="1"/>
  <c r="U525" i="21" a="1"/>
  <c r="U525" i="21" s="1"/>
  <c r="X376" i="21" a="1"/>
  <c r="X376" i="21" s="1"/>
  <c r="AP604" i="8"/>
  <c r="D604" i="21" s="1"/>
  <c r="AP590" i="8"/>
  <c r="BV590" i="21" s="1"/>
  <c r="AP581" i="8"/>
  <c r="AP565" i="8"/>
  <c r="AP565" i="21" s="1"/>
  <c r="AP529" i="8"/>
  <c r="C529" i="21" s="1"/>
  <c r="AP331" i="8"/>
  <c r="AH331" i="21" s="1"/>
  <c r="AP308" i="8"/>
  <c r="AP291" i="8"/>
  <c r="AP70" i="8"/>
  <c r="AP61" i="8"/>
  <c r="AP31" i="8"/>
  <c r="H581" i="21" a="1"/>
  <c r="H581" i="21" s="1"/>
  <c r="H151" i="21" a="1"/>
  <c r="H151" i="21" s="1"/>
  <c r="L240" i="21" a="1"/>
  <c r="L240" i="21" s="1"/>
  <c r="L163" i="21" a="1"/>
  <c r="L163" i="21" s="1"/>
  <c r="L90" i="21" a="1"/>
  <c r="L90" i="21" s="1"/>
  <c r="K369" i="21" a="1"/>
  <c r="K369" i="21" s="1"/>
  <c r="K341" i="21" a="1"/>
  <c r="K341" i="21" s="1"/>
  <c r="M417" i="21" a="1"/>
  <c r="M417" i="21" s="1"/>
  <c r="G533" i="21" a="1"/>
  <c r="G533" i="21" s="1"/>
  <c r="G471" i="21" a="1"/>
  <c r="G471" i="21" s="1"/>
  <c r="AF188" i="21" a="1"/>
  <c r="AF188" i="21" s="1"/>
  <c r="AG564" i="21" a="1"/>
  <c r="AG564" i="21" s="1"/>
  <c r="T599" i="21" a="1"/>
  <c r="T599" i="21" s="1"/>
  <c r="Y313" i="21" a="1"/>
  <c r="Y313" i="21" s="1"/>
  <c r="AP528" i="8"/>
  <c r="AH528" i="21" s="1"/>
  <c r="AP396" i="8"/>
  <c r="AH396" i="21" s="1"/>
  <c r="AP38" i="8"/>
  <c r="DB38" i="21" s="1"/>
  <c r="M90" i="21" a="1"/>
  <c r="M90" i="21" s="1"/>
  <c r="I401" i="21" a="1"/>
  <c r="I401" i="21" s="1"/>
  <c r="I342" i="21" a="1"/>
  <c r="I342" i="21" s="1"/>
  <c r="I133" i="21" a="1"/>
  <c r="I133" i="21" s="1"/>
  <c r="S164" i="21" a="1"/>
  <c r="S164" i="21" s="1"/>
  <c r="U420" i="21" a="1"/>
  <c r="U420" i="21" s="1"/>
  <c r="AP557" i="8"/>
  <c r="AH557" i="21" s="1"/>
  <c r="AP545" i="8"/>
  <c r="AH545" i="21" s="1"/>
  <c r="AP522" i="8"/>
  <c r="AH522" i="21" s="1"/>
  <c r="AP516" i="8"/>
  <c r="AH516" i="21" s="1"/>
  <c r="AP509" i="8"/>
  <c r="AP371" i="8"/>
  <c r="C371" i="21" s="1"/>
  <c r="AP234" i="8"/>
  <c r="AH234" i="21" s="1"/>
  <c r="AP228" i="8"/>
  <c r="C228" i="21" s="1"/>
  <c r="AP95" i="8"/>
  <c r="CZ95" i="21" s="1"/>
  <c r="H493" i="21" a="1"/>
  <c r="H493" i="21" s="1"/>
  <c r="H401" i="21" a="1"/>
  <c r="H401" i="21" s="1"/>
  <c r="H386" i="21" a="1"/>
  <c r="H386" i="21" s="1"/>
  <c r="L203" i="21" a="1"/>
  <c r="L203" i="21" s="1"/>
  <c r="L177" i="21" a="1"/>
  <c r="L177" i="21" s="1"/>
  <c r="K393" i="21" a="1"/>
  <c r="K393" i="21" s="1"/>
  <c r="K164" i="21" a="1"/>
  <c r="K164" i="21" s="1"/>
  <c r="G572" i="21" a="1"/>
  <c r="G572" i="21" s="1"/>
  <c r="G524" i="21" a="1"/>
  <c r="G524" i="21" s="1"/>
  <c r="G196" i="21" a="1"/>
  <c r="G196" i="21" s="1"/>
  <c r="I503" i="21" a="1"/>
  <c r="I503" i="21" s="1"/>
  <c r="I176" i="21" a="1"/>
  <c r="I176" i="21" s="1"/>
  <c r="S420" i="21" a="1"/>
  <c r="S420" i="21" s="1"/>
  <c r="AP183" i="8"/>
  <c r="AT183" i="21" s="1"/>
  <c r="J21" i="21"/>
  <c r="L200" i="21" a="1"/>
  <c r="L200" i="21" s="1"/>
  <c r="K390" i="21" a="1"/>
  <c r="K390" i="21" s="1"/>
  <c r="K163" i="21" a="1"/>
  <c r="K163" i="21" s="1"/>
  <c r="AE550" i="21" a="1"/>
  <c r="AE550" i="21" s="1"/>
  <c r="AE188" i="21" a="1"/>
  <c r="AE188" i="21" s="1"/>
  <c r="AF74" i="21" a="1"/>
  <c r="AF74" i="21" s="1"/>
  <c r="AG522" i="21" a="1"/>
  <c r="AG522" i="21" s="1"/>
  <c r="AG336" i="21" a="1"/>
  <c r="AG336" i="21" s="1"/>
  <c r="AG309" i="21" a="1"/>
  <c r="AG309" i="21" s="1"/>
  <c r="AG274" i="21" a="1"/>
  <c r="AG274" i="21" s="1"/>
  <c r="Q580" i="21" a="1"/>
  <c r="Q580" i="21" s="1"/>
  <c r="S295" i="21" a="1"/>
  <c r="S295" i="21" s="1"/>
  <c r="T232" i="21" a="1"/>
  <c r="T232" i="21" s="1"/>
  <c r="T100" i="21" a="1"/>
  <c r="T100" i="21" s="1"/>
  <c r="U584" i="21" a="1"/>
  <c r="U584" i="21" s="1"/>
  <c r="U496" i="21" a="1"/>
  <c r="U496" i="21" s="1"/>
  <c r="K594" i="21" a="1"/>
  <c r="K594" i="21" s="1"/>
  <c r="K490" i="21" a="1"/>
  <c r="K490" i="21" s="1"/>
  <c r="K261" i="21" a="1"/>
  <c r="K261" i="21" s="1"/>
  <c r="G560" i="21" a="1"/>
  <c r="G560" i="21" s="1"/>
  <c r="G505" i="21" a="1"/>
  <c r="G505" i="21" s="1"/>
  <c r="G387" i="21" a="1"/>
  <c r="G387" i="21" s="1"/>
  <c r="AE534" i="21" a="1"/>
  <c r="AE534" i="21" s="1"/>
  <c r="AF336" i="21" a="1"/>
  <c r="AF336" i="21" s="1"/>
  <c r="P428" i="21" a="1"/>
  <c r="P428" i="21" s="1"/>
  <c r="Q480" i="21" a="1"/>
  <c r="Q480" i="21" s="1"/>
  <c r="S598" i="21" a="1"/>
  <c r="S598" i="21" s="1"/>
  <c r="U328" i="21" a="1"/>
  <c r="U328" i="21" s="1"/>
  <c r="AP585" i="8"/>
  <c r="BV585" i="21" s="1"/>
  <c r="AP346" i="8"/>
  <c r="C346" i="21" s="1"/>
  <c r="AP334" i="8"/>
  <c r="AH334" i="21" s="1"/>
  <c r="AP226" i="8"/>
  <c r="AH226" i="21" s="1"/>
  <c r="AP216" i="8"/>
  <c r="AH216" i="21" s="1"/>
  <c r="AP77" i="8"/>
  <c r="BN77" i="21" s="1"/>
  <c r="AP51" i="8"/>
  <c r="AP28" i="8"/>
  <c r="J28" i="21" s="1"/>
  <c r="H514" i="21" a="1"/>
  <c r="H514" i="21" s="1"/>
  <c r="H429" i="21" a="1"/>
  <c r="H429" i="21" s="1"/>
  <c r="L490" i="21" a="1"/>
  <c r="L490" i="21" s="1"/>
  <c r="L341" i="21" a="1"/>
  <c r="L341" i="21" s="1"/>
  <c r="K289" i="21" a="1"/>
  <c r="K289" i="21" s="1"/>
  <c r="K203" i="21" a="1"/>
  <c r="K203" i="21" s="1"/>
  <c r="K177" i="21" a="1"/>
  <c r="K177" i="21" s="1"/>
  <c r="AP169" i="8"/>
  <c r="G495" i="21" a="1"/>
  <c r="G495" i="21" s="1"/>
  <c r="G329" i="21" a="1"/>
  <c r="G329" i="21" s="1"/>
  <c r="G72" i="21" a="1"/>
  <c r="G72" i="21" s="1"/>
  <c r="AE530" i="21" a="1"/>
  <c r="AE530" i="21" s="1"/>
  <c r="AF17" i="21" a="1"/>
  <c r="AF17" i="21" s="1"/>
  <c r="AP79" i="8"/>
  <c r="G313" i="21" a="1"/>
  <c r="G313" i="21" s="1"/>
  <c r="G178" i="21" a="1"/>
  <c r="G178" i="21" s="1"/>
  <c r="G69" i="21" a="1"/>
  <c r="G69" i="21" s="1"/>
  <c r="AE74" i="21" a="1"/>
  <c r="AE74" i="21" s="1"/>
  <c r="AF276" i="21" a="1"/>
  <c r="AF276" i="21" s="1"/>
  <c r="P212" i="21" a="1"/>
  <c r="P212" i="21" s="1"/>
  <c r="W601" i="21" a="1"/>
  <c r="W601" i="21" s="1"/>
  <c r="X601" i="21" a="1"/>
  <c r="X601" i="21" s="1"/>
  <c r="AP531" i="8"/>
  <c r="C531" i="21" s="1"/>
  <c r="AP272" i="8"/>
  <c r="C272" i="21" s="1"/>
  <c r="AP215" i="8"/>
  <c r="AH215" i="21" s="1"/>
  <c r="AP209" i="8"/>
  <c r="AP203" i="8"/>
  <c r="AH203" i="21" s="1"/>
  <c r="AP178" i="8"/>
  <c r="CY178" i="21" s="1"/>
  <c r="AP75" i="8"/>
  <c r="AP63" i="8"/>
  <c r="AP27" i="8"/>
  <c r="L546" i="21" a="1"/>
  <c r="L546" i="21" s="1"/>
  <c r="L517" i="21" a="1"/>
  <c r="L517" i="21" s="1"/>
  <c r="L393" i="21" a="1"/>
  <c r="L393" i="21" s="1"/>
  <c r="L218" i="21" a="1"/>
  <c r="L218" i="21" s="1"/>
  <c r="K518" i="21" a="1"/>
  <c r="K518" i="21" s="1"/>
  <c r="K438" i="21" a="1"/>
  <c r="K438" i="21" s="1"/>
  <c r="K129" i="21" a="1"/>
  <c r="K129" i="21" s="1"/>
  <c r="AP74" i="8"/>
  <c r="G430" i="21" a="1"/>
  <c r="G430" i="21" s="1"/>
  <c r="G311" i="21" a="1"/>
  <c r="G311" i="21" s="1"/>
  <c r="G253" i="21" a="1"/>
  <c r="G253" i="21" s="1"/>
  <c r="G116" i="21" a="1"/>
  <c r="G116" i="21" s="1"/>
  <c r="AE522" i="21" a="1"/>
  <c r="AE522" i="21" s="1"/>
  <c r="AE361" i="21" a="1"/>
  <c r="AE361" i="21" s="1"/>
  <c r="AE17" i="21" a="1"/>
  <c r="AE17" i="21" s="1"/>
  <c r="P595" i="21" a="1"/>
  <c r="P595" i="21" s="1"/>
  <c r="S511" i="21" a="1"/>
  <c r="S511" i="21" s="1"/>
  <c r="S345" i="21" a="1"/>
  <c r="S345" i="21" s="1"/>
  <c r="S96" i="21" a="1"/>
  <c r="S96" i="21" s="1"/>
  <c r="T533" i="21" a="1"/>
  <c r="T533" i="21" s="1"/>
  <c r="AP214" i="8"/>
  <c r="AH214" i="21" s="1"/>
  <c r="G483" i="21" a="1"/>
  <c r="G483" i="21" s="1"/>
  <c r="G429" i="21" a="1"/>
  <c r="G429" i="21" s="1"/>
  <c r="G105" i="21" a="1"/>
  <c r="G105" i="21" s="1"/>
  <c r="AE302" i="21" a="1"/>
  <c r="AE302" i="21" s="1"/>
  <c r="AE14" i="21" a="1"/>
  <c r="AE14" i="21" s="1"/>
  <c r="AG42" i="21" a="1"/>
  <c r="AG42" i="21" s="1"/>
  <c r="S504" i="21" a="1"/>
  <c r="S504" i="21" s="1"/>
  <c r="S334" i="21" a="1"/>
  <c r="S334" i="21" s="1"/>
  <c r="S177" i="21" a="1"/>
  <c r="S177" i="21" s="1"/>
  <c r="T392" i="21" a="1"/>
  <c r="T392" i="21" s="1"/>
  <c r="T177" i="21" a="1"/>
  <c r="T177" i="21" s="1"/>
  <c r="W552" i="21" a="1"/>
  <c r="W552" i="21" s="1"/>
  <c r="X473" i="21" a="1"/>
  <c r="X473" i="21" s="1"/>
  <c r="AP542" i="8"/>
  <c r="AH542" i="21" s="1"/>
  <c r="AP426" i="8"/>
  <c r="AP421" i="8"/>
  <c r="AH421" i="21" s="1"/>
  <c r="AP410" i="8"/>
  <c r="C410" i="21" s="1"/>
  <c r="AP404" i="8"/>
  <c r="C404" i="21" s="1"/>
  <c r="AP398" i="8"/>
  <c r="AH398" i="21" s="1"/>
  <c r="AP392" i="8"/>
  <c r="AH392" i="21" s="1"/>
  <c r="AP148" i="8"/>
  <c r="G602" i="21" a="1"/>
  <c r="G602" i="21" s="1"/>
  <c r="G428" i="21" a="1"/>
  <c r="G428" i="21" s="1"/>
  <c r="G370" i="21" a="1"/>
  <c r="G370" i="21" s="1"/>
  <c r="G165" i="21" a="1"/>
  <c r="G165" i="21" s="1"/>
  <c r="G99" i="21" a="1"/>
  <c r="G99" i="21" s="1"/>
  <c r="AE501" i="21" a="1"/>
  <c r="AE501" i="21" s="1"/>
  <c r="AE276" i="21" a="1"/>
  <c r="AE276" i="21" s="1"/>
  <c r="AF217" i="21" a="1"/>
  <c r="AF217" i="21" s="1"/>
  <c r="P568" i="21" a="1"/>
  <c r="P568" i="21" s="1"/>
  <c r="S392" i="21" a="1"/>
  <c r="S392" i="21" s="1"/>
  <c r="S333" i="21" a="1"/>
  <c r="S333" i="21" s="1"/>
  <c r="T388" i="21" a="1"/>
  <c r="T388" i="21" s="1"/>
  <c r="T306" i="21" a="1"/>
  <c r="T306" i="21" s="1"/>
  <c r="U307" i="21" a="1"/>
  <c r="U307" i="21" s="1"/>
  <c r="X445" i="21" a="1"/>
  <c r="X445" i="21" s="1"/>
  <c r="AB420" i="21" a="1"/>
  <c r="AB420" i="21" s="1"/>
  <c r="AA395" i="21" a="1"/>
  <c r="AA395" i="21" s="1"/>
  <c r="AC395" i="21" a="1"/>
  <c r="AC395" i="21" s="1"/>
  <c r="O534" i="21" a="1"/>
  <c r="O534" i="21" s="1"/>
  <c r="P534" i="21" a="1"/>
  <c r="P534" i="21" s="1"/>
  <c r="P312" i="21" a="1"/>
  <c r="P312" i="21" s="1"/>
  <c r="Q312" i="21" a="1"/>
  <c r="Q312" i="21" s="1"/>
  <c r="P311" i="21" a="1"/>
  <c r="P311" i="21" s="1"/>
  <c r="O311" i="21" a="1"/>
  <c r="O311" i="21" s="1"/>
  <c r="AS599" i="21" a="1"/>
  <c r="AS599" i="21" s="1"/>
  <c r="AQ599" i="21" a="1"/>
  <c r="AQ599" i="21" s="1"/>
  <c r="AV355" i="21" a="1"/>
  <c r="AV355" i="21" s="1"/>
  <c r="AU355" i="21" a="1"/>
  <c r="AU355" i="21" s="1"/>
  <c r="AW355" i="21" a="1"/>
  <c r="AW355" i="21" s="1"/>
  <c r="AW69" i="21" a="1"/>
  <c r="AW69" i="21" s="1"/>
  <c r="AU69" i="21" a="1"/>
  <c r="AU69" i="21" s="1"/>
  <c r="BY46" i="21" a="1"/>
  <c r="BY46" i="21" s="1"/>
  <c r="BW46" i="21" a="1"/>
  <c r="BW46" i="21" s="1"/>
  <c r="Y99" i="21" a="1"/>
  <c r="Y99" i="21" s="1"/>
  <c r="W99" i="21" a="1"/>
  <c r="W99" i="21" s="1"/>
  <c r="W462" i="21" a="1"/>
  <c r="W462" i="21" s="1"/>
  <c r="X462" i="21" a="1"/>
  <c r="X462" i="21" s="1"/>
  <c r="Q327" i="21" a="1"/>
  <c r="Q327" i="21" s="1"/>
  <c r="O327" i="21" a="1"/>
  <c r="O327" i="21" s="1"/>
  <c r="O310" i="21" a="1"/>
  <c r="O310" i="21" s="1"/>
  <c r="Q310" i="21" a="1"/>
  <c r="Q310" i="21" s="1"/>
  <c r="AV38" i="21" a="1"/>
  <c r="AV38" i="21" s="1"/>
  <c r="AU38" i="21" a="1"/>
  <c r="AU38" i="21" s="1"/>
  <c r="I275" i="21" a="1"/>
  <c r="I275" i="21" s="1"/>
  <c r="H275" i="21" a="1"/>
  <c r="H275" i="21" s="1"/>
  <c r="BD94" i="21" a="1"/>
  <c r="BD94" i="21" s="1"/>
  <c r="BE94" i="21" a="1"/>
  <c r="BE94" i="21" s="1"/>
  <c r="BC477" i="21" a="1"/>
  <c r="BC477" i="21" s="1"/>
  <c r="BD477" i="21" a="1"/>
  <c r="BD477" i="21" s="1"/>
  <c r="BI397" i="21" a="1"/>
  <c r="BI397" i="21" s="1"/>
  <c r="BH397" i="21" a="1"/>
  <c r="BH397" i="21" s="1"/>
  <c r="BG397" i="21" a="1"/>
  <c r="BG397" i="21" s="1"/>
  <c r="AV92" i="21" a="1"/>
  <c r="AV92" i="21" s="1"/>
  <c r="AU92" i="21" a="1"/>
  <c r="AU92" i="21" s="1"/>
  <c r="AU377" i="21" a="1"/>
  <c r="AU377" i="21" s="1"/>
  <c r="AW377" i="21" a="1"/>
  <c r="AW377" i="21" s="1"/>
  <c r="BK370" i="21" a="1"/>
  <c r="BK370" i="21" s="1"/>
  <c r="BL370" i="21" a="1"/>
  <c r="BL370" i="21" s="1"/>
  <c r="BM370" i="21" a="1"/>
  <c r="BM370" i="21" s="1"/>
  <c r="S44" i="21" a="1"/>
  <c r="S44" i="21" s="1"/>
  <c r="U44" i="21" a="1"/>
  <c r="U44" i="21" s="1"/>
  <c r="O358" i="21" a="1"/>
  <c r="O358" i="21" s="1"/>
  <c r="P358" i="21" a="1"/>
  <c r="P358" i="21" s="1"/>
  <c r="H267" i="21" a="1"/>
  <c r="H267" i="21" s="1"/>
  <c r="BP408" i="21" a="1"/>
  <c r="BP408" i="21" s="1"/>
  <c r="BO408" i="21" a="1"/>
  <c r="BO408" i="21" s="1"/>
  <c r="AN418" i="21" a="1"/>
  <c r="AN418" i="21" s="1"/>
  <c r="AO418" i="21" a="1"/>
  <c r="AO418" i="21" s="1"/>
  <c r="BE104" i="21" a="1"/>
  <c r="BE104" i="21" s="1"/>
  <c r="BC104" i="21" a="1"/>
  <c r="BC104" i="21" s="1"/>
  <c r="AQ603" i="21" a="1"/>
  <c r="AQ603" i="21" s="1"/>
  <c r="AS603" i="21" a="1"/>
  <c r="AS603" i="21" s="1"/>
  <c r="AC587" i="21" a="1"/>
  <c r="AC587" i="21" s="1"/>
  <c r="AB587" i="21" a="1"/>
  <c r="AB587" i="21" s="1"/>
  <c r="AA587" i="21" a="1"/>
  <c r="AA587" i="21" s="1"/>
  <c r="BS292" i="21" a="1"/>
  <c r="BS292" i="21" s="1"/>
  <c r="BT292" i="21" a="1"/>
  <c r="BT292" i="21" s="1"/>
  <c r="BW562" i="21" a="1"/>
  <c r="BW562" i="21" s="1"/>
  <c r="BY562" i="21" a="1"/>
  <c r="BY562" i="21" s="1"/>
  <c r="BW78" i="21" a="1"/>
  <c r="BW78" i="21" s="1"/>
  <c r="BX78" i="21" a="1"/>
  <c r="BX78" i="21" s="1"/>
  <c r="BW182" i="21" a="1"/>
  <c r="BW182" i="21" s="1"/>
  <c r="BY182" i="21" a="1"/>
  <c r="BY182" i="21" s="1"/>
  <c r="Y570" i="21" a="1"/>
  <c r="Y570" i="21" s="1"/>
  <c r="X570" i="21" a="1"/>
  <c r="X570" i="21" s="1"/>
  <c r="W570" i="21" a="1"/>
  <c r="W570" i="21" s="1"/>
  <c r="Y460" i="21" a="1"/>
  <c r="Y460" i="21" s="1"/>
  <c r="X460" i="21" a="1"/>
  <c r="X460" i="21" s="1"/>
  <c r="W460" i="21" a="1"/>
  <c r="W460" i="21" s="1"/>
  <c r="S125" i="21" a="1"/>
  <c r="S125" i="21" s="1"/>
  <c r="T125" i="21" a="1"/>
  <c r="T125" i="21" s="1"/>
  <c r="BQ513" i="21" a="1"/>
  <c r="BQ513" i="21" s="1"/>
  <c r="BP513" i="21" a="1"/>
  <c r="BP513" i="21" s="1"/>
  <c r="BY120" i="21" a="1"/>
  <c r="BY120" i="21" s="1"/>
  <c r="BX120" i="21" a="1"/>
  <c r="BX120" i="21" s="1"/>
  <c r="BX464" i="21" a="1"/>
  <c r="BX464" i="21" s="1"/>
  <c r="BW464" i="21" a="1"/>
  <c r="BW464" i="21" s="1"/>
  <c r="AR529" i="21" a="1"/>
  <c r="AR529" i="21" s="1"/>
  <c r="AQ529" i="21" a="1"/>
  <c r="AQ529" i="21" s="1"/>
  <c r="Y109" i="21" a="1"/>
  <c r="Y109" i="21" s="1"/>
  <c r="X219" i="21" a="1"/>
  <c r="X219" i="21" s="1"/>
  <c r="W219" i="21" a="1"/>
  <c r="W219" i="21" s="1"/>
  <c r="AC436" i="21" a="1"/>
  <c r="AC436" i="21" s="1"/>
  <c r="AA436" i="21" a="1"/>
  <c r="AA436" i="21" s="1"/>
  <c r="AA492" i="21" a="1"/>
  <c r="AA492" i="21" s="1"/>
  <c r="AB492" i="21" a="1"/>
  <c r="AB492" i="21" s="1"/>
  <c r="AC56" i="21" a="1"/>
  <c r="AC56" i="21" s="1"/>
  <c r="AB56" i="21" a="1"/>
  <c r="AB56" i="21" s="1"/>
  <c r="AA56" i="21" a="1"/>
  <c r="AA56" i="21" s="1"/>
  <c r="X364" i="21" a="1"/>
  <c r="X364" i="21" s="1"/>
  <c r="Y364" i="21" a="1"/>
  <c r="Y364" i="21" s="1"/>
  <c r="Y446" i="21" a="1"/>
  <c r="Y446" i="21" s="1"/>
  <c r="W446" i="21" a="1"/>
  <c r="W446" i="21" s="1"/>
  <c r="X446" i="21" a="1"/>
  <c r="X446" i="21" s="1"/>
  <c r="T18" i="21" a="1"/>
  <c r="T18" i="21" s="1"/>
  <c r="U18" i="21" a="1"/>
  <c r="U18" i="21" s="1"/>
  <c r="Q20" i="21" a="1"/>
  <c r="Q20" i="21" s="1"/>
  <c r="O20" i="21" a="1"/>
  <c r="O20" i="21" s="1"/>
  <c r="AG185" i="21" a="1"/>
  <c r="AG185" i="21" s="1"/>
  <c r="AF185" i="21" a="1"/>
  <c r="AF185" i="21" s="1"/>
  <c r="AE185" i="21" a="1"/>
  <c r="AE185" i="21" s="1"/>
  <c r="CB575" i="21" a="1"/>
  <c r="CB575" i="21" s="1"/>
  <c r="CA575" i="21" a="1"/>
  <c r="CA575" i="21" s="1"/>
  <c r="CC575" i="21" a="1"/>
  <c r="CC575" i="21" s="1"/>
  <c r="AR393" i="21" a="1"/>
  <c r="AR393" i="21" s="1"/>
  <c r="AS393" i="21" a="1"/>
  <c r="AS393" i="21" s="1"/>
  <c r="U571" i="21" a="1"/>
  <c r="U571" i="21" s="1"/>
  <c r="S571" i="21" a="1"/>
  <c r="S571" i="21" s="1"/>
  <c r="AA339" i="21" a="1"/>
  <c r="AA339" i="21" s="1"/>
  <c r="AC339" i="21" a="1"/>
  <c r="AC339" i="21" s="1"/>
  <c r="AB339" i="21" a="1"/>
  <c r="AB339" i="21" s="1"/>
  <c r="AB275" i="21" a="1"/>
  <c r="AB275" i="21" s="1"/>
  <c r="AC275" i="21" a="1"/>
  <c r="AC275" i="21" s="1"/>
  <c r="AM162" i="21" a="1"/>
  <c r="AM162" i="21" s="1"/>
  <c r="AO162" i="21" a="1"/>
  <c r="AO162" i="21" s="1"/>
  <c r="AN162" i="21" a="1"/>
  <c r="AN162" i="21" s="1"/>
  <c r="AO354" i="21" a="1"/>
  <c r="AO354" i="21" s="1"/>
  <c r="AM354" i="21" a="1"/>
  <c r="AM354" i="21" s="1"/>
  <c r="BW486" i="21" a="1"/>
  <c r="BW486" i="21" s="1"/>
  <c r="BY486" i="21" a="1"/>
  <c r="BY486" i="21" s="1"/>
  <c r="BX230" i="21" a="1"/>
  <c r="BX230" i="21" s="1"/>
  <c r="BY230" i="21" a="1"/>
  <c r="BY230" i="21" s="1"/>
  <c r="U60" i="21" a="1"/>
  <c r="U60" i="21" s="1"/>
  <c r="S60" i="21" a="1"/>
  <c r="S60" i="21" s="1"/>
  <c r="AB308" i="21" a="1"/>
  <c r="AB308" i="21" s="1"/>
  <c r="AC308" i="21" a="1"/>
  <c r="AC308" i="21" s="1"/>
  <c r="AA579" i="21" a="1"/>
  <c r="AA579" i="21" s="1"/>
  <c r="AC579" i="21" a="1"/>
  <c r="AC579" i="21" s="1"/>
  <c r="BY14" i="21" a="1"/>
  <c r="BY14" i="21" s="1"/>
  <c r="BW14" i="21" a="1"/>
  <c r="BW14" i="21" s="1"/>
  <c r="BY205" i="21" a="1"/>
  <c r="BY205" i="21" s="1"/>
  <c r="BX205" i="21" a="1"/>
  <c r="BX205" i="21" s="1"/>
  <c r="BX268" i="21" a="1"/>
  <c r="BX268" i="21" s="1"/>
  <c r="BY268" i="21" a="1"/>
  <c r="BY268" i="21" s="1"/>
  <c r="BL387" i="21" a="1"/>
  <c r="BL387" i="21" s="1"/>
  <c r="BM387" i="21" a="1"/>
  <c r="BM387" i="21" s="1"/>
  <c r="T25" i="21" a="1"/>
  <c r="T25" i="21" s="1"/>
  <c r="X531" i="21" a="1"/>
  <c r="X531" i="21" s="1"/>
  <c r="W531" i="21" a="1"/>
  <c r="W531" i="21" s="1"/>
  <c r="X232" i="21" a="1"/>
  <c r="X232" i="21" s="1"/>
  <c r="Y232" i="21" a="1"/>
  <c r="Y232" i="21" s="1"/>
  <c r="BY598" i="21" a="1"/>
  <c r="BY598" i="21" s="1"/>
  <c r="BX598" i="21" a="1"/>
  <c r="BX598" i="21" s="1"/>
  <c r="W449" i="21" a="1"/>
  <c r="W449" i="21" s="1"/>
  <c r="X99" i="21" a="1"/>
  <c r="X99" i="21" s="1"/>
  <c r="U25" i="21" a="1"/>
  <c r="U25" i="21" s="1"/>
  <c r="AF461" i="21" a="1"/>
  <c r="AF461" i="21" s="1"/>
  <c r="AG461" i="21" a="1"/>
  <c r="AG461" i="21" s="1"/>
  <c r="BC260" i="21" a="1"/>
  <c r="BC260" i="21" s="1"/>
  <c r="BD260" i="21" a="1"/>
  <c r="BD260" i="21" s="1"/>
  <c r="BA36" i="21" a="1"/>
  <c r="BA36" i="21" s="1"/>
  <c r="AZ36" i="21" a="1"/>
  <c r="AZ36" i="21" s="1"/>
  <c r="BG393" i="21" a="1"/>
  <c r="BG393" i="21" s="1"/>
  <c r="BI393" i="21" a="1"/>
  <c r="BI393" i="21" s="1"/>
  <c r="BH155" i="21" a="1"/>
  <c r="BH155" i="21" s="1"/>
  <c r="BI155" i="21" a="1"/>
  <c r="BI155" i="21" s="1"/>
  <c r="AM12" i="21" a="1"/>
  <c r="AM12" i="21" s="1"/>
  <c r="AO12" i="21" a="1"/>
  <c r="AO12" i="21" s="1"/>
  <c r="AW256" i="21" a="1"/>
  <c r="AW256" i="21" s="1"/>
  <c r="AV256" i="21" a="1"/>
  <c r="AV256" i="21" s="1"/>
  <c r="AU256" i="21" a="1"/>
  <c r="AU256" i="21" s="1"/>
  <c r="AV240" i="21" a="1"/>
  <c r="AV240" i="21" s="1"/>
  <c r="AU240" i="21" a="1"/>
  <c r="AU240" i="21" s="1"/>
  <c r="AQ357" i="21" a="1"/>
  <c r="AQ357" i="21" s="1"/>
  <c r="AS357" i="21" a="1"/>
  <c r="AS357" i="21" s="1"/>
  <c r="Y316" i="21" a="1"/>
  <c r="Y316" i="21" s="1"/>
  <c r="W316" i="21" a="1"/>
  <c r="W316" i="21" s="1"/>
  <c r="AI171" i="21" a="1"/>
  <c r="AI171" i="21" s="1"/>
  <c r="AK171" i="21" a="1"/>
  <c r="AK171" i="21" s="1"/>
  <c r="O275" i="21" a="1"/>
  <c r="O275" i="21" s="1"/>
  <c r="Q275" i="21" a="1"/>
  <c r="Q275" i="21" s="1"/>
  <c r="Y331" i="21" a="1"/>
  <c r="Y331" i="21" s="1"/>
  <c r="O379" i="21" a="1"/>
  <c r="O379" i="21" s="1"/>
  <c r="BM386" i="21" a="1"/>
  <c r="BM386" i="21" s="1"/>
  <c r="X331" i="21" a="1"/>
  <c r="X331" i="21" s="1"/>
  <c r="H310" i="21" a="1"/>
  <c r="H310" i="21" s="1"/>
  <c r="I310" i="21" a="1"/>
  <c r="I310" i="21" s="1"/>
  <c r="AP530" i="8"/>
  <c r="AH530" i="21" s="1"/>
  <c r="AP395" i="8"/>
  <c r="AH395" i="21" s="1"/>
  <c r="AP388" i="8"/>
  <c r="AP382" i="8"/>
  <c r="AH382" i="21" s="1"/>
  <c r="AP332" i="8"/>
  <c r="AH332" i="21" s="1"/>
  <c r="AP255" i="8"/>
  <c r="AP249" i="8"/>
  <c r="C249" i="21" s="1"/>
  <c r="AP221" i="8"/>
  <c r="AP189" i="8"/>
  <c r="AP153" i="8"/>
  <c r="CZ153" i="21" s="1"/>
  <c r="AP127" i="8"/>
  <c r="D127" i="21" s="1"/>
  <c r="M394" i="21" a="1"/>
  <c r="M394" i="21" s="1"/>
  <c r="L394" i="21" a="1"/>
  <c r="L394" i="21" s="1"/>
  <c r="M373" i="21" a="1"/>
  <c r="M373" i="21" s="1"/>
  <c r="K373" i="21" a="1"/>
  <c r="K373" i="21" s="1"/>
  <c r="L373" i="21" a="1"/>
  <c r="L373" i="21" s="1"/>
  <c r="M91" i="21" a="1"/>
  <c r="M91" i="21" s="1"/>
  <c r="K91" i="21" a="1"/>
  <c r="K91" i="21" s="1"/>
  <c r="AP387" i="8"/>
  <c r="AP381" i="8"/>
  <c r="CY381" i="21" s="1"/>
  <c r="AP353" i="8"/>
  <c r="C353" i="21" s="1"/>
  <c r="AP325" i="8"/>
  <c r="C325" i="21" s="1"/>
  <c r="I536" i="21" a="1"/>
  <c r="I536" i="21" s="1"/>
  <c r="G536" i="21" a="1"/>
  <c r="G536" i="21" s="1"/>
  <c r="AP523" i="8"/>
  <c r="AH523" i="21" s="1"/>
  <c r="AP517" i="8"/>
  <c r="AH517" i="21" s="1"/>
  <c r="AP504" i="8"/>
  <c r="AP491" i="8"/>
  <c r="C491" i="21" s="1"/>
  <c r="AP462" i="8"/>
  <c r="AH462" i="21" s="1"/>
  <c r="AP456" i="8"/>
  <c r="AH456" i="21" s="1"/>
  <c r="AP422" i="8"/>
  <c r="C422" i="21" s="1"/>
  <c r="AP375" i="8"/>
  <c r="AH375" i="21" s="1"/>
  <c r="AP347" i="8"/>
  <c r="AP313" i="8"/>
  <c r="AH313" i="21" s="1"/>
  <c r="AP307" i="8"/>
  <c r="AH307" i="21" s="1"/>
  <c r="AP290" i="8"/>
  <c r="AH290" i="21" s="1"/>
  <c r="AP270" i="8"/>
  <c r="AH270" i="21" s="1"/>
  <c r="AP208" i="8"/>
  <c r="AH208" i="21" s="1"/>
  <c r="M128" i="21" a="1"/>
  <c r="M128" i="21" s="1"/>
  <c r="K128" i="21" a="1"/>
  <c r="K128" i="21" s="1"/>
  <c r="L128" i="21" a="1"/>
  <c r="L128" i="21" s="1"/>
  <c r="M110" i="21" a="1"/>
  <c r="M110" i="21" s="1"/>
  <c r="K110" i="21" a="1"/>
  <c r="K110" i="21" s="1"/>
  <c r="L110" i="21" a="1"/>
  <c r="L110" i="21" s="1"/>
  <c r="AP579" i="8"/>
  <c r="BF579" i="21" s="1"/>
  <c r="AP490" i="8"/>
  <c r="AH490" i="21" s="1"/>
  <c r="AP485" i="8"/>
  <c r="AH485" i="21" s="1"/>
  <c r="AP474" i="8"/>
  <c r="C474" i="21" s="1"/>
  <c r="AP393" i="8"/>
  <c r="AH393" i="21" s="1"/>
  <c r="AP380" i="8"/>
  <c r="AH380" i="21" s="1"/>
  <c r="AP358" i="8"/>
  <c r="AH358" i="21" s="1"/>
  <c r="AP330" i="8"/>
  <c r="AH330" i="21" s="1"/>
  <c r="AP275" i="8"/>
  <c r="AH275" i="21" s="1"/>
  <c r="AP242" i="8"/>
  <c r="M489" i="21" a="1"/>
  <c r="M489" i="21" s="1"/>
  <c r="K489" i="21" a="1"/>
  <c r="K489" i="21" s="1"/>
  <c r="M216" i="21" a="1"/>
  <c r="M216" i="21" s="1"/>
  <c r="L216" i="21" a="1"/>
  <c r="L216" i="21" s="1"/>
  <c r="M513" i="21" a="1"/>
  <c r="M513" i="21" s="1"/>
  <c r="K513" i="21" a="1"/>
  <c r="K513" i="21" s="1"/>
  <c r="L513" i="21" a="1"/>
  <c r="L513" i="21" s="1"/>
  <c r="M235" i="21" a="1"/>
  <c r="M235" i="21" s="1"/>
  <c r="K235" i="21" a="1"/>
  <c r="K235" i="21" s="1"/>
  <c r="L235" i="21" a="1"/>
  <c r="L235" i="21" s="1"/>
  <c r="M282" i="21" a="1"/>
  <c r="M282" i="21" s="1"/>
  <c r="L282" i="21" a="1"/>
  <c r="L282" i="21" s="1"/>
  <c r="AP567" i="8"/>
  <c r="C567" i="21" s="1"/>
  <c r="AP555" i="8"/>
  <c r="AH555" i="21" s="1"/>
  <c r="AP515" i="8"/>
  <c r="AH515" i="21" s="1"/>
  <c r="AP478" i="8"/>
  <c r="AP471" i="8"/>
  <c r="AH471" i="21" s="1"/>
  <c r="AP448" i="8"/>
  <c r="AH448" i="21" s="1"/>
  <c r="AP437" i="8"/>
  <c r="AH437" i="21" s="1"/>
  <c r="AP431" i="8"/>
  <c r="AH431" i="21" s="1"/>
  <c r="AP373" i="8"/>
  <c r="AH373" i="21" s="1"/>
  <c r="AP246" i="8"/>
  <c r="AP199" i="8"/>
  <c r="AP124" i="8"/>
  <c r="AP50" i="8"/>
  <c r="BZ50" i="21" s="1"/>
  <c r="AP41" i="8"/>
  <c r="BN41" i="21" s="1"/>
  <c r="AP33" i="8"/>
  <c r="BV33" i="21" s="1"/>
  <c r="M534" i="21" a="1"/>
  <c r="M534" i="21" s="1"/>
  <c r="K534" i="21" a="1"/>
  <c r="K534" i="21" s="1"/>
  <c r="L534" i="21" a="1"/>
  <c r="L534" i="21" s="1"/>
  <c r="M558" i="21" a="1"/>
  <c r="M558" i="21" s="1"/>
  <c r="L558" i="21" a="1"/>
  <c r="L558" i="21" s="1"/>
  <c r="I456" i="21" a="1"/>
  <c r="I456" i="21" s="1"/>
  <c r="G456" i="21" a="1"/>
  <c r="G456" i="21" s="1"/>
  <c r="AP566" i="8"/>
  <c r="AP507" i="8"/>
  <c r="AH507" i="21" s="1"/>
  <c r="AP465" i="8"/>
  <c r="AH465" i="21" s="1"/>
  <c r="AP453" i="8"/>
  <c r="AH453" i="21" s="1"/>
  <c r="AP436" i="8"/>
  <c r="AH436" i="21" s="1"/>
  <c r="AP239" i="8"/>
  <c r="AH239" i="21" s="1"/>
  <c r="AP217" i="8"/>
  <c r="AH217" i="21" s="1"/>
  <c r="M322" i="21" a="1"/>
  <c r="M322" i="21" s="1"/>
  <c r="L322" i="21" a="1"/>
  <c r="L322" i="21" s="1"/>
  <c r="AP196" i="8"/>
  <c r="AP174" i="8"/>
  <c r="AP154" i="8"/>
  <c r="AP123" i="8"/>
  <c r="AP108" i="8"/>
  <c r="AP49" i="8"/>
  <c r="H425" i="21" a="1"/>
  <c r="H425" i="21" s="1"/>
  <c r="L405" i="21" a="1"/>
  <c r="L405" i="21" s="1"/>
  <c r="L246" i="21" a="1"/>
  <c r="L246" i="21" s="1"/>
  <c r="L223" i="21" a="1"/>
  <c r="L223" i="21" s="1"/>
  <c r="L134" i="21" a="1"/>
  <c r="L134" i="21" s="1"/>
  <c r="K574" i="21" a="1"/>
  <c r="K574" i="21" s="1"/>
  <c r="K517" i="21" a="1"/>
  <c r="K517" i="21" s="1"/>
  <c r="K354" i="21" a="1"/>
  <c r="K354" i="21" s="1"/>
  <c r="K269" i="21" a="1"/>
  <c r="K269" i="21" s="1"/>
  <c r="K246" i="21" a="1"/>
  <c r="K246" i="21" s="1"/>
  <c r="K223" i="21" a="1"/>
  <c r="K223" i="21" s="1"/>
  <c r="K181" i="21" a="1"/>
  <c r="K181" i="21" s="1"/>
  <c r="K120" i="21" a="1"/>
  <c r="K120" i="21" s="1"/>
  <c r="K100" i="21" a="1"/>
  <c r="K100" i="21" s="1"/>
  <c r="K79" i="21" a="1"/>
  <c r="K79" i="21" s="1"/>
  <c r="M401" i="21" a="1"/>
  <c r="M401" i="21" s="1"/>
  <c r="M18" i="21" a="1"/>
  <c r="M18" i="21" s="1"/>
  <c r="G559" i="21" a="1"/>
  <c r="G559" i="21" s="1"/>
  <c r="G525" i="21" a="1"/>
  <c r="G525" i="21" s="1"/>
  <c r="G472" i="21" a="1"/>
  <c r="G472" i="21" s="1"/>
  <c r="G384" i="21" a="1"/>
  <c r="G384" i="21" s="1"/>
  <c r="G345" i="21" a="1"/>
  <c r="G345" i="21" s="1"/>
  <c r="G307" i="21" a="1"/>
  <c r="G307" i="21" s="1"/>
  <c r="G216" i="21" a="1"/>
  <c r="G216" i="21" s="1"/>
  <c r="G55" i="21" a="1"/>
  <c r="G55" i="21" s="1"/>
  <c r="I603" i="21" a="1"/>
  <c r="I603" i="21" s="1"/>
  <c r="I374" i="21" a="1"/>
  <c r="I374" i="21" s="1"/>
  <c r="AE222" i="21" a="1"/>
  <c r="AE222" i="21" s="1"/>
  <c r="AF318" i="21" a="1"/>
  <c r="AF318" i="21" s="1"/>
  <c r="AF149" i="21" a="1"/>
  <c r="AF149" i="21" s="1"/>
  <c r="AG425" i="21" a="1"/>
  <c r="AG425" i="21" s="1"/>
  <c r="S405" i="21" a="1"/>
  <c r="S405" i="21" s="1"/>
  <c r="T580" i="21" a="1"/>
  <c r="T580" i="21" s="1"/>
  <c r="T509" i="21" a="1"/>
  <c r="T509" i="21" s="1"/>
  <c r="T407" i="21" a="1"/>
  <c r="T407" i="21" s="1"/>
  <c r="T164" i="21" a="1"/>
  <c r="T164" i="21" s="1"/>
  <c r="W599" i="21" a="1"/>
  <c r="W599" i="21" s="1"/>
  <c r="Y552" i="21" a="1"/>
  <c r="Y552" i="21" s="1"/>
  <c r="G381" i="21" a="1"/>
  <c r="G381" i="21" s="1"/>
  <c r="AE545" i="21" a="1"/>
  <c r="AE545" i="21" s="1"/>
  <c r="AF549" i="21" a="1"/>
  <c r="AF549" i="21" s="1"/>
  <c r="AG266" i="21" a="1"/>
  <c r="AG266" i="21" s="1"/>
  <c r="AG126" i="21" a="1"/>
  <c r="AG126" i="21" s="1"/>
  <c r="P559" i="21" a="1"/>
  <c r="P559" i="21" s="1"/>
  <c r="P260" i="21" a="1"/>
  <c r="P260" i="21" s="1"/>
  <c r="AP582" i="8"/>
  <c r="S431" i="21" a="1"/>
  <c r="S431" i="21" s="1"/>
  <c r="S224" i="21" a="1"/>
  <c r="S224" i="21" s="1"/>
  <c r="T575" i="21" a="1"/>
  <c r="T575" i="21" s="1"/>
  <c r="T496" i="21" a="1"/>
  <c r="T496" i="21" s="1"/>
  <c r="T245" i="21" a="1"/>
  <c r="T245" i="21" s="1"/>
  <c r="T154" i="21" a="1"/>
  <c r="T154" i="21" s="1"/>
  <c r="W128" i="21" a="1"/>
  <c r="W128" i="21" s="1"/>
  <c r="AP48" i="8"/>
  <c r="L290" i="21" a="1"/>
  <c r="L290" i="21" s="1"/>
  <c r="L242" i="21" a="1"/>
  <c r="L242" i="21" s="1"/>
  <c r="K595" i="21" a="1"/>
  <c r="K595" i="21" s="1"/>
  <c r="K570" i="21" a="1"/>
  <c r="K570" i="21" s="1"/>
  <c r="K450" i="21" a="1"/>
  <c r="K450" i="21" s="1"/>
  <c r="K425" i="21" a="1"/>
  <c r="K425" i="21" s="1"/>
  <c r="K290" i="21" a="1"/>
  <c r="K290" i="21" s="1"/>
  <c r="K242" i="21" a="1"/>
  <c r="K242" i="21" s="1"/>
  <c r="K116" i="21" a="1"/>
  <c r="K116" i="21" s="1"/>
  <c r="K76" i="21" a="1"/>
  <c r="K76" i="21" s="1"/>
  <c r="AP389" i="8"/>
  <c r="AP602" i="8"/>
  <c r="AP575" i="8"/>
  <c r="AP170" i="8"/>
  <c r="G520" i="21" a="1"/>
  <c r="G520" i="21" s="1"/>
  <c r="G469" i="21" a="1"/>
  <c r="G469" i="21" s="1"/>
  <c r="G336" i="21" a="1"/>
  <c r="G336" i="21" s="1"/>
  <c r="G298" i="21" a="1"/>
  <c r="G298" i="21" s="1"/>
  <c r="G203" i="21" a="1"/>
  <c r="G203" i="21" s="1"/>
  <c r="I330" i="21" a="1"/>
  <c r="I330" i="21" s="1"/>
  <c r="I314" i="21" a="1"/>
  <c r="I314" i="21" s="1"/>
  <c r="AE452" i="21" a="1"/>
  <c r="AE452" i="21" s="1"/>
  <c r="AF545" i="21" a="1"/>
  <c r="AF545" i="21" s="1"/>
  <c r="AF289" i="21" a="1"/>
  <c r="AF289" i="21" s="1"/>
  <c r="P547" i="21" a="1"/>
  <c r="P547" i="21" s="1"/>
  <c r="S430" i="21" a="1"/>
  <c r="S430" i="21" s="1"/>
  <c r="T394" i="21" a="1"/>
  <c r="T394" i="21" s="1"/>
  <c r="Y599" i="21" a="1"/>
  <c r="Y599" i="21" s="1"/>
  <c r="Y513" i="21" a="1"/>
  <c r="Y513" i="21" s="1"/>
  <c r="Y184" i="21" a="1"/>
  <c r="Y184" i="21" s="1"/>
  <c r="AE318" i="21" a="1"/>
  <c r="AE318" i="21" s="1"/>
  <c r="AF102" i="21" a="1"/>
  <c r="AF102" i="21" s="1"/>
  <c r="P524" i="21" a="1"/>
  <c r="P524" i="21" s="1"/>
  <c r="T325" i="21" a="1"/>
  <c r="T325" i="21" s="1"/>
  <c r="AP552" i="8"/>
  <c r="C552" i="21" s="1"/>
  <c r="AP512" i="8"/>
  <c r="AP506" i="8"/>
  <c r="AH506" i="21" s="1"/>
  <c r="AP494" i="8"/>
  <c r="AP464" i="8"/>
  <c r="CY464" i="21" s="1"/>
  <c r="AP435" i="8"/>
  <c r="AH435" i="21" s="1"/>
  <c r="AP429" i="8"/>
  <c r="AH429" i="21" s="1"/>
  <c r="AP311" i="8"/>
  <c r="AP305" i="8"/>
  <c r="AP299" i="8"/>
  <c r="AH299" i="21" s="1"/>
  <c r="AP152" i="8"/>
  <c r="AP65" i="8"/>
  <c r="AX65" i="21" s="1"/>
  <c r="L595" i="21" a="1"/>
  <c r="L595" i="21" s="1"/>
  <c r="K446" i="21" a="1"/>
  <c r="K446" i="21" s="1"/>
  <c r="K314" i="21" a="1"/>
  <c r="K314" i="21" s="1"/>
  <c r="K240" i="21" a="1"/>
  <c r="K240" i="21" s="1"/>
  <c r="K134" i="21" a="1"/>
  <c r="K134" i="21" s="1"/>
  <c r="AP161" i="8"/>
  <c r="AP80" i="8"/>
  <c r="G590" i="21" a="1"/>
  <c r="G590" i="21" s="1"/>
  <c r="G294" i="21" a="1"/>
  <c r="G294" i="21" s="1"/>
  <c r="G254" i="21" a="1"/>
  <c r="G254" i="21" s="1"/>
  <c r="I234" i="21" a="1"/>
  <c r="I234" i="21" s="1"/>
  <c r="AE102" i="21" a="1"/>
  <c r="AE102" i="21" s="1"/>
  <c r="AF349" i="21" a="1"/>
  <c r="AF349" i="21" s="1"/>
  <c r="Q594" i="21" a="1"/>
  <c r="Q594" i="21" s="1"/>
  <c r="S575" i="21" a="1"/>
  <c r="S575" i="21" s="1"/>
  <c r="S325" i="21" a="1"/>
  <c r="S325" i="21" s="1"/>
  <c r="U580" i="21" a="1"/>
  <c r="U580" i="21" s="1"/>
  <c r="U407" i="21" a="1"/>
  <c r="U407" i="21" s="1"/>
  <c r="U394" i="21" a="1"/>
  <c r="U394" i="21" s="1"/>
  <c r="U294" i="21" a="1"/>
  <c r="U294" i="21" s="1"/>
  <c r="U209" i="21" a="1"/>
  <c r="U209" i="21" s="1"/>
  <c r="U27" i="21" a="1"/>
  <c r="U27" i="21" s="1"/>
  <c r="AP589" i="8"/>
  <c r="BV589" i="21" s="1"/>
  <c r="AP499" i="8"/>
  <c r="AH499" i="21" s="1"/>
  <c r="AP493" i="8"/>
  <c r="AH493" i="21" s="1"/>
  <c r="AP451" i="8"/>
  <c r="AP445" i="8"/>
  <c r="AH445" i="21" s="1"/>
  <c r="AP428" i="8"/>
  <c r="AH428" i="21" s="1"/>
  <c r="AP423" i="8"/>
  <c r="C423" i="21" s="1"/>
  <c r="AP417" i="8"/>
  <c r="AH417" i="21" s="1"/>
  <c r="AP412" i="8"/>
  <c r="AH412" i="21" s="1"/>
  <c r="AP383" i="8"/>
  <c r="AH383" i="21" s="1"/>
  <c r="AP377" i="8"/>
  <c r="AP361" i="8"/>
  <c r="AH361" i="21" s="1"/>
  <c r="AP316" i="8"/>
  <c r="AH316" i="21" s="1"/>
  <c r="AP298" i="8"/>
  <c r="AH298" i="21" s="1"/>
  <c r="AP201" i="8"/>
  <c r="AP187" i="8"/>
  <c r="AT187" i="21" s="1"/>
  <c r="AP177" i="8"/>
  <c r="AT177" i="21" s="1"/>
  <c r="AP56" i="8"/>
  <c r="AP37" i="8"/>
  <c r="AP24" i="8"/>
  <c r="H298" i="21" a="1"/>
  <c r="H298" i="21" s="1"/>
  <c r="L590" i="21" a="1"/>
  <c r="L590" i="21" s="1"/>
  <c r="L168" i="21" a="1"/>
  <c r="L168" i="21" s="1"/>
  <c r="K477" i="21" a="1"/>
  <c r="K477" i="21" s="1"/>
  <c r="K309" i="21" a="1"/>
  <c r="K309" i="21" s="1"/>
  <c r="K152" i="21" a="1"/>
  <c r="K152" i="21" s="1"/>
  <c r="AP192" i="8"/>
  <c r="AP592" i="8"/>
  <c r="AP58" i="8"/>
  <c r="AP160" i="8"/>
  <c r="AP22" i="8"/>
  <c r="G581" i="21" a="1"/>
  <c r="G581" i="21" s="1"/>
  <c r="G320" i="21" a="1"/>
  <c r="G320" i="21" s="1"/>
  <c r="AP35" i="8"/>
  <c r="S27" i="21" a="1"/>
  <c r="S27" i="21" s="1"/>
  <c r="AP184" i="8"/>
  <c r="AP128" i="8"/>
  <c r="G319" i="21" a="1"/>
  <c r="G319" i="21" s="1"/>
  <c r="I544" i="21" a="1"/>
  <c r="I544" i="21" s="1"/>
  <c r="AF550" i="21" a="1"/>
  <c r="AF550" i="21" s="1"/>
  <c r="P475" i="21" a="1"/>
  <c r="P475" i="21" s="1"/>
  <c r="S565" i="21" a="1"/>
  <c r="S565" i="21" s="1"/>
  <c r="S509" i="21" a="1"/>
  <c r="S509" i="21" s="1"/>
  <c r="S444" i="21" a="1"/>
  <c r="S444" i="21" s="1"/>
  <c r="S418" i="21" a="1"/>
  <c r="S418" i="21" s="1"/>
  <c r="T96" i="21" a="1"/>
  <c r="T96" i="21" s="1"/>
  <c r="U492" i="21" a="1"/>
  <c r="U492" i="21" s="1"/>
  <c r="W473" i="21" a="1"/>
  <c r="W473" i="21" s="1"/>
  <c r="Y501" i="21" a="1"/>
  <c r="Y501" i="21" s="1"/>
  <c r="G452" i="21" a="1"/>
  <c r="G452" i="21" s="1"/>
  <c r="G278" i="21" a="1"/>
  <c r="G278" i="21" s="1"/>
  <c r="G175" i="21" a="1"/>
  <c r="G175" i="21" s="1"/>
  <c r="I577" i="21" a="1"/>
  <c r="I577" i="21" s="1"/>
  <c r="AE254" i="21" a="1"/>
  <c r="AE254" i="21" s="1"/>
  <c r="AE29" i="21" a="1"/>
  <c r="AE29" i="21" s="1"/>
  <c r="P579" i="21" a="1"/>
  <c r="P579" i="21" s="1"/>
  <c r="S555" i="21" a="1"/>
  <c r="S555" i="21" s="1"/>
  <c r="S508" i="21" a="1"/>
  <c r="S508" i="21" s="1"/>
  <c r="S475" i="21" a="1"/>
  <c r="S475" i="21" s="1"/>
  <c r="S414" i="21" a="1"/>
  <c r="S414" i="21" s="1"/>
  <c r="S245" i="21" a="1"/>
  <c r="S245" i="21" s="1"/>
  <c r="S203" i="21" a="1"/>
  <c r="S203" i="21" s="1"/>
  <c r="T430" i="21" a="1"/>
  <c r="T430" i="21" s="1"/>
  <c r="U272" i="21" a="1"/>
  <c r="U272" i="21" s="1"/>
  <c r="AP145" i="8"/>
  <c r="G449" i="21" a="1"/>
  <c r="G449" i="21" s="1"/>
  <c r="I565" i="21" a="1"/>
  <c r="I565" i="21" s="1"/>
  <c r="I493" i="21" a="1"/>
  <c r="I493" i="21" s="1"/>
  <c r="I268" i="21" a="1"/>
  <c r="I268" i="21" s="1"/>
  <c r="AP588" i="8"/>
  <c r="AE580" i="21" a="1"/>
  <c r="AE580" i="21" s="1"/>
  <c r="S408" i="21" a="1"/>
  <c r="S408" i="21" s="1"/>
  <c r="S341" i="21" a="1"/>
  <c r="S341" i="21" s="1"/>
  <c r="S294" i="21" a="1"/>
  <c r="S294" i="21" s="1"/>
  <c r="T587" i="21" a="1"/>
  <c r="T587" i="21" s="1"/>
  <c r="T515" i="21" a="1"/>
  <c r="T515" i="21" s="1"/>
  <c r="T414" i="21" a="1"/>
  <c r="T414" i="21" s="1"/>
  <c r="AP473" i="8"/>
  <c r="AP197" i="8"/>
  <c r="G217" i="21" a="1"/>
  <c r="G217" i="21" s="1"/>
  <c r="AP107" i="8"/>
  <c r="AE488" i="21" a="1"/>
  <c r="AE488" i="21" s="1"/>
  <c r="P566" i="21" a="1"/>
  <c r="P566" i="21" s="1"/>
  <c r="P420" i="21" a="1"/>
  <c r="P420" i="21" s="1"/>
  <c r="S587" i="21" a="1"/>
  <c r="S587" i="21" s="1"/>
  <c r="U511" i="21" a="1"/>
  <c r="U511" i="21" s="1"/>
  <c r="U145" i="21" a="1"/>
  <c r="U145" i="21" s="1"/>
  <c r="Y602" i="21" a="1"/>
  <c r="Y602" i="21" s="1"/>
  <c r="W49" i="21" a="1"/>
  <c r="W49" i="21" s="1"/>
  <c r="Y49" i="21" a="1"/>
  <c r="Y49" i="21" s="1"/>
  <c r="X132" i="21" a="1"/>
  <c r="X132" i="21" s="1"/>
  <c r="W132" i="21" a="1"/>
  <c r="W132" i="21" s="1"/>
  <c r="Y132" i="21" a="1"/>
  <c r="Y132" i="21" s="1"/>
  <c r="W155" i="21" a="1"/>
  <c r="W155" i="21" s="1"/>
  <c r="X155" i="21" a="1"/>
  <c r="X155" i="21" s="1"/>
  <c r="Y155" i="21" a="1"/>
  <c r="Y155" i="21" s="1"/>
  <c r="X177" i="21" a="1"/>
  <c r="X177" i="21" s="1"/>
  <c r="W177" i="21" a="1"/>
  <c r="W177" i="21" s="1"/>
  <c r="Y113" i="21" a="1"/>
  <c r="Y113" i="21" s="1"/>
  <c r="X113" i="21" a="1"/>
  <c r="X113" i="21" s="1"/>
  <c r="AJ171" i="21" a="1"/>
  <c r="AJ171" i="21" s="1"/>
  <c r="AC364" i="21" a="1"/>
  <c r="AC364" i="21" s="1"/>
  <c r="AA364" i="21" a="1"/>
  <c r="AA364" i="21" s="1"/>
  <c r="AB364" i="21" a="1"/>
  <c r="AB364" i="21" s="1"/>
  <c r="X467" i="21" a="1"/>
  <c r="X467" i="21" s="1"/>
  <c r="Y414" i="21" a="1"/>
  <c r="Y414" i="21" s="1"/>
  <c r="W414" i="21" a="1"/>
  <c r="W414" i="21" s="1"/>
  <c r="Y202" i="21" a="1"/>
  <c r="Y202" i="21" s="1"/>
  <c r="X202" i="21" a="1"/>
  <c r="X202" i="21" s="1"/>
  <c r="W202" i="21" a="1"/>
  <c r="W202" i="21" s="1"/>
  <c r="H22" i="21" a="1"/>
  <c r="H22" i="21" s="1"/>
  <c r="G22" i="21" a="1"/>
  <c r="G22" i="21" s="1"/>
  <c r="H260" i="21" a="1"/>
  <c r="H260" i="21" s="1"/>
  <c r="G260" i="21" a="1"/>
  <c r="G260" i="21" s="1"/>
  <c r="H6" i="21" a="1"/>
  <c r="H6" i="21" s="1"/>
  <c r="AV53" i="21" a="1"/>
  <c r="AV53" i="21" s="1"/>
  <c r="AU53" i="21" a="1"/>
  <c r="AU53" i="21" s="1"/>
  <c r="AW53" i="21" a="1"/>
  <c r="AW53" i="21" s="1"/>
  <c r="BX269" i="21" a="1"/>
  <c r="BX269" i="21" s="1"/>
  <c r="BY269" i="21" a="1"/>
  <c r="BY269" i="21" s="1"/>
  <c r="BK383" i="21" a="1"/>
  <c r="BK383" i="21" s="1"/>
  <c r="BM383" i="21" a="1"/>
  <c r="BM383" i="21" s="1"/>
  <c r="W387" i="21" a="1"/>
  <c r="W387" i="21" s="1"/>
  <c r="X387" i="21" a="1"/>
  <c r="X387" i="21" s="1"/>
  <c r="O104" i="21" a="1"/>
  <c r="O104" i="21" s="1"/>
  <c r="Q104" i="21" a="1"/>
  <c r="Q104" i="21" s="1"/>
  <c r="P262" i="21" a="1"/>
  <c r="P262" i="21" s="1"/>
  <c r="O262" i="21" a="1"/>
  <c r="O262" i="21" s="1"/>
  <c r="AG430" i="21" a="1"/>
  <c r="AG430" i="21" s="1"/>
  <c r="AE430" i="21" a="1"/>
  <c r="AE430" i="21" s="1"/>
  <c r="AF430" i="21" a="1"/>
  <c r="AF430" i="21" s="1"/>
  <c r="AV308" i="21" a="1"/>
  <c r="AV308" i="21" s="1"/>
  <c r="AU308" i="21" a="1"/>
  <c r="AU308" i="21" s="1"/>
  <c r="BK368" i="21" a="1"/>
  <c r="BK368" i="21" s="1"/>
  <c r="BL368" i="21" a="1"/>
  <c r="BL368" i="21" s="1"/>
  <c r="BM368" i="21" a="1"/>
  <c r="BM368" i="21" s="1"/>
  <c r="BK388" i="21" a="1"/>
  <c r="BK388" i="21" s="1"/>
  <c r="BL388" i="21" a="1"/>
  <c r="BL388" i="21" s="1"/>
  <c r="AE246" i="21" a="1"/>
  <c r="AE246" i="21" s="1"/>
  <c r="AG246" i="21" a="1"/>
  <c r="AG246" i="21" s="1"/>
  <c r="S65" i="21" a="1"/>
  <c r="S65" i="21" s="1"/>
  <c r="T65" i="21" a="1"/>
  <c r="T65" i="21" s="1"/>
  <c r="O72" i="21" a="1"/>
  <c r="O72" i="21" s="1"/>
  <c r="Q72" i="21" a="1"/>
  <c r="Q72" i="21" s="1"/>
  <c r="BE465" i="21" a="1"/>
  <c r="BE465" i="21" s="1"/>
  <c r="BD465" i="21" a="1"/>
  <c r="BD465" i="21" s="1"/>
  <c r="BC465" i="21" a="1"/>
  <c r="BC465" i="21" s="1"/>
  <c r="AU286" i="21" a="1"/>
  <c r="AU286" i="21" s="1"/>
  <c r="AW286" i="21" a="1"/>
  <c r="AW286" i="21" s="1"/>
  <c r="AV317" i="21" a="1"/>
  <c r="AV317" i="21" s="1"/>
  <c r="AU317" i="21" a="1"/>
  <c r="AU317" i="21" s="1"/>
  <c r="BM381" i="21" a="1"/>
  <c r="BM381" i="21" s="1"/>
  <c r="BL381" i="21" a="1"/>
  <c r="BL381" i="21" s="1"/>
  <c r="S146" i="21" a="1"/>
  <c r="S146" i="21" s="1"/>
  <c r="U146" i="21" a="1"/>
  <c r="U146" i="21" s="1"/>
  <c r="Q347" i="21" a="1"/>
  <c r="Q347" i="21" s="1"/>
  <c r="O347" i="21" a="1"/>
  <c r="O347" i="21" s="1"/>
  <c r="AM410" i="21" a="1"/>
  <c r="AM410" i="21" s="1"/>
  <c r="AO410" i="21" a="1"/>
  <c r="AO410" i="21" s="1"/>
  <c r="S104" i="21" a="1"/>
  <c r="S104" i="21" s="1"/>
  <c r="T104" i="21" a="1"/>
  <c r="T104" i="21" s="1"/>
  <c r="BM392" i="21" a="1"/>
  <c r="BM392" i="21" s="1"/>
  <c r="BK392" i="21" a="1"/>
  <c r="BK392" i="21" s="1"/>
  <c r="BL323" i="21" a="1"/>
  <c r="BL323" i="21" s="1"/>
  <c r="BM323" i="21" a="1"/>
  <c r="BM323" i="21" s="1"/>
  <c r="AK195" i="21" a="1"/>
  <c r="AK195" i="21" s="1"/>
  <c r="AJ195" i="21" a="1"/>
  <c r="AJ195" i="21" s="1"/>
  <c r="Q315" i="21" a="1"/>
  <c r="Q315" i="21" s="1"/>
  <c r="O315" i="21" a="1"/>
  <c r="O315" i="21" s="1"/>
  <c r="Q58" i="21" a="1"/>
  <c r="Q58" i="21" s="1"/>
  <c r="P58" i="21" a="1"/>
  <c r="P58" i="21" s="1"/>
  <c r="Y571" i="21" a="1"/>
  <c r="Y571" i="21" s="1"/>
  <c r="Y32" i="21" a="1"/>
  <c r="Y32" i="21" s="1"/>
  <c r="AA543" i="21" a="1"/>
  <c r="AA543" i="21" s="1"/>
  <c r="AC543" i="21" a="1"/>
  <c r="AC543" i="21" s="1"/>
  <c r="AB543" i="21" a="1"/>
  <c r="AB543" i="21" s="1"/>
  <c r="G6" i="21" a="1"/>
  <c r="G6" i="21" s="1"/>
  <c r="AJ92" i="21" a="1"/>
  <c r="AJ92" i="21" s="1"/>
  <c r="AI92" i="21" a="1"/>
  <c r="AI92" i="21" s="1"/>
  <c r="O116" i="21" a="1"/>
  <c r="O116" i="21" s="1"/>
  <c r="Q116" i="21" a="1"/>
  <c r="Q116" i="21" s="1"/>
  <c r="O136" i="21" a="1"/>
  <c r="O136" i="21" s="1"/>
  <c r="P136" i="21" a="1"/>
  <c r="P136" i="21" s="1"/>
  <c r="Q136" i="21" a="1"/>
  <c r="Q136" i="21" s="1"/>
  <c r="O40" i="21" a="1"/>
  <c r="O40" i="21" s="1"/>
  <c r="Q40" i="21" a="1"/>
  <c r="Q40" i="21" s="1"/>
  <c r="Y317" i="21" a="1"/>
  <c r="Y317" i="21" s="1"/>
  <c r="P379" i="21" a="1"/>
  <c r="P379" i="21" s="1"/>
  <c r="AF246" i="21" a="1"/>
  <c r="AF246" i="21" s="1"/>
  <c r="AC556" i="21" a="1"/>
  <c r="AC556" i="21" s="1"/>
  <c r="AA556" i="21" a="1"/>
  <c r="AA556" i="21" s="1"/>
  <c r="AB556" i="21" a="1"/>
  <c r="AB556" i="21" s="1"/>
  <c r="Q174" i="21" a="1"/>
  <c r="Q174" i="21" s="1"/>
  <c r="P174" i="21" a="1"/>
  <c r="P174" i="21" s="1"/>
  <c r="W571" i="21" a="1"/>
  <c r="W571" i="21" s="1"/>
  <c r="U65" i="21" a="1"/>
  <c r="U65" i="21" s="1"/>
  <c r="W280" i="21" a="1"/>
  <c r="W280" i="21" s="1"/>
  <c r="Y280" i="21" a="1"/>
  <c r="Y280" i="21" s="1"/>
  <c r="Y463" i="21" a="1"/>
  <c r="Y463" i="21" s="1"/>
  <c r="X463" i="21" a="1"/>
  <c r="X463" i="21" s="1"/>
  <c r="W463" i="21" a="1"/>
  <c r="W463" i="21" s="1"/>
  <c r="U160" i="21" a="1"/>
  <c r="U160" i="21" s="1"/>
  <c r="S160" i="21" a="1"/>
  <c r="S160" i="21" s="1"/>
  <c r="T160" i="21" a="1"/>
  <c r="T160" i="21" s="1"/>
  <c r="O404" i="21" a="1"/>
  <c r="O404" i="21" s="1"/>
  <c r="Q404" i="21" a="1"/>
  <c r="Q404" i="21" s="1"/>
  <c r="O294" i="21" a="1"/>
  <c r="O294" i="21" s="1"/>
  <c r="Q294" i="21" a="1"/>
  <c r="Q294" i="21" s="1"/>
  <c r="P294" i="21" a="1"/>
  <c r="P294" i="21" s="1"/>
  <c r="BY244" i="21" a="1"/>
  <c r="BY244" i="21" s="1"/>
  <c r="BX244" i="21" a="1"/>
  <c r="BX244" i="21" s="1"/>
  <c r="BY422" i="21" a="1"/>
  <c r="BY422" i="21" s="1"/>
  <c r="BW422" i="21" a="1"/>
  <c r="BW422" i="21" s="1"/>
  <c r="BK364" i="21" a="1"/>
  <c r="BK364" i="21" s="1"/>
  <c r="BL364" i="21" a="1"/>
  <c r="BL364" i="21" s="1"/>
  <c r="P104" i="21" a="1"/>
  <c r="P104" i="21" s="1"/>
  <c r="AC524" i="21" a="1"/>
  <c r="AC524" i="21" s="1"/>
  <c r="AA524" i="21" a="1"/>
  <c r="AA524" i="21" s="1"/>
  <c r="AB524" i="21" a="1"/>
  <c r="AB524" i="21" s="1"/>
  <c r="AC292" i="21" a="1"/>
  <c r="AC292" i="21" s="1"/>
  <c r="AA292" i="21" a="1"/>
  <c r="AA292" i="21" s="1"/>
  <c r="AB292" i="21" a="1"/>
  <c r="AB292" i="21" s="1"/>
  <c r="AC283" i="21" a="1"/>
  <c r="AC283" i="21" s="1"/>
  <c r="AA283" i="21" a="1"/>
  <c r="AA283" i="21" s="1"/>
  <c r="W467" i="21" a="1"/>
  <c r="W467" i="21" s="1"/>
  <c r="AK131" i="21" a="1"/>
  <c r="AK131" i="21" s="1"/>
  <c r="AI131" i="21" a="1"/>
  <c r="AI131" i="21" s="1"/>
  <c r="AJ131" i="21" a="1"/>
  <c r="AJ131" i="21" s="1"/>
  <c r="W243" i="21" a="1"/>
  <c r="W243" i="21" s="1"/>
  <c r="X243" i="21" a="1"/>
  <c r="X243" i="21" s="1"/>
  <c r="Y243" i="21" a="1"/>
  <c r="Y243" i="21" s="1"/>
  <c r="W545" i="21" a="1"/>
  <c r="W545" i="21" s="1"/>
  <c r="X545" i="21" a="1"/>
  <c r="X545" i="21" s="1"/>
  <c r="Y545" i="21" a="1"/>
  <c r="Y545" i="21" s="1"/>
  <c r="AC319" i="21" a="1"/>
  <c r="AC319" i="21" s="1"/>
  <c r="AB319" i="21" a="1"/>
  <c r="AB319" i="21" s="1"/>
  <c r="AA319" i="21" a="1"/>
  <c r="AA319" i="21" s="1"/>
  <c r="CC184" i="21" a="1"/>
  <c r="CC184" i="21" s="1"/>
  <c r="Q386" i="21" a="1"/>
  <c r="Q386" i="21" s="1"/>
  <c r="P386" i="21" a="1"/>
  <c r="P386" i="21" s="1"/>
  <c r="BX450" i="21" a="1"/>
  <c r="BX450" i="21" s="1"/>
  <c r="BW450" i="21" a="1"/>
  <c r="BW450" i="21" s="1"/>
  <c r="BY450" i="21" a="1"/>
  <c r="BY450" i="21" s="1"/>
  <c r="BL393" i="21" a="1"/>
  <c r="BL393" i="21" s="1"/>
  <c r="BM393" i="21" a="1"/>
  <c r="BM393" i="21" s="1"/>
  <c r="BK393" i="21" a="1"/>
  <c r="BK393" i="21" s="1"/>
  <c r="AP6" i="9"/>
  <c r="AP550" i="8"/>
  <c r="AP104" i="8"/>
  <c r="Z104" i="21" s="1"/>
  <c r="AP364" i="8"/>
  <c r="AP577" i="8"/>
  <c r="BF577" i="21" s="1"/>
  <c r="AP369" i="8"/>
  <c r="AH369" i="21" s="1"/>
  <c r="AP243" i="8"/>
  <c r="AP210" i="8"/>
  <c r="AP204" i="8"/>
  <c r="AP379" i="8"/>
  <c r="AH379" i="21" s="1"/>
  <c r="AP594" i="8"/>
  <c r="BN594" i="21" s="1"/>
  <c r="AP580" i="8"/>
  <c r="D580" i="21" s="1"/>
  <c r="AP574" i="8"/>
  <c r="AP548" i="8"/>
  <c r="AP488" i="8"/>
  <c r="AP482" i="8"/>
  <c r="AH482" i="21" s="1"/>
  <c r="AP470" i="8"/>
  <c r="AP459" i="8"/>
  <c r="C459" i="21" s="1"/>
  <c r="AP432" i="8"/>
  <c r="AH432" i="21" s="1"/>
  <c r="AP399" i="8"/>
  <c r="AP394" i="8"/>
  <c r="AH394" i="21" s="1"/>
  <c r="AP367" i="8"/>
  <c r="AH367" i="21" s="1"/>
  <c r="AP362" i="8"/>
  <c r="AH362" i="21" s="1"/>
  <c r="AP309" i="8"/>
  <c r="AH309" i="21" s="1"/>
  <c r="AP280" i="8"/>
  <c r="AP250" i="8"/>
  <c r="AP194" i="8"/>
  <c r="BN194" i="21" s="1"/>
  <c r="AP150" i="8"/>
  <c r="C150" i="21" s="1"/>
  <c r="AP106" i="8"/>
  <c r="AP43" i="8"/>
  <c r="DB43" i="21" s="1"/>
  <c r="AP30" i="8"/>
  <c r="AL30" i="21" s="1"/>
  <c r="AP12" i="8"/>
  <c r="AP12" i="21" s="1"/>
  <c r="AP487" i="8"/>
  <c r="AH487" i="21" s="1"/>
  <c r="AP340" i="8"/>
  <c r="AP284" i="8"/>
  <c r="AP521" i="8"/>
  <c r="C521" i="21" s="1"/>
  <c r="AP503" i="8"/>
  <c r="AP498" i="8"/>
  <c r="AH498" i="21" s="1"/>
  <c r="AP452" i="8"/>
  <c r="AH452" i="21" s="1"/>
  <c r="AP345" i="8"/>
  <c r="AH345" i="21" s="1"/>
  <c r="AP324" i="8"/>
  <c r="AP302" i="8"/>
  <c r="AH302" i="21" s="1"/>
  <c r="AP269" i="8"/>
  <c r="AH269" i="21" s="1"/>
  <c r="AP254" i="8"/>
  <c r="AP230" i="8"/>
  <c r="AP220" i="8"/>
  <c r="AP205" i="8"/>
  <c r="C205" i="21" s="1"/>
  <c r="AP173" i="8"/>
  <c r="AT173" i="21" s="1"/>
  <c r="AP99" i="8"/>
  <c r="AP34" i="8"/>
  <c r="AP584" i="8"/>
  <c r="BV584" i="21" s="1"/>
  <c r="AP551" i="8"/>
  <c r="C551" i="21" s="1"/>
  <c r="AP541" i="8"/>
  <c r="AH541" i="21" s="1"/>
  <c r="AP536" i="8"/>
  <c r="AH536" i="21" s="1"/>
  <c r="AP502" i="8"/>
  <c r="AH502" i="21" s="1"/>
  <c r="AP497" i="8"/>
  <c r="C497" i="21" s="1"/>
  <c r="AP441" i="8"/>
  <c r="CY441" i="21" s="1"/>
  <c r="AP419" i="8"/>
  <c r="C419" i="21" s="1"/>
  <c r="AP408" i="8"/>
  <c r="AH408" i="21" s="1"/>
  <c r="AP385" i="8"/>
  <c r="C385" i="21" s="1"/>
  <c r="AP365" i="8"/>
  <c r="AP360" i="8"/>
  <c r="AP350" i="8"/>
  <c r="AH350" i="21" s="1"/>
  <c r="AP344" i="8"/>
  <c r="AH344" i="21" s="1"/>
  <c r="AP323" i="8"/>
  <c r="AH323" i="21" s="1"/>
  <c r="AP268" i="8"/>
  <c r="CY268" i="21" s="1"/>
  <c r="AP263" i="8"/>
  <c r="AP258" i="8"/>
  <c r="AP244" i="8"/>
  <c r="AH244" i="21" s="1"/>
  <c r="AP229" i="8"/>
  <c r="AH229" i="21" s="1"/>
  <c r="AP53" i="8"/>
  <c r="AP40" i="8"/>
  <c r="AP540" i="8"/>
  <c r="CY540" i="21" s="1"/>
  <c r="AP519" i="8"/>
  <c r="AP496" i="8"/>
  <c r="C496" i="21" s="1"/>
  <c r="AP440" i="8"/>
  <c r="AH440" i="21" s="1"/>
  <c r="AP418" i="8"/>
  <c r="AH418" i="21" s="1"/>
  <c r="AP413" i="8"/>
  <c r="C413" i="21" s="1"/>
  <c r="AP359" i="8"/>
  <c r="AH359" i="21" s="1"/>
  <c r="AP262" i="8"/>
  <c r="AP142" i="8"/>
  <c r="AP52" i="8"/>
  <c r="AP32" i="8"/>
  <c r="BZ32" i="21" s="1"/>
  <c r="AP15" i="8"/>
  <c r="AP505" i="8"/>
  <c r="C505" i="21" s="1"/>
  <c r="AP576" i="8"/>
  <c r="AP534" i="8"/>
  <c r="AP511" i="8"/>
  <c r="AH511" i="21" s="1"/>
  <c r="AP483" i="8"/>
  <c r="AP460" i="8"/>
  <c r="AP454" i="8"/>
  <c r="AH454" i="21" s="1"/>
  <c r="AP444" i="8"/>
  <c r="AH444" i="21" s="1"/>
  <c r="AP342" i="8"/>
  <c r="AP266" i="8"/>
  <c r="AP261" i="8"/>
  <c r="AH261" i="21" s="1"/>
  <c r="AP232" i="8"/>
  <c r="AH232" i="21" s="1"/>
  <c r="AP164" i="8"/>
  <c r="AP122" i="8"/>
  <c r="AP44" i="8"/>
  <c r="BN44" i="21" s="1"/>
  <c r="AP26" i="8"/>
  <c r="AP19" i="8"/>
  <c r="AP13" i="8"/>
  <c r="AP13" i="21" s="1"/>
  <c r="G158" i="21" a="1"/>
  <c r="G158" i="21" s="1"/>
  <c r="I158" i="21" a="1"/>
  <c r="I158" i="21" s="1"/>
  <c r="AG476" i="21" a="1"/>
  <c r="AG476" i="21" s="1"/>
  <c r="AE476" i="21" a="1"/>
  <c r="AE476" i="21" s="1"/>
  <c r="AG389" i="21" a="1"/>
  <c r="AG389" i="21" s="1"/>
  <c r="AF85" i="21" a="1"/>
  <c r="AF85" i="21" s="1"/>
  <c r="AG85" i="21" a="1"/>
  <c r="AG85" i="21" s="1"/>
  <c r="Q536" i="21" a="1"/>
  <c r="Q536" i="21" s="1"/>
  <c r="P536" i="21" a="1"/>
  <c r="P536" i="21" s="1"/>
  <c r="Q514" i="21" a="1"/>
  <c r="Q514" i="21" s="1"/>
  <c r="U168" i="21" a="1"/>
  <c r="U168" i="21" s="1"/>
  <c r="T168" i="21" a="1"/>
  <c r="T168" i="21" s="1"/>
  <c r="AP5" i="8"/>
  <c r="G567" i="21" a="1"/>
  <c r="G567" i="21" s="1"/>
  <c r="I567" i="21" a="1"/>
  <c r="I567" i="21" s="1"/>
  <c r="I556" i="21" a="1"/>
  <c r="I556" i="21" s="1"/>
  <c r="I226" i="21" a="1"/>
  <c r="I226" i="21" s="1"/>
  <c r="G226" i="21" a="1"/>
  <c r="G226" i="21" s="1"/>
  <c r="I197" i="21" a="1"/>
  <c r="I197" i="21" s="1"/>
  <c r="G197" i="21" a="1"/>
  <c r="G197" i="21" s="1"/>
  <c r="I157" i="21" a="1"/>
  <c r="I157" i="21" s="1"/>
  <c r="Q552" i="21" a="1"/>
  <c r="Q552" i="21" s="1"/>
  <c r="P552" i="21" a="1"/>
  <c r="P552" i="21" s="1"/>
  <c r="T550" i="21" a="1"/>
  <c r="T550" i="21" s="1"/>
  <c r="U550" i="21" a="1"/>
  <c r="U550" i="21" s="1"/>
  <c r="S550" i="21" a="1"/>
  <c r="S550" i="21" s="1"/>
  <c r="U381" i="21" a="1"/>
  <c r="U381" i="21" s="1"/>
  <c r="T367" i="21" a="1"/>
  <c r="T367" i="21" s="1"/>
  <c r="S367" i="21" a="1"/>
  <c r="S367" i="21" s="1"/>
  <c r="U354" i="21" a="1"/>
  <c r="U354" i="21" s="1"/>
  <c r="S354" i="21" a="1"/>
  <c r="S354" i="21" s="1"/>
  <c r="I265" i="21" a="1"/>
  <c r="I265" i="21" s="1"/>
  <c r="G265" i="21" a="1"/>
  <c r="G265" i="21" s="1"/>
  <c r="AG469" i="21" a="1"/>
  <c r="AG469" i="21" s="1"/>
  <c r="AG81" i="21" a="1"/>
  <c r="AG81" i="21" s="1"/>
  <c r="U534" i="21" a="1"/>
  <c r="U534" i="21" s="1"/>
  <c r="S534" i="21" a="1"/>
  <c r="S534" i="21" s="1"/>
  <c r="AP598" i="8"/>
  <c r="G506" i="21" a="1"/>
  <c r="G506" i="21" s="1"/>
  <c r="I506" i="21" a="1"/>
  <c r="I506" i="21" s="1"/>
  <c r="G193" i="21" a="1"/>
  <c r="G193" i="21" s="1"/>
  <c r="I193" i="21" a="1"/>
  <c r="I193" i="21" s="1"/>
  <c r="AG236" i="21" a="1"/>
  <c r="AG236" i="21" s="1"/>
  <c r="AF236" i="21" a="1"/>
  <c r="AF236" i="21" s="1"/>
  <c r="AE236" i="21" a="1"/>
  <c r="AE236" i="21" s="1"/>
  <c r="Q567" i="21" a="1"/>
  <c r="Q567" i="21" s="1"/>
  <c r="P567" i="21" a="1"/>
  <c r="P567" i="21" s="1"/>
  <c r="P184" i="21" a="1"/>
  <c r="P184" i="21" s="1"/>
  <c r="Q184" i="21" a="1"/>
  <c r="Q184" i="21" s="1"/>
  <c r="S548" i="21" a="1"/>
  <c r="S548" i="21" s="1"/>
  <c r="T548" i="21" a="1"/>
  <c r="T548" i="21" s="1"/>
  <c r="S402" i="21" a="1"/>
  <c r="S402" i="21" s="1"/>
  <c r="U402" i="21" a="1"/>
  <c r="U402" i="21" s="1"/>
  <c r="T402" i="21" a="1"/>
  <c r="T402" i="21" s="1"/>
  <c r="U259" i="21" a="1"/>
  <c r="U259" i="21" s="1"/>
  <c r="S259" i="21" a="1"/>
  <c r="S259" i="21" s="1"/>
  <c r="U225" i="21" a="1"/>
  <c r="U225" i="21" s="1"/>
  <c r="S225" i="21" a="1"/>
  <c r="S225" i="21" s="1"/>
  <c r="G305" i="21" a="1"/>
  <c r="G305" i="21" s="1"/>
  <c r="G224" i="21" a="1"/>
  <c r="G224" i="21" s="1"/>
  <c r="G79" i="21" a="1"/>
  <c r="G79" i="21" s="1"/>
  <c r="I474" i="21" a="1"/>
  <c r="I474" i="21" s="1"/>
  <c r="I395" i="21" a="1"/>
  <c r="I395" i="21" s="1"/>
  <c r="G395" i="21" a="1"/>
  <c r="G395" i="21" s="1"/>
  <c r="I356" i="21" a="1"/>
  <c r="I356" i="21" s="1"/>
  <c r="I192" i="21" a="1"/>
  <c r="I192" i="21" s="1"/>
  <c r="G192" i="21" a="1"/>
  <c r="G192" i="21" s="1"/>
  <c r="AG490" i="21" a="1"/>
  <c r="AG490" i="21" s="1"/>
  <c r="AG465" i="21" a="1"/>
  <c r="AG465" i="21" s="1"/>
  <c r="AF465" i="21" a="1"/>
  <c r="AF465" i="21" s="1"/>
  <c r="AE465" i="21" a="1"/>
  <c r="AE465" i="21" s="1"/>
  <c r="S526" i="21" a="1"/>
  <c r="S526" i="21" s="1"/>
  <c r="Y542" i="21" a="1"/>
  <c r="Y542" i="21" s="1"/>
  <c r="X542" i="21" a="1"/>
  <c r="X542" i="21" s="1"/>
  <c r="G542" i="21" a="1"/>
  <c r="G542" i="21" s="1"/>
  <c r="I542" i="21" a="1"/>
  <c r="I542" i="21" s="1"/>
  <c r="I299" i="21" a="1"/>
  <c r="I299" i="21" s="1"/>
  <c r="G299" i="21" a="1"/>
  <c r="G299" i="21" s="1"/>
  <c r="G221" i="21" a="1"/>
  <c r="G221" i="21" s="1"/>
  <c r="I119" i="21" a="1"/>
  <c r="I119" i="21" s="1"/>
  <c r="G119" i="21" a="1"/>
  <c r="G119" i="21" s="1"/>
  <c r="I106" i="21" a="1"/>
  <c r="I106" i="21" s="1"/>
  <c r="G106" i="21" a="1"/>
  <c r="G106" i="21" s="1"/>
  <c r="AF469" i="21" a="1"/>
  <c r="AF469" i="21" s="1"/>
  <c r="AF290" i="21" a="1"/>
  <c r="AF290" i="21" s="1"/>
  <c r="AG290" i="21" a="1"/>
  <c r="AG290" i="21" s="1"/>
  <c r="AG261" i="21" a="1"/>
  <c r="AG261" i="21" s="1"/>
  <c r="AF261" i="21" a="1"/>
  <c r="AF261" i="21" s="1"/>
  <c r="AE261" i="21" a="1"/>
  <c r="AE261" i="21" s="1"/>
  <c r="AE229" i="21" a="1"/>
  <c r="AE229" i="21" s="1"/>
  <c r="AG229" i="21" a="1"/>
  <c r="AG229" i="21" s="1"/>
  <c r="AF13" i="21" a="1"/>
  <c r="AF13" i="21" s="1"/>
  <c r="AG13" i="21" a="1"/>
  <c r="AG13" i="21" s="1"/>
  <c r="AE13" i="21" a="1"/>
  <c r="AE13" i="21" s="1"/>
  <c r="P506" i="21" a="1"/>
  <c r="P506" i="21" s="1"/>
  <c r="Q506" i="21" a="1"/>
  <c r="Q506" i="21" s="1"/>
  <c r="U256" i="21" a="1"/>
  <c r="U256" i="21" s="1"/>
  <c r="S256" i="21" a="1"/>
  <c r="S256" i="21" s="1"/>
  <c r="T256" i="21" a="1"/>
  <c r="T256" i="21" s="1"/>
  <c r="T79" i="21" a="1"/>
  <c r="T79" i="21" s="1"/>
  <c r="U79" i="21" a="1"/>
  <c r="U79" i="21" s="1"/>
  <c r="S79" i="21" a="1"/>
  <c r="S79" i="21" s="1"/>
  <c r="X459" i="21" a="1"/>
  <c r="X459" i="21" s="1"/>
  <c r="W459" i="21" a="1"/>
  <c r="W459" i="21" s="1"/>
  <c r="AP76" i="8"/>
  <c r="AP597" i="8"/>
  <c r="AP149" i="8"/>
  <c r="AP129" i="8"/>
  <c r="I442" i="21" a="1"/>
  <c r="I442" i="21" s="1"/>
  <c r="G442" i="21" a="1"/>
  <c r="G442" i="21" s="1"/>
  <c r="AG594" i="21" a="1"/>
  <c r="AG594" i="21" s="1"/>
  <c r="AE594" i="21" a="1"/>
  <c r="AE594" i="21" s="1"/>
  <c r="AG542" i="21" a="1"/>
  <c r="AG542" i="21" s="1"/>
  <c r="AF542" i="21" a="1"/>
  <c r="AF542" i="21" s="1"/>
  <c r="AG517" i="21" a="1"/>
  <c r="AG517" i="21" s="1"/>
  <c r="AE517" i="21" a="1"/>
  <c r="AE517" i="21" s="1"/>
  <c r="AG202" i="21" a="1"/>
  <c r="AG202" i="21" s="1"/>
  <c r="AF202" i="21" a="1"/>
  <c r="AF202" i="21" s="1"/>
  <c r="AE202" i="21" a="1"/>
  <c r="AE202" i="21" s="1"/>
  <c r="AG166" i="21" a="1"/>
  <c r="AG166" i="21" s="1"/>
  <c r="AF166" i="21" a="1"/>
  <c r="AF166" i="21" s="1"/>
  <c r="AE166" i="21" a="1"/>
  <c r="AE166" i="21" s="1"/>
  <c r="AG121" i="21" a="1"/>
  <c r="AG121" i="21" s="1"/>
  <c r="AE121" i="21" a="1"/>
  <c r="AE121" i="21" s="1"/>
  <c r="U557" i="21" a="1"/>
  <c r="U557" i="21" s="1"/>
  <c r="S557" i="21" a="1"/>
  <c r="S557" i="21" s="1"/>
  <c r="T557" i="21" a="1"/>
  <c r="T557" i="21" s="1"/>
  <c r="T291" i="21" a="1"/>
  <c r="T291" i="21" s="1"/>
  <c r="S291" i="21" a="1"/>
  <c r="S291" i="21" s="1"/>
  <c r="Y593" i="21" a="1"/>
  <c r="Y593" i="21" s="1"/>
  <c r="W593" i="21" a="1"/>
  <c r="W593" i="21" s="1"/>
  <c r="AP378" i="8"/>
  <c r="AH378" i="21" s="1"/>
  <c r="AP368" i="8"/>
  <c r="AP363" i="8"/>
  <c r="C363" i="21" s="1"/>
  <c r="AP241" i="8"/>
  <c r="C241" i="21" s="1"/>
  <c r="AP213" i="8"/>
  <c r="AH213" i="21" s="1"/>
  <c r="AP162" i="8"/>
  <c r="BR162" i="21" s="1"/>
  <c r="AP146" i="8"/>
  <c r="AP83" i="8"/>
  <c r="AP57" i="8"/>
  <c r="AP572" i="8"/>
  <c r="AP144" i="8"/>
  <c r="G166" i="21" a="1"/>
  <c r="G166" i="21" s="1"/>
  <c r="I530" i="21" a="1"/>
  <c r="I530" i="21" s="1"/>
  <c r="G530" i="21" a="1"/>
  <c r="G530" i="21" s="1"/>
  <c r="G88" i="21" a="1"/>
  <c r="G88" i="21" s="1"/>
  <c r="I88" i="21" a="1"/>
  <c r="I88" i="21" s="1"/>
  <c r="AG565" i="21" a="1"/>
  <c r="AG565" i="21" s="1"/>
  <c r="AF565" i="21" a="1"/>
  <c r="AF565" i="21" s="1"/>
  <c r="AG224" i="21" a="1"/>
  <c r="AG224" i="21" s="1"/>
  <c r="AE224" i="21" a="1"/>
  <c r="AE224" i="21" s="1"/>
  <c r="Q584" i="21" a="1"/>
  <c r="Q584" i="21" s="1"/>
  <c r="P584" i="21" a="1"/>
  <c r="P584" i="21" s="1"/>
  <c r="Q544" i="21" a="1"/>
  <c r="Q544" i="21" s="1"/>
  <c r="P544" i="21" a="1"/>
  <c r="P544" i="21" s="1"/>
  <c r="S383" i="21" a="1"/>
  <c r="S383" i="21" s="1"/>
  <c r="S196" i="21" a="1"/>
  <c r="S196" i="21" s="1"/>
  <c r="T354" i="21" a="1"/>
  <c r="T354" i="21" s="1"/>
  <c r="U581" i="21" a="1"/>
  <c r="U581" i="21" s="1"/>
  <c r="T581" i="21" a="1"/>
  <c r="T581" i="21" s="1"/>
  <c r="T436" i="21" a="1"/>
  <c r="T436" i="21" s="1"/>
  <c r="U436" i="21" a="1"/>
  <c r="U436" i="21" s="1"/>
  <c r="U303" i="21" a="1"/>
  <c r="U303" i="21" s="1"/>
  <c r="T303" i="21" a="1"/>
  <c r="T303" i="21" s="1"/>
  <c r="U290" i="21" a="1"/>
  <c r="U290" i="21" s="1"/>
  <c r="T290" i="21" a="1"/>
  <c r="T290" i="21" s="1"/>
  <c r="S290" i="21" a="1"/>
  <c r="S290" i="21" s="1"/>
  <c r="AP200" i="8"/>
  <c r="G545" i="21" a="1"/>
  <c r="G545" i="21" s="1"/>
  <c r="I502" i="21" a="1"/>
  <c r="I502" i="21" s="1"/>
  <c r="G502" i="21" a="1"/>
  <c r="G502" i="21" s="1"/>
  <c r="I389" i="21" a="1"/>
  <c r="I389" i="21" s="1"/>
  <c r="G389" i="21" a="1"/>
  <c r="G389" i="21" s="1"/>
  <c r="I162" i="21" a="1"/>
  <c r="I162" i="21" s="1"/>
  <c r="G162" i="21" a="1"/>
  <c r="G162" i="21" s="1"/>
  <c r="I39" i="21" a="1"/>
  <c r="I39" i="21" s="1"/>
  <c r="G39" i="21" a="1"/>
  <c r="G39" i="21" s="1"/>
  <c r="AE581" i="21" a="1"/>
  <c r="AE581" i="21" s="1"/>
  <c r="AF81" i="21" a="1"/>
  <c r="AF81" i="21" s="1"/>
  <c r="AG406" i="21" a="1"/>
  <c r="AG406" i="21" s="1"/>
  <c r="AE406" i="21" a="1"/>
  <c r="AE406" i="21" s="1"/>
  <c r="S549" i="21" a="1"/>
  <c r="S549" i="21" s="1"/>
  <c r="S381" i="21" a="1"/>
  <c r="S381" i="21" s="1"/>
  <c r="T492" i="21" a="1"/>
  <c r="T492" i="21" s="1"/>
  <c r="U592" i="21" a="1"/>
  <c r="U592" i="21" s="1"/>
  <c r="T592" i="21" a="1"/>
  <c r="T592" i="21" s="1"/>
  <c r="U461" i="21" a="1"/>
  <c r="U461" i="21" s="1"/>
  <c r="S461" i="21" a="1"/>
  <c r="S461" i="21" s="1"/>
  <c r="T331" i="21" a="1"/>
  <c r="T331" i="21" s="1"/>
  <c r="S331" i="21" a="1"/>
  <c r="S331" i="21" s="1"/>
  <c r="G450" i="21" a="1"/>
  <c r="G450" i="21" s="1"/>
  <c r="I450" i="21" a="1"/>
  <c r="I450" i="21" s="1"/>
  <c r="I52" i="21" a="1"/>
  <c r="I52" i="21" s="1"/>
  <c r="G52" i="21" a="1"/>
  <c r="G52" i="21" s="1"/>
  <c r="AG401" i="21" a="1"/>
  <c r="AG401" i="21" s="1"/>
  <c r="AF401" i="21" a="1"/>
  <c r="AF401" i="21" s="1"/>
  <c r="Q454" i="21" a="1"/>
  <c r="Q454" i="21" s="1"/>
  <c r="P454" i="21" a="1"/>
  <c r="P454" i="21" s="1"/>
  <c r="T273" i="21" a="1"/>
  <c r="T273" i="21" s="1"/>
  <c r="T196" i="21" a="1"/>
  <c r="T196" i="21" s="1"/>
  <c r="U591" i="21" a="1"/>
  <c r="U591" i="21" s="1"/>
  <c r="T591" i="21" a="1"/>
  <c r="T591" i="21" s="1"/>
  <c r="U483" i="21" a="1"/>
  <c r="U483" i="21" s="1"/>
  <c r="S483" i="21" a="1"/>
  <c r="S483" i="21" s="1"/>
  <c r="T483" i="21" a="1"/>
  <c r="T483" i="21" s="1"/>
  <c r="U460" i="21" a="1"/>
  <c r="U460" i="21" s="1"/>
  <c r="T460" i="21" a="1"/>
  <c r="T460" i="21" s="1"/>
  <c r="T421" i="21" a="1"/>
  <c r="T421" i="21" s="1"/>
  <c r="S421" i="21" a="1"/>
  <c r="S421" i="21" s="1"/>
  <c r="U301" i="21" a="1"/>
  <c r="U301" i="21" s="1"/>
  <c r="T301" i="21" a="1"/>
  <c r="T301" i="21" s="1"/>
  <c r="AP341" i="8"/>
  <c r="AP336" i="8"/>
  <c r="AH336" i="21" s="1"/>
  <c r="AP320" i="8"/>
  <c r="AP304" i="8"/>
  <c r="AP295" i="8"/>
  <c r="AP286" i="8"/>
  <c r="AH286" i="21" s="1"/>
  <c r="AP253" i="8"/>
  <c r="AH253" i="21" s="1"/>
  <c r="AP185" i="8"/>
  <c r="AT185" i="21" s="1"/>
  <c r="AP131" i="8"/>
  <c r="AP105" i="8"/>
  <c r="AP94" i="8"/>
  <c r="AP47" i="8"/>
  <c r="AP39" i="8"/>
  <c r="AP10" i="8"/>
  <c r="AP513" i="8"/>
  <c r="AP179" i="8"/>
  <c r="AP167" i="8"/>
  <c r="CZ167" i="21" s="1"/>
  <c r="AP147" i="8"/>
  <c r="CZ147" i="21" s="1"/>
  <c r="AP59" i="8"/>
  <c r="CZ59" i="21" s="1"/>
  <c r="AP42" i="8"/>
  <c r="G518" i="21" a="1"/>
  <c r="G518" i="21" s="1"/>
  <c r="G288" i="21" a="1"/>
  <c r="G288" i="21" s="1"/>
  <c r="I364" i="21" a="1"/>
  <c r="I364" i="21" s="1"/>
  <c r="G364" i="21" a="1"/>
  <c r="G364" i="21" s="1"/>
  <c r="I269" i="21" a="1"/>
  <c r="I269" i="21" s="1"/>
  <c r="G269" i="21" a="1"/>
  <c r="G269" i="21" s="1"/>
  <c r="G129" i="21" a="1"/>
  <c r="G129" i="21" s="1"/>
  <c r="I129" i="21" a="1"/>
  <c r="I129" i="21" s="1"/>
  <c r="AE418" i="21" a="1"/>
  <c r="AE418" i="21" s="1"/>
  <c r="AF418" i="21" a="1"/>
  <c r="AF418" i="21" s="1"/>
  <c r="P518" i="21" a="1"/>
  <c r="P518" i="21" s="1"/>
  <c r="Q518" i="21" a="1"/>
  <c r="Q518" i="21" s="1"/>
  <c r="T549" i="21" a="1"/>
  <c r="T549" i="21" s="1"/>
  <c r="T259" i="21" a="1"/>
  <c r="T259" i="21" s="1"/>
  <c r="U458" i="21" a="1"/>
  <c r="U458" i="21" s="1"/>
  <c r="S458" i="21" a="1"/>
  <c r="S458" i="21" s="1"/>
  <c r="T446" i="21" a="1"/>
  <c r="T446" i="21" s="1"/>
  <c r="S446" i="21" a="1"/>
  <c r="S446" i="21" s="1"/>
  <c r="U300" i="21" a="1"/>
  <c r="U300" i="21" s="1"/>
  <c r="S300" i="21" a="1"/>
  <c r="S300" i="21" s="1"/>
  <c r="AP36" i="8"/>
  <c r="G601" i="21" a="1"/>
  <c r="G601" i="21" s="1"/>
  <c r="G566" i="21" a="1"/>
  <c r="G566" i="21" s="1"/>
  <c r="G513" i="21" a="1"/>
  <c r="G513" i="21" s="1"/>
  <c r="G249" i="21" a="1"/>
  <c r="G249" i="21" s="1"/>
  <c r="AP600" i="8"/>
  <c r="G489" i="21" a="1"/>
  <c r="G489" i="21" s="1"/>
  <c r="I489" i="21" a="1"/>
  <c r="I489" i="21" s="1"/>
  <c r="I127" i="21" a="1"/>
  <c r="I127" i="21" s="1"/>
  <c r="G127" i="21" a="1"/>
  <c r="G127" i="21" s="1"/>
  <c r="AF564" i="21" a="1"/>
  <c r="AF564" i="21" s="1"/>
  <c r="AF41" i="21" a="1"/>
  <c r="AF41" i="21" s="1"/>
  <c r="AG581" i="21" a="1"/>
  <c r="AG581" i="21" s="1"/>
  <c r="AF390" i="21" a="1"/>
  <c r="AF390" i="21" s="1"/>
  <c r="AG390" i="21" a="1"/>
  <c r="AG390" i="21" s="1"/>
  <c r="P334" i="21" a="1"/>
  <c r="P334" i="21" s="1"/>
  <c r="S413" i="21" a="1"/>
  <c r="S413" i="21" s="1"/>
  <c r="U504" i="21" a="1"/>
  <c r="U504" i="21" s="1"/>
  <c r="T384" i="21" a="1"/>
  <c r="T384" i="21" s="1"/>
  <c r="U384" i="21" a="1"/>
  <c r="U384" i="21" s="1"/>
  <c r="U355" i="21" a="1"/>
  <c r="U355" i="21" s="1"/>
  <c r="T355" i="21" a="1"/>
  <c r="T355" i="21" s="1"/>
  <c r="S355" i="21" a="1"/>
  <c r="S355" i="21" s="1"/>
  <c r="U197" i="21" a="1"/>
  <c r="U197" i="21" s="1"/>
  <c r="S197" i="21" a="1"/>
  <c r="S197" i="21" s="1"/>
  <c r="I371" i="21" a="1"/>
  <c r="I371" i="21" s="1"/>
  <c r="P527" i="21" a="1"/>
  <c r="P527" i="21" s="1"/>
  <c r="T444" i="21" a="1"/>
  <c r="T444" i="21" s="1"/>
  <c r="T405" i="21" a="1"/>
  <c r="T405" i="21" s="1"/>
  <c r="T208" i="21" a="1"/>
  <c r="T208" i="21" s="1"/>
  <c r="U484" i="21" a="1"/>
  <c r="U484" i="21" s="1"/>
  <c r="W587" i="21" a="1"/>
  <c r="W587" i="21" s="1"/>
  <c r="Y422" i="21" a="1"/>
  <c r="Y422" i="21" s="1"/>
  <c r="AP73" i="8"/>
  <c r="S599" i="21" a="1"/>
  <c r="S599" i="21" s="1"/>
  <c r="S298" i="21" a="1"/>
  <c r="S298" i="21" s="1"/>
  <c r="S277" i="21" a="1"/>
  <c r="S277" i="21" s="1"/>
  <c r="T542" i="21" a="1"/>
  <c r="T542" i="21" s="1"/>
  <c r="W586" i="21" a="1"/>
  <c r="W586" i="21" s="1"/>
  <c r="W445" i="21" a="1"/>
  <c r="W445" i="21" s="1"/>
  <c r="I553" i="21" a="1"/>
  <c r="I553" i="21" s="1"/>
  <c r="I500" i="21" a="1"/>
  <c r="I500" i="21" s="1"/>
  <c r="P490" i="21" a="1"/>
  <c r="P490" i="21" s="1"/>
  <c r="Q512" i="21" a="1"/>
  <c r="Q512" i="21" s="1"/>
  <c r="Q36" i="21" a="1"/>
  <c r="Q36" i="21" s="1"/>
  <c r="S542" i="21" a="1"/>
  <c r="S542" i="21" s="1"/>
  <c r="T236" i="21" a="1"/>
  <c r="T236" i="21" s="1"/>
  <c r="W602" i="21" a="1"/>
  <c r="W602" i="21" s="1"/>
  <c r="Y587" i="21" a="1"/>
  <c r="Y587" i="21" s="1"/>
  <c r="BK384" i="21" a="1"/>
  <c r="BK384" i="21" s="1"/>
  <c r="I47" i="21" a="1"/>
  <c r="I47" i="21" s="1"/>
  <c r="AG217" i="21" a="1"/>
  <c r="AG217" i="21" s="1"/>
  <c r="Q572" i="21" a="1"/>
  <c r="Q572" i="21" s="1"/>
  <c r="Q546" i="21" a="1"/>
  <c r="Q546" i="21" s="1"/>
  <c r="S107" i="21" a="1"/>
  <c r="S107" i="21" s="1"/>
  <c r="T418" i="21" a="1"/>
  <c r="T418" i="21" s="1"/>
  <c r="U510" i="21" a="1"/>
  <c r="U510" i="21" s="1"/>
  <c r="U408" i="21" a="1"/>
  <c r="U408" i="21" s="1"/>
  <c r="T267" i="21" a="1"/>
  <c r="T267" i="21" s="1"/>
  <c r="W376" i="21" a="1"/>
  <c r="W376" i="21" s="1"/>
  <c r="T277" i="21" a="1"/>
  <c r="T277" i="21" s="1"/>
  <c r="T33" i="21" a="1"/>
  <c r="T33" i="21" s="1"/>
  <c r="U236" i="21" a="1"/>
  <c r="U236" i="21" s="1"/>
  <c r="U100" i="21" a="1"/>
  <c r="U100" i="21" s="1"/>
  <c r="W501" i="21" a="1"/>
  <c r="W501" i="21" s="1"/>
  <c r="S556" i="21" a="1"/>
  <c r="S556" i="21" s="1"/>
  <c r="S510" i="21" a="1"/>
  <c r="S510" i="21" s="1"/>
  <c r="S281" i="21" a="1"/>
  <c r="S281" i="21" s="1"/>
  <c r="S223" i="21" a="1"/>
  <c r="S223" i="21" s="1"/>
  <c r="S148" i="21" a="1"/>
  <c r="S148" i="21" s="1"/>
  <c r="U386" i="21" a="1"/>
  <c r="U386" i="21" s="1"/>
  <c r="U304" i="21" a="1"/>
  <c r="U304" i="21" s="1"/>
  <c r="S304" i="21" a="1"/>
  <c r="S304" i="21" s="1"/>
  <c r="T304" i="21" a="1"/>
  <c r="T304" i="21" s="1"/>
  <c r="U133" i="21" a="1"/>
  <c r="U133" i="21" s="1"/>
  <c r="S133" i="21" a="1"/>
  <c r="S133" i="21" s="1"/>
  <c r="T133" i="21" a="1"/>
  <c r="T133" i="21" s="1"/>
  <c r="U316" i="21" a="1"/>
  <c r="U316" i="21" s="1"/>
  <c r="T316" i="21" a="1"/>
  <c r="T316" i="21" s="1"/>
  <c r="S316" i="21" a="1"/>
  <c r="S316" i="21" s="1"/>
  <c r="U600" i="21" a="1"/>
  <c r="U600" i="21" s="1"/>
  <c r="S600" i="21" a="1"/>
  <c r="S600" i="21" s="1"/>
  <c r="T600" i="21" a="1"/>
  <c r="T600" i="21" s="1"/>
  <c r="T518" i="21" a="1"/>
  <c r="T518" i="21" s="1"/>
  <c r="BQ519" i="21" a="1"/>
  <c r="BQ519" i="21" s="1"/>
  <c r="S19" i="21" a="1"/>
  <c r="S19" i="21" s="1"/>
  <c r="S416" i="21" a="1"/>
  <c r="S416" i="21" s="1"/>
  <c r="Y156" i="21" a="1"/>
  <c r="Y156" i="21" s="1"/>
  <c r="X156" i="21" a="1"/>
  <c r="X156" i="21" s="1"/>
  <c r="Q60" i="21" a="1"/>
  <c r="Q60" i="21" s="1"/>
  <c r="G409" i="21" a="1"/>
  <c r="G409" i="21" s="1"/>
  <c r="Q244" i="21" a="1"/>
  <c r="Q244" i="21" s="1"/>
  <c r="U187" i="21" a="1"/>
  <c r="U187" i="21" s="1"/>
  <c r="AC460" i="21" a="1"/>
  <c r="AC460" i="21" s="1"/>
  <c r="AB460" i="21" a="1"/>
  <c r="AB460" i="21" s="1"/>
  <c r="O6" i="21" a="1"/>
  <c r="O6" i="21" s="1"/>
  <c r="P6" i="21" a="1"/>
  <c r="P6" i="21" s="1"/>
  <c r="Q422" i="21" a="1"/>
  <c r="Q422" i="21" s="1"/>
  <c r="P422" i="21" a="1"/>
  <c r="P422" i="21" s="1"/>
  <c r="O422" i="21" a="1"/>
  <c r="O422" i="21" s="1"/>
  <c r="L38" i="21" a="1"/>
  <c r="L38" i="21" s="1"/>
  <c r="K38" i="21" a="1"/>
  <c r="K38" i="21" s="1"/>
  <c r="BP505" i="21" a="1"/>
  <c r="BP505" i="21" s="1"/>
  <c r="BO505" i="21" a="1"/>
  <c r="BO505" i="21" s="1"/>
  <c r="BQ505" i="21" a="1"/>
  <c r="BQ505" i="21" s="1"/>
  <c r="BT255" i="21" a="1"/>
  <c r="BT255" i="21" s="1"/>
  <c r="BS255" i="21" a="1"/>
  <c r="BS255" i="21" s="1"/>
  <c r="BU255" i="21" a="1"/>
  <c r="BU255" i="21" s="1"/>
  <c r="O264" i="21" a="1"/>
  <c r="O264" i="21" s="1"/>
  <c r="Q264" i="21" a="1"/>
  <c r="Q264" i="21" s="1"/>
  <c r="O299" i="21" a="1"/>
  <c r="O299" i="21" s="1"/>
  <c r="P299" i="21" a="1"/>
  <c r="P299" i="21" s="1"/>
  <c r="Q299" i="21" a="1"/>
  <c r="Q299" i="21" s="1"/>
  <c r="O406" i="21" a="1"/>
  <c r="O406" i="21" s="1"/>
  <c r="Q406" i="21" a="1"/>
  <c r="Q406" i="21" s="1"/>
  <c r="P406" i="21" a="1"/>
  <c r="P406" i="21" s="1"/>
  <c r="Q178" i="21" a="1"/>
  <c r="Q178" i="21" s="1"/>
  <c r="P178" i="21" a="1"/>
  <c r="P178" i="21" s="1"/>
  <c r="O178" i="21" a="1"/>
  <c r="O178" i="21" s="1"/>
  <c r="S529" i="21" a="1"/>
  <c r="S529" i="21" s="1"/>
  <c r="T529" i="21" a="1"/>
  <c r="T529" i="21" s="1"/>
  <c r="W91" i="21" a="1"/>
  <c r="W91" i="21" s="1"/>
  <c r="X91" i="21" a="1"/>
  <c r="X91" i="21" s="1"/>
  <c r="Y91" i="21" a="1"/>
  <c r="Y91" i="21" s="1"/>
  <c r="BO321" i="21" a="1"/>
  <c r="BO321" i="21" s="1"/>
  <c r="P503" i="21" a="1"/>
  <c r="P503" i="21" s="1"/>
  <c r="Y141" i="21" a="1"/>
  <c r="Y141" i="21" s="1"/>
  <c r="X141" i="21" a="1"/>
  <c r="X141" i="21" s="1"/>
  <c r="AA371" i="21" a="1"/>
  <c r="AA371" i="21" s="1"/>
  <c r="AC371" i="21" a="1"/>
  <c r="AC371" i="21" s="1"/>
  <c r="AA315" i="21" a="1"/>
  <c r="AA315" i="21" s="1"/>
  <c r="AB315" i="21" a="1"/>
  <c r="AB315" i="21" s="1"/>
  <c r="P295" i="21" a="1"/>
  <c r="P295" i="21" s="1"/>
  <c r="BQ321" i="21" a="1"/>
  <c r="BQ321" i="21" s="1"/>
  <c r="Q6" i="21" a="1"/>
  <c r="Q6" i="21" s="1"/>
  <c r="AA460" i="21" a="1"/>
  <c r="AA460" i="21" s="1"/>
  <c r="U529" i="21" a="1"/>
  <c r="U529" i="21" s="1"/>
  <c r="Y145" i="21" a="1"/>
  <c r="Y145" i="21" s="1"/>
  <c r="X145" i="21" a="1"/>
  <c r="X145" i="21" s="1"/>
  <c r="AC427" i="21" a="1"/>
  <c r="AC427" i="21" s="1"/>
  <c r="AB427" i="21" a="1"/>
  <c r="AB427" i="21" s="1"/>
  <c r="AB307" i="21" a="1"/>
  <c r="AB307" i="21" s="1"/>
  <c r="AC307" i="21" a="1"/>
  <c r="AC307" i="21" s="1"/>
  <c r="O244" i="21" a="1"/>
  <c r="O244" i="21" s="1"/>
  <c r="AA300" i="21" a="1"/>
  <c r="AA300" i="21" s="1"/>
  <c r="AB300" i="21" a="1"/>
  <c r="AB300" i="21" s="1"/>
  <c r="AA216" i="21" a="1"/>
  <c r="AA216" i="21" s="1"/>
  <c r="AC216" i="21" a="1"/>
  <c r="AC216" i="21" s="1"/>
  <c r="AB216" i="21" a="1"/>
  <c r="AB216" i="21" s="1"/>
  <c r="O60" i="21" a="1"/>
  <c r="O60" i="21" s="1"/>
  <c r="BT100" i="21" a="1"/>
  <c r="BT100" i="21" s="1"/>
  <c r="CB369" i="21" a="1"/>
  <c r="CB369" i="21" s="1"/>
  <c r="AC412" i="21" a="1"/>
  <c r="AC412" i="21" s="1"/>
  <c r="AA412" i="21" a="1"/>
  <c r="AA412" i="21" s="1"/>
  <c r="AB412" i="21" a="1"/>
  <c r="AB412" i="21" s="1"/>
  <c r="AC284" i="21" a="1"/>
  <c r="AC284" i="21" s="1"/>
  <c r="AA284" i="21" a="1"/>
  <c r="AA284" i="21" s="1"/>
  <c r="AB411" i="21" a="1"/>
  <c r="AB411" i="21" s="1"/>
  <c r="AA411" i="21" a="1"/>
  <c r="AA411" i="21" s="1"/>
  <c r="AC411" i="21" a="1"/>
  <c r="AC411" i="21" s="1"/>
  <c r="AC299" i="21" a="1"/>
  <c r="AC299" i="21" s="1"/>
  <c r="AB299" i="21" a="1"/>
  <c r="AB299" i="21" s="1"/>
  <c r="BU100" i="21" a="1"/>
  <c r="BU100" i="21" s="1"/>
  <c r="CA369" i="21" a="1"/>
  <c r="CA369" i="21" s="1"/>
  <c r="AB332" i="21" a="1"/>
  <c r="AB332" i="21" s="1"/>
  <c r="AC332" i="21" a="1"/>
  <c r="AC332" i="21" s="1"/>
  <c r="AA332" i="21" a="1"/>
  <c r="AA332" i="21" s="1"/>
  <c r="Q242" i="21" a="1"/>
  <c r="Q242" i="21" s="1"/>
  <c r="W389" i="21" a="1"/>
  <c r="W389" i="21" s="1"/>
  <c r="Y170" i="21" a="1"/>
  <c r="Y170" i="21" s="1"/>
  <c r="Q272" i="21" a="1"/>
  <c r="Q272" i="21" s="1"/>
  <c r="AJ107" i="21" a="1"/>
  <c r="AJ107" i="21" s="1"/>
  <c r="AB340" i="21" a="1"/>
  <c r="AB340" i="21" s="1"/>
  <c r="AA340" i="21" a="1"/>
  <c r="AA340" i="21" s="1"/>
  <c r="P259" i="21" a="1"/>
  <c r="P259" i="21" s="1"/>
  <c r="Y181" i="21" a="1"/>
  <c r="Y181" i="21" s="1"/>
  <c r="W181" i="21" a="1"/>
  <c r="W181" i="21" s="1"/>
  <c r="X181" i="21" a="1"/>
  <c r="X181" i="21" s="1"/>
  <c r="AN394" i="21" a="1"/>
  <c r="AN394" i="21" s="1"/>
  <c r="AO394" i="21" a="1"/>
  <c r="AO394" i="21" s="1"/>
  <c r="BE441" i="21" a="1"/>
  <c r="BE441" i="21" s="1"/>
  <c r="BD441" i="21" a="1"/>
  <c r="BD441" i="21" s="1"/>
  <c r="BD33" i="21" a="1"/>
  <c r="BD33" i="21" s="1"/>
  <c r="BE33" i="21" a="1"/>
  <c r="BE33" i="21" s="1"/>
  <c r="BC33" i="21" a="1"/>
  <c r="BC33" i="21" s="1"/>
  <c r="AV66" i="21" a="1"/>
  <c r="AV66" i="21" s="1"/>
  <c r="AW66" i="21" a="1"/>
  <c r="AW66" i="21" s="1"/>
  <c r="H252" i="21" a="1"/>
  <c r="H252" i="21" s="1"/>
  <c r="G252" i="21" a="1"/>
  <c r="G252" i="21" s="1"/>
  <c r="I252" i="21" a="1"/>
  <c r="I252" i="21" s="1"/>
  <c r="P511" i="21" a="1"/>
  <c r="P511" i="21" s="1"/>
  <c r="O511" i="21" a="1"/>
  <c r="O511" i="21" s="1"/>
  <c r="Q511" i="21" a="1"/>
  <c r="Q511" i="21" s="1"/>
  <c r="O386" i="21" a="1"/>
  <c r="O386" i="21" s="1"/>
  <c r="AG317" i="21" a="1"/>
  <c r="AG317" i="21" s="1"/>
  <c r="AF317" i="21" a="1"/>
  <c r="AF317" i="21" s="1"/>
  <c r="BQ74" i="21" a="1"/>
  <c r="BQ74" i="21" s="1"/>
  <c r="AB179" i="21" a="1"/>
  <c r="AB179" i="21" s="1"/>
  <c r="AA179" i="21" a="1"/>
  <c r="AA179" i="21" s="1"/>
  <c r="AC179" i="21" a="1"/>
  <c r="AC179" i="21" s="1"/>
  <c r="AA403" i="21" a="1"/>
  <c r="AA403" i="21" s="1"/>
  <c r="AB403" i="21" a="1"/>
  <c r="AB403" i="21" s="1"/>
  <c r="AC403" i="21" a="1"/>
  <c r="AC403" i="21" s="1"/>
  <c r="U147" i="21" a="1"/>
  <c r="U147" i="21" s="1"/>
  <c r="T147" i="21" a="1"/>
  <c r="T147" i="21" s="1"/>
  <c r="O242" i="21" a="1"/>
  <c r="O242" i="21" s="1"/>
  <c r="O32" i="21" a="1"/>
  <c r="O32" i="21" s="1"/>
  <c r="BG197" i="21" a="1"/>
  <c r="BG197" i="21" s="1"/>
  <c r="BO74" i="21" a="1"/>
  <c r="BO74" i="21" s="1"/>
  <c r="L106" i="21" a="1"/>
  <c r="L106" i="21" s="1"/>
  <c r="O515" i="21" a="1"/>
  <c r="O515" i="21" s="1"/>
  <c r="Q515" i="21" a="1"/>
  <c r="Q515" i="21" s="1"/>
  <c r="O542" i="21" a="1"/>
  <c r="O542" i="21" s="1"/>
  <c r="Q542" i="21" a="1"/>
  <c r="Q542" i="21" s="1"/>
  <c r="P542" i="21" a="1"/>
  <c r="P542" i="21" s="1"/>
  <c r="AB533" i="21" a="1"/>
  <c r="AB533" i="21" s="1"/>
  <c r="AC533" i="21" a="1"/>
  <c r="AC533" i="21" s="1"/>
  <c r="AA533" i="21" a="1"/>
  <c r="AA533" i="21" s="1"/>
  <c r="AE152" i="21" a="1"/>
  <c r="AE152" i="21" s="1"/>
  <c r="AG152" i="21" a="1"/>
  <c r="AG152" i="21" s="1"/>
  <c r="AF152" i="21" a="1"/>
  <c r="AF152" i="21" s="1"/>
  <c r="W170" i="21" a="1"/>
  <c r="W170" i="21" s="1"/>
  <c r="O272" i="21" a="1"/>
  <c r="O272" i="21" s="1"/>
  <c r="K106" i="21" a="1"/>
  <c r="K106" i="21" s="1"/>
  <c r="Y318" i="21" a="1"/>
  <c r="Y318" i="21" s="1"/>
  <c r="X318" i="21" a="1"/>
  <c r="X318" i="21" s="1"/>
  <c r="W299" i="21" a="1"/>
  <c r="W299" i="21" s="1"/>
  <c r="X299" i="21" a="1"/>
  <c r="X299" i="21" s="1"/>
  <c r="Y299" i="21" a="1"/>
  <c r="Y299" i="21" s="1"/>
  <c r="O371" i="21" a="1"/>
  <c r="O371" i="21" s="1"/>
  <c r="P371" i="21" a="1"/>
  <c r="P371" i="21" s="1"/>
  <c r="P32" i="21" a="1"/>
  <c r="P32" i="21" s="1"/>
  <c r="BH197" i="21" a="1"/>
  <c r="BH197" i="21" s="1"/>
  <c r="P206" i="21" a="1"/>
  <c r="P206" i="21" s="1"/>
  <c r="W173" i="21" a="1"/>
  <c r="W173" i="21" s="1"/>
  <c r="Y173" i="21" a="1"/>
  <c r="Y173" i="21" s="1"/>
  <c r="Q206" i="21" a="1"/>
  <c r="Q206" i="21" s="1"/>
  <c r="AB444" i="21" a="1"/>
  <c r="AB444" i="21" s="1"/>
  <c r="AA444" i="21" a="1"/>
  <c r="AA444" i="21" s="1"/>
  <c r="AC444" i="21" a="1"/>
  <c r="AC444" i="21" s="1"/>
  <c r="BY318" i="21" a="1"/>
  <c r="BY318" i="21" s="1"/>
  <c r="BW318" i="21" a="1"/>
  <c r="BW318" i="21" s="1"/>
  <c r="BX318" i="21" a="1"/>
  <c r="BX318" i="21" s="1"/>
  <c r="BW69" i="21" a="1"/>
  <c r="BW69" i="21" s="1"/>
  <c r="BY69" i="21" a="1"/>
  <c r="BY69" i="21" s="1"/>
  <c r="BL376" i="21" a="1"/>
  <c r="BL376" i="21" s="1"/>
  <c r="BM362" i="21" a="1"/>
  <c r="BM362" i="21" s="1"/>
  <c r="W430" i="21" a="1"/>
  <c r="W430" i="21" s="1"/>
  <c r="X430" i="21" a="1"/>
  <c r="X430" i="21" s="1"/>
  <c r="AB534" i="21" a="1"/>
  <c r="AB534" i="21" s="1"/>
  <c r="AA534" i="21" a="1"/>
  <c r="AA534" i="21" s="1"/>
  <c r="BK362" i="21" a="1"/>
  <c r="BK362" i="21" s="1"/>
  <c r="H195" i="21" a="1"/>
  <c r="H195" i="21" s="1"/>
  <c r="G195" i="21" a="1"/>
  <c r="G195" i="21" s="1"/>
  <c r="B5" i="9"/>
  <c r="W371" i="21" a="1"/>
  <c r="W371" i="21" s="1"/>
  <c r="P180" i="21" a="1"/>
  <c r="P180" i="21" s="1"/>
  <c r="AP526" i="8"/>
  <c r="C526" i="21" s="1"/>
  <c r="AP449" i="8"/>
  <c r="AP403" i="8"/>
  <c r="AP366" i="8"/>
  <c r="AP188" i="8"/>
  <c r="AP7" i="8"/>
  <c r="AP544" i="8"/>
  <c r="AH544" i="21" s="1"/>
  <c r="AP535" i="8"/>
  <c r="C535" i="21" s="1"/>
  <c r="AP486" i="8"/>
  <c r="AP236" i="8"/>
  <c r="AP193" i="8"/>
  <c r="AP554" i="8"/>
  <c r="AP501" i="8"/>
  <c r="AH501" i="21" s="1"/>
  <c r="AP458" i="8"/>
  <c r="AP198" i="8"/>
  <c r="AP117" i="8"/>
  <c r="AJ8" i="9"/>
  <c r="AP265" i="8"/>
  <c r="AH265" i="21" s="1"/>
  <c r="AP278" i="8"/>
  <c r="AP224" i="8"/>
  <c r="AP159" i="8"/>
  <c r="AP282" i="8"/>
  <c r="AP273" i="8"/>
  <c r="AP176" i="8"/>
  <c r="AP450" i="8"/>
  <c r="C450" i="21" s="1"/>
  <c r="AP427" i="8"/>
  <c r="AP463" i="8"/>
  <c r="C463" i="21" s="1"/>
  <c r="AP354" i="8"/>
  <c r="AP119" i="8"/>
  <c r="L302" i="21" a="1"/>
  <c r="L302" i="21" s="1"/>
  <c r="M302" i="21" a="1"/>
  <c r="M302" i="21" s="1"/>
  <c r="K302" i="21" a="1"/>
  <c r="K302" i="21" s="1"/>
  <c r="M366" i="21" a="1"/>
  <c r="M366" i="21" s="1"/>
  <c r="K366" i="21" a="1"/>
  <c r="K366" i="21" s="1"/>
  <c r="L366" i="21" a="1"/>
  <c r="L366" i="21" s="1"/>
  <c r="M321" i="21" a="1"/>
  <c r="M321" i="21" s="1"/>
  <c r="K321" i="21" a="1"/>
  <c r="K321" i="21" s="1"/>
  <c r="AP605" i="8"/>
  <c r="BN605" i="21" s="1"/>
  <c r="AP578" i="8"/>
  <c r="BF578" i="21" s="1"/>
  <c r="AP569" i="8"/>
  <c r="BN569" i="21" s="1"/>
  <c r="AP564" i="8"/>
  <c r="AP553" i="8"/>
  <c r="AH553" i="21" s="1"/>
  <c r="AP549" i="8"/>
  <c r="AH549" i="21" s="1"/>
  <c r="AP539" i="8"/>
  <c r="AP520" i="8"/>
  <c r="AP510" i="8"/>
  <c r="AP457" i="8"/>
  <c r="AH457" i="21" s="1"/>
  <c r="AP443" i="8"/>
  <c r="AP439" i="8"/>
  <c r="AP430" i="8"/>
  <c r="AP416" i="8"/>
  <c r="AP406" i="8"/>
  <c r="AP318" i="8"/>
  <c r="AP314" i="8"/>
  <c r="AP306" i="8"/>
  <c r="AP297" i="8"/>
  <c r="AP289" i="8"/>
  <c r="AH289" i="21" s="1"/>
  <c r="AP285" i="8"/>
  <c r="AP281" i="8"/>
  <c r="C281" i="21" s="1"/>
  <c r="AP264" i="8"/>
  <c r="AP260" i="8"/>
  <c r="CY260" i="21" s="1"/>
  <c r="AP240" i="8"/>
  <c r="AP227" i="8"/>
  <c r="AP219" i="8"/>
  <c r="AP207" i="8"/>
  <c r="AP182" i="8"/>
  <c r="AP175" i="8"/>
  <c r="AP138" i="8"/>
  <c r="AP87" i="8"/>
  <c r="AP23" i="8"/>
  <c r="AP17" i="8"/>
  <c r="AP6" i="8"/>
  <c r="M585" i="21" a="1"/>
  <c r="M585" i="21" s="1"/>
  <c r="L585" i="21" a="1"/>
  <c r="L585" i="21" s="1"/>
  <c r="M458" i="21" a="1"/>
  <c r="M458" i="21" s="1"/>
  <c r="K458" i="21" a="1"/>
  <c r="K458" i="21" s="1"/>
  <c r="AP558" i="8"/>
  <c r="AH558" i="21" s="1"/>
  <c r="AP525" i="8"/>
  <c r="AH525" i="21" s="1"/>
  <c r="AP500" i="8"/>
  <c r="AP495" i="8"/>
  <c r="AP480" i="8"/>
  <c r="AP466" i="8"/>
  <c r="AP434" i="8"/>
  <c r="AP420" i="8"/>
  <c r="AP397" i="8"/>
  <c r="AH397" i="21" s="1"/>
  <c r="AP374" i="8"/>
  <c r="C374" i="21" s="1"/>
  <c r="AP357" i="8"/>
  <c r="AH357" i="21" s="1"/>
  <c r="AP326" i="8"/>
  <c r="AP322" i="8"/>
  <c r="AP301" i="8"/>
  <c r="AH301" i="21" s="1"/>
  <c r="AP256" i="8"/>
  <c r="C256" i="21" s="1"/>
  <c r="AP231" i="8"/>
  <c r="AP11" i="8"/>
  <c r="L458" i="21" a="1"/>
  <c r="L458" i="21" s="1"/>
  <c r="AP538" i="8"/>
  <c r="AP317" i="8"/>
  <c r="AP235" i="8"/>
  <c r="AP126" i="8"/>
  <c r="BN126" i="21" s="1"/>
  <c r="AP121" i="8"/>
  <c r="AP85" i="8"/>
  <c r="AP85" i="21" s="1"/>
  <c r="AS85" i="21" s="1" a="1"/>
  <c r="AS85" i="21" s="1"/>
  <c r="AP603" i="8"/>
  <c r="AP533" i="8"/>
  <c r="AP524" i="8"/>
  <c r="AP455" i="8"/>
  <c r="AP391" i="8"/>
  <c r="AH391" i="21" s="1"/>
  <c r="AP386" i="8"/>
  <c r="C386" i="21" s="1"/>
  <c r="AP292" i="8"/>
  <c r="AP267" i="8"/>
  <c r="AP195" i="8"/>
  <c r="AP190" i="8"/>
  <c r="AP163" i="8"/>
  <c r="AP96" i="8"/>
  <c r="AH96" i="21" s="1"/>
  <c r="AP84" i="8"/>
  <c r="AP562" i="8"/>
  <c r="AP556" i="8"/>
  <c r="AP547" i="8"/>
  <c r="AP514" i="8"/>
  <c r="AP446" i="8"/>
  <c r="AP414" i="8"/>
  <c r="AP409" i="8"/>
  <c r="AH409" i="21" s="1"/>
  <c r="AP400" i="8"/>
  <c r="AH400" i="21" s="1"/>
  <c r="AP355" i="8"/>
  <c r="AP351" i="8"/>
  <c r="AP271" i="8"/>
  <c r="AP91" i="8"/>
  <c r="L321" i="21" a="1"/>
  <c r="L321" i="21" s="1"/>
  <c r="K215" i="21" a="1"/>
  <c r="K215" i="21" s="1"/>
  <c r="L215" i="21" a="1"/>
  <c r="L215" i="21" s="1"/>
  <c r="M215" i="21" a="1"/>
  <c r="M215" i="21" s="1"/>
  <c r="M34" i="21" a="1"/>
  <c r="M34" i="21" s="1"/>
  <c r="K34" i="21" a="1"/>
  <c r="K34" i="21" s="1"/>
  <c r="AP407" i="8"/>
  <c r="AP390" i="8"/>
  <c r="AP356" i="8"/>
  <c r="AP319" i="8"/>
  <c r="AP283" i="8"/>
  <c r="AP247" i="8"/>
  <c r="AP211" i="8"/>
  <c r="AP171" i="8"/>
  <c r="AP90" i="8"/>
  <c r="AP4" i="8"/>
  <c r="CY4" i="21" s="1"/>
  <c r="AP136" i="8"/>
  <c r="AP88" i="8"/>
  <c r="AP82" i="8"/>
  <c r="AP537" i="8"/>
  <c r="AH537" i="21" s="1"/>
  <c r="AP532" i="8"/>
  <c r="AH532" i="21" s="1"/>
  <c r="AP518" i="8"/>
  <c r="AH518" i="21" s="1"/>
  <c r="AP508" i="8"/>
  <c r="AP484" i="8"/>
  <c r="AP475" i="8"/>
  <c r="C475" i="21" s="1"/>
  <c r="AP469" i="8"/>
  <c r="AH469" i="21" s="1"/>
  <c r="AP447" i="8"/>
  <c r="AP438" i="8"/>
  <c r="C438" i="21" s="1"/>
  <c r="AP433" i="8"/>
  <c r="AH433" i="21" s="1"/>
  <c r="AP411" i="8"/>
  <c r="AP402" i="8"/>
  <c r="AP384" i="8"/>
  <c r="AP310" i="8"/>
  <c r="C310" i="21" s="1"/>
  <c r="AP274" i="8"/>
  <c r="AP238" i="8"/>
  <c r="AP202" i="8"/>
  <c r="C202" i="21" s="1"/>
  <c r="AP14" i="8"/>
  <c r="AP9" i="8"/>
  <c r="AH9" i="21" s="1"/>
  <c r="AP118" i="8"/>
  <c r="I532" i="21" a="1"/>
  <c r="I532" i="21" s="1"/>
  <c r="I443" i="21" a="1"/>
  <c r="I443" i="21" s="1"/>
  <c r="AG325" i="21" a="1"/>
  <c r="AG325" i="21" s="1"/>
  <c r="AE325" i="21" a="1"/>
  <c r="AE325" i="21" s="1"/>
  <c r="AF245" i="21" a="1"/>
  <c r="AF245" i="21" s="1"/>
  <c r="AE245" i="21" a="1"/>
  <c r="AE245" i="21" s="1"/>
  <c r="G335" i="21" a="1"/>
  <c r="G335" i="21" s="1"/>
  <c r="I335" i="21" a="1"/>
  <c r="I335" i="21" s="1"/>
  <c r="G40" i="21" a="1"/>
  <c r="G40" i="21" s="1"/>
  <c r="I40" i="21" a="1"/>
  <c r="I40" i="21" s="1"/>
  <c r="Q591" i="21" a="1"/>
  <c r="Q591" i="21" s="1"/>
  <c r="P591" i="21" a="1"/>
  <c r="P591" i="21" s="1"/>
  <c r="U573" i="21" a="1"/>
  <c r="U573" i="21" s="1"/>
  <c r="T573" i="21" a="1"/>
  <c r="T573" i="21" s="1"/>
  <c r="S573" i="21" a="1"/>
  <c r="S573" i="21" s="1"/>
  <c r="S552" i="21" a="1"/>
  <c r="S552" i="21" s="1"/>
  <c r="U552" i="21" a="1"/>
  <c r="U552" i="21" s="1"/>
  <c r="AP599" i="8"/>
  <c r="AP168" i="8"/>
  <c r="AP109" i="8"/>
  <c r="AP81" i="8"/>
  <c r="G372" i="21" a="1"/>
  <c r="G372" i="21" s="1"/>
  <c r="AP66" i="8"/>
  <c r="AE294" i="21" a="1"/>
  <c r="AE294" i="21" s="1"/>
  <c r="AG294" i="21" a="1"/>
  <c r="AG294" i="21" s="1"/>
  <c r="AE125" i="21" a="1"/>
  <c r="AE125" i="21" s="1"/>
  <c r="AG125" i="21" a="1"/>
  <c r="AG125" i="21" s="1"/>
  <c r="AP568" i="8"/>
  <c r="AP71" i="8"/>
  <c r="AP68" i="8"/>
  <c r="G549" i="21" a="1"/>
  <c r="G549" i="21" s="1"/>
  <c r="G388" i="21" a="1"/>
  <c r="G388" i="21" s="1"/>
  <c r="G168" i="21" a="1"/>
  <c r="G168" i="21" s="1"/>
  <c r="G113" i="21" a="1"/>
  <c r="G113" i="21" s="1"/>
  <c r="G53" i="21" a="1"/>
  <c r="G53" i="21" s="1"/>
  <c r="I555" i="21" a="1"/>
  <c r="I555" i="21" s="1"/>
  <c r="I458" i="21" a="1"/>
  <c r="I458" i="21" s="1"/>
  <c r="I386" i="21" a="1"/>
  <c r="I386" i="21" s="1"/>
  <c r="I280" i="21" a="1"/>
  <c r="I280" i="21" s="1"/>
  <c r="I156" i="21" a="1"/>
  <c r="I156" i="21" s="1"/>
  <c r="AP25" i="8"/>
  <c r="AE85" i="21" a="1"/>
  <c r="AE85" i="21" s="1"/>
  <c r="AF121" i="21" a="1"/>
  <c r="AF121" i="21" s="1"/>
  <c r="AG489" i="21" a="1"/>
  <c r="AG489" i="21" s="1"/>
  <c r="AE489" i="21" a="1"/>
  <c r="AE489" i="21" s="1"/>
  <c r="AG444" i="21" a="1"/>
  <c r="AG444" i="21" s="1"/>
  <c r="AF444" i="21" a="1"/>
  <c r="AF444" i="21" s="1"/>
  <c r="AG193" i="21" a="1"/>
  <c r="AG193" i="21" s="1"/>
  <c r="AE193" i="21" a="1"/>
  <c r="AE193" i="21" s="1"/>
  <c r="Q276" i="21" a="1"/>
  <c r="Q276" i="21" s="1"/>
  <c r="G461" i="21" a="1"/>
  <c r="G461" i="21" s="1"/>
  <c r="G312" i="21" a="1"/>
  <c r="G312" i="21" s="1"/>
  <c r="I597" i="21" a="1"/>
  <c r="I597" i="21" s="1"/>
  <c r="I357" i="21" a="1"/>
  <c r="I357" i="21" s="1"/>
  <c r="I308" i="21" a="1"/>
  <c r="I308" i="21" s="1"/>
  <c r="I49" i="21" a="1"/>
  <c r="I49" i="21" s="1"/>
  <c r="AF325" i="21" a="1"/>
  <c r="AF325" i="21" s="1"/>
  <c r="AG577" i="21" a="1"/>
  <c r="AG577" i="21" s="1"/>
  <c r="AE577" i="21" a="1"/>
  <c r="AE577" i="21" s="1"/>
  <c r="AG313" i="21" a="1"/>
  <c r="AG313" i="21" s="1"/>
  <c r="AE313" i="21" a="1"/>
  <c r="AE313" i="21" s="1"/>
  <c r="S474" i="21" a="1"/>
  <c r="S474" i="21" s="1"/>
  <c r="T474" i="21" a="1"/>
  <c r="T474" i="21" s="1"/>
  <c r="U474" i="21" a="1"/>
  <c r="U474" i="21" s="1"/>
  <c r="G599" i="21" a="1"/>
  <c r="G599" i="21" s="1"/>
  <c r="G501" i="21" a="1"/>
  <c r="G501" i="21" s="1"/>
  <c r="G416" i="21" a="1"/>
  <c r="G416" i="21" s="1"/>
  <c r="AE438" i="21" a="1"/>
  <c r="AE438" i="21" s="1"/>
  <c r="AF438" i="21" a="1"/>
  <c r="AF438" i="21" s="1"/>
  <c r="AG338" i="21" a="1"/>
  <c r="AG338" i="21" s="1"/>
  <c r="AE338" i="21" a="1"/>
  <c r="AE338" i="21" s="1"/>
  <c r="AG237" i="21" a="1"/>
  <c r="AG237" i="21" s="1"/>
  <c r="AF237" i="21" a="1"/>
  <c r="AF237" i="21" s="1"/>
  <c r="AE237" i="21" a="1"/>
  <c r="AE237" i="21" s="1"/>
  <c r="P599" i="21" a="1"/>
  <c r="P599" i="21" s="1"/>
  <c r="Q599" i="21" a="1"/>
  <c r="Q599" i="21" s="1"/>
  <c r="Q548" i="21" a="1"/>
  <c r="Q548" i="21" s="1"/>
  <c r="P548" i="21" a="1"/>
  <c r="P548" i="21" s="1"/>
  <c r="Q516" i="21" a="1"/>
  <c r="Q516" i="21" s="1"/>
  <c r="P516" i="21" a="1"/>
  <c r="P516" i="21" s="1"/>
  <c r="G557" i="21" a="1"/>
  <c r="G557" i="21" s="1"/>
  <c r="G476" i="21" a="1"/>
  <c r="G476" i="21" s="1"/>
  <c r="G190" i="21" a="1"/>
  <c r="G190" i="21" s="1"/>
  <c r="G233" i="21" a="1"/>
  <c r="G233" i="21" s="1"/>
  <c r="I233" i="21" a="1"/>
  <c r="I233" i="21" s="1"/>
  <c r="AP103" i="8"/>
  <c r="AE368" i="21" a="1"/>
  <c r="AE368" i="21" s="1"/>
  <c r="AG368" i="21" a="1"/>
  <c r="AG368" i="21" s="1"/>
  <c r="AG310" i="21" a="1"/>
  <c r="AG310" i="21" s="1"/>
  <c r="AF310" i="21" a="1"/>
  <c r="AF310" i="21" s="1"/>
  <c r="U241" i="21" a="1"/>
  <c r="U241" i="21" s="1"/>
  <c r="T241" i="21" a="1"/>
  <c r="T241" i="21" s="1"/>
  <c r="S241" i="21" a="1"/>
  <c r="S241" i="21" s="1"/>
  <c r="U227" i="21" a="1"/>
  <c r="U227" i="21" s="1"/>
  <c r="S227" i="21" a="1"/>
  <c r="S227" i="21" s="1"/>
  <c r="AP156" i="8"/>
  <c r="AP348" i="8"/>
  <c r="AP166" i="8"/>
  <c r="AP113" i="8"/>
  <c r="AP97" i="8"/>
  <c r="G593" i="21" a="1"/>
  <c r="G593" i="21" s="1"/>
  <c r="I488" i="21" a="1"/>
  <c r="I488" i="21" s="1"/>
  <c r="I207" i="21" a="1"/>
  <c r="I207" i="21" s="1"/>
  <c r="AF482" i="21" a="1"/>
  <c r="AF482" i="21" s="1"/>
  <c r="AG482" i="21" a="1"/>
  <c r="AG482" i="21" s="1"/>
  <c r="AE186" i="21" a="1"/>
  <c r="AE186" i="21" s="1"/>
  <c r="AF186" i="21" a="1"/>
  <c r="AF186" i="21" s="1"/>
  <c r="AG149" i="21" a="1"/>
  <c r="AG149" i="21" s="1"/>
  <c r="S214" i="21" a="1"/>
  <c r="S214" i="21" s="1"/>
  <c r="T227" i="21" a="1"/>
  <c r="T227" i="21" s="1"/>
  <c r="T286" i="21" a="1"/>
  <c r="T286" i="21" s="1"/>
  <c r="U286" i="21" a="1"/>
  <c r="U286" i="21" s="1"/>
  <c r="S257" i="21" a="1"/>
  <c r="S257" i="21" s="1"/>
  <c r="U257" i="21" a="1"/>
  <c r="U257" i="21" s="1"/>
  <c r="G475" i="21" a="1"/>
  <c r="G475" i="21" s="1"/>
  <c r="G212" i="21" a="1"/>
  <c r="G212" i="21" s="1"/>
  <c r="G100" i="21" a="1"/>
  <c r="G100" i="21" s="1"/>
  <c r="AF517" i="21" a="1"/>
  <c r="AF517" i="21" s="1"/>
  <c r="AG502" i="21" a="1"/>
  <c r="AG502" i="21" s="1"/>
  <c r="AE502" i="21" a="1"/>
  <c r="AE502" i="21" s="1"/>
  <c r="AG385" i="21" a="1"/>
  <c r="AG385" i="21" s="1"/>
  <c r="AF385" i="21" a="1"/>
  <c r="AF385" i="21" s="1"/>
  <c r="AE385" i="21" a="1"/>
  <c r="AE385" i="21" s="1"/>
  <c r="AF366" i="21" a="1"/>
  <c r="AF366" i="21" s="1"/>
  <c r="AE366" i="21" a="1"/>
  <c r="AE366" i="21" s="1"/>
  <c r="AG181" i="21" a="1"/>
  <c r="AG181" i="21" s="1"/>
  <c r="AF181" i="21" a="1"/>
  <c r="AF181" i="21" s="1"/>
  <c r="Q362" i="21" a="1"/>
  <c r="Q362" i="21" s="1"/>
  <c r="P362" i="21" a="1"/>
  <c r="P362" i="21" s="1"/>
  <c r="U491" i="21" a="1"/>
  <c r="U491" i="21" s="1"/>
  <c r="S491" i="21" a="1"/>
  <c r="S491" i="21" s="1"/>
  <c r="T491" i="21" a="1"/>
  <c r="T491" i="21" s="1"/>
  <c r="T314" i="21" a="1"/>
  <c r="T314" i="21" s="1"/>
  <c r="S314" i="21" a="1"/>
  <c r="S314" i="21" s="1"/>
  <c r="U314" i="21" a="1"/>
  <c r="U314" i="21" s="1"/>
  <c r="AP181" i="8"/>
  <c r="AP165" i="8"/>
  <c r="G591" i="21" a="1"/>
  <c r="G591" i="21" s="1"/>
  <c r="G285" i="21" a="1"/>
  <c r="G285" i="21" s="1"/>
  <c r="G209" i="21" a="1"/>
  <c r="G209" i="21" s="1"/>
  <c r="G38" i="21" a="1"/>
  <c r="G38" i="21" s="1"/>
  <c r="I169" i="21" a="1"/>
  <c r="I169" i="21" s="1"/>
  <c r="I101" i="21" a="1"/>
  <c r="I101" i="21" s="1"/>
  <c r="AE549" i="21" a="1"/>
  <c r="AE549" i="21" s="1"/>
  <c r="AG588" i="21" a="1"/>
  <c r="AG588" i="21" s="1"/>
  <c r="AF588" i="21" a="1"/>
  <c r="AF588" i="21" s="1"/>
  <c r="AE588" i="21" a="1"/>
  <c r="AE588" i="21" s="1"/>
  <c r="AG57" i="21" a="1"/>
  <c r="AG57" i="21" s="1"/>
  <c r="P571" i="21" a="1"/>
  <c r="P571" i="21" s="1"/>
  <c r="Q571" i="21" a="1"/>
  <c r="Q571" i="21" s="1"/>
  <c r="S544" i="21" a="1"/>
  <c r="S544" i="21" s="1"/>
  <c r="T544" i="21" a="1"/>
  <c r="T544" i="21" s="1"/>
  <c r="U544" i="21" a="1"/>
  <c r="U544" i="21" s="1"/>
  <c r="U365" i="21" a="1"/>
  <c r="U365" i="21" s="1"/>
  <c r="S365" i="21" a="1"/>
  <c r="S365" i="21" s="1"/>
  <c r="AP573" i="8"/>
  <c r="G451" i="21" a="1"/>
  <c r="G451" i="21" s="1"/>
  <c r="G282" i="21" a="1"/>
  <c r="G282" i="21" s="1"/>
  <c r="G208" i="21" a="1"/>
  <c r="G208" i="21" s="1"/>
  <c r="AE600" i="21" a="1"/>
  <c r="AE600" i="21" s="1"/>
  <c r="AG429" i="21" a="1"/>
  <c r="AG429" i="21" s="1"/>
  <c r="AE429" i="21" a="1"/>
  <c r="AE429" i="21" s="1"/>
  <c r="AF304" i="21" a="1"/>
  <c r="AF304" i="21" s="1"/>
  <c r="AG304" i="21" a="1"/>
  <c r="AG304" i="21" s="1"/>
  <c r="AF252" i="21" a="1"/>
  <c r="AF252" i="21" s="1"/>
  <c r="AG252" i="21" a="1"/>
  <c r="AG252" i="21" s="1"/>
  <c r="Q443" i="21" a="1"/>
  <c r="Q443" i="21" s="1"/>
  <c r="P443" i="21" a="1"/>
  <c r="P443" i="21" s="1"/>
  <c r="P403" i="21" a="1"/>
  <c r="P403" i="21" s="1"/>
  <c r="Q403" i="21" a="1"/>
  <c r="Q403" i="21" s="1"/>
  <c r="AP601" i="8"/>
  <c r="G510" i="21" a="1"/>
  <c r="G510" i="21" s="1"/>
  <c r="G304" i="21" a="1"/>
  <c r="G304" i="21" s="1"/>
  <c r="G62" i="21" a="1"/>
  <c r="G62" i="21" s="1"/>
  <c r="G523" i="21" a="1"/>
  <c r="G523" i="21" s="1"/>
  <c r="I523" i="21" a="1"/>
  <c r="I523" i="21" s="1"/>
  <c r="I228" i="21" a="1"/>
  <c r="I228" i="21" s="1"/>
  <c r="AP86" i="8"/>
  <c r="AE490" i="21" a="1"/>
  <c r="AE490" i="21" s="1"/>
  <c r="AE157" i="21" a="1"/>
  <c r="AE157" i="21" s="1"/>
  <c r="AF577" i="21" a="1"/>
  <c r="AF577" i="21" s="1"/>
  <c r="AF470" i="21" a="1"/>
  <c r="AF470" i="21" s="1"/>
  <c r="AG470" i="21" a="1"/>
  <c r="AG470" i="21" s="1"/>
  <c r="AG245" i="21" a="1"/>
  <c r="AG245" i="21" s="1"/>
  <c r="AE46" i="21" a="1"/>
  <c r="AE46" i="21" s="1"/>
  <c r="AG46" i="21" a="1"/>
  <c r="AG46" i="21" s="1"/>
  <c r="AG14" i="21" a="1"/>
  <c r="AG14" i="21" s="1"/>
  <c r="U514" i="21" a="1"/>
  <c r="U514" i="21" s="1"/>
  <c r="T514" i="21" a="1"/>
  <c r="T514" i="21" s="1"/>
  <c r="U419" i="21" a="1"/>
  <c r="U419" i="21" s="1"/>
  <c r="T419" i="21" a="1"/>
  <c r="T419" i="21" s="1"/>
  <c r="S419" i="21" a="1"/>
  <c r="S419" i="21" s="1"/>
  <c r="S342" i="21" a="1"/>
  <c r="S342" i="21" s="1"/>
  <c r="U342" i="21" a="1"/>
  <c r="U342" i="21" s="1"/>
  <c r="S247" i="21" a="1"/>
  <c r="S247" i="21" s="1"/>
  <c r="U247" i="21" a="1"/>
  <c r="U247" i="21" s="1"/>
  <c r="T247" i="21" a="1"/>
  <c r="T247" i="21" s="1"/>
  <c r="X361" i="21" a="1"/>
  <c r="X361" i="21" s="1"/>
  <c r="W361" i="21" a="1"/>
  <c r="W361" i="21" s="1"/>
  <c r="Y361" i="21" a="1"/>
  <c r="Y361" i="21" s="1"/>
  <c r="T495" i="21" a="1"/>
  <c r="T495" i="21" s="1"/>
  <c r="S495" i="21" a="1"/>
  <c r="S495" i="21" s="1"/>
  <c r="U318" i="21" a="1"/>
  <c r="U318" i="21" s="1"/>
  <c r="T318" i="21" a="1"/>
  <c r="T318" i="21" s="1"/>
  <c r="U260" i="21" a="1"/>
  <c r="U260" i="21" s="1"/>
  <c r="T260" i="21" a="1"/>
  <c r="T260" i="21" s="1"/>
  <c r="AP586" i="8"/>
  <c r="S409" i="21" a="1"/>
  <c r="S409" i="21" s="1"/>
  <c r="U562" i="21" a="1"/>
  <c r="U562" i="21" s="1"/>
  <c r="S562" i="21" a="1"/>
  <c r="S562" i="21" s="1"/>
  <c r="U389" i="21" a="1"/>
  <c r="U389" i="21" s="1"/>
  <c r="T389" i="21" a="1"/>
  <c r="T389" i="21" s="1"/>
  <c r="U380" i="21" a="1"/>
  <c r="U380" i="21" s="1"/>
  <c r="T380" i="21" a="1"/>
  <c r="T380" i="21" s="1"/>
  <c r="S380" i="21" a="1"/>
  <c r="S380" i="21" s="1"/>
  <c r="X572" i="21" a="1"/>
  <c r="X572" i="21" s="1"/>
  <c r="W572" i="21" a="1"/>
  <c r="W572" i="21" s="1"/>
  <c r="X590" i="21" a="1"/>
  <c r="X590" i="21" s="1"/>
  <c r="W590" i="21" a="1"/>
  <c r="W590" i="21" s="1"/>
  <c r="X405" i="21" a="1"/>
  <c r="X405" i="21" s="1"/>
  <c r="Y405" i="21" a="1"/>
  <c r="Y405" i="21" s="1"/>
  <c r="T158" i="21" a="1"/>
  <c r="T158" i="21" s="1"/>
  <c r="T582" i="21" a="1"/>
  <c r="T582" i="21" s="1"/>
  <c r="S582" i="21" a="1"/>
  <c r="S582" i="21" s="1"/>
  <c r="U582" i="21" a="1"/>
  <c r="U582" i="21" s="1"/>
  <c r="U543" i="21" a="1"/>
  <c r="U543" i="21" s="1"/>
  <c r="T543" i="21" a="1"/>
  <c r="T543" i="21" s="1"/>
  <c r="T415" i="21" a="1"/>
  <c r="T415" i="21" s="1"/>
  <c r="U364" i="21" a="1"/>
  <c r="U364" i="21" s="1"/>
  <c r="T364" i="21" a="1"/>
  <c r="T364" i="21" s="1"/>
  <c r="U271" i="21" a="1"/>
  <c r="U271" i="21" s="1"/>
  <c r="S271" i="21" a="1"/>
  <c r="S271" i="21" s="1"/>
  <c r="T271" i="21" a="1"/>
  <c r="T271" i="21" s="1"/>
  <c r="U240" i="21" a="1"/>
  <c r="U240" i="21" s="1"/>
  <c r="T240" i="21" a="1"/>
  <c r="T240" i="21" s="1"/>
  <c r="U375" i="21" a="1"/>
  <c r="U375" i="21" s="1"/>
  <c r="S375" i="21" a="1"/>
  <c r="S375" i="21" s="1"/>
  <c r="U284" i="21" a="1"/>
  <c r="U284" i="21" s="1"/>
  <c r="S284" i="21" a="1"/>
  <c r="S284" i="21" s="1"/>
  <c r="U255" i="21" a="1"/>
  <c r="U255" i="21" s="1"/>
  <c r="T255" i="21" a="1"/>
  <c r="T255" i="21" s="1"/>
  <c r="S255" i="21" a="1"/>
  <c r="S255" i="21" s="1"/>
  <c r="U226" i="21" a="1"/>
  <c r="U226" i="21" s="1"/>
  <c r="T226" i="21" a="1"/>
  <c r="T226" i="21" s="1"/>
  <c r="S226" i="21" a="1"/>
  <c r="S226" i="21" s="1"/>
  <c r="U170" i="21" a="1"/>
  <c r="U170" i="21" s="1"/>
  <c r="S170" i="21" a="1"/>
  <c r="S170" i="21" s="1"/>
  <c r="X562" i="21" a="1"/>
  <c r="X562" i="21" s="1"/>
  <c r="Y562" i="21" a="1"/>
  <c r="Y562" i="21" s="1"/>
  <c r="W562" i="21" a="1"/>
  <c r="W562" i="21" s="1"/>
  <c r="X458" i="21" a="1"/>
  <c r="X458" i="21" s="1"/>
  <c r="Y458" i="21" a="1"/>
  <c r="Y458" i="21" s="1"/>
  <c r="X399" i="21" a="1"/>
  <c r="X399" i="21" s="1"/>
  <c r="W399" i="21" a="1"/>
  <c r="W399" i="21" s="1"/>
  <c r="S522" i="21" a="1"/>
  <c r="S522" i="21" s="1"/>
  <c r="T409" i="21" a="1"/>
  <c r="T409" i="21" s="1"/>
  <c r="S560" i="21" a="1"/>
  <c r="S560" i="21" s="1"/>
  <c r="T560" i="21" a="1"/>
  <c r="T560" i="21" s="1"/>
  <c r="U520" i="21" a="1"/>
  <c r="U520" i="21" s="1"/>
  <c r="T520" i="21" a="1"/>
  <c r="T520" i="21" s="1"/>
  <c r="U111" i="21" a="1"/>
  <c r="U111" i="21" s="1"/>
  <c r="T111" i="21" a="1"/>
  <c r="T111" i="21" s="1"/>
  <c r="S111" i="21" a="1"/>
  <c r="S111" i="21" s="1"/>
  <c r="Y40" i="21" a="1"/>
  <c r="Y40" i="21" s="1"/>
  <c r="X40" i="21" a="1"/>
  <c r="X40" i="21" s="1"/>
  <c r="AE129" i="21" a="1"/>
  <c r="AE129" i="21" s="1"/>
  <c r="P483" i="21" a="1"/>
  <c r="P483" i="21" s="1"/>
  <c r="S158" i="21" a="1"/>
  <c r="S158" i="21" s="1"/>
  <c r="S519" i="21" a="1"/>
  <c r="S519" i="21" s="1"/>
  <c r="U519" i="21" a="1"/>
  <c r="U519" i="21" s="1"/>
  <c r="U490" i="21" a="1"/>
  <c r="U490" i="21" s="1"/>
  <c r="S490" i="21" a="1"/>
  <c r="S490" i="21" s="1"/>
  <c r="U373" i="21" a="1"/>
  <c r="U373" i="21" s="1"/>
  <c r="T373" i="21" a="1"/>
  <c r="T373" i="21" s="1"/>
  <c r="T347" i="21" a="1"/>
  <c r="T347" i="21" s="1"/>
  <c r="U347" i="21" a="1"/>
  <c r="U347" i="21" s="1"/>
  <c r="S347" i="21" a="1"/>
  <c r="S347" i="21" s="1"/>
  <c r="U110" i="21" a="1"/>
  <c r="U110" i="21" s="1"/>
  <c r="S110" i="21" a="1"/>
  <c r="S110" i="21" s="1"/>
  <c r="I408" i="21" a="1"/>
  <c r="I408" i="21" s="1"/>
  <c r="AP583" i="8"/>
  <c r="S520" i="21" a="1"/>
  <c r="S520" i="21" s="1"/>
  <c r="S364" i="21" a="1"/>
  <c r="S364" i="21" s="1"/>
  <c r="S318" i="21" a="1"/>
  <c r="S318" i="21" s="1"/>
  <c r="U590" i="21" a="1"/>
  <c r="U590" i="21" s="1"/>
  <c r="T590" i="21" a="1"/>
  <c r="T590" i="21" s="1"/>
  <c r="S469" i="21" a="1"/>
  <c r="S469" i="21" s="1"/>
  <c r="T469" i="21" a="1"/>
  <c r="T469" i="21" s="1"/>
  <c r="U469" i="21" a="1"/>
  <c r="U469" i="21" s="1"/>
  <c r="U456" i="21" a="1"/>
  <c r="U456" i="21" s="1"/>
  <c r="T456" i="21" a="1"/>
  <c r="T456" i="21" s="1"/>
  <c r="W458" i="21" a="1"/>
  <c r="W458" i="21" s="1"/>
  <c r="W522" i="21" a="1"/>
  <c r="W522" i="21" s="1"/>
  <c r="Y522" i="21" a="1"/>
  <c r="Y522" i="21" s="1"/>
  <c r="AF222" i="21" a="1"/>
  <c r="AF222" i="21" s="1"/>
  <c r="S415" i="21" a="1"/>
  <c r="S415" i="21" s="1"/>
  <c r="S240" i="21" a="1"/>
  <c r="S240" i="21" s="1"/>
  <c r="T572" i="21" a="1"/>
  <c r="T572" i="21" s="1"/>
  <c r="T375" i="21" a="1"/>
  <c r="T375" i="21" s="1"/>
  <c r="U445" i="21" a="1"/>
  <c r="U445" i="21" s="1"/>
  <c r="T445" i="21" a="1"/>
  <c r="T445" i="21" s="1"/>
  <c r="T393" i="21" a="1"/>
  <c r="T393" i="21" s="1"/>
  <c r="U393" i="21" a="1"/>
  <c r="U393" i="21" s="1"/>
  <c r="T59" i="21" a="1"/>
  <c r="T59" i="21" s="1"/>
  <c r="S59" i="21" a="1"/>
  <c r="S59" i="21" s="1"/>
  <c r="AP3" i="8"/>
  <c r="X566" i="21" a="1"/>
  <c r="X566" i="21" s="1"/>
  <c r="X60" i="21" a="1"/>
  <c r="X60" i="21" s="1"/>
  <c r="P520" i="21" a="1"/>
  <c r="P520" i="21" s="1"/>
  <c r="S466" i="21" a="1"/>
  <c r="S466" i="21" s="1"/>
  <c r="U588" i="21" a="1"/>
  <c r="U588" i="21" s="1"/>
  <c r="T588" i="21" a="1"/>
  <c r="T588" i="21" s="1"/>
  <c r="U548" i="21" a="1"/>
  <c r="U548" i="21" s="1"/>
  <c r="U536" i="21" a="1"/>
  <c r="U536" i="21" s="1"/>
  <c r="S536" i="21" a="1"/>
  <c r="S536" i="21" s="1"/>
  <c r="U467" i="21" a="1"/>
  <c r="U467" i="21" s="1"/>
  <c r="T467" i="21" a="1"/>
  <c r="T467" i="21" s="1"/>
  <c r="U455" i="21" a="1"/>
  <c r="U455" i="21" s="1"/>
  <c r="S455" i="21" a="1"/>
  <c r="S455" i="21" s="1"/>
  <c r="T357" i="21" a="1"/>
  <c r="T357" i="21" s="1"/>
  <c r="S357" i="21" a="1"/>
  <c r="S357" i="21" s="1"/>
  <c r="U344" i="21" a="1"/>
  <c r="U344" i="21" s="1"/>
  <c r="S344" i="21" a="1"/>
  <c r="S344" i="21" s="1"/>
  <c r="S265" i="21" a="1"/>
  <c r="S265" i="21" s="1"/>
  <c r="T265" i="21" a="1"/>
  <c r="T265" i="21" s="1"/>
  <c r="U248" i="21" a="1"/>
  <c r="U248" i="21" s="1"/>
  <c r="T206" i="21" a="1"/>
  <c r="T206" i="21" s="1"/>
  <c r="S206" i="21" a="1"/>
  <c r="S206" i="21" s="1"/>
  <c r="T141" i="21" a="1"/>
  <c r="T141" i="21" s="1"/>
  <c r="U141" i="21" a="1"/>
  <c r="U141" i="21" s="1"/>
  <c r="S55" i="21" a="1"/>
  <c r="S55" i="21" s="1"/>
  <c r="U55" i="21" a="1"/>
  <c r="U55" i="21" s="1"/>
  <c r="W566" i="21" a="1"/>
  <c r="W566" i="21" s="1"/>
  <c r="X522" i="21" a="1"/>
  <c r="X522" i="21" s="1"/>
  <c r="X475" i="21" a="1"/>
  <c r="X475" i="21" s="1"/>
  <c r="W475" i="21" a="1"/>
  <c r="W475" i="21" s="1"/>
  <c r="X267" i="21" a="1"/>
  <c r="X267" i="21" s="1"/>
  <c r="W267" i="21" a="1"/>
  <c r="W267" i="21" s="1"/>
  <c r="BL546" i="21" a="1"/>
  <c r="BL546" i="21" s="1"/>
  <c r="AF229" i="21" a="1"/>
  <c r="AF229" i="21" s="1"/>
  <c r="P500" i="21" a="1"/>
  <c r="P500" i="21" s="1"/>
  <c r="S572" i="21" a="1"/>
  <c r="S572" i="21" s="1"/>
  <c r="S514" i="21" a="1"/>
  <c r="S514" i="21" s="1"/>
  <c r="S260" i="21" a="1"/>
  <c r="S260" i="21" s="1"/>
  <c r="T466" i="21" a="1"/>
  <c r="T466" i="21" s="1"/>
  <c r="T284" i="21" a="1"/>
  <c r="T284" i="21" s="1"/>
  <c r="U506" i="21" a="1"/>
  <c r="U506" i="21" s="1"/>
  <c r="T506" i="21" a="1"/>
  <c r="T506" i="21" s="1"/>
  <c r="S410" i="21" a="1"/>
  <c r="S410" i="21" s="1"/>
  <c r="U410" i="21" a="1"/>
  <c r="U410" i="21" s="1"/>
  <c r="T410" i="21" a="1"/>
  <c r="T410" i="21" s="1"/>
  <c r="T400" i="21" a="1"/>
  <c r="T400" i="21" s="1"/>
  <c r="U400" i="21" a="1"/>
  <c r="U400" i="21" s="1"/>
  <c r="T342" i="21" a="1"/>
  <c r="T342" i="21" s="1"/>
  <c r="U263" i="21" a="1"/>
  <c r="U263" i="21" s="1"/>
  <c r="T263" i="21" a="1"/>
  <c r="T263" i="21" s="1"/>
  <c r="T219" i="21" a="1"/>
  <c r="T219" i="21" s="1"/>
  <c r="S219" i="21" a="1"/>
  <c r="S219" i="21" s="1"/>
  <c r="U203" i="21" a="1"/>
  <c r="U203" i="21" s="1"/>
  <c r="U163" i="21" a="1"/>
  <c r="U163" i="21" s="1"/>
  <c r="S163" i="21" a="1"/>
  <c r="S163" i="21" s="1"/>
  <c r="W405" i="21" a="1"/>
  <c r="W405" i="21" s="1"/>
  <c r="X122" i="21" a="1"/>
  <c r="X122" i="21" s="1"/>
  <c r="AP560" i="8"/>
  <c r="T475" i="21" a="1"/>
  <c r="T475" i="21" s="1"/>
  <c r="W542" i="21" a="1"/>
  <c r="W542" i="21" s="1"/>
  <c r="W122" i="21" a="1"/>
  <c r="W122" i="21" s="1"/>
  <c r="T556" i="21" a="1"/>
  <c r="T556" i="21" s="1"/>
  <c r="X586" i="21" a="1"/>
  <c r="X586" i="21" s="1"/>
  <c r="X384" i="21" a="1"/>
  <c r="X384" i="21" s="1"/>
  <c r="W3" i="9"/>
  <c r="U39" i="21" a="1"/>
  <c r="U39" i="21" s="1"/>
  <c r="S152" i="21" a="1"/>
  <c r="S152" i="21" s="1"/>
  <c r="T152" i="21" a="1"/>
  <c r="T152" i="21" s="1"/>
  <c r="U152" i="21" a="1"/>
  <c r="U152" i="21" s="1"/>
  <c r="U447" i="21" a="1"/>
  <c r="U447" i="21" s="1"/>
  <c r="S447" i="21" a="1"/>
  <c r="S447" i="21" s="1"/>
  <c r="I58" i="21" a="1"/>
  <c r="I58" i="21" s="1"/>
  <c r="G58" i="21" a="1"/>
  <c r="G58" i="21" s="1"/>
  <c r="H58" i="21" a="1"/>
  <c r="H58" i="21" s="1"/>
  <c r="CB9" i="21" a="1"/>
  <c r="CB9" i="21" s="1"/>
  <c r="CA9" i="21" a="1"/>
  <c r="CA9" i="21" s="1"/>
  <c r="CC9" i="21" a="1"/>
  <c r="CC9" i="21" s="1"/>
  <c r="BP592" i="21" a="1"/>
  <c r="BP592" i="21" s="1"/>
  <c r="BO592" i="21" a="1"/>
  <c r="BO592" i="21" s="1"/>
  <c r="BQ592" i="21" a="1"/>
  <c r="BQ592" i="21" s="1"/>
  <c r="BT308" i="21" a="1"/>
  <c r="BT308" i="21" s="1"/>
  <c r="BS308" i="21" a="1"/>
  <c r="BS308" i="21" s="1"/>
  <c r="BU308" i="21" a="1"/>
  <c r="BU308" i="21" s="1"/>
  <c r="Y592" i="21" a="1"/>
  <c r="Y592" i="21" s="1"/>
  <c r="W592" i="21" a="1"/>
  <c r="W592" i="21" s="1"/>
  <c r="X592" i="21" a="1"/>
  <c r="X592" i="21" s="1"/>
  <c r="H155" i="21" a="1"/>
  <c r="H155" i="21" s="1"/>
  <c r="G155" i="21" a="1"/>
  <c r="G155" i="21" s="1"/>
  <c r="I155" i="21" a="1"/>
  <c r="I155" i="21" s="1"/>
  <c r="BY281" i="21" a="1"/>
  <c r="BY281" i="21" s="1"/>
  <c r="BW281" i="21" a="1"/>
  <c r="BW281" i="21" s="1"/>
  <c r="BX281" i="21" a="1"/>
  <c r="BX281" i="21" s="1"/>
  <c r="Q458" i="21" a="1"/>
  <c r="Q458" i="21" s="1"/>
  <c r="P458" i="21" a="1"/>
  <c r="P458" i="21" s="1"/>
  <c r="O458" i="21" a="1"/>
  <c r="O458" i="21" s="1"/>
  <c r="CB156" i="21" a="1"/>
  <c r="CB156" i="21" s="1"/>
  <c r="CC156" i="21" a="1"/>
  <c r="CC156" i="21" s="1"/>
  <c r="AS245" i="21" a="1"/>
  <c r="AS245" i="21" s="1"/>
  <c r="AR245" i="21" a="1"/>
  <c r="AR245" i="21" s="1"/>
  <c r="AI117" i="21" a="1"/>
  <c r="AI117" i="21" s="1"/>
  <c r="AK117" i="21" a="1"/>
  <c r="AK117" i="21" s="1"/>
  <c r="AJ117" i="21" a="1"/>
  <c r="AJ117" i="21" s="1"/>
  <c r="Y165" i="21" a="1"/>
  <c r="Y165" i="21" s="1"/>
  <c r="W165" i="21" a="1"/>
  <c r="W165" i="21" s="1"/>
  <c r="X165" i="21" a="1"/>
  <c r="X165" i="21" s="1"/>
  <c r="K6" i="21" a="1"/>
  <c r="K6" i="21" s="1"/>
  <c r="M6" i="21" a="1"/>
  <c r="M6" i="21" s="1"/>
  <c r="Y187" i="21" a="1"/>
  <c r="Y187" i="21" s="1"/>
  <c r="X187" i="21" a="1"/>
  <c r="X187" i="21" s="1"/>
  <c r="Y85" i="21" a="1"/>
  <c r="Y85" i="21" s="1"/>
  <c r="X85" i="21" a="1"/>
  <c r="X85" i="21" s="1"/>
  <c r="X567" i="21" a="1"/>
  <c r="X567" i="21" s="1"/>
  <c r="Y567" i="21" a="1"/>
  <c r="Y567" i="21" s="1"/>
  <c r="BT143" i="21" a="1"/>
  <c r="BT143" i="21" s="1"/>
  <c r="BU143" i="21" a="1"/>
  <c r="BU143" i="21" s="1"/>
  <c r="BS143" i="21" a="1"/>
  <c r="BS143" i="21" s="1"/>
  <c r="Y205" i="21" a="1"/>
  <c r="Y205" i="21" s="1"/>
  <c r="W205" i="21" a="1"/>
  <c r="W205" i="21" s="1"/>
  <c r="T369" i="21" a="1"/>
  <c r="T369" i="21" s="1"/>
  <c r="U369" i="21" a="1"/>
  <c r="U369" i="21" s="1"/>
  <c r="T198" i="21" a="1"/>
  <c r="T198" i="21" s="1"/>
  <c r="S198" i="21" a="1"/>
  <c r="S198" i="21" s="1"/>
  <c r="Y171" i="21" a="1"/>
  <c r="Y171" i="21" s="1"/>
  <c r="W171" i="21" a="1"/>
  <c r="W171" i="21" s="1"/>
  <c r="AB252" i="21" a="1"/>
  <c r="AB252" i="21" s="1"/>
  <c r="AC252" i="21" a="1"/>
  <c r="AC252" i="21" s="1"/>
  <c r="AB65" i="21" a="1"/>
  <c r="AB65" i="21" s="1"/>
  <c r="AA65" i="21" a="1"/>
  <c r="AA65" i="21" s="1"/>
  <c r="AC65" i="21" a="1"/>
  <c r="AC65" i="21" s="1"/>
  <c r="AC452" i="21" a="1"/>
  <c r="AC452" i="21" s="1"/>
  <c r="AA452" i="21" a="1"/>
  <c r="AA452" i="21" s="1"/>
  <c r="AC363" i="21" a="1"/>
  <c r="AC363" i="21" s="1"/>
  <c r="AB363" i="21" a="1"/>
  <c r="AB363" i="21" s="1"/>
  <c r="X574" i="21" a="1"/>
  <c r="X574" i="21" s="1"/>
  <c r="Y574" i="21" a="1"/>
  <c r="Y574" i="21" s="1"/>
  <c r="AB355" i="21" a="1"/>
  <c r="AB355" i="21" s="1"/>
  <c r="AA355" i="21" a="1"/>
  <c r="AA355" i="21" s="1"/>
  <c r="U66" i="21" a="1"/>
  <c r="U66" i="21" s="1"/>
  <c r="T66" i="21" a="1"/>
  <c r="T66" i="21" s="1"/>
  <c r="S577" i="21" a="1"/>
  <c r="S577" i="21" s="1"/>
  <c r="T577" i="21" a="1"/>
  <c r="T577" i="21" s="1"/>
  <c r="AC555" i="21" a="1"/>
  <c r="AC555" i="21" s="1"/>
  <c r="AB555" i="21" a="1"/>
  <c r="AB555" i="21" s="1"/>
  <c r="S45" i="21" a="1"/>
  <c r="S45" i="21" s="1"/>
  <c r="T45" i="21" a="1"/>
  <c r="T45" i="21" s="1"/>
  <c r="AR15" i="21" a="1"/>
  <c r="AR15" i="21" s="1"/>
  <c r="AS15" i="21" a="1"/>
  <c r="AS15" i="21" s="1"/>
  <c r="AS41" i="21" a="1"/>
  <c r="AS41" i="21" s="1"/>
  <c r="AR41" i="21" a="1"/>
  <c r="AR41" i="21" s="1"/>
  <c r="AQ41" i="21" a="1"/>
  <c r="AQ41" i="21" s="1"/>
  <c r="AS182" i="21" a="1"/>
  <c r="AS182" i="21" s="1"/>
  <c r="AQ182" i="21" a="1"/>
  <c r="AQ182" i="21" s="1"/>
  <c r="AA588" i="21" a="1"/>
  <c r="AA588" i="21" s="1"/>
  <c r="AB588" i="21" a="1"/>
  <c r="AB588" i="21" s="1"/>
  <c r="AC225" i="21" a="1"/>
  <c r="AC225" i="21" s="1"/>
  <c r="AB225" i="21" a="1"/>
  <c r="AB225" i="21" s="1"/>
  <c r="X451" i="21" a="1"/>
  <c r="X451" i="21" s="1"/>
  <c r="Y451" i="21" a="1"/>
  <c r="Y451" i="21" s="1"/>
  <c r="W451" i="21" a="1"/>
  <c r="W451" i="21" s="1"/>
  <c r="W419" i="21" a="1"/>
  <c r="W419" i="21" s="1"/>
  <c r="Y419" i="21" a="1"/>
  <c r="Y419" i="21" s="1"/>
  <c r="X419" i="21" a="1"/>
  <c r="X419" i="21" s="1"/>
  <c r="S48" i="21" a="1"/>
  <c r="S48" i="21" s="1"/>
  <c r="U48" i="21" a="1"/>
  <c r="U48" i="21" s="1"/>
  <c r="T212" i="21" a="1"/>
  <c r="T212" i="21" s="1"/>
  <c r="S212" i="21" a="1"/>
  <c r="S212" i="21" s="1"/>
  <c r="U212" i="21" a="1"/>
  <c r="U212" i="21" s="1"/>
  <c r="AS319" i="21" a="1"/>
  <c r="AS319" i="21" s="1"/>
  <c r="AR319" i="21" a="1"/>
  <c r="AR319" i="21" s="1"/>
  <c r="AQ319" i="21" a="1"/>
  <c r="AQ319" i="21" s="1"/>
  <c r="AR495" i="21" a="1"/>
  <c r="AR495" i="21" s="1"/>
  <c r="AQ495" i="21" a="1"/>
  <c r="AQ495" i="21" s="1"/>
  <c r="AS495" i="21" a="1"/>
  <c r="AS495" i="21" s="1"/>
  <c r="AS405" i="21" a="1"/>
  <c r="AS405" i="21" s="1"/>
  <c r="AR405" i="21" a="1"/>
  <c r="AR405" i="21" s="1"/>
  <c r="AQ405" i="21" a="1"/>
  <c r="AQ405" i="21" s="1"/>
  <c r="AR295" i="21" a="1"/>
  <c r="AR295" i="21" s="1"/>
  <c r="AQ295" i="21" a="1"/>
  <c r="AQ295" i="21" s="1"/>
  <c r="AS295" i="21" a="1"/>
  <c r="AS295" i="21" s="1"/>
  <c r="AR261" i="21" a="1"/>
  <c r="AR261" i="21" s="1"/>
  <c r="AQ261" i="21" a="1"/>
  <c r="AQ261" i="21" s="1"/>
  <c r="X123" i="21" a="1"/>
  <c r="X123" i="21" s="1"/>
  <c r="Y123" i="21" a="1"/>
  <c r="Y123" i="21" s="1"/>
  <c r="AC268" i="21" a="1"/>
  <c r="AC268" i="21" s="1"/>
  <c r="AA268" i="21" a="1"/>
  <c r="AA268" i="21" s="1"/>
  <c r="X355" i="21" a="1"/>
  <c r="X355" i="21" s="1"/>
  <c r="Y355" i="21" a="1"/>
  <c r="Y355" i="21" s="1"/>
  <c r="AC523" i="21" a="1"/>
  <c r="AC523" i="21" s="1"/>
  <c r="AB523" i="21" a="1"/>
  <c r="AB523" i="21" s="1"/>
  <c r="AA523" i="21" a="1"/>
  <c r="AA523" i="21" s="1"/>
  <c r="AB347" i="21" a="1"/>
  <c r="AB347" i="21" s="1"/>
  <c r="AA347" i="21" a="1"/>
  <c r="AA347" i="21" s="1"/>
  <c r="AC347" i="21" a="1"/>
  <c r="AC347" i="21" s="1"/>
  <c r="BK327" i="21" a="1"/>
  <c r="BK327" i="21" s="1"/>
  <c r="BL327" i="21" a="1"/>
  <c r="BL327" i="21" s="1"/>
  <c r="BM327" i="21" a="1"/>
  <c r="BM327" i="21" s="1"/>
  <c r="H243" i="21" a="1"/>
  <c r="H243" i="21" s="1"/>
  <c r="G243" i="21" a="1"/>
  <c r="G243" i="21" s="1"/>
  <c r="X483" i="21" a="1"/>
  <c r="X483" i="21" s="1"/>
  <c r="Y483" i="21" a="1"/>
  <c r="Y483" i="21" s="1"/>
  <c r="Y2" i="21" a="1"/>
  <c r="Y2" i="21" s="1"/>
  <c r="W2" i="21" a="1"/>
  <c r="W2" i="21" s="1"/>
  <c r="S16" i="9"/>
  <c r="W7" i="9"/>
  <c r="AG22" i="9"/>
  <c r="N7" i="9"/>
  <c r="AD22" i="9"/>
  <c r="AP132" i="8"/>
  <c r="AP593" i="8"/>
  <c r="AP172" i="8"/>
  <c r="AP92" i="8"/>
  <c r="AP139" i="8"/>
  <c r="AP125" i="8"/>
  <c r="AP158" i="8"/>
  <c r="AP111" i="8"/>
  <c r="AP137" i="8"/>
  <c r="AP143" i="8"/>
  <c r="AP151" i="8"/>
  <c r="AP492" i="8"/>
  <c r="AP134" i="8"/>
  <c r="I538" i="21" a="1"/>
  <c r="I538" i="21" s="1"/>
  <c r="G538" i="21" a="1"/>
  <c r="G538" i="21" s="1"/>
  <c r="I473" i="21" a="1"/>
  <c r="I473" i="21" s="1"/>
  <c r="G473" i="21" a="1"/>
  <c r="G473" i="21" s="1"/>
  <c r="G459" i="21" a="1"/>
  <c r="G459" i="21" s="1"/>
  <c r="I459" i="21" a="1"/>
  <c r="I459" i="21" s="1"/>
  <c r="I248" i="21" a="1"/>
  <c r="I248" i="21" s="1"/>
  <c r="G248" i="21" a="1"/>
  <c r="G248" i="21" s="1"/>
  <c r="I479" i="21" a="1"/>
  <c r="I479" i="21" s="1"/>
  <c r="G479" i="21" a="1"/>
  <c r="G479" i="21" s="1"/>
  <c r="G444" i="21" a="1"/>
  <c r="G444" i="21" s="1"/>
  <c r="I444" i="21" a="1"/>
  <c r="I444" i="21" s="1"/>
  <c r="G247" i="21" a="1"/>
  <c r="G247" i="21" s="1"/>
  <c r="I247" i="21" a="1"/>
  <c r="I247" i="21" s="1"/>
  <c r="G487" i="21" a="1"/>
  <c r="G487" i="21" s="1"/>
  <c r="I487" i="21" a="1"/>
  <c r="I487" i="21" s="1"/>
  <c r="I349" i="21" a="1"/>
  <c r="I349" i="21" s="1"/>
  <c r="G349" i="21" a="1"/>
  <c r="G349" i="21" s="1"/>
  <c r="I235" i="21" a="1"/>
  <c r="I235" i="21" s="1"/>
  <c r="G235" i="21" a="1"/>
  <c r="G235" i="21" s="1"/>
  <c r="I134" i="21" a="1"/>
  <c r="I134" i="21" s="1"/>
  <c r="G134" i="21" a="1"/>
  <c r="G134" i="21" s="1"/>
  <c r="G122" i="21" a="1"/>
  <c r="G122" i="21" s="1"/>
  <c r="I122" i="21" a="1"/>
  <c r="I122" i="21" s="1"/>
  <c r="I82" i="21" a="1"/>
  <c r="I82" i="21" s="1"/>
  <c r="I407" i="21" a="1"/>
  <c r="I407" i="21" s="1"/>
  <c r="G407" i="21" a="1"/>
  <c r="G407" i="21" s="1"/>
  <c r="G256" i="21" a="1"/>
  <c r="G256" i="21" s="1"/>
  <c r="I256" i="21" a="1"/>
  <c r="I256" i="21" s="1"/>
  <c r="G358" i="21" a="1"/>
  <c r="G358" i="21" s="1"/>
  <c r="I358" i="21" a="1"/>
  <c r="I358" i="21" s="1"/>
  <c r="G587" i="21" a="1"/>
  <c r="G587" i="21" s="1"/>
  <c r="I587" i="21" a="1"/>
  <c r="I587" i="21" s="1"/>
  <c r="I492" i="21" a="1"/>
  <c r="I492" i="21" s="1"/>
  <c r="G492" i="21" a="1"/>
  <c r="G492" i="21" s="1"/>
  <c r="I295" i="21" a="1"/>
  <c r="I295" i="21" s="1"/>
  <c r="G295" i="21" a="1"/>
  <c r="G295" i="21" s="1"/>
  <c r="G167" i="21" a="1"/>
  <c r="G167" i="21" s="1"/>
  <c r="G415" i="21" a="1"/>
  <c r="G415" i="21" s="1"/>
  <c r="I415" i="21" a="1"/>
  <c r="I415" i="21" s="1"/>
  <c r="I391" i="21" a="1"/>
  <c r="I391" i="21" s="1"/>
  <c r="G391" i="21" a="1"/>
  <c r="G391" i="21" s="1"/>
  <c r="G185" i="21" a="1"/>
  <c r="G185" i="21" s="1"/>
  <c r="I185" i="21" a="1"/>
  <c r="I185" i="21" s="1"/>
  <c r="I145" i="21" a="1"/>
  <c r="I145" i="21" s="1"/>
  <c r="G145" i="21" a="1"/>
  <c r="G145" i="21" s="1"/>
  <c r="AP133" i="8"/>
  <c r="G90" i="21" a="1"/>
  <c r="G90" i="21" s="1"/>
  <c r="I578" i="21" a="1"/>
  <c r="I578" i="21" s="1"/>
  <c r="G511" i="21" a="1"/>
  <c r="G511" i="21" s="1"/>
  <c r="I511" i="21" a="1"/>
  <c r="I511" i="21" s="1"/>
  <c r="I499" i="21" a="1"/>
  <c r="I499" i="21" s="1"/>
  <c r="I214" i="21" a="1"/>
  <c r="I214" i="21" s="1"/>
  <c r="G214" i="21" a="1"/>
  <c r="G214" i="21" s="1"/>
  <c r="I184" i="21" a="1"/>
  <c r="I184" i="21" s="1"/>
  <c r="G184" i="21" a="1"/>
  <c r="G184" i="21" s="1"/>
  <c r="I164" i="21" a="1"/>
  <c r="I164" i="21" s="1"/>
  <c r="G164" i="21" a="1"/>
  <c r="G164" i="21" s="1"/>
  <c r="I144" i="21" a="1"/>
  <c r="I144" i="21" s="1"/>
  <c r="G144" i="21" a="1"/>
  <c r="G144" i="21" s="1"/>
  <c r="I504" i="21" a="1"/>
  <c r="I504" i="21" s="1"/>
  <c r="G504" i="21" a="1"/>
  <c r="G504" i="21" s="1"/>
  <c r="I462" i="21" a="1"/>
  <c r="I462" i="21" s="1"/>
  <c r="G462" i="21" a="1"/>
  <c r="G462" i="21" s="1"/>
  <c r="G303" i="21" a="1"/>
  <c r="G303" i="21" s="1"/>
  <c r="I303" i="21" a="1"/>
  <c r="I303" i="21" s="1"/>
  <c r="I592" i="21" a="1"/>
  <c r="I592" i="21" s="1"/>
  <c r="I584" i="21" a="1"/>
  <c r="I584" i="21" s="1"/>
  <c r="G548" i="21" a="1"/>
  <c r="G548" i="21" s="1"/>
  <c r="I548" i="21" a="1"/>
  <c r="I548" i="21" s="1"/>
  <c r="I239" i="21" a="1"/>
  <c r="I239" i="21" s="1"/>
  <c r="G239" i="21" a="1"/>
  <c r="G239" i="21" s="1"/>
  <c r="G399" i="21" a="1"/>
  <c r="G399" i="21" s="1"/>
  <c r="I399" i="21" a="1"/>
  <c r="I399" i="21" s="1"/>
  <c r="I300" i="21" a="1"/>
  <c r="I300" i="21" s="1"/>
  <c r="G300" i="21" a="1"/>
  <c r="G300" i="21" s="1"/>
  <c r="I554" i="21" a="1"/>
  <c r="I554" i="21" s="1"/>
  <c r="G554" i="21" a="1"/>
  <c r="G554" i="21" s="1"/>
  <c r="G317" i="21" a="1"/>
  <c r="G317" i="21" s="1"/>
  <c r="I317" i="21" a="1"/>
  <c r="I317" i="21" s="1"/>
  <c r="I281" i="21" a="1"/>
  <c r="I281" i="21" s="1"/>
  <c r="G281" i="21" a="1"/>
  <c r="G281" i="21" s="1"/>
  <c r="I211" i="21" a="1"/>
  <c r="I211" i="21" s="1"/>
  <c r="G211" i="21" a="1"/>
  <c r="G211" i="21" s="1"/>
  <c r="G287" i="21" a="1"/>
  <c r="G287" i="21" s="1"/>
  <c r="I287" i="21" a="1"/>
  <c r="I287" i="21" s="1"/>
  <c r="I63" i="21" a="1"/>
  <c r="I63" i="21" s="1"/>
  <c r="G63" i="21" a="1"/>
  <c r="G63" i="21" s="1"/>
  <c r="I5" i="21" a="1"/>
  <c r="I5" i="21" s="1"/>
  <c r="AF342" i="21" a="1"/>
  <c r="AF342" i="21" s="1"/>
  <c r="AE342" i="21" a="1"/>
  <c r="AE342" i="21" s="1"/>
  <c r="AG342" i="21" a="1"/>
  <c r="AG342" i="21" s="1"/>
  <c r="AG253" i="21" a="1"/>
  <c r="AG253" i="21" s="1"/>
  <c r="AE253" i="21" a="1"/>
  <c r="AE253" i="21" s="1"/>
  <c r="P496" i="21" a="1"/>
  <c r="P496" i="21" s="1"/>
  <c r="Q496" i="21" a="1"/>
  <c r="Q496" i="21" s="1"/>
  <c r="P350" i="21" a="1"/>
  <c r="P350" i="21" s="1"/>
  <c r="Q350" i="21" a="1"/>
  <c r="Q350" i="21" s="1"/>
  <c r="AG562" i="21" a="1"/>
  <c r="AG562" i="21" s="1"/>
  <c r="AE562" i="21" a="1"/>
  <c r="AE562" i="21" s="1"/>
  <c r="AG164" i="21" a="1"/>
  <c r="AG164" i="21" s="1"/>
  <c r="AE164" i="21" a="1"/>
  <c r="AE164" i="21" s="1"/>
  <c r="AF164" i="21" a="1"/>
  <c r="AF164" i="21" s="1"/>
  <c r="I3" i="21" a="1"/>
  <c r="I3" i="21" s="1"/>
  <c r="G3" i="21" a="1"/>
  <c r="G3" i="21" s="1"/>
  <c r="AG273" i="21" a="1"/>
  <c r="AG273" i="21" s="1"/>
  <c r="AF273" i="21" a="1"/>
  <c r="AF273" i="21" s="1"/>
  <c r="AE273" i="21" a="1"/>
  <c r="AE273" i="21" s="1"/>
  <c r="P551" i="21" a="1"/>
  <c r="P551" i="21" s="1"/>
  <c r="Q551" i="21" a="1"/>
  <c r="Q551" i="21" s="1"/>
  <c r="G477" i="21" a="1"/>
  <c r="G477" i="21" s="1"/>
  <c r="I477" i="21" a="1"/>
  <c r="I477" i="21" s="1"/>
  <c r="I241" i="21" a="1"/>
  <c r="I241" i="21" s="1"/>
  <c r="I201" i="21" a="1"/>
  <c r="I201" i="21" s="1"/>
  <c r="G201" i="21" a="1"/>
  <c r="G201" i="21" s="1"/>
  <c r="AE424" i="21" a="1"/>
  <c r="AE424" i="21" s="1"/>
  <c r="AG424" i="21" a="1"/>
  <c r="AG424" i="21" s="1"/>
  <c r="AF424" i="21" a="1"/>
  <c r="AF424" i="21" s="1"/>
  <c r="AF332" i="21" a="1"/>
  <c r="AF332" i="21" s="1"/>
  <c r="AG332" i="21" a="1"/>
  <c r="AG332" i="21" s="1"/>
  <c r="AE332" i="21" a="1"/>
  <c r="AE332" i="21" s="1"/>
  <c r="AF141" i="21" a="1"/>
  <c r="AF141" i="21" s="1"/>
  <c r="AG141" i="21" a="1"/>
  <c r="AG141" i="21" s="1"/>
  <c r="AE141" i="21" a="1"/>
  <c r="AE141" i="21" s="1"/>
  <c r="I561" i="21" a="1"/>
  <c r="I561" i="21" s="1"/>
  <c r="I470" i="21" a="1"/>
  <c r="I470" i="21" s="1"/>
  <c r="G470" i="21" a="1"/>
  <c r="G470" i="21" s="1"/>
  <c r="I323" i="21" a="1"/>
  <c r="I323" i="21" s="1"/>
  <c r="I199" i="21" a="1"/>
  <c r="I199" i="21" s="1"/>
  <c r="G199" i="21" a="1"/>
  <c r="G199" i="21" s="1"/>
  <c r="AP46" i="8"/>
  <c r="AF218" i="21" a="1"/>
  <c r="AF218" i="21" s="1"/>
  <c r="AG585" i="21" a="1"/>
  <c r="AG585" i="21" s="1"/>
  <c r="AG566" i="21" a="1"/>
  <c r="AG566" i="21" s="1"/>
  <c r="AF566" i="21" a="1"/>
  <c r="AF566" i="21" s="1"/>
  <c r="AF493" i="21" a="1"/>
  <c r="AF493" i="21" s="1"/>
  <c r="AG493" i="21" a="1"/>
  <c r="AG493" i="21" s="1"/>
  <c r="AE493" i="21" a="1"/>
  <c r="AE493" i="21" s="1"/>
  <c r="AE456" i="21" a="1"/>
  <c r="AE456" i="21" s="1"/>
  <c r="AF456" i="21" a="1"/>
  <c r="AF456" i="21" s="1"/>
  <c r="AF208" i="21" a="1"/>
  <c r="AF208" i="21" s="1"/>
  <c r="AG208" i="21" a="1"/>
  <c r="AG208" i="21" s="1"/>
  <c r="AG137" i="21" a="1"/>
  <c r="AG137" i="21" s="1"/>
  <c r="AE137" i="21" a="1"/>
  <c r="AE137" i="21" s="1"/>
  <c r="G198" i="21" a="1"/>
  <c r="G198" i="21" s="1"/>
  <c r="I198" i="21" a="1"/>
  <c r="I198" i="21" s="1"/>
  <c r="AF206" i="21" a="1"/>
  <c r="AF206" i="21" s="1"/>
  <c r="AE206" i="21" a="1"/>
  <c r="AE206" i="21" s="1"/>
  <c r="AG206" i="21" a="1"/>
  <c r="AG206" i="21" s="1"/>
  <c r="G60" i="21" a="1"/>
  <c r="G60" i="21" s="1"/>
  <c r="I573" i="21" a="1"/>
  <c r="I573" i="21" s="1"/>
  <c r="G573" i="21" a="1"/>
  <c r="G573" i="21" s="1"/>
  <c r="G322" i="21" a="1"/>
  <c r="G322" i="21" s="1"/>
  <c r="I322" i="21" a="1"/>
  <c r="I322" i="21" s="1"/>
  <c r="AF516" i="21" a="1"/>
  <c r="AF516" i="21" s="1"/>
  <c r="AE516" i="21" a="1"/>
  <c r="AE516" i="21" s="1"/>
  <c r="AF320" i="21" a="1"/>
  <c r="AF320" i="21" s="1"/>
  <c r="AE320" i="21" a="1"/>
  <c r="AE320" i="21" s="1"/>
  <c r="AG320" i="21" a="1"/>
  <c r="AG320" i="21" s="1"/>
  <c r="AG218" i="21" a="1"/>
  <c r="AG218" i="21" s="1"/>
  <c r="P482" i="21" a="1"/>
  <c r="P482" i="21" s="1"/>
  <c r="Q482" i="21" a="1"/>
  <c r="Q482" i="21" s="1"/>
  <c r="AF458" i="21" a="1"/>
  <c r="AF458" i="21" s="1"/>
  <c r="AE458" i="21" a="1"/>
  <c r="AE458" i="21" s="1"/>
  <c r="S567" i="21" a="1"/>
  <c r="S567" i="21" s="1"/>
  <c r="U567" i="21" a="1"/>
  <c r="U567" i="21" s="1"/>
  <c r="T567" i="21" a="1"/>
  <c r="T567" i="21" s="1"/>
  <c r="U559" i="21" a="1"/>
  <c r="U559" i="21" s="1"/>
  <c r="S559" i="21" a="1"/>
  <c r="S559" i="21" s="1"/>
  <c r="T559" i="21" a="1"/>
  <c r="T559" i="21" s="1"/>
  <c r="T462" i="21" a="1"/>
  <c r="T462" i="21" s="1"/>
  <c r="S462" i="21" a="1"/>
  <c r="S462" i="21" s="1"/>
  <c r="U462" i="21" a="1"/>
  <c r="U462" i="21" s="1"/>
  <c r="U442" i="21" a="1"/>
  <c r="U442" i="21" s="1"/>
  <c r="T442" i="21" a="1"/>
  <c r="T442" i="21" s="1"/>
  <c r="S442" i="21" a="1"/>
  <c r="S442" i="21" s="1"/>
  <c r="U558" i="21" a="1"/>
  <c r="U558" i="21" s="1"/>
  <c r="T558" i="21" a="1"/>
  <c r="T558" i="21" s="1"/>
  <c r="S558" i="21" a="1"/>
  <c r="S558" i="21" s="1"/>
  <c r="T551" i="21" a="1"/>
  <c r="T551" i="21" s="1"/>
  <c r="S551" i="21" a="1"/>
  <c r="S551" i="21" s="1"/>
  <c r="S516" i="21" a="1"/>
  <c r="S516" i="21" s="1"/>
  <c r="U516" i="21" a="1"/>
  <c r="U516" i="21" s="1"/>
  <c r="U503" i="21" a="1"/>
  <c r="U503" i="21" s="1"/>
  <c r="T503" i="21" a="1"/>
  <c r="T503" i="21" s="1"/>
  <c r="S503" i="21" a="1"/>
  <c r="S503" i="21" s="1"/>
  <c r="U601" i="21" a="1"/>
  <c r="U601" i="21" s="1"/>
  <c r="S601" i="21" a="1"/>
  <c r="S601" i="21" s="1"/>
  <c r="T601" i="21" a="1"/>
  <c r="T601" i="21" s="1"/>
  <c r="I541" i="21" a="1"/>
  <c r="I541" i="21" s="1"/>
  <c r="AP112" i="8"/>
  <c r="AE437" i="21" a="1"/>
  <c r="AE437" i="21" s="1"/>
  <c r="AF437" i="21" a="1"/>
  <c r="AF437" i="21" s="1"/>
  <c r="AG353" i="21" a="1"/>
  <c r="AG353" i="21" s="1"/>
  <c r="AF353" i="21" a="1"/>
  <c r="AF353" i="21" s="1"/>
  <c r="AE268" i="21" a="1"/>
  <c r="AE268" i="21" s="1"/>
  <c r="AG268" i="21" a="1"/>
  <c r="AG268" i="21" s="1"/>
  <c r="AF557" i="21" a="1"/>
  <c r="AF557" i="21" s="1"/>
  <c r="AG557" i="21" a="1"/>
  <c r="AG557" i="21" s="1"/>
  <c r="AE557" i="21" a="1"/>
  <c r="AE557" i="21" s="1"/>
  <c r="AE160" i="21" a="1"/>
  <c r="AE160" i="21" s="1"/>
  <c r="AF160" i="21" a="1"/>
  <c r="AF160" i="21" s="1"/>
  <c r="AG160" i="21" a="1"/>
  <c r="AG160" i="21" s="1"/>
  <c r="AP45" i="8"/>
  <c r="AE288" i="21" a="1"/>
  <c r="AE288" i="21" s="1"/>
  <c r="AF288" i="21" a="1"/>
  <c r="AF288" i="21" s="1"/>
  <c r="AF158" i="21" a="1"/>
  <c r="AF158" i="21" s="1"/>
  <c r="AE158" i="21" a="1"/>
  <c r="AE158" i="21" s="1"/>
  <c r="AF408" i="21" a="1"/>
  <c r="AF408" i="21" s="1"/>
  <c r="AG408" i="21" a="1"/>
  <c r="AG408" i="21" s="1"/>
  <c r="P602" i="21" a="1"/>
  <c r="P602" i="21" s="1"/>
  <c r="Q602" i="21" a="1"/>
  <c r="Q602" i="21" s="1"/>
  <c r="U142" i="21" a="1"/>
  <c r="U142" i="21" s="1"/>
  <c r="T142" i="21" a="1"/>
  <c r="T142" i="21" s="1"/>
  <c r="S142" i="21" a="1"/>
  <c r="S142" i="21" s="1"/>
  <c r="Q498" i="21" a="1"/>
  <c r="Q498" i="21" s="1"/>
  <c r="P498" i="21" a="1"/>
  <c r="P498" i="21" s="1"/>
  <c r="P471" i="21" a="1"/>
  <c r="P471" i="21" s="1"/>
  <c r="Q471" i="21" a="1"/>
  <c r="Q471" i="21" s="1"/>
  <c r="T368" i="21" a="1"/>
  <c r="T368" i="21" s="1"/>
  <c r="S368" i="21" a="1"/>
  <c r="S368" i="21" s="1"/>
  <c r="U425" i="21" a="1"/>
  <c r="U425" i="21" s="1"/>
  <c r="S425" i="21" a="1"/>
  <c r="S425" i="21" s="1"/>
  <c r="Y589" i="21" a="1"/>
  <c r="Y589" i="21" s="1"/>
  <c r="W589" i="21" a="1"/>
  <c r="W589" i="21" s="1"/>
  <c r="X589" i="21" a="1"/>
  <c r="X589" i="21" s="1"/>
  <c r="W144" i="21" a="1"/>
  <c r="W144" i="21" s="1"/>
  <c r="Y144" i="21" a="1"/>
  <c r="Y144" i="21" s="1"/>
  <c r="X144" i="21" a="1"/>
  <c r="X144" i="21" s="1"/>
  <c r="U424" i="21" a="1"/>
  <c r="U424" i="21" s="1"/>
  <c r="S424" i="21" a="1"/>
  <c r="S424" i="21" s="1"/>
  <c r="T424" i="21" a="1"/>
  <c r="T424" i="21" s="1"/>
  <c r="U313" i="21" a="1"/>
  <c r="U313" i="21" s="1"/>
  <c r="T313" i="21" a="1"/>
  <c r="T313" i="21" s="1"/>
  <c r="BL436" i="21" a="1"/>
  <c r="BL436" i="21" s="1"/>
  <c r="BK436" i="21" a="1"/>
  <c r="BK436" i="21" s="1"/>
  <c r="AF509" i="21" a="1"/>
  <c r="AF509" i="21" s="1"/>
  <c r="AG509" i="21" a="1"/>
  <c r="AG509" i="21" s="1"/>
  <c r="AG324" i="21" a="1"/>
  <c r="AG324" i="21" s="1"/>
  <c r="AF324" i="21" a="1"/>
  <c r="AF324" i="21" s="1"/>
  <c r="AE324" i="21" a="1"/>
  <c r="AE324" i="21" s="1"/>
  <c r="AP587" i="8"/>
  <c r="P507" i="21" a="1"/>
  <c r="P507" i="21" s="1"/>
  <c r="Q507" i="21" a="1"/>
  <c r="Q507" i="21" s="1"/>
  <c r="U568" i="21" a="1"/>
  <c r="U568" i="21" s="1"/>
  <c r="S568" i="21" a="1"/>
  <c r="S568" i="21" s="1"/>
  <c r="U472" i="21" a="1"/>
  <c r="U472" i="21" s="1"/>
  <c r="T472" i="21" a="1"/>
  <c r="T472" i="21" s="1"/>
  <c r="S472" i="21" a="1"/>
  <c r="S472" i="21" s="1"/>
  <c r="X338" i="21" a="1"/>
  <c r="X338" i="21" s="1"/>
  <c r="Y338" i="21" a="1"/>
  <c r="Y338" i="21" s="1"/>
  <c r="W338" i="21" a="1"/>
  <c r="W338" i="21" s="1"/>
  <c r="Y248" i="21" a="1"/>
  <c r="Y248" i="21" s="1"/>
  <c r="X248" i="21" a="1"/>
  <c r="X248" i="21" s="1"/>
  <c r="W248" i="21" a="1"/>
  <c r="W248" i="21" s="1"/>
  <c r="U603" i="21" a="1"/>
  <c r="U603" i="21" s="1"/>
  <c r="S603" i="21" a="1"/>
  <c r="S603" i="21" s="1"/>
  <c r="U471" i="21" a="1"/>
  <c r="U471" i="21" s="1"/>
  <c r="T471" i="21" a="1"/>
  <c r="T471" i="21" s="1"/>
  <c r="S471" i="21" a="1"/>
  <c r="S471" i="21" s="1"/>
  <c r="T463" i="21" a="1"/>
  <c r="T463" i="21" s="1"/>
  <c r="U463" i="21" a="1"/>
  <c r="U463" i="21" s="1"/>
  <c r="S463" i="21" a="1"/>
  <c r="S463" i="21" s="1"/>
  <c r="Y537" i="21" a="1"/>
  <c r="Y537" i="21" s="1"/>
  <c r="X537" i="21" a="1"/>
  <c r="X537" i="21" s="1"/>
  <c r="AE289" i="21" a="1"/>
  <c r="AE289" i="21" s="1"/>
  <c r="AF382" i="21" a="1"/>
  <c r="AF382" i="21" s="1"/>
  <c r="AE382" i="21" a="1"/>
  <c r="AE382" i="21" s="1"/>
  <c r="AG301" i="21" a="1"/>
  <c r="AG301" i="21" s="1"/>
  <c r="AF301" i="21" a="1"/>
  <c r="AF301" i="21" s="1"/>
  <c r="AG177" i="21" a="1"/>
  <c r="AG177" i="21" s="1"/>
  <c r="AG69" i="21" a="1"/>
  <c r="AG69" i="21" s="1"/>
  <c r="AF69" i="21" a="1"/>
  <c r="AF69" i="21" s="1"/>
  <c r="AE69" i="21" a="1"/>
  <c r="AE69" i="21" s="1"/>
  <c r="AG41" i="21" a="1"/>
  <c r="AG41" i="21" s="1"/>
  <c r="Q504" i="21" a="1"/>
  <c r="Q504" i="21" s="1"/>
  <c r="U532" i="21" a="1"/>
  <c r="U532" i="21" s="1"/>
  <c r="S532" i="21" a="1"/>
  <c r="S532" i="21" s="1"/>
  <c r="T532" i="21" a="1"/>
  <c r="T532" i="21" s="1"/>
  <c r="U524" i="21" a="1"/>
  <c r="U524" i="21" s="1"/>
  <c r="S524" i="21" a="1"/>
  <c r="S524" i="21" s="1"/>
  <c r="U12" i="21" a="1"/>
  <c r="U12" i="21" s="1"/>
  <c r="S12" i="21" a="1"/>
  <c r="S12" i="21" s="1"/>
  <c r="T12" i="21" a="1"/>
  <c r="T12" i="21" s="1"/>
  <c r="AG598" i="21" a="1"/>
  <c r="AG598" i="21" s="1"/>
  <c r="AF598" i="21" a="1"/>
  <c r="AF598" i="21" s="1"/>
  <c r="AG258" i="21" a="1"/>
  <c r="AG258" i="21" s="1"/>
  <c r="AF258" i="21" a="1"/>
  <c r="AF258" i="21" s="1"/>
  <c r="Q598" i="21" a="1"/>
  <c r="Q598" i="21" s="1"/>
  <c r="P598" i="21" a="1"/>
  <c r="P598" i="21" s="1"/>
  <c r="U531" i="21" a="1"/>
  <c r="U531" i="21" s="1"/>
  <c r="S531" i="21" a="1"/>
  <c r="S531" i="21" s="1"/>
  <c r="T531" i="21" a="1"/>
  <c r="T531" i="21" s="1"/>
  <c r="T330" i="21" a="1"/>
  <c r="T330" i="21" s="1"/>
  <c r="S330" i="21" a="1"/>
  <c r="S330" i="21" s="1"/>
  <c r="U330" i="21" a="1"/>
  <c r="U330" i="21" s="1"/>
  <c r="T319" i="21" a="1"/>
  <c r="T319" i="21" s="1"/>
  <c r="S319" i="21" a="1"/>
  <c r="S319" i="21" s="1"/>
  <c r="U201" i="21" a="1"/>
  <c r="U201" i="21" s="1"/>
  <c r="S201" i="21" a="1"/>
  <c r="S201" i="21" s="1"/>
  <c r="AF501" i="21" a="1"/>
  <c r="AF501" i="21" s="1"/>
  <c r="U339" i="21" a="1"/>
  <c r="U339" i="21" s="1"/>
  <c r="S339" i="21" a="1"/>
  <c r="S339" i="21" s="1"/>
  <c r="T339" i="21" a="1"/>
  <c r="T339" i="21" s="1"/>
  <c r="U275" i="21" a="1"/>
  <c r="U275" i="21" s="1"/>
  <c r="T275" i="21" a="1"/>
  <c r="T275" i="21" s="1"/>
  <c r="S275" i="21" a="1"/>
  <c r="S275" i="21" s="1"/>
  <c r="U213" i="21" a="1"/>
  <c r="U213" i="21" s="1"/>
  <c r="S213" i="21" a="1"/>
  <c r="S213" i="21" s="1"/>
  <c r="U74" i="21" a="1"/>
  <c r="U74" i="21" s="1"/>
  <c r="T74" i="21" a="1"/>
  <c r="T74" i="21" s="1"/>
  <c r="AF172" i="21" a="1"/>
  <c r="AF172" i="21" s="1"/>
  <c r="AE172" i="21" a="1"/>
  <c r="AE172" i="21" s="1"/>
  <c r="AG172" i="21" a="1"/>
  <c r="AG172" i="21" s="1"/>
  <c r="U360" i="21" a="1"/>
  <c r="U360" i="21" s="1"/>
  <c r="T360" i="21" a="1"/>
  <c r="T360" i="21" s="1"/>
  <c r="U338" i="21" a="1"/>
  <c r="U338" i="21" s="1"/>
  <c r="T338" i="21" a="1"/>
  <c r="T338" i="21" s="1"/>
  <c r="S338" i="21" a="1"/>
  <c r="S338" i="21" s="1"/>
  <c r="U274" i="21" a="1"/>
  <c r="U274" i="21" s="1"/>
  <c r="T274" i="21" a="1"/>
  <c r="T274" i="21" s="1"/>
  <c r="S274" i="21" a="1"/>
  <c r="S274" i="21" s="1"/>
  <c r="AE433" i="21" a="1"/>
  <c r="AE433" i="21" s="1"/>
  <c r="AF6" i="21" a="1"/>
  <c r="AF6" i="21" s="1"/>
  <c r="AG6" i="21" a="1"/>
  <c r="AG6" i="21" s="1"/>
  <c r="Q538" i="21" a="1"/>
  <c r="Q538" i="21" s="1"/>
  <c r="T524" i="21" a="1"/>
  <c r="T524" i="21" s="1"/>
  <c r="U368" i="21" a="1"/>
  <c r="U368" i="21" s="1"/>
  <c r="U266" i="21" a="1"/>
  <c r="U266" i="21" s="1"/>
  <c r="T266" i="21" a="1"/>
  <c r="T266" i="21" s="1"/>
  <c r="S266" i="21" a="1"/>
  <c r="S266" i="21" s="1"/>
  <c r="W546" i="21" a="1"/>
  <c r="W546" i="21" s="1"/>
  <c r="X546" i="21" a="1"/>
  <c r="X546" i="21" s="1"/>
  <c r="Y546" i="21" a="1"/>
  <c r="Y546" i="21" s="1"/>
  <c r="U486" i="21" a="1"/>
  <c r="U486" i="21" s="1"/>
  <c r="T486" i="21" a="1"/>
  <c r="T486" i="21" s="1"/>
  <c r="S486" i="21" a="1"/>
  <c r="S486" i="21" s="1"/>
  <c r="T211" i="21" a="1"/>
  <c r="T211" i="21" s="1"/>
  <c r="S211" i="21" a="1"/>
  <c r="S211" i="21" s="1"/>
  <c r="U211" i="21" a="1"/>
  <c r="U211" i="21" s="1"/>
  <c r="U199" i="21" a="1"/>
  <c r="U199" i="21" s="1"/>
  <c r="S199" i="21" a="1"/>
  <c r="S199" i="21" s="1"/>
  <c r="X260" i="21" a="1"/>
  <c r="X260" i="21" s="1"/>
  <c r="W260" i="21" a="1"/>
  <c r="W260" i="21" s="1"/>
  <c r="Y260" i="21" a="1"/>
  <c r="Y260" i="21" s="1"/>
  <c r="U530" i="21" a="1"/>
  <c r="U530" i="21" s="1"/>
  <c r="T530" i="21" a="1"/>
  <c r="T530" i="21" s="1"/>
  <c r="T501" i="21" a="1"/>
  <c r="T501" i="21" s="1"/>
  <c r="S501" i="21" a="1"/>
  <c r="S501" i="21" s="1"/>
  <c r="U501" i="21" a="1"/>
  <c r="U501" i="21" s="1"/>
  <c r="U451" i="21" a="1"/>
  <c r="U451" i="21" s="1"/>
  <c r="T451" i="21" a="1"/>
  <c r="T451" i="21" s="1"/>
  <c r="U231" i="21" a="1"/>
  <c r="U231" i="21" s="1"/>
  <c r="T231" i="21" a="1"/>
  <c r="T231" i="21" s="1"/>
  <c r="T540" i="21" a="1"/>
  <c r="T540" i="21" s="1"/>
  <c r="S540" i="21" a="1"/>
  <c r="S540" i="21" s="1"/>
  <c r="U450" i="21" a="1"/>
  <c r="U450" i="21" s="1"/>
  <c r="T450" i="21" a="1"/>
  <c r="T450" i="21" s="1"/>
  <c r="U324" i="21" a="1"/>
  <c r="U324" i="21" s="1"/>
  <c r="T324" i="21" a="1"/>
  <c r="T324" i="21" s="1"/>
  <c r="T300" i="21" a="1"/>
  <c r="T300" i="21" s="1"/>
  <c r="U457" i="21" a="1"/>
  <c r="U457" i="21" s="1"/>
  <c r="S457" i="21" a="1"/>
  <c r="S457" i="21" s="1"/>
  <c r="U332" i="21" a="1"/>
  <c r="U332" i="21" s="1"/>
  <c r="S332" i="21" a="1"/>
  <c r="S332" i="21" s="1"/>
  <c r="U308" i="21" a="1"/>
  <c r="U308" i="21" s="1"/>
  <c r="T308" i="21" a="1"/>
  <c r="T308" i="21" s="1"/>
  <c r="S308" i="21" a="1"/>
  <c r="S308" i="21" s="1"/>
  <c r="P318" i="21" a="1"/>
  <c r="P318" i="21" s="1"/>
  <c r="T199" i="21" a="1"/>
  <c r="T199" i="21" s="1"/>
  <c r="T362" i="21" a="1"/>
  <c r="T362" i="21" s="1"/>
  <c r="S362" i="21" a="1"/>
  <c r="S362" i="21" s="1"/>
  <c r="U351" i="21" a="1"/>
  <c r="U351" i="21" s="1"/>
  <c r="T351" i="21" a="1"/>
  <c r="T351" i="21" s="1"/>
  <c r="S351" i="21" a="1"/>
  <c r="S351" i="21" s="1"/>
  <c r="U190" i="21" a="1"/>
  <c r="U190" i="21" s="1"/>
  <c r="T190" i="21" a="1"/>
  <c r="T190" i="21" s="1"/>
  <c r="U596" i="21" a="1"/>
  <c r="U596" i="21" s="1"/>
  <c r="S596" i="21" a="1"/>
  <c r="S596" i="21" s="1"/>
  <c r="U189" i="21" a="1"/>
  <c r="U189" i="21" s="1"/>
  <c r="T189" i="21" a="1"/>
  <c r="T189" i="21" s="1"/>
  <c r="S189" i="21" a="1"/>
  <c r="S189" i="21" s="1"/>
  <c r="X407" i="21" a="1"/>
  <c r="X407" i="21" s="1"/>
  <c r="W407" i="21" a="1"/>
  <c r="W407" i="21" s="1"/>
  <c r="Y407" i="21" a="1"/>
  <c r="Y407" i="21" s="1"/>
  <c r="Y321" i="21" a="1"/>
  <c r="Y321" i="21" s="1"/>
  <c r="X321" i="21" a="1"/>
  <c r="X321" i="21" s="1"/>
  <c r="U281" i="21" a="1"/>
  <c r="U281" i="21" s="1"/>
  <c r="U253" i="21" a="1"/>
  <c r="U253" i="21" s="1"/>
  <c r="T253" i="21" a="1"/>
  <c r="T253" i="21" s="1"/>
  <c r="Y533" i="21" a="1"/>
  <c r="Y533" i="21" s="1"/>
  <c r="X533" i="21" a="1"/>
  <c r="X533" i="21" s="1"/>
  <c r="Y507" i="21" a="1"/>
  <c r="Y507" i="21" s="1"/>
  <c r="Y362" i="21" a="1"/>
  <c r="Y362" i="21" s="1"/>
  <c r="W362" i="21" a="1"/>
  <c r="W362" i="21" s="1"/>
  <c r="X362" i="21" a="1"/>
  <c r="X362" i="21" s="1"/>
  <c r="T346" i="21" a="1"/>
  <c r="T346" i="21" s="1"/>
  <c r="U346" i="21" a="1"/>
  <c r="U346" i="21" s="1"/>
  <c r="W582" i="21" a="1"/>
  <c r="W582" i="21" s="1"/>
  <c r="X582" i="21" a="1"/>
  <c r="X582" i="21" s="1"/>
  <c r="Y582" i="21" a="1"/>
  <c r="Y582" i="21" s="1"/>
  <c r="Y532" i="21" a="1"/>
  <c r="Y532" i="21" s="1"/>
  <c r="X532" i="21" a="1"/>
  <c r="X532" i="21" s="1"/>
  <c r="Y475" i="21" a="1"/>
  <c r="Y475" i="21" s="1"/>
  <c r="U426" i="21" a="1"/>
  <c r="U426" i="21" s="1"/>
  <c r="T426" i="21" a="1"/>
  <c r="T426" i="21" s="1"/>
  <c r="U239" i="21" a="1"/>
  <c r="U239" i="21" s="1"/>
  <c r="T239" i="21" a="1"/>
  <c r="T239" i="21" s="1"/>
  <c r="U123" i="21" a="1"/>
  <c r="U123" i="21" s="1"/>
  <c r="T123" i="21" a="1"/>
  <c r="T123" i="21" s="1"/>
  <c r="Y439" i="21" a="1"/>
  <c r="Y439" i="21" s="1"/>
  <c r="W439" i="21" a="1"/>
  <c r="W439" i="21" s="1"/>
  <c r="U191" i="21" a="1"/>
  <c r="U191" i="21" s="1"/>
  <c r="T191" i="21" a="1"/>
  <c r="T191" i="21" s="1"/>
  <c r="W533" i="21" a="1"/>
  <c r="W533" i="21" s="1"/>
  <c r="X344" i="21" a="1"/>
  <c r="X344" i="21" s="1"/>
  <c r="Y344" i="21" a="1"/>
  <c r="Y344" i="21" s="1"/>
  <c r="W344" i="21" a="1"/>
  <c r="W344" i="21" s="1"/>
  <c r="X512" i="21" a="1"/>
  <c r="X512" i="21" s="1"/>
  <c r="W512" i="21" a="1"/>
  <c r="W512" i="21" s="1"/>
  <c r="Y512" i="21" a="1"/>
  <c r="Y512" i="21" s="1"/>
  <c r="Y503" i="21" a="1"/>
  <c r="Y503" i="21" s="1"/>
  <c r="X503" i="21" a="1"/>
  <c r="X503" i="21" s="1"/>
  <c r="Y437" i="21" a="1"/>
  <c r="Y437" i="21" s="1"/>
  <c r="W437" i="21" a="1"/>
  <c r="W437" i="21" s="1"/>
  <c r="Y211" i="21" a="1"/>
  <c r="Y211" i="21" s="1"/>
  <c r="X211" i="21" a="1"/>
  <c r="X211" i="21" s="1"/>
  <c r="BL566" i="21" a="1"/>
  <c r="BL566" i="21" s="1"/>
  <c r="BK566" i="21" a="1"/>
  <c r="BK566" i="21" s="1"/>
  <c r="Y398" i="21" a="1"/>
  <c r="Y398" i="21" s="1"/>
  <c r="X398" i="21" a="1"/>
  <c r="X398" i="21" s="1"/>
  <c r="BK586" i="21" a="1"/>
  <c r="BK586" i="21" s="1"/>
  <c r="BM586" i="21" a="1"/>
  <c r="BM586" i="21" s="1"/>
  <c r="BL448" i="21" a="1"/>
  <c r="BL448" i="21" s="1"/>
  <c r="BK448" i="21" a="1"/>
  <c r="BK448" i="21" s="1"/>
  <c r="Y384" i="21" a="1"/>
  <c r="Y384" i="21" s="1"/>
  <c r="Y185" i="21" a="1"/>
  <c r="Y185" i="21" s="1"/>
  <c r="X185" i="21" a="1"/>
  <c r="X185" i="21" s="1"/>
  <c r="C248" i="21" l="1"/>
  <c r="CY248" i="21"/>
  <c r="C401" i="21"/>
  <c r="CY401" i="21"/>
  <c r="C313" i="21"/>
  <c r="CY571" i="21"/>
  <c r="CY257" i="21"/>
  <c r="CY312" i="21"/>
  <c r="C120" i="21"/>
  <c r="C257" i="21"/>
  <c r="C352" i="21"/>
  <c r="C212" i="21"/>
  <c r="C259" i="21"/>
  <c r="C239" i="21"/>
  <c r="CY78" i="21"/>
  <c r="DA120" i="21"/>
  <c r="CY339" i="21"/>
  <c r="C546" i="21"/>
  <c r="CY546" i="21"/>
  <c r="C186" i="21"/>
  <c r="CY329" i="21"/>
  <c r="C329" i="21"/>
  <c r="C226" i="21"/>
  <c r="C530" i="21"/>
  <c r="CY472" i="21"/>
  <c r="CZ186" i="21"/>
  <c r="C315" i="21"/>
  <c r="C472" i="21"/>
  <c r="C252" i="21"/>
  <c r="C523" i="21"/>
  <c r="CY523" i="21"/>
  <c r="C398" i="21"/>
  <c r="CZ191" i="21"/>
  <c r="C183" i="21"/>
  <c r="CY333" i="21"/>
  <c r="C369" i="21"/>
  <c r="CY212" i="21"/>
  <c r="CY493" i="21"/>
  <c r="CY315" i="21"/>
  <c r="CY565" i="21"/>
  <c r="CY275" i="21"/>
  <c r="C393" i="21"/>
  <c r="C330" i="21"/>
  <c r="D141" i="21"/>
  <c r="C468" i="21"/>
  <c r="CY561" i="21"/>
  <c r="C561" i="21"/>
  <c r="CY225" i="21"/>
  <c r="C225" i="21"/>
  <c r="C489" i="21"/>
  <c r="C479" i="21"/>
  <c r="CY489" i="21"/>
  <c r="CY555" i="21"/>
  <c r="C382" i="21"/>
  <c r="C18" i="21"/>
  <c r="C481" i="21"/>
  <c r="CY590" i="21"/>
  <c r="CY382" i="21"/>
  <c r="C251" i="21"/>
  <c r="DA18" i="21"/>
  <c r="CY481" i="21"/>
  <c r="CY479" i="21"/>
  <c r="D590" i="21"/>
  <c r="CY251" i="21"/>
  <c r="C527" i="21"/>
  <c r="C309" i="21"/>
  <c r="CY468" i="21"/>
  <c r="CY527" i="21"/>
  <c r="CY373" i="21"/>
  <c r="C559" i="21"/>
  <c r="CY141" i="21"/>
  <c r="C392" i="21"/>
  <c r="C343" i="21"/>
  <c r="CY559" i="21"/>
  <c r="C429" i="21"/>
  <c r="CY343" i="21"/>
  <c r="CY477" i="21"/>
  <c r="C177" i="21"/>
  <c r="C507" i="21"/>
  <c r="CY465" i="21"/>
  <c r="CY507" i="21"/>
  <c r="CY8" i="21"/>
  <c r="C522" i="21"/>
  <c r="C465" i="21"/>
  <c r="CY522" i="21"/>
  <c r="C487" i="21"/>
  <c r="D8" i="21"/>
  <c r="CY259" i="21"/>
  <c r="CY393" i="21"/>
  <c r="CY530" i="21"/>
  <c r="C376" i="21"/>
  <c r="C307" i="21"/>
  <c r="C191" i="21"/>
  <c r="CY448" i="21"/>
  <c r="C467" i="21"/>
  <c r="C565" i="21"/>
  <c r="C303" i="21"/>
  <c r="D594" i="21"/>
  <c r="C448" i="21"/>
  <c r="CY467" i="21"/>
  <c r="CY303" i="21"/>
  <c r="CY313" i="21"/>
  <c r="CY208" i="21"/>
  <c r="CY528" i="21"/>
  <c r="AP78" i="21"/>
  <c r="AS78" i="21" s="1" a="1"/>
  <c r="AS78" i="21" s="1"/>
  <c r="C208" i="21"/>
  <c r="CZ157" i="21"/>
  <c r="C370" i="21"/>
  <c r="C157" i="21"/>
  <c r="C296" i="21"/>
  <c r="CY370" i="21"/>
  <c r="D98" i="21"/>
  <c r="CY296" i="21"/>
  <c r="C517" i="21"/>
  <c r="C270" i="21"/>
  <c r="C337" i="21"/>
  <c r="CY316" i="21"/>
  <c r="CY517" i="21"/>
  <c r="CY395" i="21"/>
  <c r="C290" i="21"/>
  <c r="CZ155" i="21"/>
  <c r="C293" i="21"/>
  <c r="CY337" i="21"/>
  <c r="C490" i="21"/>
  <c r="CY290" i="21"/>
  <c r="CY223" i="21"/>
  <c r="C331" i="21"/>
  <c r="C155" i="21"/>
  <c r="C442" i="21"/>
  <c r="CY293" i="21"/>
  <c r="C431" i="21"/>
  <c r="CY369" i="21"/>
  <c r="CY431" i="21"/>
  <c r="CY442" i="21"/>
  <c r="CY506" i="21"/>
  <c r="C215" i="21"/>
  <c r="CY398" i="21"/>
  <c r="CY435" i="21"/>
  <c r="C358" i="21"/>
  <c r="CY330" i="21"/>
  <c r="C437" i="21"/>
  <c r="CY358" i="21"/>
  <c r="C312" i="21"/>
  <c r="CY392" i="21"/>
  <c r="CZ183" i="21"/>
  <c r="C380" i="21"/>
  <c r="CY352" i="21"/>
  <c r="CY563" i="21"/>
  <c r="C542" i="21"/>
  <c r="CY206" i="21"/>
  <c r="AH206" i="21"/>
  <c r="AI212" i="21" a="1"/>
  <c r="AI212" i="21" s="1"/>
  <c r="AJ212" i="21" a="1"/>
  <c r="AJ212" i="21" s="1"/>
  <c r="AK212" i="21" a="1"/>
  <c r="AK212" i="21" s="1"/>
  <c r="CY218" i="21"/>
  <c r="AH218" i="21"/>
  <c r="C214" i="21"/>
  <c r="AJ248" i="21" a="1"/>
  <c r="AJ248" i="21" s="1"/>
  <c r="AK248" i="21" a="1"/>
  <c r="AK248" i="21" s="1"/>
  <c r="AI248" i="21" a="1"/>
  <c r="AI248" i="21" s="1"/>
  <c r="CY541" i="21"/>
  <c r="CY482" i="21"/>
  <c r="CY334" i="21"/>
  <c r="CY252" i="21"/>
  <c r="C375" i="21"/>
  <c r="C436" i="21"/>
  <c r="C421" i="21"/>
  <c r="C445" i="21"/>
  <c r="CY421" i="21"/>
  <c r="CZ98" i="21"/>
  <c r="C482" i="21"/>
  <c r="C541" i="21"/>
  <c r="CY287" i="21"/>
  <c r="CY270" i="21"/>
  <c r="C396" i="21"/>
  <c r="CY216" i="21"/>
  <c r="C477" i="21"/>
  <c r="CY412" i="21"/>
  <c r="CY294" i="21"/>
  <c r="C333" i="21"/>
  <c r="C528" i="21"/>
  <c r="CY140" i="21"/>
  <c r="BJ140" i="21"/>
  <c r="CY307" i="21"/>
  <c r="CY579" i="21"/>
  <c r="AI251" i="21" a="1"/>
  <c r="AI251" i="21" s="1"/>
  <c r="AK251" i="21" a="1"/>
  <c r="AK251" i="21" s="1"/>
  <c r="AJ251" i="21" a="1"/>
  <c r="AJ251" i="21" s="1"/>
  <c r="AI257" i="21" a="1"/>
  <c r="AI257" i="21" s="1"/>
  <c r="AJ257" i="21" a="1"/>
  <c r="AJ257" i="21" s="1"/>
  <c r="AK257" i="21" a="1"/>
  <c r="AK257" i="21" s="1"/>
  <c r="AI293" i="21" a="1"/>
  <c r="AI293" i="21" s="1"/>
  <c r="AJ293" i="21" a="1"/>
  <c r="AJ293" i="21" s="1"/>
  <c r="AK293" i="21" a="1"/>
  <c r="AK293" i="21" s="1"/>
  <c r="DA29" i="21"/>
  <c r="V29" i="21"/>
  <c r="CY391" i="21"/>
  <c r="D585" i="21"/>
  <c r="C217" i="21"/>
  <c r="CY226" i="21"/>
  <c r="C140" i="21"/>
  <c r="C13" i="21"/>
  <c r="DA33" i="21"/>
  <c r="CY436" i="21"/>
  <c r="C114" i="21"/>
  <c r="CY217" i="21"/>
  <c r="C345" i="21"/>
  <c r="CY376" i="21"/>
  <c r="C203" i="21"/>
  <c r="DA114" i="21"/>
  <c r="CY331" i="21"/>
  <c r="CY253" i="21"/>
  <c r="C287" i="21"/>
  <c r="CY203" i="21"/>
  <c r="CY396" i="21"/>
  <c r="CY498" i="21"/>
  <c r="C216" i="21"/>
  <c r="C294" i="21"/>
  <c r="C545" i="21"/>
  <c r="CY67" i="21"/>
  <c r="F67" i="21"/>
  <c r="B67" i="21"/>
  <c r="C298" i="21"/>
  <c r="CY425" i="21"/>
  <c r="CY577" i="21"/>
  <c r="C253" i="21"/>
  <c r="CY345" i="21"/>
  <c r="CZ589" i="21"/>
  <c r="CY542" i="21"/>
  <c r="C234" i="21"/>
  <c r="C563" i="21"/>
  <c r="AJ546" i="21" a="1"/>
  <c r="AJ546" i="21" s="1"/>
  <c r="AI546" i="21" a="1"/>
  <c r="AI546" i="21" s="1"/>
  <c r="AK546" i="21" a="1"/>
  <c r="AK546" i="21" s="1"/>
  <c r="CZ194" i="21"/>
  <c r="CY177" i="21"/>
  <c r="CY445" i="21"/>
  <c r="C571" i="21"/>
  <c r="CY437" i="21"/>
  <c r="CY490" i="21"/>
  <c r="C555" i="21"/>
  <c r="CY214" i="21"/>
  <c r="AI468" i="21" a="1"/>
  <c r="AI468" i="21" s="1"/>
  <c r="AJ468" i="21" a="1"/>
  <c r="AJ468" i="21" s="1"/>
  <c r="AK468" i="21" a="1"/>
  <c r="AK468" i="21" s="1"/>
  <c r="AJ481" i="21" a="1"/>
  <c r="AJ481" i="21" s="1"/>
  <c r="AI481" i="21" a="1"/>
  <c r="AI481" i="21" s="1"/>
  <c r="AK481" i="21" a="1"/>
  <c r="AK481" i="21" s="1"/>
  <c r="AH425" i="21"/>
  <c r="AK425" i="21" s="1" a="1"/>
  <c r="AK425" i="21" s="1"/>
  <c r="C316" i="21"/>
  <c r="CY487" i="21"/>
  <c r="C444" i="21"/>
  <c r="D50" i="21"/>
  <c r="CY453" i="21"/>
  <c r="C462" i="21"/>
  <c r="CZ55" i="21"/>
  <c r="N55" i="21"/>
  <c r="B55" i="21"/>
  <c r="CY361" i="21"/>
  <c r="CY362" i="21"/>
  <c r="AK343" i="21" a="1"/>
  <c r="AK343" i="21" s="1"/>
  <c r="AI343" i="21" a="1"/>
  <c r="AI343" i="21" s="1"/>
  <c r="AJ343" i="21" a="1"/>
  <c r="AJ343" i="21" s="1"/>
  <c r="C405" i="21"/>
  <c r="AH405" i="21"/>
  <c r="CY349" i="21"/>
  <c r="AH349" i="21"/>
  <c r="D162" i="21"/>
  <c r="C275" i="21"/>
  <c r="D589" i="21"/>
  <c r="C43" i="21"/>
  <c r="CY456" i="21"/>
  <c r="AS120" i="21" a="1"/>
  <c r="AS120" i="21" s="1"/>
  <c r="AR120" i="21" a="1"/>
  <c r="AR120" i="21" s="1"/>
  <c r="AQ120" i="21" a="1"/>
  <c r="AQ120" i="21" s="1"/>
  <c r="CZ65" i="21"/>
  <c r="AI489" i="21" a="1"/>
  <c r="AI489" i="21" s="1"/>
  <c r="AK489" i="21" a="1"/>
  <c r="AK489" i="21" s="1"/>
  <c r="AJ489" i="21" a="1"/>
  <c r="AJ489" i="21" s="1"/>
  <c r="B28" i="21"/>
  <c r="AK527" i="21" a="1"/>
  <c r="AK527" i="21" s="1"/>
  <c r="AI527" i="21" a="1"/>
  <c r="AI527" i="21" s="1"/>
  <c r="AJ527" i="21" a="1"/>
  <c r="AJ527" i="21" s="1"/>
  <c r="C373" i="21"/>
  <c r="C395" i="21"/>
  <c r="CY485" i="21"/>
  <c r="C223" i="21"/>
  <c r="C339" i="21"/>
  <c r="DA28" i="21"/>
  <c r="C391" i="21"/>
  <c r="DA298" i="21"/>
  <c r="F2" i="21"/>
  <c r="CY2" i="21"/>
  <c r="B2" i="21"/>
  <c r="D130" i="21"/>
  <c r="BP8" i="21" a="1"/>
  <c r="BP8" i="21" s="1"/>
  <c r="BO8" i="21" a="1"/>
  <c r="BO8" i="21" s="1"/>
  <c r="BQ8" i="21" a="1"/>
  <c r="BQ8" i="21" s="1"/>
  <c r="CY424" i="21"/>
  <c r="AH424" i="21"/>
  <c r="AI303" i="21" a="1"/>
  <c r="AI303" i="21" s="1"/>
  <c r="AK303" i="21" a="1"/>
  <c r="AK303" i="21" s="1"/>
  <c r="AJ303" i="21" a="1"/>
  <c r="AJ303" i="21" s="1"/>
  <c r="DA20" i="21"/>
  <c r="F20" i="21"/>
  <c r="C332" i="21"/>
  <c r="C471" i="21"/>
  <c r="B21" i="21"/>
  <c r="AK315" i="21" a="1"/>
  <c r="AK315" i="21" s="1"/>
  <c r="AI315" i="21" a="1"/>
  <c r="AI315" i="21" s="1"/>
  <c r="AJ315" i="21" a="1"/>
  <c r="AJ315" i="21" s="1"/>
  <c r="C229" i="21"/>
  <c r="CY397" i="21"/>
  <c r="CY332" i="21"/>
  <c r="AK370" i="21" a="1"/>
  <c r="AK370" i="21" s="1"/>
  <c r="AI370" i="21" a="1"/>
  <c r="AI370" i="21" s="1"/>
  <c r="AJ370" i="21" a="1"/>
  <c r="AJ370" i="21" s="1"/>
  <c r="CY596" i="21"/>
  <c r="C173" i="21"/>
  <c r="CY591" i="21"/>
  <c r="BV591" i="21"/>
  <c r="CV4" i="21" s="1"/>
  <c r="CY126" i="21"/>
  <c r="CY375" i="21"/>
  <c r="CY545" i="21"/>
  <c r="CY215" i="21"/>
  <c r="CY372" i="21"/>
  <c r="AH372" i="21"/>
  <c r="DA116" i="21"/>
  <c r="B116" i="21"/>
  <c r="CY130" i="21"/>
  <c r="AJ225" i="21" a="1"/>
  <c r="AJ225" i="21" s="1"/>
  <c r="AI225" i="21" a="1"/>
  <c r="AI225" i="21" s="1"/>
  <c r="AK225" i="21" a="1"/>
  <c r="AK225" i="21" s="1"/>
  <c r="C237" i="21"/>
  <c r="AH237" i="21"/>
  <c r="C549" i="21"/>
  <c r="CZ135" i="21"/>
  <c r="V135" i="21"/>
  <c r="AL89" i="21"/>
  <c r="C89" i="21"/>
  <c r="DA89" i="21"/>
  <c r="AK442" i="21" a="1"/>
  <c r="AK442" i="21" s="1"/>
  <c r="AJ442" i="21" a="1"/>
  <c r="AJ442" i="21" s="1"/>
  <c r="AI442" i="21" a="1"/>
  <c r="AI442" i="21" s="1"/>
  <c r="F596" i="21"/>
  <c r="H596" i="21" s="1" a="1"/>
  <c r="H596" i="21" s="1"/>
  <c r="BU141" i="21" a="1"/>
  <c r="BU141" i="21" s="1"/>
  <c r="BT141" i="21" a="1"/>
  <c r="BT141" i="21" s="1"/>
  <c r="BS141" i="21" a="1"/>
  <c r="BS141" i="21" s="1"/>
  <c r="AI472" i="21" a="1"/>
  <c r="AI472" i="21" s="1"/>
  <c r="AJ472" i="21" a="1"/>
  <c r="AJ472" i="21" s="1"/>
  <c r="AK472" i="21" a="1"/>
  <c r="AK472" i="21" s="1"/>
  <c r="CY229" i="21"/>
  <c r="C544" i="21"/>
  <c r="C518" i="21"/>
  <c r="C383" i="21"/>
  <c r="CY444" i="21"/>
  <c r="CY471" i="21"/>
  <c r="C222" i="21"/>
  <c r="AH222" i="21"/>
  <c r="BY98" i="21" a="1"/>
  <c r="BY98" i="21" s="1"/>
  <c r="BW98" i="21" a="1"/>
  <c r="BW98" i="21" s="1"/>
  <c r="BX98" i="21" a="1"/>
  <c r="BX98" i="21" s="1"/>
  <c r="AJ479" i="21" a="1"/>
  <c r="AJ479" i="21" s="1"/>
  <c r="AK479" i="21" a="1"/>
  <c r="AK479" i="21" s="1"/>
  <c r="AI479" i="21" a="1"/>
  <c r="AI479" i="21" s="1"/>
  <c r="CY518" i="21"/>
  <c r="CY383" i="21"/>
  <c r="D595" i="21"/>
  <c r="C372" i="21"/>
  <c r="AJ252" i="21" a="1"/>
  <c r="AJ252" i="21" s="1"/>
  <c r="AK252" i="21" a="1"/>
  <c r="AK252" i="21" s="1"/>
  <c r="AI252" i="21" a="1"/>
  <c r="AI252" i="21" s="1"/>
  <c r="CY277" i="21"/>
  <c r="AH277" i="21"/>
  <c r="C515" i="21"/>
  <c r="CY595" i="21"/>
  <c r="AI294" i="21" a="1"/>
  <c r="AI294" i="21" s="1"/>
  <c r="AJ294" i="21" a="1"/>
  <c r="AJ294" i="21" s="1"/>
  <c r="AK294" i="21" a="1"/>
  <c r="AK294" i="21" s="1"/>
  <c r="AI477" i="21" a="1"/>
  <c r="AI477" i="21" s="1"/>
  <c r="AJ477" i="21" a="1"/>
  <c r="AJ477" i="21" s="1"/>
  <c r="AK477" i="21" a="1"/>
  <c r="AK477" i="21" s="1"/>
  <c r="D41" i="21"/>
  <c r="CY585" i="21"/>
  <c r="C579" i="21"/>
  <c r="CY476" i="21"/>
  <c r="AH476" i="21"/>
  <c r="CZ60" i="21"/>
  <c r="BN60" i="21"/>
  <c r="AR563" i="21" a="1"/>
  <c r="AR563" i="21" s="1"/>
  <c r="AS563" i="21" a="1"/>
  <c r="AS563" i="21" s="1"/>
  <c r="AQ563" i="21" a="1"/>
  <c r="AQ563" i="21" s="1"/>
  <c r="C532" i="21"/>
  <c r="CY594" i="21"/>
  <c r="B104" i="21"/>
  <c r="AI329" i="21" a="1"/>
  <c r="AI329" i="21" s="1"/>
  <c r="AK329" i="21" a="1"/>
  <c r="AK329" i="21" s="1"/>
  <c r="AJ329" i="21" a="1"/>
  <c r="AJ329" i="21" s="1"/>
  <c r="AS571" i="21" a="1"/>
  <c r="AS571" i="21" s="1"/>
  <c r="AQ571" i="21" a="1"/>
  <c r="AQ571" i="21" s="1"/>
  <c r="AR571" i="21" a="1"/>
  <c r="AR571" i="21" s="1"/>
  <c r="C435" i="21"/>
  <c r="CY234" i="21"/>
  <c r="CY335" i="21"/>
  <c r="AH335" i="21"/>
  <c r="CY13" i="21"/>
  <c r="DB44" i="21"/>
  <c r="CY104" i="21"/>
  <c r="CZ162" i="21"/>
  <c r="C493" i="21"/>
  <c r="CY501" i="21"/>
  <c r="D32" i="21"/>
  <c r="C361" i="21"/>
  <c r="AI312" i="21" a="1"/>
  <c r="AI312" i="21" s="1"/>
  <c r="AJ312" i="21" a="1"/>
  <c r="AJ312" i="21" s="1"/>
  <c r="AK312" i="21" a="1"/>
  <c r="AK312" i="21" s="1"/>
  <c r="AI425" i="21" a="1"/>
  <c r="AI425" i="21" s="1"/>
  <c r="AK561" i="21" a="1"/>
  <c r="AK561" i="21" s="1"/>
  <c r="AJ561" i="21" a="1"/>
  <c r="AJ561" i="21" s="1"/>
  <c r="AI561" i="21" a="1"/>
  <c r="AI561" i="21" s="1"/>
  <c r="C501" i="21"/>
  <c r="D605" i="21"/>
  <c r="C536" i="21"/>
  <c r="C213" i="21"/>
  <c r="C408" i="21"/>
  <c r="C261" i="21"/>
  <c r="DA30" i="21"/>
  <c r="CY429" i="21"/>
  <c r="CY549" i="21"/>
  <c r="C96" i="21"/>
  <c r="CY309" i="21"/>
  <c r="CY536" i="21"/>
  <c r="CY408" i="21"/>
  <c r="CZ62" i="21"/>
  <c r="BR62" i="21"/>
  <c r="BR570" i="21"/>
  <c r="D570" i="21"/>
  <c r="CY570" i="21"/>
  <c r="CY72" i="21"/>
  <c r="B72" i="21"/>
  <c r="J72" i="21"/>
  <c r="AL110" i="21"/>
  <c r="CY110" i="21"/>
  <c r="C110" i="21"/>
  <c r="C412" i="21"/>
  <c r="DA21" i="21"/>
  <c r="AX64" i="21"/>
  <c r="CZ64" i="21"/>
  <c r="C64" i="21"/>
  <c r="AS114" i="21" a="1"/>
  <c r="AS114" i="21" s="1"/>
  <c r="AQ114" i="21" a="1"/>
  <c r="AQ114" i="21" s="1"/>
  <c r="AR114" i="21" a="1"/>
  <c r="AR114" i="21" s="1"/>
  <c r="C93" i="21"/>
  <c r="AH93" i="21"/>
  <c r="CY69" i="21"/>
  <c r="R69" i="21"/>
  <c r="B69" i="21"/>
  <c r="C302" i="21"/>
  <c r="DA233" i="21"/>
  <c r="AH233" i="21"/>
  <c r="AI287" i="21" a="1"/>
  <c r="AI287" i="21" s="1"/>
  <c r="AK287" i="21" a="1"/>
  <c r="AK287" i="21" s="1"/>
  <c r="AJ287" i="21" a="1"/>
  <c r="AJ287" i="21" s="1"/>
  <c r="DA115" i="21"/>
  <c r="F115" i="21"/>
  <c r="CY101" i="21"/>
  <c r="C101" i="21"/>
  <c r="AP101" i="21"/>
  <c r="C469" i="21"/>
  <c r="CY302" i="21"/>
  <c r="CY516" i="21"/>
  <c r="C557" i="21"/>
  <c r="D77" i="21"/>
  <c r="CY245" i="21"/>
  <c r="AH245" i="21"/>
  <c r="C321" i="21"/>
  <c r="AH321" i="21"/>
  <c r="AJ223" i="21" a="1"/>
  <c r="AJ223" i="21" s="1"/>
  <c r="AK223" i="21" a="1"/>
  <c r="AK223" i="21" s="1"/>
  <c r="AI223" i="21" a="1"/>
  <c r="AI223" i="21" s="1"/>
  <c r="CZ100" i="21"/>
  <c r="AL100" i="21"/>
  <c r="CY279" i="21"/>
  <c r="AH279" i="21"/>
  <c r="C379" i="21"/>
  <c r="CY379" i="21"/>
  <c r="C65" i="21"/>
  <c r="CY173" i="21"/>
  <c r="CY452" i="21"/>
  <c r="C485" i="21"/>
  <c r="D33" i="21"/>
  <c r="C323" i="21"/>
  <c r="C362" i="21"/>
  <c r="C334" i="21"/>
  <c r="C516" i="21"/>
  <c r="CY557" i="21"/>
  <c r="CY77" i="21"/>
  <c r="CY276" i="21"/>
  <c r="CY327" i="21"/>
  <c r="AH327" i="21"/>
  <c r="CY288" i="21"/>
  <c r="AH288" i="21"/>
  <c r="BQ130" i="21" a="1"/>
  <c r="BQ130" i="21" s="1"/>
  <c r="BP130" i="21" a="1"/>
  <c r="BP130" i="21" s="1"/>
  <c r="BO130" i="21" a="1"/>
  <c r="BO130" i="21" s="1"/>
  <c r="AI296" i="21" a="1"/>
  <c r="AI296" i="21" s="1"/>
  <c r="AJ296" i="21" a="1"/>
  <c r="AJ296" i="21" s="1"/>
  <c r="AK296" i="21" a="1"/>
  <c r="AK296" i="21" s="1"/>
  <c r="C276" i="21"/>
  <c r="AI333" i="21" a="1"/>
  <c r="AI333" i="21" s="1"/>
  <c r="AJ333" i="21" a="1"/>
  <c r="AJ333" i="21" s="1"/>
  <c r="AK333" i="21" a="1"/>
  <c r="AK333" i="21" s="1"/>
  <c r="CY328" i="21"/>
  <c r="AH328" i="21"/>
  <c r="AV191" i="21" a="1"/>
  <c r="AV191" i="21" s="1"/>
  <c r="AU191" i="21" a="1"/>
  <c r="AU191" i="21" s="1"/>
  <c r="AW191" i="21" a="1"/>
  <c r="AW191" i="21" s="1"/>
  <c r="BD155" i="21" a="1"/>
  <c r="BD155" i="21" s="1"/>
  <c r="BE155" i="21" a="1"/>
  <c r="BE155" i="21" s="1"/>
  <c r="BC155" i="21" a="1"/>
  <c r="BC155" i="21" s="1"/>
  <c r="AK337" i="21" a="1"/>
  <c r="AK337" i="21" s="1"/>
  <c r="AJ337" i="21" a="1"/>
  <c r="AJ337" i="21" s="1"/>
  <c r="AI337" i="21" a="1"/>
  <c r="AI337" i="21" s="1"/>
  <c r="AK339" i="21" a="1"/>
  <c r="AK339" i="21" s="1"/>
  <c r="AJ339" i="21" a="1"/>
  <c r="AJ339" i="21" s="1"/>
  <c r="AI339" i="21" a="1"/>
  <c r="AI339" i="21" s="1"/>
  <c r="AI376" i="21" a="1"/>
  <c r="AI376" i="21" s="1"/>
  <c r="AJ376" i="21" a="1"/>
  <c r="AJ376" i="21" s="1"/>
  <c r="AK376" i="21" a="1"/>
  <c r="AK376" i="21" s="1"/>
  <c r="AK259" i="21" a="1"/>
  <c r="AK259" i="21" s="1"/>
  <c r="AJ259" i="21" a="1"/>
  <c r="AJ259" i="21" s="1"/>
  <c r="AI259" i="21" a="1"/>
  <c r="AI259" i="21" s="1"/>
  <c r="AW186" i="21" a="1"/>
  <c r="AW186" i="21" s="1"/>
  <c r="AV186" i="21" a="1"/>
  <c r="AV186" i="21" s="1"/>
  <c r="AU186" i="21" a="1"/>
  <c r="AU186" i="21" s="1"/>
  <c r="CY543" i="21"/>
  <c r="AH543" i="21"/>
  <c r="AI352" i="21" a="1"/>
  <c r="AI352" i="21" s="1"/>
  <c r="AJ352" i="21" a="1"/>
  <c r="AJ352" i="21" s="1"/>
  <c r="AK352" i="21" a="1"/>
  <c r="AK352" i="21" s="1"/>
  <c r="AJ401" i="21" a="1"/>
  <c r="AJ401" i="21" s="1"/>
  <c r="AI401" i="21" a="1"/>
  <c r="AI401" i="21" s="1"/>
  <c r="AK401" i="21" a="1"/>
  <c r="AK401" i="21" s="1"/>
  <c r="C300" i="21"/>
  <c r="CY300" i="21"/>
  <c r="AH300" i="21"/>
  <c r="BO595" i="21" a="1"/>
  <c r="BO595" i="21" s="1"/>
  <c r="BQ595" i="21" a="1"/>
  <c r="BQ595" i="21" s="1"/>
  <c r="BP595" i="21" a="1"/>
  <c r="BP595" i="21" s="1"/>
  <c r="CY410" i="21"/>
  <c r="AH410" i="21"/>
  <c r="AI216" i="21" a="1"/>
  <c r="AI216" i="21" s="1"/>
  <c r="AJ216" i="21" a="1"/>
  <c r="AJ216" i="21" s="1"/>
  <c r="AK216" i="21" a="1"/>
  <c r="AK216" i="21" s="1"/>
  <c r="CY291" i="21"/>
  <c r="C291" i="21"/>
  <c r="AH291" i="21"/>
  <c r="AM18" i="21" a="1"/>
  <c r="AM18" i="21" s="1"/>
  <c r="AO18" i="21" a="1"/>
  <c r="AO18" i="21" s="1"/>
  <c r="AN18" i="21" a="1"/>
  <c r="AN18" i="21" s="1"/>
  <c r="AJ421" i="21" a="1"/>
  <c r="AJ421" i="21" s="1"/>
  <c r="AK421" i="21" a="1"/>
  <c r="AK421" i="21" s="1"/>
  <c r="AI421" i="21" a="1"/>
  <c r="AI421" i="21" s="1"/>
  <c r="BR169" i="21"/>
  <c r="CY169" i="21"/>
  <c r="D169" i="21"/>
  <c r="AI226" i="21" a="1"/>
  <c r="AI226" i="21" s="1"/>
  <c r="AJ226" i="21" a="1"/>
  <c r="AJ226" i="21" s="1"/>
  <c r="AK226" i="21" a="1"/>
  <c r="AK226" i="21" s="1"/>
  <c r="C95" i="21"/>
  <c r="AH95" i="21"/>
  <c r="CY308" i="21"/>
  <c r="C308" i="21"/>
  <c r="AH308" i="21"/>
  <c r="CZ54" i="21"/>
  <c r="B54" i="21"/>
  <c r="N54" i="21"/>
  <c r="CY426" i="21"/>
  <c r="C426" i="21"/>
  <c r="AH426" i="21"/>
  <c r="DA27" i="21"/>
  <c r="B27" i="21"/>
  <c r="Z27" i="21"/>
  <c r="AK334" i="21" a="1"/>
  <c r="AK334" i="21" s="1"/>
  <c r="AI334" i="21" a="1"/>
  <c r="AI334" i="21" s="1"/>
  <c r="AJ334" i="21" a="1"/>
  <c r="AJ334" i="21" s="1"/>
  <c r="CY228" i="21"/>
  <c r="AH228" i="21"/>
  <c r="AK331" i="21" a="1"/>
  <c r="AK331" i="21" s="1"/>
  <c r="AJ331" i="21" a="1"/>
  <c r="AJ331" i="21" s="1"/>
  <c r="AI331" i="21" a="1"/>
  <c r="AI331" i="21" s="1"/>
  <c r="BC157" i="21" a="1"/>
  <c r="BC157" i="21" s="1"/>
  <c r="BE157" i="21" a="1"/>
  <c r="BE157" i="21" s="1"/>
  <c r="BD157" i="21" a="1"/>
  <c r="BD157" i="21" s="1"/>
  <c r="C185" i="21"/>
  <c r="C577" i="21"/>
  <c r="DA32" i="21"/>
  <c r="D194" i="21"/>
  <c r="AK542" i="21" a="1"/>
  <c r="AK542" i="21" s="1"/>
  <c r="AI542" i="21" a="1"/>
  <c r="AI542" i="21" s="1"/>
  <c r="AJ542" i="21" a="1"/>
  <c r="AJ542" i="21" s="1"/>
  <c r="CZ63" i="21"/>
  <c r="D63" i="21"/>
  <c r="BR63" i="21"/>
  <c r="CY346" i="21"/>
  <c r="AH346" i="21"/>
  <c r="AJ234" i="21" a="1"/>
  <c r="AJ234" i="21" s="1"/>
  <c r="AK234" i="21" a="1"/>
  <c r="AK234" i="21" s="1"/>
  <c r="AI234" i="21" a="1"/>
  <c r="AI234" i="21" s="1"/>
  <c r="CY529" i="21"/>
  <c r="AH529" i="21"/>
  <c r="AJ276" i="21" a="1"/>
  <c r="AJ276" i="21" s="1"/>
  <c r="AK276" i="21" a="1"/>
  <c r="AK276" i="21" s="1"/>
  <c r="AI276" i="21" a="1"/>
  <c r="AI276" i="21" s="1"/>
  <c r="C75" i="21"/>
  <c r="CY75" i="21"/>
  <c r="AH75" i="21"/>
  <c r="BX585" i="21" a="1"/>
  <c r="BX585" i="21" s="1"/>
  <c r="BW585" i="21" a="1"/>
  <c r="BW585" i="21" s="1"/>
  <c r="BY585" i="21" a="1"/>
  <c r="BY585" i="21" s="1"/>
  <c r="CY371" i="21"/>
  <c r="AH371" i="21"/>
  <c r="AD38" i="21"/>
  <c r="B38" i="21"/>
  <c r="AS565" i="21" a="1"/>
  <c r="AS565" i="21" s="1"/>
  <c r="AQ565" i="21" a="1"/>
  <c r="AQ565" i="21" s="1"/>
  <c r="AR565" i="21" a="1"/>
  <c r="AR565" i="21" s="1"/>
  <c r="CY338" i="21"/>
  <c r="AH338" i="21"/>
  <c r="AI214" i="21" a="1"/>
  <c r="AI214" i="21" s="1"/>
  <c r="AJ214" i="21" a="1"/>
  <c r="AJ214" i="21" s="1"/>
  <c r="AK214" i="21" a="1"/>
  <c r="AK214" i="21" s="1"/>
  <c r="C178" i="21"/>
  <c r="AL178" i="21"/>
  <c r="CY509" i="21"/>
  <c r="C509" i="21"/>
  <c r="AH509" i="21"/>
  <c r="AI396" i="21" a="1"/>
  <c r="AI396" i="21" s="1"/>
  <c r="AK396" i="21" a="1"/>
  <c r="AK396" i="21" s="1"/>
  <c r="AJ396" i="21" a="1"/>
  <c r="AJ396" i="21" s="1"/>
  <c r="CZ581" i="21"/>
  <c r="B581" i="21"/>
  <c r="N581" i="21"/>
  <c r="CY415" i="21"/>
  <c r="AH415" i="21"/>
  <c r="AL74" i="21"/>
  <c r="C74" i="21"/>
  <c r="CY74" i="21"/>
  <c r="AI203" i="21" a="1"/>
  <c r="AI203" i="21" s="1"/>
  <c r="AJ203" i="21" a="1"/>
  <c r="AJ203" i="21" s="1"/>
  <c r="AK203" i="21" a="1"/>
  <c r="AK203" i="21" s="1"/>
  <c r="AI516" i="21" a="1"/>
  <c r="AI516" i="21" s="1"/>
  <c r="AK516" i="21" a="1"/>
  <c r="AK516" i="21" s="1"/>
  <c r="AJ516" i="21" a="1"/>
  <c r="AJ516" i="21" s="1"/>
  <c r="AI528" i="21" a="1"/>
  <c r="AI528" i="21" s="1"/>
  <c r="AJ528" i="21" a="1"/>
  <c r="AJ528" i="21" s="1"/>
  <c r="AK528" i="21" a="1"/>
  <c r="AK528" i="21" s="1"/>
  <c r="BX590" i="21" a="1"/>
  <c r="BX590" i="21" s="1"/>
  <c r="BY590" i="21" a="1"/>
  <c r="BY590" i="21" s="1"/>
  <c r="BW590" i="21" a="1"/>
  <c r="BW590" i="21" s="1"/>
  <c r="CY461" i="21"/>
  <c r="AH461" i="21"/>
  <c r="D126" i="21"/>
  <c r="CY209" i="21"/>
  <c r="C209" i="21"/>
  <c r="AH209" i="21"/>
  <c r="AX79" i="21"/>
  <c r="C79" i="21"/>
  <c r="CY79" i="21"/>
  <c r="AJ522" i="21" a="1"/>
  <c r="AJ522" i="21" s="1"/>
  <c r="AI522" i="21" a="1"/>
  <c r="AI522" i="21" s="1"/>
  <c r="AK522" i="21" a="1"/>
  <c r="AK522" i="21" s="1"/>
  <c r="CZ604" i="21"/>
  <c r="BN604" i="21"/>
  <c r="AJ467" i="21" a="1"/>
  <c r="AJ467" i="21" s="1"/>
  <c r="AI467" i="21" a="1"/>
  <c r="AI467" i="21" s="1"/>
  <c r="AK467" i="21" a="1"/>
  <c r="AK467" i="21" s="1"/>
  <c r="C578" i="21"/>
  <c r="AL148" i="21"/>
  <c r="C148" i="21"/>
  <c r="CZ148" i="21"/>
  <c r="AI215" i="21" a="1"/>
  <c r="AI215" i="21" s="1"/>
  <c r="AJ215" i="21" a="1"/>
  <c r="AJ215" i="21" s="1"/>
  <c r="AK215" i="21" a="1"/>
  <c r="AK215" i="21" s="1"/>
  <c r="AI545" i="21" a="1"/>
  <c r="AI545" i="21" s="1"/>
  <c r="AJ545" i="21" a="1"/>
  <c r="AJ545" i="21" s="1"/>
  <c r="AK545" i="21" a="1"/>
  <c r="AK545" i="21" s="1"/>
  <c r="AI559" i="21" a="1"/>
  <c r="AI559" i="21" s="1"/>
  <c r="AJ559" i="21" a="1"/>
  <c r="AJ559" i="21" s="1"/>
  <c r="AK559" i="21" a="1"/>
  <c r="AK559" i="21" s="1"/>
  <c r="CY357" i="21"/>
  <c r="CY578" i="21"/>
  <c r="AQ5" i="9"/>
  <c r="CY428" i="21"/>
  <c r="C299" i="21"/>
  <c r="AI392" i="21" a="1"/>
  <c r="AI392" i="21" s="1"/>
  <c r="AJ392" i="21" a="1"/>
  <c r="AJ392" i="21" s="1"/>
  <c r="AK392" i="21" a="1"/>
  <c r="AK392" i="21" s="1"/>
  <c r="CY272" i="21"/>
  <c r="AH272" i="21"/>
  <c r="M21" i="21" a="1"/>
  <c r="M21" i="21" s="1"/>
  <c r="L21" i="21" a="1"/>
  <c r="L21" i="21" s="1"/>
  <c r="K21" i="21" a="1"/>
  <c r="K21" i="21" s="1"/>
  <c r="AK557" i="21" a="1"/>
  <c r="AK557" i="21" s="1"/>
  <c r="AI557" i="21" a="1"/>
  <c r="AI557" i="21" s="1"/>
  <c r="AJ557" i="21" a="1"/>
  <c r="AJ557" i="21" s="1"/>
  <c r="C31" i="21"/>
  <c r="AP31" i="21"/>
  <c r="DA31" i="21"/>
  <c r="CY239" i="21"/>
  <c r="C452" i="21"/>
  <c r="CY261" i="21"/>
  <c r="C428" i="21"/>
  <c r="CY299" i="21"/>
  <c r="AJ398" i="21" a="1"/>
  <c r="AJ398" i="21" s="1"/>
  <c r="AI398" i="21" a="1"/>
  <c r="AI398" i="21" s="1"/>
  <c r="AK398" i="21" a="1"/>
  <c r="AK398" i="21" s="1"/>
  <c r="CY531" i="21"/>
  <c r="AH531" i="21"/>
  <c r="CZ51" i="21"/>
  <c r="R51" i="21"/>
  <c r="B51" i="21"/>
  <c r="AV183" i="21" a="1"/>
  <c r="AV183" i="21" s="1"/>
  <c r="AW183" i="21" a="1"/>
  <c r="AW183" i="21" s="1"/>
  <c r="AU183" i="21" a="1"/>
  <c r="AU183" i="21" s="1"/>
  <c r="CZ61" i="21"/>
  <c r="D61" i="21"/>
  <c r="BN61" i="21"/>
  <c r="CZ96" i="21"/>
  <c r="CZ605" i="21"/>
  <c r="C30" i="21"/>
  <c r="D44" i="21"/>
  <c r="C506" i="21"/>
  <c r="CY502" i="21"/>
  <c r="C498" i="21"/>
  <c r="CZ50" i="21"/>
  <c r="C499" i="21"/>
  <c r="CY404" i="21"/>
  <c r="AH404" i="21"/>
  <c r="BO77" i="21" a="1"/>
  <c r="BO77" i="21" s="1"/>
  <c r="BP77" i="21" a="1"/>
  <c r="BP77" i="21" s="1"/>
  <c r="BQ77" i="21" a="1"/>
  <c r="BQ77" i="21" s="1"/>
  <c r="CY70" i="21"/>
  <c r="AP70" i="21"/>
  <c r="C70" i="21"/>
  <c r="AL180" i="21"/>
  <c r="CY180" i="21"/>
  <c r="C180" i="21"/>
  <c r="CY394" i="21"/>
  <c r="C378" i="21"/>
  <c r="CY244" i="21"/>
  <c r="CZ187" i="21"/>
  <c r="CY454" i="21"/>
  <c r="CY269" i="21"/>
  <c r="CY417" i="21"/>
  <c r="CY462" i="21"/>
  <c r="AX128" i="21"/>
  <c r="CY128" i="21"/>
  <c r="C128" i="21"/>
  <c r="AI316" i="21" a="1"/>
  <c r="AI316" i="21" s="1"/>
  <c r="AK316" i="21" a="1"/>
  <c r="AK316" i="21" s="1"/>
  <c r="AJ316" i="21" a="1"/>
  <c r="AJ316" i="21" s="1"/>
  <c r="BX589" i="21" a="1"/>
  <c r="BX589" i="21" s="1"/>
  <c r="BW589" i="21" a="1"/>
  <c r="BW589" i="21" s="1"/>
  <c r="BY589" i="21" a="1"/>
  <c r="BY589" i="21" s="1"/>
  <c r="CZ152" i="21"/>
  <c r="C152" i="21"/>
  <c r="AP152" i="21"/>
  <c r="AI217" i="21" a="1"/>
  <c r="AI217" i="21" s="1"/>
  <c r="AJ217" i="21" a="1"/>
  <c r="AJ217" i="21" s="1"/>
  <c r="AK217" i="21" a="1"/>
  <c r="AK217" i="21" s="1"/>
  <c r="AJ431" i="21" a="1"/>
  <c r="AJ431" i="21" s="1"/>
  <c r="AI431" i="21" a="1"/>
  <c r="AI431" i="21" s="1"/>
  <c r="AK431" i="21" a="1"/>
  <c r="AK431" i="21" s="1"/>
  <c r="AI275" i="21" a="1"/>
  <c r="AI275" i="21" s="1"/>
  <c r="AK275" i="21" a="1"/>
  <c r="AK275" i="21" s="1"/>
  <c r="AJ275" i="21" a="1"/>
  <c r="AJ275" i="21" s="1"/>
  <c r="CY422" i="21"/>
  <c r="AH422" i="21"/>
  <c r="CY353" i="21"/>
  <c r="AH353" i="21"/>
  <c r="C301" i="21"/>
  <c r="CY378" i="21"/>
  <c r="C269" i="21"/>
  <c r="C417" i="21"/>
  <c r="CY515" i="21"/>
  <c r="AT184" i="21"/>
  <c r="C184" i="21"/>
  <c r="CZ184" i="21"/>
  <c r="AI361" i="21" a="1"/>
  <c r="AI361" i="21" s="1"/>
  <c r="AJ361" i="21" a="1"/>
  <c r="AJ361" i="21" s="1"/>
  <c r="AK361" i="21" a="1"/>
  <c r="AK361" i="21" s="1"/>
  <c r="AI299" i="21" a="1"/>
  <c r="AI299" i="21" s="1"/>
  <c r="AJ299" i="21" a="1"/>
  <c r="AJ299" i="21" s="1"/>
  <c r="AK299" i="21" a="1"/>
  <c r="AK299" i="21" s="1"/>
  <c r="AI239" i="21" a="1"/>
  <c r="AI239" i="21" s="1"/>
  <c r="AJ239" i="21" a="1"/>
  <c r="AJ239" i="21" s="1"/>
  <c r="AK239" i="21" a="1"/>
  <c r="AK239" i="21" s="1"/>
  <c r="AK437" i="21" a="1"/>
  <c r="AK437" i="21" s="1"/>
  <c r="AJ437" i="21" a="1"/>
  <c r="AJ437" i="21" s="1"/>
  <c r="AI437" i="21" a="1"/>
  <c r="AI437" i="21" s="1"/>
  <c r="AI330" i="21" a="1"/>
  <c r="AI330" i="21" s="1"/>
  <c r="AJ330" i="21" a="1"/>
  <c r="AJ330" i="21" s="1"/>
  <c r="AK330" i="21" a="1"/>
  <c r="AK330" i="21" s="1"/>
  <c r="AK456" i="21" a="1"/>
  <c r="AK456" i="21" s="1"/>
  <c r="AI456" i="21" a="1"/>
  <c r="AI456" i="21" s="1"/>
  <c r="AJ456" i="21" a="1"/>
  <c r="AJ456" i="21" s="1"/>
  <c r="C381" i="21"/>
  <c r="AH381" i="21"/>
  <c r="CY127" i="21"/>
  <c r="BN127" i="21"/>
  <c r="CY286" i="21"/>
  <c r="CY377" i="21"/>
  <c r="AH377" i="21"/>
  <c r="C377" i="21"/>
  <c r="CY305" i="21"/>
  <c r="C305" i="21"/>
  <c r="AH305" i="21"/>
  <c r="AI436" i="21" a="1"/>
  <c r="AI436" i="21" s="1"/>
  <c r="AJ436" i="21" a="1"/>
  <c r="AJ436" i="21" s="1"/>
  <c r="AK436" i="21" a="1"/>
  <c r="AK436" i="21" s="1"/>
  <c r="AI448" i="21" a="1"/>
  <c r="AI448" i="21" s="1"/>
  <c r="AK448" i="21" a="1"/>
  <c r="AK448" i="21" s="1"/>
  <c r="AJ448" i="21" a="1"/>
  <c r="AJ448" i="21" s="1"/>
  <c r="AJ358" i="21" a="1"/>
  <c r="AJ358" i="21" s="1"/>
  <c r="AI358" i="21" a="1"/>
  <c r="AI358" i="21" s="1"/>
  <c r="AK358" i="21" a="1"/>
  <c r="AK358" i="21" s="1"/>
  <c r="AJ462" i="21" a="1"/>
  <c r="AJ462" i="21" s="1"/>
  <c r="AI462" i="21" a="1"/>
  <c r="AI462" i="21" s="1"/>
  <c r="AK462" i="21" a="1"/>
  <c r="AK462" i="21" s="1"/>
  <c r="CY387" i="21"/>
  <c r="C387" i="21"/>
  <c r="AH387" i="21"/>
  <c r="C153" i="21"/>
  <c r="AP153" i="21"/>
  <c r="C286" i="21"/>
  <c r="N588" i="21"/>
  <c r="CY588" i="21"/>
  <c r="B588" i="21"/>
  <c r="F35" i="21"/>
  <c r="DB35" i="21"/>
  <c r="B35" i="21"/>
  <c r="AK383" i="21" a="1"/>
  <c r="AK383" i="21" s="1"/>
  <c r="AI383" i="21" a="1"/>
  <c r="AI383" i="21" s="1"/>
  <c r="AJ383" i="21" a="1"/>
  <c r="AJ383" i="21" s="1"/>
  <c r="CY311" i="21"/>
  <c r="C311" i="21"/>
  <c r="AH311" i="21"/>
  <c r="CZ49" i="21"/>
  <c r="D49" i="21"/>
  <c r="BZ49" i="21"/>
  <c r="AK453" i="21" a="1"/>
  <c r="AK453" i="21" s="1"/>
  <c r="AJ453" i="21" a="1"/>
  <c r="AJ453" i="21" s="1"/>
  <c r="AI453" i="21" a="1"/>
  <c r="AI453" i="21" s="1"/>
  <c r="AI471" i="21" a="1"/>
  <c r="AI471" i="21" s="1"/>
  <c r="AK471" i="21" a="1"/>
  <c r="AK471" i="21" s="1"/>
  <c r="AJ471" i="21" a="1"/>
  <c r="AJ471" i="21" s="1"/>
  <c r="AI380" i="21" a="1"/>
  <c r="AI380" i="21" s="1"/>
  <c r="AK380" i="21" a="1"/>
  <c r="AK380" i="21" s="1"/>
  <c r="AJ380" i="21" a="1"/>
  <c r="AJ380" i="21" s="1"/>
  <c r="CY491" i="21"/>
  <c r="AH491" i="21"/>
  <c r="C189" i="21"/>
  <c r="CZ189" i="21"/>
  <c r="AT189" i="21"/>
  <c r="C558" i="21"/>
  <c r="CY525" i="21"/>
  <c r="CY558" i="21"/>
  <c r="C453" i="21"/>
  <c r="CY499" i="21"/>
  <c r="F107" i="21"/>
  <c r="CY107" i="21"/>
  <c r="B107" i="21"/>
  <c r="AI412" i="21" a="1"/>
  <c r="AI412" i="21" s="1"/>
  <c r="AK412" i="21" a="1"/>
  <c r="AK412" i="21" s="1"/>
  <c r="AJ412" i="21" a="1"/>
  <c r="AJ412" i="21" s="1"/>
  <c r="BR80" i="21"/>
  <c r="D80" i="21"/>
  <c r="CZ80" i="21"/>
  <c r="AK429" i="21" a="1"/>
  <c r="AK429" i="21" s="1"/>
  <c r="AJ429" i="21" a="1"/>
  <c r="AJ429" i="21" s="1"/>
  <c r="AI429" i="21" a="1"/>
  <c r="AI429" i="21" s="1"/>
  <c r="CY108" i="21"/>
  <c r="Z108" i="21"/>
  <c r="B108" i="21"/>
  <c r="AI465" i="21" a="1"/>
  <c r="AI465" i="21" s="1"/>
  <c r="AK465" i="21" a="1"/>
  <c r="AK465" i="21" s="1"/>
  <c r="AJ465" i="21" a="1"/>
  <c r="AJ465" i="21" s="1"/>
  <c r="CY478" i="21"/>
  <c r="C478" i="21"/>
  <c r="AH478" i="21"/>
  <c r="AK393" i="21" a="1"/>
  <c r="AK393" i="21" s="1"/>
  <c r="AI393" i="21" a="1"/>
  <c r="AI393" i="21" s="1"/>
  <c r="AJ393" i="21" a="1"/>
  <c r="AJ393" i="21" s="1"/>
  <c r="C504" i="21"/>
  <c r="CY504" i="21"/>
  <c r="AH504" i="21"/>
  <c r="CY221" i="21"/>
  <c r="AH221" i="21"/>
  <c r="C221" i="21"/>
  <c r="C85" i="21"/>
  <c r="C502" i="21"/>
  <c r="DA24" i="21"/>
  <c r="R24" i="21"/>
  <c r="B24" i="21"/>
  <c r="AJ417" i="21" a="1"/>
  <c r="AJ417" i="21" s="1"/>
  <c r="AI417" i="21" a="1"/>
  <c r="AI417" i="21" s="1"/>
  <c r="AK417" i="21" a="1"/>
  <c r="AK417" i="21" s="1"/>
  <c r="BR161" i="21"/>
  <c r="D161" i="21"/>
  <c r="CZ161" i="21"/>
  <c r="AI435" i="21" a="1"/>
  <c r="AI435" i="21" s="1"/>
  <c r="AJ435" i="21" a="1"/>
  <c r="AJ435" i="21" s="1"/>
  <c r="AK435" i="21" a="1"/>
  <c r="AK435" i="21" s="1"/>
  <c r="N582" i="21"/>
  <c r="CY582" i="21"/>
  <c r="B582" i="21"/>
  <c r="DB123" i="21"/>
  <c r="D123" i="21"/>
  <c r="BN123" i="21"/>
  <c r="AJ507" i="21" a="1"/>
  <c r="AJ507" i="21" s="1"/>
  <c r="AI507" i="21" a="1"/>
  <c r="AI507" i="21" s="1"/>
  <c r="AK507" i="21" a="1"/>
  <c r="AK507" i="21" s="1"/>
  <c r="BY33" i="21" a="1"/>
  <c r="BY33" i="21" s="1"/>
  <c r="BX33" i="21" a="1"/>
  <c r="BX33" i="21" s="1"/>
  <c r="BW33" i="21" a="1"/>
  <c r="BW33" i="21" s="1"/>
  <c r="AI515" i="21" a="1"/>
  <c r="AI515" i="21" s="1"/>
  <c r="AK515" i="21" a="1"/>
  <c r="AK515" i="21" s="1"/>
  <c r="AJ515" i="21" a="1"/>
  <c r="AJ515" i="21" s="1"/>
  <c r="CY474" i="21"/>
  <c r="AH474" i="21"/>
  <c r="AI208" i="21" a="1"/>
  <c r="AI208" i="21" s="1"/>
  <c r="AJ208" i="21" a="1"/>
  <c r="AJ208" i="21" s="1"/>
  <c r="AK208" i="21" a="1"/>
  <c r="AK208" i="21" s="1"/>
  <c r="AK517" i="21" a="1"/>
  <c r="AK517" i="21" s="1"/>
  <c r="AJ517" i="21" a="1"/>
  <c r="AJ517" i="21" s="1"/>
  <c r="AI517" i="21" a="1"/>
  <c r="AI517" i="21" s="1"/>
  <c r="CY249" i="21"/>
  <c r="AH249" i="21"/>
  <c r="AL197" i="21"/>
  <c r="CZ197" i="21"/>
  <c r="C197" i="21"/>
  <c r="J22" i="21"/>
  <c r="DA22" i="21"/>
  <c r="B22" i="21"/>
  <c r="DB37" i="21"/>
  <c r="B37" i="21"/>
  <c r="R37" i="21"/>
  <c r="CY423" i="21"/>
  <c r="AH423" i="21"/>
  <c r="C464" i="21"/>
  <c r="AH464" i="21"/>
  <c r="CZ154" i="21"/>
  <c r="C154" i="21"/>
  <c r="AP154" i="21"/>
  <c r="CY566" i="21"/>
  <c r="C566" i="21"/>
  <c r="AP566" i="21"/>
  <c r="BP41" i="21" a="1"/>
  <c r="BP41" i="21" s="1"/>
  <c r="BO41" i="21" a="1"/>
  <c r="BO41" i="21" s="1"/>
  <c r="BQ41" i="21" a="1"/>
  <c r="BQ41" i="21" s="1"/>
  <c r="AK555" i="21" a="1"/>
  <c r="AK555" i="21" s="1"/>
  <c r="AI555" i="21" a="1"/>
  <c r="AI555" i="21" s="1"/>
  <c r="AJ555" i="21" a="1"/>
  <c r="AJ555" i="21" s="1"/>
  <c r="AI485" i="21" a="1"/>
  <c r="AI485" i="21" s="1"/>
  <c r="AK485" i="21" a="1"/>
  <c r="AK485" i="21" s="1"/>
  <c r="AJ485" i="21" a="1"/>
  <c r="AJ485" i="21" s="1"/>
  <c r="AI270" i="21" a="1"/>
  <c r="AI270" i="21" s="1"/>
  <c r="AK270" i="21" a="1"/>
  <c r="AK270" i="21" s="1"/>
  <c r="AJ270" i="21" a="1"/>
  <c r="AJ270" i="21" s="1"/>
  <c r="AJ523" i="21" a="1"/>
  <c r="AJ523" i="21" s="1"/>
  <c r="AI523" i="21" a="1"/>
  <c r="AI523" i="21" s="1"/>
  <c r="AK523" i="21" a="1"/>
  <c r="AK523" i="21" s="1"/>
  <c r="CY255" i="21"/>
  <c r="C255" i="21"/>
  <c r="AH255" i="21"/>
  <c r="AH473" i="21"/>
  <c r="CY473" i="21"/>
  <c r="C473" i="21"/>
  <c r="BR160" i="21"/>
  <c r="D160" i="21"/>
  <c r="CZ160" i="21"/>
  <c r="CZ56" i="21"/>
  <c r="B56" i="21"/>
  <c r="V56" i="21"/>
  <c r="AJ428" i="21" a="1"/>
  <c r="AJ428" i="21" s="1"/>
  <c r="AK428" i="21" a="1"/>
  <c r="AK428" i="21" s="1"/>
  <c r="AI428" i="21" a="1"/>
  <c r="AI428" i="21" s="1"/>
  <c r="CY494" i="21"/>
  <c r="C494" i="21"/>
  <c r="AH494" i="21"/>
  <c r="BN170" i="21"/>
  <c r="CY170" i="21"/>
  <c r="D170" i="21"/>
  <c r="CY174" i="21"/>
  <c r="C174" i="21"/>
  <c r="AT174" i="21"/>
  <c r="CB50" i="21" a="1"/>
  <c r="CB50" i="21" s="1"/>
  <c r="CA50" i="21" a="1"/>
  <c r="CA50" i="21" s="1"/>
  <c r="CC50" i="21" a="1"/>
  <c r="CC50" i="21" s="1"/>
  <c r="CY567" i="21"/>
  <c r="BB567" i="21"/>
  <c r="AK490" i="21" a="1"/>
  <c r="AK490" i="21" s="1"/>
  <c r="AI490" i="21" a="1"/>
  <c r="AI490" i="21" s="1"/>
  <c r="AJ490" i="21" a="1"/>
  <c r="AJ490" i="21" s="1"/>
  <c r="AJ290" i="21" a="1"/>
  <c r="AJ290" i="21" s="1"/>
  <c r="AI290" i="21" a="1"/>
  <c r="AI290" i="21" s="1"/>
  <c r="AK290" i="21" a="1"/>
  <c r="AK290" i="21" s="1"/>
  <c r="AI332" i="21" a="1"/>
  <c r="AI332" i="21" s="1"/>
  <c r="AK332" i="21" a="1"/>
  <c r="AK332" i="21" s="1"/>
  <c r="AJ332" i="21" a="1"/>
  <c r="AJ332" i="21" s="1"/>
  <c r="AL145" i="21"/>
  <c r="CZ145" i="21"/>
  <c r="C145" i="21"/>
  <c r="AL58" i="21"/>
  <c r="C58" i="21"/>
  <c r="CZ58" i="21"/>
  <c r="AV177" i="21" a="1"/>
  <c r="AV177" i="21" s="1"/>
  <c r="AW177" i="21" a="1"/>
  <c r="AW177" i="21" s="1"/>
  <c r="AU177" i="21" a="1"/>
  <c r="AU177" i="21" s="1"/>
  <c r="AI445" i="21" a="1"/>
  <c r="AI445" i="21" s="1"/>
  <c r="AK445" i="21" a="1"/>
  <c r="AK445" i="21" s="1"/>
  <c r="AJ445" i="21" a="1"/>
  <c r="AJ445" i="21" s="1"/>
  <c r="AI506" i="21" a="1"/>
  <c r="AI506" i="21" s="1"/>
  <c r="AK506" i="21" a="1"/>
  <c r="AK506" i="21" s="1"/>
  <c r="AJ506" i="21" a="1"/>
  <c r="AJ506" i="21" s="1"/>
  <c r="BR575" i="21"/>
  <c r="CY575" i="21"/>
  <c r="D575" i="21"/>
  <c r="CZ196" i="21"/>
  <c r="D196" i="21"/>
  <c r="BN196" i="21"/>
  <c r="CY124" i="21"/>
  <c r="D124" i="21"/>
  <c r="BN124" i="21"/>
  <c r="BI579" i="21" a="1"/>
  <c r="BI579" i="21" s="1"/>
  <c r="BH579" i="21" a="1"/>
  <c r="BH579" i="21" s="1"/>
  <c r="BG579" i="21" a="1"/>
  <c r="BG579" i="21" s="1"/>
  <c r="AK307" i="21" a="1"/>
  <c r="AK307" i="21" s="1"/>
  <c r="AJ307" i="21" a="1"/>
  <c r="AJ307" i="21" s="1"/>
  <c r="AI307" i="21" a="1"/>
  <c r="AI307" i="21" s="1"/>
  <c r="AI382" i="21" a="1"/>
  <c r="AI382" i="21" s="1"/>
  <c r="AJ382" i="21" a="1"/>
  <c r="AJ382" i="21" s="1"/>
  <c r="AK382" i="21" a="1"/>
  <c r="AK382" i="21" s="1"/>
  <c r="AX592" i="21"/>
  <c r="C592" i="21"/>
  <c r="CY592" i="21"/>
  <c r="AW187" i="21" a="1"/>
  <c r="AW187" i="21" s="1"/>
  <c r="AV187" i="21" a="1"/>
  <c r="AV187" i="21" s="1"/>
  <c r="AU187" i="21" a="1"/>
  <c r="AU187" i="21" s="1"/>
  <c r="CY451" i="21"/>
  <c r="C451" i="21"/>
  <c r="AH451" i="21"/>
  <c r="CY512" i="21"/>
  <c r="C512" i="21"/>
  <c r="AH512" i="21"/>
  <c r="AL602" i="21"/>
  <c r="CY602" i="21"/>
  <c r="C602" i="21"/>
  <c r="CZ48" i="21"/>
  <c r="J48" i="21"/>
  <c r="B48" i="21"/>
  <c r="CZ199" i="21"/>
  <c r="B199" i="21"/>
  <c r="AJ313" i="21" a="1"/>
  <c r="AJ313" i="21" s="1"/>
  <c r="AK313" i="21" a="1"/>
  <c r="AK313" i="21" s="1"/>
  <c r="AI313" i="21" a="1"/>
  <c r="AI313" i="21" s="1"/>
  <c r="CY388" i="21"/>
  <c r="C388" i="21"/>
  <c r="AH388" i="21"/>
  <c r="M28" i="21" a="1"/>
  <c r="M28" i="21" s="1"/>
  <c r="K28" i="21" a="1"/>
  <c r="K28" i="21" s="1"/>
  <c r="L28" i="21" a="1"/>
  <c r="L28" i="21" s="1"/>
  <c r="C359" i="21"/>
  <c r="C432" i="21"/>
  <c r="CY213" i="21"/>
  <c r="C12" i="21"/>
  <c r="CY367" i="21"/>
  <c r="C232" i="21"/>
  <c r="DB41" i="21"/>
  <c r="CY380" i="21"/>
  <c r="C456" i="21"/>
  <c r="AT192" i="21"/>
  <c r="C192" i="21"/>
  <c r="CZ192" i="21"/>
  <c r="CY201" i="21"/>
  <c r="B201" i="21"/>
  <c r="N201" i="21"/>
  <c r="AI493" i="21" a="1"/>
  <c r="AI493" i="21" s="1"/>
  <c r="AK493" i="21" a="1"/>
  <c r="AK493" i="21" s="1"/>
  <c r="AJ493" i="21" a="1"/>
  <c r="AJ493" i="21" s="1"/>
  <c r="CY552" i="21"/>
  <c r="AH552" i="21"/>
  <c r="AH389" i="21"/>
  <c r="CY389" i="21"/>
  <c r="C389" i="21"/>
  <c r="CY246" i="21"/>
  <c r="C246" i="21"/>
  <c r="AH246" i="21"/>
  <c r="CY347" i="21"/>
  <c r="C347" i="21"/>
  <c r="AH347" i="21"/>
  <c r="AK395" i="21" a="1"/>
  <c r="AK395" i="21" s="1"/>
  <c r="AI395" i="21" a="1"/>
  <c r="AI395" i="21" s="1"/>
  <c r="AJ395" i="21" a="1"/>
  <c r="AJ395" i="21" s="1"/>
  <c r="C394" i="21"/>
  <c r="CY359" i="21"/>
  <c r="CY432" i="21"/>
  <c r="C244" i="21"/>
  <c r="C187" i="21"/>
  <c r="C454" i="21"/>
  <c r="CY12" i="21"/>
  <c r="C367" i="21"/>
  <c r="CY232" i="21"/>
  <c r="AJ298" i="21" a="1"/>
  <c r="AJ298" i="21" s="1"/>
  <c r="AI298" i="21" a="1"/>
  <c r="AI298" i="21" s="1"/>
  <c r="AK298" i="21" a="1"/>
  <c r="AK298" i="21" s="1"/>
  <c r="AI499" i="21" a="1"/>
  <c r="AI499" i="21" s="1"/>
  <c r="AK499" i="21" a="1"/>
  <c r="AK499" i="21" s="1"/>
  <c r="AJ499" i="21" a="1"/>
  <c r="AJ499" i="21" s="1"/>
  <c r="BA65" i="21" a="1"/>
  <c r="BA65" i="21" s="1"/>
  <c r="AZ65" i="21" a="1"/>
  <c r="AZ65" i="21" s="1"/>
  <c r="AY65" i="21" a="1"/>
  <c r="AY65" i="21" s="1"/>
  <c r="AI373" i="21" a="1"/>
  <c r="AI373" i="21" s="1"/>
  <c r="AK373" i="21" a="1"/>
  <c r="AK373" i="21" s="1"/>
  <c r="AJ373" i="21" a="1"/>
  <c r="AJ373" i="21" s="1"/>
  <c r="CY242" i="21"/>
  <c r="C242" i="21"/>
  <c r="AH242" i="21"/>
  <c r="AJ375" i="21" a="1"/>
  <c r="AJ375" i="21" s="1"/>
  <c r="AI375" i="21" a="1"/>
  <c r="AI375" i="21" s="1"/>
  <c r="AK375" i="21" a="1"/>
  <c r="AK375" i="21" s="1"/>
  <c r="CY325" i="21"/>
  <c r="AH325" i="21"/>
  <c r="AI530" i="21" a="1"/>
  <c r="AI530" i="21" s="1"/>
  <c r="AJ530" i="21" a="1"/>
  <c r="AJ530" i="21" s="1"/>
  <c r="AK530" i="21" a="1"/>
  <c r="AK530" i="21" s="1"/>
  <c r="J36" i="21"/>
  <c r="DB36" i="21"/>
  <c r="B36" i="21"/>
  <c r="AL167" i="21"/>
  <c r="C167" i="21"/>
  <c r="CY295" i="21"/>
  <c r="C295" i="21"/>
  <c r="AH295" i="21"/>
  <c r="BR200" i="21"/>
  <c r="CZ200" i="21"/>
  <c r="D200" i="21"/>
  <c r="AK378" i="21" a="1"/>
  <c r="AK378" i="21" s="1"/>
  <c r="AI378" i="21" a="1"/>
  <c r="AI378" i="21" s="1"/>
  <c r="AJ378" i="21" a="1"/>
  <c r="AJ378" i="21" s="1"/>
  <c r="BN129" i="21"/>
  <c r="D129" i="21"/>
  <c r="CY129" i="21"/>
  <c r="AR13" i="21" a="1"/>
  <c r="AR13" i="21" s="1"/>
  <c r="AQ13" i="21" a="1"/>
  <c r="AQ13" i="21" s="1"/>
  <c r="AS13" i="21" a="1"/>
  <c r="AS13" i="21" s="1"/>
  <c r="CY460" i="21"/>
  <c r="C460" i="21"/>
  <c r="AH460" i="21"/>
  <c r="CY413" i="21"/>
  <c r="AH413" i="21"/>
  <c r="C268" i="21"/>
  <c r="AH268" i="21"/>
  <c r="AI536" i="21" a="1"/>
  <c r="AI536" i="21" s="1"/>
  <c r="AJ536" i="21" a="1"/>
  <c r="AJ536" i="21" s="1"/>
  <c r="AK536" i="21" a="1"/>
  <c r="AK536" i="21" s="1"/>
  <c r="AJ302" i="21" a="1"/>
  <c r="AJ302" i="21" s="1"/>
  <c r="AI302" i="21" a="1"/>
  <c r="AI302" i="21" s="1"/>
  <c r="AK302" i="21" a="1"/>
  <c r="AK302" i="21" s="1"/>
  <c r="CY459" i="21"/>
  <c r="AH459" i="21"/>
  <c r="AJ379" i="21" a="1"/>
  <c r="AJ379" i="21" s="1"/>
  <c r="AK379" i="21" a="1"/>
  <c r="AK379" i="21" s="1"/>
  <c r="AI379" i="21" a="1"/>
  <c r="AI379" i="21" s="1"/>
  <c r="AL179" i="21"/>
  <c r="CY179" i="21"/>
  <c r="C179" i="21"/>
  <c r="CY304" i="21"/>
  <c r="C304" i="21"/>
  <c r="AH304" i="21"/>
  <c r="AL149" i="21"/>
  <c r="C149" i="21"/>
  <c r="CZ149" i="21"/>
  <c r="DA19" i="21"/>
  <c r="C19" i="21"/>
  <c r="AP19" i="21"/>
  <c r="CY483" i="21"/>
  <c r="C483" i="21"/>
  <c r="AH483" i="21"/>
  <c r="AJ418" i="21" a="1"/>
  <c r="AJ418" i="21" s="1"/>
  <c r="AI418" i="21" a="1"/>
  <c r="AI418" i="21" s="1"/>
  <c r="AK418" i="21" a="1"/>
  <c r="AK418" i="21" s="1"/>
  <c r="AJ323" i="21" a="1"/>
  <c r="AJ323" i="21" s="1"/>
  <c r="AI323" i="21" a="1"/>
  <c r="AI323" i="21" s="1"/>
  <c r="AK323" i="21" a="1"/>
  <c r="AK323" i="21" s="1"/>
  <c r="AJ541" i="21" a="1"/>
  <c r="AJ541" i="21" s="1"/>
  <c r="AK541" i="21" a="1"/>
  <c r="AK541" i="21" s="1"/>
  <c r="AI541" i="21" a="1"/>
  <c r="AI541" i="21" s="1"/>
  <c r="CY324" i="21"/>
  <c r="C324" i="21"/>
  <c r="AH324" i="21"/>
  <c r="CY106" i="21"/>
  <c r="C106" i="21"/>
  <c r="AL106" i="21"/>
  <c r="CY470" i="21"/>
  <c r="C470" i="21"/>
  <c r="AH470" i="21"/>
  <c r="C204" i="21"/>
  <c r="CY204" i="21"/>
  <c r="AH204" i="21"/>
  <c r="AH513" i="21"/>
  <c r="CY513" i="21"/>
  <c r="C513" i="21"/>
  <c r="C320" i="21"/>
  <c r="CY320" i="21"/>
  <c r="AH320" i="21"/>
  <c r="J144" i="21"/>
  <c r="CY144" i="21"/>
  <c r="B144" i="21"/>
  <c r="AL597" i="21"/>
  <c r="CY597" i="21"/>
  <c r="C597" i="21"/>
  <c r="DA26" i="21"/>
  <c r="AD26" i="21"/>
  <c r="B26" i="21"/>
  <c r="AI511" i="21" a="1"/>
  <c r="AI511" i="21" s="1"/>
  <c r="AK511" i="21" a="1"/>
  <c r="AK511" i="21" s="1"/>
  <c r="AJ511" i="21" a="1"/>
  <c r="AJ511" i="21" s="1"/>
  <c r="AK440" i="21" a="1"/>
  <c r="AK440" i="21" s="1"/>
  <c r="AJ440" i="21" a="1"/>
  <c r="AJ440" i="21" s="1"/>
  <c r="AI440" i="21" a="1"/>
  <c r="AI440" i="21" s="1"/>
  <c r="AI344" i="21" a="1"/>
  <c r="AI344" i="21" s="1"/>
  <c r="AJ344" i="21" a="1"/>
  <c r="AJ344" i="21" s="1"/>
  <c r="AK344" i="21" a="1"/>
  <c r="AK344" i="21" s="1"/>
  <c r="CY551" i="21"/>
  <c r="AH551" i="21"/>
  <c r="AK345" i="21" a="1"/>
  <c r="AK345" i="21" s="1"/>
  <c r="AJ345" i="21" a="1"/>
  <c r="AJ345" i="21" s="1"/>
  <c r="AI345" i="21" a="1"/>
  <c r="AI345" i="21" s="1"/>
  <c r="CZ150" i="21"/>
  <c r="AP150" i="21"/>
  <c r="AI482" i="21" a="1"/>
  <c r="AI482" i="21" s="1"/>
  <c r="AJ482" i="21" a="1"/>
  <c r="AJ482" i="21" s="1"/>
  <c r="AK482" i="21" a="1"/>
  <c r="AK482" i="21" s="1"/>
  <c r="CY210" i="21"/>
  <c r="C210" i="21"/>
  <c r="AH210" i="21"/>
  <c r="F73" i="21"/>
  <c r="DA73" i="21"/>
  <c r="B73" i="21"/>
  <c r="CZ10" i="21"/>
  <c r="C10" i="21"/>
  <c r="AH10" i="21"/>
  <c r="AJ336" i="21" a="1"/>
  <c r="AJ336" i="21" s="1"/>
  <c r="AK336" i="21" a="1"/>
  <c r="AK336" i="21" s="1"/>
  <c r="AI336" i="21" a="1"/>
  <c r="AI336" i="21" s="1"/>
  <c r="BB572" i="21"/>
  <c r="CY572" i="21"/>
  <c r="C572" i="21"/>
  <c r="BB76" i="21"/>
  <c r="C76" i="21"/>
  <c r="CY76" i="21"/>
  <c r="BP44" i="21" a="1"/>
  <c r="BP44" i="21" s="1"/>
  <c r="BO44" i="21" a="1"/>
  <c r="BO44" i="21" s="1"/>
  <c r="BQ44" i="21" a="1"/>
  <c r="BQ44" i="21" s="1"/>
  <c r="CY534" i="21"/>
  <c r="C534" i="21"/>
  <c r="AH534" i="21"/>
  <c r="CY496" i="21"/>
  <c r="AH496" i="21"/>
  <c r="AK350" i="21" a="1"/>
  <c r="AK350" i="21" s="1"/>
  <c r="AI350" i="21" a="1"/>
  <c r="AI350" i="21" s="1"/>
  <c r="AJ350" i="21" a="1"/>
  <c r="AJ350" i="21" s="1"/>
  <c r="BW584" i="21" a="1"/>
  <c r="BW584" i="21" s="1"/>
  <c r="BY584" i="21" a="1"/>
  <c r="BY584" i="21" s="1"/>
  <c r="BX584" i="21" a="1"/>
  <c r="BX584" i="21" s="1"/>
  <c r="AI452" i="21" a="1"/>
  <c r="AI452" i="21" s="1"/>
  <c r="AK452" i="21" a="1"/>
  <c r="AK452" i="21" s="1"/>
  <c r="AJ452" i="21" a="1"/>
  <c r="AJ452" i="21" s="1"/>
  <c r="BO194" i="21" a="1"/>
  <c r="BO194" i="21" s="1"/>
  <c r="BQ194" i="21" a="1"/>
  <c r="BQ194" i="21" s="1"/>
  <c r="BP194" i="21" a="1"/>
  <c r="BP194" i="21" s="1"/>
  <c r="CY488" i="21"/>
  <c r="AH488" i="21"/>
  <c r="CY243" i="21"/>
  <c r="C243" i="21"/>
  <c r="AH243" i="21"/>
  <c r="DB39" i="21"/>
  <c r="B39" i="21"/>
  <c r="J39" i="21"/>
  <c r="CY341" i="21"/>
  <c r="C341" i="21"/>
  <c r="AH341" i="21"/>
  <c r="CZ57" i="21"/>
  <c r="B57" i="21"/>
  <c r="V57" i="21"/>
  <c r="DA122" i="21"/>
  <c r="AP122" i="21"/>
  <c r="C576" i="21"/>
  <c r="CY576" i="21"/>
  <c r="BF576" i="21"/>
  <c r="C519" i="21"/>
  <c r="CY519" i="21"/>
  <c r="AH519" i="21"/>
  <c r="CY360" i="21"/>
  <c r="C360" i="21"/>
  <c r="AH360" i="21"/>
  <c r="CY34" i="21"/>
  <c r="C34" i="21"/>
  <c r="AX34" i="21"/>
  <c r="AJ498" i="21" a="1"/>
  <c r="AJ498" i="21" s="1"/>
  <c r="AI498" i="21" a="1"/>
  <c r="AI498" i="21" s="1"/>
  <c r="AK498" i="21" a="1"/>
  <c r="AK498" i="21" s="1"/>
  <c r="C250" i="21"/>
  <c r="CY250" i="21"/>
  <c r="AH250" i="21"/>
  <c r="CY548" i="21"/>
  <c r="C548" i="21"/>
  <c r="AH548" i="21"/>
  <c r="AK369" i="21" a="1"/>
  <c r="AK369" i="21" s="1"/>
  <c r="AI369" i="21" a="1"/>
  <c r="AI369" i="21" s="1"/>
  <c r="AJ369" i="21" a="1"/>
  <c r="AJ369" i="21" s="1"/>
  <c r="CZ47" i="21"/>
  <c r="B47" i="21"/>
  <c r="J47" i="21"/>
  <c r="CZ83" i="21"/>
  <c r="C83" i="21"/>
  <c r="AX83" i="21"/>
  <c r="CZ164" i="21"/>
  <c r="D164" i="21"/>
  <c r="BR164" i="21"/>
  <c r="CY505" i="21"/>
  <c r="AH505" i="21"/>
  <c r="C540" i="21"/>
  <c r="AH540" i="21"/>
  <c r="CY365" i="21"/>
  <c r="C365" i="21"/>
  <c r="AH365" i="21"/>
  <c r="CZ99" i="21"/>
  <c r="C99" i="21"/>
  <c r="AP99" i="21"/>
  <c r="CY503" i="21"/>
  <c r="C503" i="21"/>
  <c r="AH503" i="21"/>
  <c r="CY280" i="21"/>
  <c r="C280" i="21"/>
  <c r="AH280" i="21"/>
  <c r="CY574" i="21"/>
  <c r="D574" i="21"/>
  <c r="BN574" i="21"/>
  <c r="BH577" i="21" a="1"/>
  <c r="BH577" i="21" s="1"/>
  <c r="BG577" i="21" a="1"/>
  <c r="BG577" i="21" s="1"/>
  <c r="BI577" i="21" a="1"/>
  <c r="BI577" i="21" s="1"/>
  <c r="CY469" i="21"/>
  <c r="C350" i="21"/>
  <c r="CZ185" i="21"/>
  <c r="C511" i="21"/>
  <c r="CZ94" i="21"/>
  <c r="C94" i="21"/>
  <c r="AH94" i="21"/>
  <c r="CZ146" i="21"/>
  <c r="C146" i="21"/>
  <c r="AL146" i="21"/>
  <c r="AJ232" i="21" a="1"/>
  <c r="AJ232" i="21" s="1"/>
  <c r="AK232" i="21" a="1"/>
  <c r="AK232" i="21" s="1"/>
  <c r="AI232" i="21" a="1"/>
  <c r="AI232" i="21" s="1"/>
  <c r="D15" i="21"/>
  <c r="CZ15" i="21"/>
  <c r="BN15" i="21"/>
  <c r="DB40" i="21"/>
  <c r="R40" i="21"/>
  <c r="B40" i="21"/>
  <c r="CY385" i="21"/>
  <c r="AH385" i="21"/>
  <c r="AW173" i="21" a="1"/>
  <c r="AW173" i="21" s="1"/>
  <c r="AV173" i="21" a="1"/>
  <c r="AV173" i="21" s="1"/>
  <c r="AU173" i="21" a="1"/>
  <c r="AU173" i="21" s="1"/>
  <c r="CY521" i="21"/>
  <c r="AH521" i="21"/>
  <c r="AK309" i="21" a="1"/>
  <c r="AK309" i="21" s="1"/>
  <c r="AI309" i="21" a="1"/>
  <c r="AI309" i="21" s="1"/>
  <c r="AJ309" i="21" a="1"/>
  <c r="AJ309" i="21" s="1"/>
  <c r="CZ580" i="21"/>
  <c r="BN580" i="21"/>
  <c r="CY550" i="21"/>
  <c r="C550" i="21"/>
  <c r="AH550" i="21"/>
  <c r="C357" i="21"/>
  <c r="C488" i="21"/>
  <c r="D569" i="21"/>
  <c r="CY350" i="21"/>
  <c r="C122" i="21"/>
  <c r="C418" i="21"/>
  <c r="C440" i="21"/>
  <c r="CY344" i="21"/>
  <c r="CY511" i="21"/>
  <c r="F600" i="21"/>
  <c r="CY600" i="21"/>
  <c r="B600" i="21"/>
  <c r="CY105" i="21"/>
  <c r="C105" i="21"/>
  <c r="AP105" i="21"/>
  <c r="BS162" i="21" a="1"/>
  <c r="BS162" i="21" s="1"/>
  <c r="BU162" i="21" a="1"/>
  <c r="BU162" i="21" s="1"/>
  <c r="BT162" i="21" a="1"/>
  <c r="BT162" i="21" s="1"/>
  <c r="AI261" i="21" a="1"/>
  <c r="AI261" i="21" s="1"/>
  <c r="AK261" i="21" a="1"/>
  <c r="AK261" i="21" s="1"/>
  <c r="AJ261" i="21" a="1"/>
  <c r="AJ261" i="21" s="1"/>
  <c r="CC32" i="21" a="1"/>
  <c r="CC32" i="21" s="1"/>
  <c r="CA32" i="21" a="1"/>
  <c r="CA32" i="21" s="1"/>
  <c r="CB32" i="21" a="1"/>
  <c r="CB32" i="21" s="1"/>
  <c r="CZ53" i="21"/>
  <c r="B53" i="21"/>
  <c r="R53" i="21"/>
  <c r="AI408" i="21" a="1"/>
  <c r="AI408" i="21" s="1"/>
  <c r="AK408" i="21" a="1"/>
  <c r="AK408" i="21" s="1"/>
  <c r="AJ408" i="21" a="1"/>
  <c r="AJ408" i="21" s="1"/>
  <c r="CY205" i="21"/>
  <c r="AH205" i="21"/>
  <c r="C284" i="21"/>
  <c r="AH284" i="21"/>
  <c r="CY284" i="21"/>
  <c r="AK362" i="21" a="1"/>
  <c r="AK362" i="21" s="1"/>
  <c r="AI362" i="21" a="1"/>
  <c r="AI362" i="21" s="1"/>
  <c r="AJ362" i="21" a="1"/>
  <c r="AJ362" i="21" s="1"/>
  <c r="BQ594" i="21" a="1"/>
  <c r="BQ594" i="21" s="1"/>
  <c r="BP594" i="21" a="1"/>
  <c r="BP594" i="21" s="1"/>
  <c r="BO594" i="21" a="1"/>
  <c r="BO594" i="21" s="1"/>
  <c r="CY418" i="21"/>
  <c r="CY440" i="21"/>
  <c r="C344" i="21"/>
  <c r="C336" i="21"/>
  <c r="DA131" i="21"/>
  <c r="C131" i="21"/>
  <c r="AP131" i="21"/>
  <c r="AI213" i="21" a="1"/>
  <c r="AI213" i="21" s="1"/>
  <c r="AK213" i="21" a="1"/>
  <c r="AK213" i="21" s="1"/>
  <c r="AJ213" i="21" a="1"/>
  <c r="AJ213" i="21" s="1"/>
  <c r="CY266" i="21"/>
  <c r="C266" i="21"/>
  <c r="AH266" i="21"/>
  <c r="CZ52" i="21"/>
  <c r="B52" i="21"/>
  <c r="R52" i="21"/>
  <c r="AI229" i="21" a="1"/>
  <c r="AI229" i="21" s="1"/>
  <c r="AJ229" i="21" a="1"/>
  <c r="AJ229" i="21" s="1"/>
  <c r="AK229" i="21" a="1"/>
  <c r="AK229" i="21" s="1"/>
  <c r="CY419" i="21"/>
  <c r="AH419" i="21"/>
  <c r="CY220" i="21"/>
  <c r="C220" i="21"/>
  <c r="AH220" i="21"/>
  <c r="CY340" i="21"/>
  <c r="C340" i="21"/>
  <c r="AH340" i="21"/>
  <c r="AI367" i="21" a="1"/>
  <c r="AI367" i="21" s="1"/>
  <c r="AK367" i="21" a="1"/>
  <c r="AK367" i="21" s="1"/>
  <c r="AJ367" i="21" a="1"/>
  <c r="AJ367" i="21" s="1"/>
  <c r="C289" i="21"/>
  <c r="D584" i="21"/>
  <c r="CY336" i="21"/>
  <c r="AL42" i="21"/>
  <c r="DB42" i="21"/>
  <c r="C42" i="21"/>
  <c r="AV185" i="21" a="1"/>
  <c r="AV185" i="21" s="1"/>
  <c r="AU185" i="21" a="1"/>
  <c r="AU185" i="21" s="1"/>
  <c r="AW185" i="21" a="1"/>
  <c r="AW185" i="21" s="1"/>
  <c r="CY241" i="21"/>
  <c r="AH241" i="21"/>
  <c r="CY342" i="21"/>
  <c r="C342" i="21"/>
  <c r="AH342" i="21"/>
  <c r="CY142" i="21"/>
  <c r="C142" i="21"/>
  <c r="AT142" i="21"/>
  <c r="AJ244" i="21" a="1"/>
  <c r="AJ244" i="21" s="1"/>
  <c r="AK244" i="21" a="1"/>
  <c r="AK244" i="21" s="1"/>
  <c r="AI244" i="21" a="1"/>
  <c r="AI244" i="21" s="1"/>
  <c r="C441" i="21"/>
  <c r="AH441" i="21"/>
  <c r="CY230" i="21"/>
  <c r="AH230" i="21"/>
  <c r="C230" i="21"/>
  <c r="AK487" i="21" a="1"/>
  <c r="AK487" i="21" s="1"/>
  <c r="AI487" i="21" a="1"/>
  <c r="AI487" i="21" s="1"/>
  <c r="AJ487" i="21" a="1"/>
  <c r="AJ487" i="21" s="1"/>
  <c r="AJ394" i="21" a="1"/>
  <c r="AJ394" i="21" s="1"/>
  <c r="AI394" i="21" a="1"/>
  <c r="AI394" i="21" s="1"/>
  <c r="AK394" i="21" a="1"/>
  <c r="AK394" i="21" s="1"/>
  <c r="AQ3" i="9"/>
  <c r="C457" i="21"/>
  <c r="CY289" i="21"/>
  <c r="CZ85" i="21"/>
  <c r="C397" i="21"/>
  <c r="CY323" i="21"/>
  <c r="CY584" i="21"/>
  <c r="AL59" i="21"/>
  <c r="C59" i="21"/>
  <c r="AI253" i="21" a="1"/>
  <c r="AI253" i="21" s="1"/>
  <c r="AJ253" i="21" a="1"/>
  <c r="AJ253" i="21" s="1"/>
  <c r="AK253" i="21" a="1"/>
  <c r="AK253" i="21" s="1"/>
  <c r="CY363" i="21"/>
  <c r="AH363" i="21"/>
  <c r="AL598" i="21"/>
  <c r="CY598" i="21"/>
  <c r="C598" i="21"/>
  <c r="AI444" i="21" a="1"/>
  <c r="AI444" i="21" s="1"/>
  <c r="AJ444" i="21" a="1"/>
  <c r="AJ444" i="21" s="1"/>
  <c r="AK444" i="21" a="1"/>
  <c r="AK444" i="21" s="1"/>
  <c r="CY262" i="21"/>
  <c r="C262" i="21"/>
  <c r="AH262" i="21"/>
  <c r="CY258" i="21"/>
  <c r="C258" i="21"/>
  <c r="AH258" i="21"/>
  <c r="CY497" i="21"/>
  <c r="AH497" i="21"/>
  <c r="CY254" i="21"/>
  <c r="C254" i="21"/>
  <c r="AH254" i="21"/>
  <c r="AQ12" i="21" a="1"/>
  <c r="AQ12" i="21" s="1"/>
  <c r="AR12" i="21" a="1"/>
  <c r="AR12" i="21" s="1"/>
  <c r="AS12" i="21" a="1"/>
  <c r="AS12" i="21" s="1"/>
  <c r="CY399" i="21"/>
  <c r="C399" i="21"/>
  <c r="AH399" i="21"/>
  <c r="CY457" i="21"/>
  <c r="AL147" i="21"/>
  <c r="C147" i="21"/>
  <c r="AI286" i="21" a="1"/>
  <c r="AI286" i="21" s="1"/>
  <c r="AK286" i="21" a="1"/>
  <c r="AK286" i="21" s="1"/>
  <c r="AJ286" i="21" a="1"/>
  <c r="AJ286" i="21" s="1"/>
  <c r="CY368" i="21"/>
  <c r="C368" i="21"/>
  <c r="AH368" i="21"/>
  <c r="AL5" i="21"/>
  <c r="C5" i="21"/>
  <c r="CY5" i="21"/>
  <c r="AK454" i="21" a="1"/>
  <c r="AK454" i="21" s="1"/>
  <c r="AI454" i="21" a="1"/>
  <c r="AI454" i="21" s="1"/>
  <c r="AJ454" i="21" a="1"/>
  <c r="AJ454" i="21" s="1"/>
  <c r="AI359" i="21" a="1"/>
  <c r="AI359" i="21" s="1"/>
  <c r="AJ359" i="21" a="1"/>
  <c r="AJ359" i="21" s="1"/>
  <c r="AK359" i="21" a="1"/>
  <c r="AK359" i="21" s="1"/>
  <c r="CY263" i="21"/>
  <c r="C263" i="21"/>
  <c r="AH263" i="21"/>
  <c r="AK502" i="21" a="1"/>
  <c r="AK502" i="21" s="1"/>
  <c r="AI502" i="21" a="1"/>
  <c r="AI502" i="21" s="1"/>
  <c r="AJ502" i="21" a="1"/>
  <c r="AJ502" i="21" s="1"/>
  <c r="AI269" i="21" a="1"/>
  <c r="AI269" i="21" s="1"/>
  <c r="AJ269" i="21" a="1"/>
  <c r="AJ269" i="21" s="1"/>
  <c r="AK269" i="21" a="1"/>
  <c r="AK269" i="21" s="1"/>
  <c r="AO30" i="21" a="1"/>
  <c r="AO30" i="21" s="1"/>
  <c r="AN30" i="21" a="1"/>
  <c r="AN30" i="21" s="1"/>
  <c r="AM30" i="21" a="1"/>
  <c r="AM30" i="21" s="1"/>
  <c r="AJ432" i="21" a="1"/>
  <c r="AJ432" i="21" s="1"/>
  <c r="AK432" i="21" a="1"/>
  <c r="AK432" i="21" s="1"/>
  <c r="AI432" i="21" a="1"/>
  <c r="AI432" i="21" s="1"/>
  <c r="CY364" i="21"/>
  <c r="C364" i="21"/>
  <c r="AH364" i="21"/>
  <c r="AA104" i="21" a="1"/>
  <c r="AA104" i="21" s="1"/>
  <c r="AB104" i="21" a="1"/>
  <c r="AB104" i="21" s="1"/>
  <c r="AC104" i="21" a="1"/>
  <c r="AC104" i="21" s="1"/>
  <c r="AL181" i="21"/>
  <c r="C181" i="21"/>
  <c r="CY181" i="21"/>
  <c r="AL168" i="21"/>
  <c r="CZ168" i="21"/>
  <c r="C168" i="21"/>
  <c r="CY274" i="21"/>
  <c r="C274" i="21"/>
  <c r="AH274" i="21"/>
  <c r="AK518" i="21" a="1"/>
  <c r="AK518" i="21" s="1"/>
  <c r="AJ518" i="21" a="1"/>
  <c r="AJ518" i="21" s="1"/>
  <c r="AI518" i="21" a="1"/>
  <c r="AI518" i="21" s="1"/>
  <c r="CY319" i="21"/>
  <c r="C319" i="21"/>
  <c r="AH319" i="21"/>
  <c r="CY351" i="21"/>
  <c r="C351" i="21"/>
  <c r="AH351" i="21"/>
  <c r="AJ96" i="21" a="1"/>
  <c r="AJ96" i="21" s="1"/>
  <c r="AK96" i="21" a="1"/>
  <c r="AK96" i="21" s="1"/>
  <c r="AI96" i="21" a="1"/>
  <c r="AI96" i="21" s="1"/>
  <c r="CY11" i="21"/>
  <c r="C11" i="21"/>
  <c r="AP11" i="21"/>
  <c r="CY480" i="21"/>
  <c r="C480" i="21"/>
  <c r="AH480" i="21"/>
  <c r="DA87" i="21"/>
  <c r="B87" i="21"/>
  <c r="Z87" i="21"/>
  <c r="AK289" i="21" a="1"/>
  <c r="AK289" i="21" s="1"/>
  <c r="AI289" i="21" a="1"/>
  <c r="AI289" i="21" s="1"/>
  <c r="AJ289" i="21" a="1"/>
  <c r="AJ289" i="21" s="1"/>
  <c r="CY520" i="21"/>
  <c r="C520" i="21"/>
  <c r="AH520" i="21"/>
  <c r="CY458" i="21"/>
  <c r="C458" i="21"/>
  <c r="AH458" i="21"/>
  <c r="CY236" i="21"/>
  <c r="C236" i="21"/>
  <c r="AH236" i="21"/>
  <c r="BN97" i="21"/>
  <c r="CZ97" i="21"/>
  <c r="D97" i="21"/>
  <c r="J68" i="21"/>
  <c r="CY68" i="21"/>
  <c r="B68" i="21"/>
  <c r="AL599" i="21"/>
  <c r="CY599" i="21"/>
  <c r="C599" i="21"/>
  <c r="CY310" i="21"/>
  <c r="AH310" i="21"/>
  <c r="AK532" i="21" a="1"/>
  <c r="AK532" i="21" s="1"/>
  <c r="AI532" i="21" a="1"/>
  <c r="AI532" i="21" s="1"/>
  <c r="AJ532" i="21" a="1"/>
  <c r="AJ532" i="21" s="1"/>
  <c r="CY356" i="21"/>
  <c r="C356" i="21"/>
  <c r="AH356" i="21"/>
  <c r="CY355" i="21"/>
  <c r="C355" i="21"/>
  <c r="AH355" i="21"/>
  <c r="CZ163" i="21"/>
  <c r="D163" i="21"/>
  <c r="BR163" i="21"/>
  <c r="CY231" i="21"/>
  <c r="C231" i="21"/>
  <c r="AH231" i="21"/>
  <c r="CY495" i="21"/>
  <c r="C495" i="21"/>
  <c r="AH495" i="21"/>
  <c r="CY138" i="21"/>
  <c r="C138" i="21"/>
  <c r="BF138" i="21"/>
  <c r="CY297" i="21"/>
  <c r="C297" i="21"/>
  <c r="AH297" i="21"/>
  <c r="CY539" i="21"/>
  <c r="C539" i="21"/>
  <c r="AH539" i="21"/>
  <c r="C159" i="21"/>
  <c r="CZ159" i="21"/>
  <c r="BB159" i="21"/>
  <c r="CY526" i="21"/>
  <c r="AH526" i="21"/>
  <c r="AL601" i="21"/>
  <c r="CY601" i="21"/>
  <c r="C601" i="21"/>
  <c r="AL113" i="21"/>
  <c r="DA113" i="21"/>
  <c r="C113" i="21"/>
  <c r="F25" i="21"/>
  <c r="DA25" i="21"/>
  <c r="B25" i="21"/>
  <c r="AL71" i="21"/>
  <c r="CY71" i="21"/>
  <c r="C71" i="21"/>
  <c r="CY384" i="21"/>
  <c r="C384" i="21"/>
  <c r="AH384" i="21"/>
  <c r="AK537" i="21" a="1"/>
  <c r="AK537" i="21" s="1"/>
  <c r="AJ537" i="21" a="1"/>
  <c r="AJ537" i="21" s="1"/>
  <c r="AI537" i="21" a="1"/>
  <c r="AI537" i="21" s="1"/>
  <c r="CY390" i="21"/>
  <c r="C390" i="21"/>
  <c r="AH390" i="21"/>
  <c r="AI400" i="21" a="1"/>
  <c r="AI400" i="21" s="1"/>
  <c r="AJ400" i="21" a="1"/>
  <c r="AJ400" i="21" s="1"/>
  <c r="AK400" i="21" a="1"/>
  <c r="AK400" i="21" s="1"/>
  <c r="CZ190" i="21"/>
  <c r="AT190" i="21"/>
  <c r="CY256" i="21"/>
  <c r="AH256" i="21"/>
  <c r="CY500" i="21"/>
  <c r="C500" i="21"/>
  <c r="AH500" i="21"/>
  <c r="CY175" i="21"/>
  <c r="C175" i="21"/>
  <c r="AT175" i="21"/>
  <c r="CY306" i="21"/>
  <c r="C306" i="21"/>
  <c r="AH306" i="21"/>
  <c r="AJ549" i="21" a="1"/>
  <c r="AJ549" i="21" s="1"/>
  <c r="AI549" i="21" a="1"/>
  <c r="AI549" i="21" s="1"/>
  <c r="AK549" i="21" a="1"/>
  <c r="AK549" i="21" s="1"/>
  <c r="AL573" i="21"/>
  <c r="C573" i="21"/>
  <c r="CY573" i="21"/>
  <c r="AL166" i="21"/>
  <c r="CZ166" i="21"/>
  <c r="C166" i="21"/>
  <c r="F103" i="21"/>
  <c r="CY103" i="21"/>
  <c r="B103" i="21"/>
  <c r="AL568" i="21"/>
  <c r="CY568" i="21"/>
  <c r="C568" i="21"/>
  <c r="CY402" i="21"/>
  <c r="C402" i="21"/>
  <c r="AH402" i="21"/>
  <c r="CZ82" i="21"/>
  <c r="C82" i="21"/>
  <c r="AX82" i="21"/>
  <c r="CY407" i="21"/>
  <c r="C407" i="21"/>
  <c r="AH407" i="21"/>
  <c r="AJ409" i="21" a="1"/>
  <c r="AJ409" i="21" s="1"/>
  <c r="AI409" i="21" a="1"/>
  <c r="AI409" i="21" s="1"/>
  <c r="AK409" i="21" a="1"/>
  <c r="AK409" i="21" s="1"/>
  <c r="CZ195" i="21"/>
  <c r="D195" i="21"/>
  <c r="BN195" i="21"/>
  <c r="AJ301" i="21" a="1"/>
  <c r="AJ301" i="21" s="1"/>
  <c r="AI301" i="21" a="1"/>
  <c r="AI301" i="21" s="1"/>
  <c r="AK301" i="21" a="1"/>
  <c r="AK301" i="21" s="1"/>
  <c r="AJ525" i="21" a="1"/>
  <c r="AJ525" i="21" s="1"/>
  <c r="AK525" i="21" a="1"/>
  <c r="AK525" i="21" s="1"/>
  <c r="AI525" i="21" a="1"/>
  <c r="AI525" i="21" s="1"/>
  <c r="CZ182" i="21"/>
  <c r="C182" i="21"/>
  <c r="AT182" i="21"/>
  <c r="CY314" i="21"/>
  <c r="C314" i="21"/>
  <c r="AH314" i="21"/>
  <c r="AI553" i="21" a="1"/>
  <c r="AI553" i="21" s="1"/>
  <c r="AK553" i="21" a="1"/>
  <c r="AK553" i="21" s="1"/>
  <c r="AJ553" i="21" a="1"/>
  <c r="AJ553" i="21" s="1"/>
  <c r="CY176" i="21"/>
  <c r="C176" i="21"/>
  <c r="AT176" i="21"/>
  <c r="AI501" i="21" a="1"/>
  <c r="AI501" i="21" s="1"/>
  <c r="AJ501" i="21" a="1"/>
  <c r="AJ501" i="21" s="1"/>
  <c r="AK501" i="21" a="1"/>
  <c r="AK501" i="21" s="1"/>
  <c r="CY486" i="21"/>
  <c r="C486" i="21"/>
  <c r="AH486" i="21"/>
  <c r="CY411" i="21"/>
  <c r="AH411" i="21"/>
  <c r="DA88" i="21"/>
  <c r="B88" i="21"/>
  <c r="R88" i="21"/>
  <c r="CY414" i="21"/>
  <c r="C414" i="21"/>
  <c r="AH414" i="21"/>
  <c r="CY267" i="21"/>
  <c r="C267" i="21"/>
  <c r="AH267" i="21"/>
  <c r="DA121" i="21"/>
  <c r="C121" i="21"/>
  <c r="AP121" i="21"/>
  <c r="CY322" i="21"/>
  <c r="C322" i="21"/>
  <c r="AH322" i="21"/>
  <c r="AI558" i="21" a="1"/>
  <c r="AI558" i="21" s="1"/>
  <c r="AJ558" i="21" a="1"/>
  <c r="AJ558" i="21" s="1"/>
  <c r="AK558" i="21" a="1"/>
  <c r="AK558" i="21" s="1"/>
  <c r="C207" i="21"/>
  <c r="CY207" i="21"/>
  <c r="AH207" i="21"/>
  <c r="CY318" i="21"/>
  <c r="C318" i="21"/>
  <c r="AH318" i="21"/>
  <c r="CY564" i="21"/>
  <c r="C564" i="21"/>
  <c r="AP564" i="21"/>
  <c r="DA119" i="21"/>
  <c r="D119" i="21"/>
  <c r="BN119" i="21"/>
  <c r="C273" i="21"/>
  <c r="AH273" i="21"/>
  <c r="C224" i="21"/>
  <c r="CY224" i="21"/>
  <c r="AH224" i="21"/>
  <c r="CY554" i="21"/>
  <c r="C554" i="21"/>
  <c r="AH554" i="21"/>
  <c r="CY535" i="21"/>
  <c r="AH535" i="21"/>
  <c r="AK544" i="21" a="1"/>
  <c r="AK544" i="21" s="1"/>
  <c r="AI544" i="21" a="1"/>
  <c r="AI544" i="21" s="1"/>
  <c r="AJ544" i="21" a="1"/>
  <c r="AJ544" i="21" s="1"/>
  <c r="N586" i="21"/>
  <c r="CZ586" i="21"/>
  <c r="B586" i="21"/>
  <c r="AH348" i="21"/>
  <c r="C348" i="21"/>
  <c r="CY348" i="21"/>
  <c r="CY544" i="21"/>
  <c r="F86" i="21"/>
  <c r="DA86" i="21"/>
  <c r="B86" i="21"/>
  <c r="BB156" i="21"/>
  <c r="C156" i="21"/>
  <c r="CZ156" i="21"/>
  <c r="AK433" i="21" a="1"/>
  <c r="AK433" i="21" s="1"/>
  <c r="AI433" i="21" a="1"/>
  <c r="AI433" i="21" s="1"/>
  <c r="AJ433" i="21" a="1"/>
  <c r="AJ433" i="21" s="1"/>
  <c r="CY136" i="21"/>
  <c r="C136" i="21"/>
  <c r="AH136" i="21"/>
  <c r="CY446" i="21"/>
  <c r="AH446" i="21"/>
  <c r="CY292" i="21"/>
  <c r="C292" i="21"/>
  <c r="AH292" i="21"/>
  <c r="CY219" i="21"/>
  <c r="C219" i="21"/>
  <c r="AH219" i="21"/>
  <c r="CY406" i="21"/>
  <c r="C406" i="21"/>
  <c r="AH406" i="21"/>
  <c r="CY354" i="21"/>
  <c r="C354" i="21"/>
  <c r="AH354" i="21"/>
  <c r="CY278" i="21"/>
  <c r="C278" i="21"/>
  <c r="AH278" i="21"/>
  <c r="CZ9" i="21"/>
  <c r="C553" i="21"/>
  <c r="C409" i="21"/>
  <c r="CY438" i="21"/>
  <c r="AH438" i="21"/>
  <c r="B4" i="21"/>
  <c r="V4" i="21"/>
  <c r="CY514" i="21"/>
  <c r="C514" i="21"/>
  <c r="AH514" i="21"/>
  <c r="CY386" i="21"/>
  <c r="AH386" i="21"/>
  <c r="CY235" i="21"/>
  <c r="C235" i="21"/>
  <c r="AH235" i="21"/>
  <c r="AI357" i="21" a="1"/>
  <c r="AI357" i="21" s="1"/>
  <c r="AK357" i="21" a="1"/>
  <c r="AK357" i="21" s="1"/>
  <c r="AJ357" i="21" a="1"/>
  <c r="AJ357" i="21" s="1"/>
  <c r="CY227" i="21"/>
  <c r="C227" i="21"/>
  <c r="AH227" i="21"/>
  <c r="C416" i="21"/>
  <c r="CY416" i="21"/>
  <c r="AH416" i="21"/>
  <c r="BG578" i="21" a="1"/>
  <c r="BG578" i="21" s="1"/>
  <c r="BI578" i="21" a="1"/>
  <c r="BI578" i="21" s="1"/>
  <c r="BH578" i="21" a="1"/>
  <c r="BH578" i="21" s="1"/>
  <c r="CY463" i="21"/>
  <c r="AH463" i="21"/>
  <c r="DA117" i="21"/>
  <c r="B117" i="21"/>
  <c r="V117" i="21"/>
  <c r="CY366" i="21"/>
  <c r="C366" i="21"/>
  <c r="AH366" i="21"/>
  <c r="BO126" i="21" a="1"/>
  <c r="BO126" i="21" s="1"/>
  <c r="BQ126" i="21" a="1"/>
  <c r="BQ126" i="21" s="1"/>
  <c r="BP126" i="21" a="1"/>
  <c r="BP126" i="21" s="1"/>
  <c r="CY326" i="21"/>
  <c r="C326" i="21"/>
  <c r="AH326" i="21"/>
  <c r="BO569" i="21" a="1"/>
  <c r="BO569" i="21" s="1"/>
  <c r="BQ569" i="21" a="1"/>
  <c r="BQ569" i="21" s="1"/>
  <c r="BP569" i="21" a="1"/>
  <c r="BP569" i="21" s="1"/>
  <c r="CY282" i="21"/>
  <c r="C282" i="21"/>
  <c r="AH282" i="21"/>
  <c r="AK265" i="21" a="1"/>
  <c r="AK265" i="21" s="1"/>
  <c r="AI265" i="21" a="1"/>
  <c r="AI265" i="21" s="1"/>
  <c r="AJ265" i="21" a="1"/>
  <c r="AJ265" i="21" s="1"/>
  <c r="C265" i="21"/>
  <c r="CY265" i="21"/>
  <c r="C9" i="21"/>
  <c r="CY553" i="21"/>
  <c r="CY409" i="21"/>
  <c r="AR85" i="21" a="1"/>
  <c r="AR85" i="21" s="1"/>
  <c r="AL118" i="21"/>
  <c r="C118" i="21"/>
  <c r="DA118" i="21"/>
  <c r="CY447" i="21"/>
  <c r="C447" i="21"/>
  <c r="AH447" i="21"/>
  <c r="DA90" i="21"/>
  <c r="C90" i="21"/>
  <c r="AP90" i="21"/>
  <c r="CY547" i="21"/>
  <c r="C547" i="21"/>
  <c r="AH547" i="21"/>
  <c r="AI391" i="21" a="1"/>
  <c r="AI391" i="21" s="1"/>
  <c r="AJ391" i="21" a="1"/>
  <c r="AJ391" i="21" s="1"/>
  <c r="AK391" i="21" a="1"/>
  <c r="AK391" i="21" s="1"/>
  <c r="CY317" i="21"/>
  <c r="C317" i="21"/>
  <c r="AH317" i="21"/>
  <c r="CY374" i="21"/>
  <c r="AH374" i="21"/>
  <c r="CY240" i="21"/>
  <c r="C240" i="21"/>
  <c r="AH240" i="21"/>
  <c r="CY430" i="21"/>
  <c r="C430" i="21"/>
  <c r="AH430" i="21"/>
  <c r="BP605" i="21" a="1"/>
  <c r="BP605" i="21" s="1"/>
  <c r="BO605" i="21" a="1"/>
  <c r="BO605" i="21" s="1"/>
  <c r="BQ605" i="21" a="1"/>
  <c r="BQ605" i="21" s="1"/>
  <c r="CZ198" i="21"/>
  <c r="C198" i="21"/>
  <c r="AP198" i="21"/>
  <c r="CY538" i="21"/>
  <c r="C538" i="21"/>
  <c r="AH538" i="21"/>
  <c r="AI397" i="21" a="1"/>
  <c r="AI397" i="21" s="1"/>
  <c r="AK397" i="21" a="1"/>
  <c r="AK397" i="21" s="1"/>
  <c r="AJ397" i="21" a="1"/>
  <c r="AJ397" i="21" s="1"/>
  <c r="C260" i="21"/>
  <c r="AH260" i="21"/>
  <c r="CY439" i="21"/>
  <c r="C439" i="21"/>
  <c r="AH439" i="21"/>
  <c r="CY532" i="21"/>
  <c r="R3" i="21"/>
  <c r="CY3" i="21"/>
  <c r="B3" i="21"/>
  <c r="C14" i="21"/>
  <c r="CY14" i="21"/>
  <c r="AP14" i="21"/>
  <c r="CY475" i="21"/>
  <c r="AH475" i="21"/>
  <c r="CY211" i="21"/>
  <c r="C211" i="21"/>
  <c r="AH211" i="21"/>
  <c r="CY562" i="21"/>
  <c r="C562" i="21"/>
  <c r="AH562" i="21"/>
  <c r="CY524" i="21"/>
  <c r="C524" i="21"/>
  <c r="AH524" i="21"/>
  <c r="C420" i="21"/>
  <c r="CY420" i="21"/>
  <c r="AH420" i="21"/>
  <c r="C6" i="21"/>
  <c r="CY6" i="21"/>
  <c r="AH6" i="21"/>
  <c r="CY264" i="21"/>
  <c r="C264" i="21"/>
  <c r="AH264" i="21"/>
  <c r="CY443" i="21"/>
  <c r="C443" i="21"/>
  <c r="AH443" i="21"/>
  <c r="CY427" i="21"/>
  <c r="C427" i="21"/>
  <c r="AH427" i="21"/>
  <c r="CY403" i="21"/>
  <c r="C403" i="21"/>
  <c r="AH403" i="21"/>
  <c r="F66" i="21"/>
  <c r="CY66" i="21"/>
  <c r="B66" i="21"/>
  <c r="AI9" i="21" a="1"/>
  <c r="AI9" i="21" s="1"/>
  <c r="AJ9" i="21" a="1"/>
  <c r="AJ9" i="21" s="1"/>
  <c r="AK9" i="21" a="1"/>
  <c r="AK9" i="21" s="1"/>
  <c r="AJ469" i="21" a="1"/>
  <c r="AJ469" i="21" s="1"/>
  <c r="AI469" i="21" a="1"/>
  <c r="AI469" i="21" s="1"/>
  <c r="AK469" i="21" a="1"/>
  <c r="AK469" i="21" s="1"/>
  <c r="CY171" i="21"/>
  <c r="D171" i="21"/>
  <c r="BN171" i="21"/>
  <c r="CY455" i="21"/>
  <c r="AH455" i="21"/>
  <c r="CY273" i="21"/>
  <c r="C525" i="21"/>
  <c r="CY301" i="21"/>
  <c r="CY569" i="21"/>
  <c r="C411" i="21"/>
  <c r="C190" i="21"/>
  <c r="C433" i="21"/>
  <c r="C446" i="21"/>
  <c r="C400" i="21"/>
  <c r="CY537" i="21"/>
  <c r="N583" i="21"/>
  <c r="CY583" i="21"/>
  <c r="B583" i="21"/>
  <c r="AL102" i="21"/>
  <c r="C102" i="21"/>
  <c r="CY102" i="21"/>
  <c r="BR81" i="21"/>
  <c r="D81" i="21"/>
  <c r="CZ81" i="21"/>
  <c r="CY202" i="21"/>
  <c r="AH202" i="21"/>
  <c r="CY484" i="21"/>
  <c r="C484" i="21"/>
  <c r="AH484" i="21"/>
  <c r="CY247" i="21"/>
  <c r="C247" i="21"/>
  <c r="AH247" i="21"/>
  <c r="CY91" i="21"/>
  <c r="C91" i="21"/>
  <c r="AP91" i="21"/>
  <c r="CY533" i="21"/>
  <c r="C533" i="21"/>
  <c r="AH533" i="21"/>
  <c r="CY434" i="21"/>
  <c r="C434" i="21"/>
  <c r="AH434" i="21"/>
  <c r="DA17" i="21"/>
  <c r="D17" i="21"/>
  <c r="BZ17" i="21"/>
  <c r="CY281" i="21"/>
  <c r="AH281" i="21"/>
  <c r="AJ457" i="21" a="1"/>
  <c r="AJ457" i="21" s="1"/>
  <c r="AK457" i="21" a="1"/>
  <c r="AK457" i="21" s="1"/>
  <c r="AI457" i="21" a="1"/>
  <c r="AI457" i="21" s="1"/>
  <c r="CY450" i="21"/>
  <c r="AH450" i="21"/>
  <c r="CY7" i="21"/>
  <c r="D7" i="21"/>
  <c r="BZ7" i="21"/>
  <c r="CY449" i="21"/>
  <c r="C449" i="21"/>
  <c r="AH449" i="21"/>
  <c r="AQ85" i="21" a="1"/>
  <c r="AQ85" i="21" s="1"/>
  <c r="CY556" i="21"/>
  <c r="C556" i="21"/>
  <c r="AH556" i="21"/>
  <c r="C455" i="21"/>
  <c r="CY433" i="21"/>
  <c r="CY400" i="21"/>
  <c r="C537" i="21"/>
  <c r="CY560" i="21"/>
  <c r="C560" i="21"/>
  <c r="AH560" i="21"/>
  <c r="AL165" i="21"/>
  <c r="CZ165" i="21"/>
  <c r="C165" i="21"/>
  <c r="AL109" i="21"/>
  <c r="CY109" i="21"/>
  <c r="C109" i="21"/>
  <c r="DA238" i="21"/>
  <c r="C238" i="21"/>
  <c r="AH238" i="21"/>
  <c r="CY508" i="21"/>
  <c r="C508" i="21"/>
  <c r="AH508" i="21"/>
  <c r="CY283" i="21"/>
  <c r="C283" i="21"/>
  <c r="AH283" i="21"/>
  <c r="CY271" i="21"/>
  <c r="C271" i="21"/>
  <c r="AH271" i="21"/>
  <c r="CZ84" i="21"/>
  <c r="C84" i="21"/>
  <c r="AP84" i="21"/>
  <c r="CZ603" i="21"/>
  <c r="D603" i="21"/>
  <c r="BN603" i="21"/>
  <c r="CY466" i="21"/>
  <c r="C466" i="21"/>
  <c r="AH466" i="21"/>
  <c r="DA23" i="21"/>
  <c r="B23" i="21"/>
  <c r="N23" i="21"/>
  <c r="CY285" i="21"/>
  <c r="C285" i="21"/>
  <c r="AH285" i="21"/>
  <c r="CY510" i="21"/>
  <c r="C510" i="21"/>
  <c r="AH510" i="21"/>
  <c r="CZ193" i="21"/>
  <c r="C193" i="21"/>
  <c r="AT193" i="21"/>
  <c r="CZ188" i="21"/>
  <c r="C188" i="21"/>
  <c r="AT188" i="21"/>
  <c r="AL134" i="21"/>
  <c r="CZ134" i="21"/>
  <c r="C134" i="21"/>
  <c r="CY139" i="21"/>
  <c r="C139" i="21"/>
  <c r="AX139" i="21"/>
  <c r="AQ2" i="9"/>
  <c r="CZ132" i="21"/>
  <c r="B132" i="21"/>
  <c r="AD132" i="21"/>
  <c r="AH492" i="21"/>
  <c r="C492" i="21"/>
  <c r="CY492" i="21"/>
  <c r="CY172" i="21"/>
  <c r="C172" i="21"/>
  <c r="AT172" i="21"/>
  <c r="C92" i="21"/>
  <c r="CY92" i="21"/>
  <c r="AP92" i="21"/>
  <c r="AQ4" i="9"/>
  <c r="DA16" i="21"/>
  <c r="D16" i="21"/>
  <c r="BN16" i="21"/>
  <c r="N587" i="21"/>
  <c r="CY587" i="21"/>
  <c r="B587" i="21"/>
  <c r="AX593" i="21"/>
  <c r="CY593" i="21"/>
  <c r="C593" i="21"/>
  <c r="CY143" i="21"/>
  <c r="B143" i="21"/>
  <c r="J133" i="21"/>
  <c r="CZ133" i="21"/>
  <c r="B133" i="21"/>
  <c r="CY137" i="21"/>
  <c r="C137" i="21"/>
  <c r="DA111" i="21"/>
  <c r="B111" i="21"/>
  <c r="F111" i="21"/>
  <c r="CZ158" i="21"/>
  <c r="C158" i="21"/>
  <c r="BB158" i="21"/>
  <c r="F45" i="21"/>
  <c r="CZ45" i="21"/>
  <c r="B45" i="21"/>
  <c r="F112" i="21"/>
  <c r="DA112" i="21"/>
  <c r="B112" i="21"/>
  <c r="F46" i="21"/>
  <c r="CZ46" i="21"/>
  <c r="B46" i="21"/>
  <c r="CZ151" i="21"/>
  <c r="C151" i="21"/>
  <c r="AP151" i="21"/>
  <c r="CY125" i="21"/>
  <c r="D125" i="21"/>
  <c r="BN125" i="21"/>
  <c r="CV3" i="21" l="1"/>
  <c r="CV12" i="21" s="1"/>
  <c r="CV6" i="21"/>
  <c r="AQ78" i="21" a="1"/>
  <c r="AQ78" i="21" s="1"/>
  <c r="AR78" i="21" a="1"/>
  <c r="AR78" i="21" s="1"/>
  <c r="CV7" i="21"/>
  <c r="BG24" i="9" s="1"/>
  <c r="CV2" i="21"/>
  <c r="CV10" i="21" s="1"/>
  <c r="CV5" i="21"/>
  <c r="CV13" i="21" s="1"/>
  <c r="CV8" i="21"/>
  <c r="BH24" i="9" s="1"/>
  <c r="AI218" i="21" a="1"/>
  <c r="AI218" i="21" s="1"/>
  <c r="AJ218" i="21" a="1"/>
  <c r="AJ218" i="21" s="1"/>
  <c r="AK218" i="21" a="1"/>
  <c r="AK218" i="21" s="1"/>
  <c r="AI206" i="21" a="1"/>
  <c r="AI206" i="21" s="1"/>
  <c r="AJ206" i="21" a="1"/>
  <c r="AJ206" i="21" s="1"/>
  <c r="AK206" i="21" a="1"/>
  <c r="AK206" i="21" s="1"/>
  <c r="G67" i="21" a="1"/>
  <c r="G67" i="21" s="1"/>
  <c r="H67" i="21" a="1"/>
  <c r="H67" i="21" s="1"/>
  <c r="I67" i="21" a="1"/>
  <c r="I67" i="21" s="1"/>
  <c r="W29" i="21" a="1"/>
  <c r="W29" i="21" s="1"/>
  <c r="X29" i="21" a="1"/>
  <c r="X29" i="21" s="1"/>
  <c r="Y29" i="21" a="1"/>
  <c r="Y29" i="21" s="1"/>
  <c r="CS5" i="21"/>
  <c r="CS2" i="21"/>
  <c r="CS10" i="21" s="1"/>
  <c r="CS6" i="21"/>
  <c r="CS7" i="21"/>
  <c r="BG20" i="9" s="1"/>
  <c r="CS3" i="21"/>
  <c r="BK140" i="21" a="1"/>
  <c r="BK140" i="21" s="1"/>
  <c r="BL20" i="9" s="1"/>
  <c r="CS8" i="21"/>
  <c r="BL140" i="21" a="1"/>
  <c r="BL140" i="21" s="1"/>
  <c r="CS4" i="21"/>
  <c r="BM140" i="21" a="1"/>
  <c r="BM140" i="21" s="1"/>
  <c r="AJ425" i="21" a="1"/>
  <c r="AJ425" i="21" s="1"/>
  <c r="AK405" i="21" a="1"/>
  <c r="AK405" i="21" s="1"/>
  <c r="AJ405" i="21" a="1"/>
  <c r="AJ405" i="21" s="1"/>
  <c r="AI405" i="21" a="1"/>
  <c r="AI405" i="21" s="1"/>
  <c r="G596" i="21" a="1"/>
  <c r="G596" i="21" s="1"/>
  <c r="Q55" i="21" a="1"/>
  <c r="Q55" i="21" s="1"/>
  <c r="P55" i="21" a="1"/>
  <c r="P55" i="21" s="1"/>
  <c r="O55" i="21" a="1"/>
  <c r="O55" i="21" s="1"/>
  <c r="AJ349" i="21" a="1"/>
  <c r="AJ349" i="21" s="1"/>
  <c r="AI349" i="21" a="1"/>
  <c r="AI349" i="21" s="1"/>
  <c r="AK349" i="21" a="1"/>
  <c r="AK349" i="21" s="1"/>
  <c r="BW591" i="21" a="1"/>
  <c r="BW591" i="21" s="1"/>
  <c r="BJ24" i="9" s="1"/>
  <c r="BX591" i="21" a="1"/>
  <c r="BX591" i="21" s="1"/>
  <c r="BN24" i="9" s="1"/>
  <c r="BY591" i="21" a="1"/>
  <c r="BY591" i="21" s="1"/>
  <c r="BO24" i="9" s="1"/>
  <c r="I20" i="21" a="1"/>
  <c r="I20" i="21" s="1"/>
  <c r="G20" i="21" a="1"/>
  <c r="G20" i="21" s="1"/>
  <c r="H20" i="21" a="1"/>
  <c r="H20" i="21" s="1"/>
  <c r="G2" i="21" a="1"/>
  <c r="G2" i="21" s="1"/>
  <c r="I2" i="21" a="1"/>
  <c r="I2" i="21" s="1"/>
  <c r="H2" i="21" a="1"/>
  <c r="H2" i="21" s="1"/>
  <c r="AI424" i="21" a="1"/>
  <c r="AI424" i="21" s="1"/>
  <c r="AK424" i="21" a="1"/>
  <c r="AK424" i="21" s="1"/>
  <c r="AJ424" i="21" a="1"/>
  <c r="AJ424" i="21" s="1"/>
  <c r="AI222" i="21" a="1"/>
  <c r="AI222" i="21" s="1"/>
  <c r="AJ222" i="21" a="1"/>
  <c r="AJ222" i="21" s="1"/>
  <c r="AK222" i="21" a="1"/>
  <c r="AK222" i="21" s="1"/>
  <c r="AK237" i="21" a="1"/>
  <c r="AK237" i="21" s="1"/>
  <c r="AI237" i="21" a="1"/>
  <c r="AI237" i="21" s="1"/>
  <c r="AJ237" i="21" a="1"/>
  <c r="AJ237" i="21" s="1"/>
  <c r="AI335" i="21" a="1"/>
  <c r="AI335" i="21" s="1"/>
  <c r="AJ335" i="21" a="1"/>
  <c r="AJ335" i="21" s="1"/>
  <c r="AK335" i="21" a="1"/>
  <c r="AK335" i="21" s="1"/>
  <c r="I596" i="21" a="1"/>
  <c r="I596" i="21" s="1"/>
  <c r="BQ60" i="21" a="1"/>
  <c r="BQ60" i="21" s="1"/>
  <c r="BP60" i="21" a="1"/>
  <c r="BP60" i="21" s="1"/>
  <c r="BO60" i="21" a="1"/>
  <c r="BO60" i="21" s="1"/>
  <c r="AI476" i="21" a="1"/>
  <c r="AI476" i="21" s="1"/>
  <c r="AK476" i="21" a="1"/>
  <c r="AK476" i="21" s="1"/>
  <c r="AJ476" i="21" a="1"/>
  <c r="AJ476" i="21" s="1"/>
  <c r="AM89" i="21" a="1"/>
  <c r="AM89" i="21" s="1"/>
  <c r="AO89" i="21" a="1"/>
  <c r="AO89" i="21" s="1"/>
  <c r="AN89" i="21" a="1"/>
  <c r="AN89" i="21" s="1"/>
  <c r="AK372" i="21" a="1"/>
  <c r="AK372" i="21" s="1"/>
  <c r="AJ372" i="21" a="1"/>
  <c r="AJ372" i="21" s="1"/>
  <c r="AI372" i="21" a="1"/>
  <c r="AI372" i="21" s="1"/>
  <c r="AI277" i="21" a="1"/>
  <c r="AI277" i="21" s="1"/>
  <c r="AK277" i="21" a="1"/>
  <c r="AK277" i="21" s="1"/>
  <c r="AJ277" i="21" a="1"/>
  <c r="AJ277" i="21" s="1"/>
  <c r="Y135" i="21" a="1"/>
  <c r="Y135" i="21" s="1"/>
  <c r="X135" i="21" a="1"/>
  <c r="X135" i="21" s="1"/>
  <c r="W135" i="21" a="1"/>
  <c r="W135" i="21" s="1"/>
  <c r="AI245" i="21" a="1"/>
  <c r="AI245" i="21" s="1"/>
  <c r="AJ245" i="21" a="1"/>
  <c r="AJ245" i="21" s="1"/>
  <c r="AK245" i="21" a="1"/>
  <c r="AK245" i="21" s="1"/>
  <c r="AI300" i="21" a="1"/>
  <c r="AI300" i="21" s="1"/>
  <c r="AK300" i="21" a="1"/>
  <c r="AK300" i="21" s="1"/>
  <c r="AJ300" i="21" a="1"/>
  <c r="AJ300" i="21" s="1"/>
  <c r="AI279" i="21" a="1"/>
  <c r="AI279" i="21" s="1"/>
  <c r="AJ279" i="21" a="1"/>
  <c r="AJ279" i="21" s="1"/>
  <c r="AK279" i="21" a="1"/>
  <c r="AK279" i="21" s="1"/>
  <c r="AK233" i="21" a="1"/>
  <c r="AK233" i="21" s="1"/>
  <c r="AJ233" i="21" a="1"/>
  <c r="AJ233" i="21" s="1"/>
  <c r="AI233" i="21" a="1"/>
  <c r="AI233" i="21" s="1"/>
  <c r="BS570" i="21" a="1"/>
  <c r="BS570" i="21" s="1"/>
  <c r="BU570" i="21" a="1"/>
  <c r="BU570" i="21" s="1"/>
  <c r="BT570" i="21" a="1"/>
  <c r="BT570" i="21" s="1"/>
  <c r="AZ64" i="21" a="1"/>
  <c r="AZ64" i="21" s="1"/>
  <c r="AY64" i="21" a="1"/>
  <c r="AY64" i="21" s="1"/>
  <c r="BA64" i="21" a="1"/>
  <c r="BA64" i="21" s="1"/>
  <c r="BT62" i="21" a="1"/>
  <c r="BT62" i="21" s="1"/>
  <c r="BU62" i="21" a="1"/>
  <c r="BU62" i="21" s="1"/>
  <c r="BS62" i="21" a="1"/>
  <c r="BS62" i="21" s="1"/>
  <c r="AO100" i="21" a="1"/>
  <c r="AO100" i="21" s="1"/>
  <c r="AM100" i="21" a="1"/>
  <c r="AM100" i="21" s="1"/>
  <c r="AN100" i="21" a="1"/>
  <c r="AN100" i="21" s="1"/>
  <c r="AS101" i="21" a="1"/>
  <c r="AS101" i="21" s="1"/>
  <c r="AR101" i="21" a="1"/>
  <c r="AR101" i="21" s="1"/>
  <c r="AQ101" i="21" a="1"/>
  <c r="AQ101" i="21" s="1"/>
  <c r="U69" i="21" a="1"/>
  <c r="U69" i="21" s="1"/>
  <c r="T69" i="21" a="1"/>
  <c r="T69" i="21" s="1"/>
  <c r="S69" i="21" a="1"/>
  <c r="S69" i="21" s="1"/>
  <c r="AK328" i="21" a="1"/>
  <c r="AK328" i="21" s="1"/>
  <c r="AJ328" i="21" a="1"/>
  <c r="AJ328" i="21" s="1"/>
  <c r="AI328" i="21" a="1"/>
  <c r="AI328" i="21" s="1"/>
  <c r="AJ288" i="21" a="1"/>
  <c r="AJ288" i="21" s="1"/>
  <c r="AK288" i="21" a="1"/>
  <c r="AK288" i="21" s="1"/>
  <c r="AI288" i="21" a="1"/>
  <c r="AI288" i="21" s="1"/>
  <c r="AJ93" i="21" a="1"/>
  <c r="AJ93" i="21" s="1"/>
  <c r="AI93" i="21" a="1"/>
  <c r="AI93" i="21" s="1"/>
  <c r="AK93" i="21" a="1"/>
  <c r="AK93" i="21" s="1"/>
  <c r="AO110" i="21" a="1"/>
  <c r="AO110" i="21" s="1"/>
  <c r="AN110" i="21" a="1"/>
  <c r="AN110" i="21" s="1"/>
  <c r="AM110" i="21" a="1"/>
  <c r="AM110" i="21" s="1"/>
  <c r="AK543" i="21" a="1"/>
  <c r="AK543" i="21" s="1"/>
  <c r="AI543" i="21" a="1"/>
  <c r="AI543" i="21" s="1"/>
  <c r="AJ543" i="21" a="1"/>
  <c r="AJ543" i="21" s="1"/>
  <c r="AJ321" i="21" a="1"/>
  <c r="AJ321" i="21" s="1"/>
  <c r="AK321" i="21" a="1"/>
  <c r="AK321" i="21" s="1"/>
  <c r="AI321" i="21" a="1"/>
  <c r="AI321" i="21" s="1"/>
  <c r="I115" i="21" a="1"/>
  <c r="I115" i="21" s="1"/>
  <c r="G115" i="21" a="1"/>
  <c r="G115" i="21" s="1"/>
  <c r="H115" i="21" a="1"/>
  <c r="H115" i="21" s="1"/>
  <c r="K72" i="21" a="1"/>
  <c r="K72" i="21" s="1"/>
  <c r="M72" i="21" a="1"/>
  <c r="M72" i="21" s="1"/>
  <c r="L72" i="21" a="1"/>
  <c r="L72" i="21" s="1"/>
  <c r="AI327" i="21" a="1"/>
  <c r="AI327" i="21" s="1"/>
  <c r="AK327" i="21" a="1"/>
  <c r="AK327" i="21" s="1"/>
  <c r="AJ327" i="21" a="1"/>
  <c r="AJ327" i="21" s="1"/>
  <c r="AO180" i="21" a="1"/>
  <c r="AO180" i="21" s="1"/>
  <c r="AN180" i="21" a="1"/>
  <c r="AN180" i="21" s="1"/>
  <c r="AM180" i="21" a="1"/>
  <c r="AM180" i="21" s="1"/>
  <c r="BO604" i="21" a="1"/>
  <c r="BO604" i="21" s="1"/>
  <c r="BP604" i="21" a="1"/>
  <c r="BP604" i="21" s="1"/>
  <c r="BQ604" i="21" a="1"/>
  <c r="BQ604" i="21" s="1"/>
  <c r="AK461" i="21" a="1"/>
  <c r="AK461" i="21" s="1"/>
  <c r="AJ461" i="21" a="1"/>
  <c r="AJ461" i="21" s="1"/>
  <c r="AI461" i="21" a="1"/>
  <c r="AI461" i="21" s="1"/>
  <c r="S51" i="21" a="1"/>
  <c r="S51" i="21" s="1"/>
  <c r="T51" i="21" a="1"/>
  <c r="T51" i="21" s="1"/>
  <c r="U51" i="21" a="1"/>
  <c r="U51" i="21" s="1"/>
  <c r="AI509" i="21" a="1"/>
  <c r="AI509" i="21" s="1"/>
  <c r="AJ509" i="21" a="1"/>
  <c r="AJ509" i="21" s="1"/>
  <c r="AK509" i="21" a="1"/>
  <c r="AK509" i="21" s="1"/>
  <c r="AC27" i="21" a="1"/>
  <c r="AC27" i="21" s="1"/>
  <c r="AA27" i="21" a="1"/>
  <c r="AA27" i="21" s="1"/>
  <c r="AB27" i="21" a="1"/>
  <c r="AB27" i="21" s="1"/>
  <c r="AJ95" i="21" a="1"/>
  <c r="AJ95" i="21" s="1"/>
  <c r="AI95" i="21" a="1"/>
  <c r="AI95" i="21" s="1"/>
  <c r="AK95" i="21" a="1"/>
  <c r="AK95" i="21" s="1"/>
  <c r="AS70" i="21" a="1"/>
  <c r="AS70" i="21" s="1"/>
  <c r="AQ70" i="21" a="1"/>
  <c r="AQ70" i="21" s="1"/>
  <c r="AR70" i="21" a="1"/>
  <c r="AR70" i="21" s="1"/>
  <c r="AR31" i="21" a="1"/>
  <c r="AR31" i="21" s="1"/>
  <c r="AQ31" i="21" a="1"/>
  <c r="AQ31" i="21" s="1"/>
  <c r="AS31" i="21" a="1"/>
  <c r="AS31" i="21" s="1"/>
  <c r="AI346" i="21" a="1"/>
  <c r="AI346" i="21" s="1"/>
  <c r="AJ346" i="21" a="1"/>
  <c r="AJ346" i="21" s="1"/>
  <c r="AK346" i="21" a="1"/>
  <c r="AK346" i="21" s="1"/>
  <c r="AI531" i="21" a="1"/>
  <c r="AI531" i="21" s="1"/>
  <c r="AK531" i="21" a="1"/>
  <c r="AK531" i="21" s="1"/>
  <c r="AJ531" i="21" a="1"/>
  <c r="AJ531" i="21" s="1"/>
  <c r="AE38" i="21" a="1"/>
  <c r="AE38" i="21" s="1"/>
  <c r="AF38" i="21" a="1"/>
  <c r="AF38" i="21" s="1"/>
  <c r="AG38" i="21" a="1"/>
  <c r="AG38" i="21" s="1"/>
  <c r="AK291" i="21" a="1"/>
  <c r="AK291" i="21" s="1"/>
  <c r="AI291" i="21" a="1"/>
  <c r="AI291" i="21" s="1"/>
  <c r="AJ291" i="21" a="1"/>
  <c r="AJ291" i="21" s="1"/>
  <c r="AO74" i="21" a="1"/>
  <c r="AO74" i="21" s="1"/>
  <c r="AN74" i="21" a="1"/>
  <c r="AN74" i="21" s="1"/>
  <c r="AM74" i="21" a="1"/>
  <c r="AM74" i="21" s="1"/>
  <c r="AM178" i="21" a="1"/>
  <c r="AM178" i="21" s="1"/>
  <c r="AO178" i="21" a="1"/>
  <c r="AO178" i="21" s="1"/>
  <c r="AN178" i="21" a="1"/>
  <c r="AN178" i="21" s="1"/>
  <c r="AI371" i="21" a="1"/>
  <c r="AI371" i="21" s="1"/>
  <c r="AK371" i="21" a="1"/>
  <c r="AK371" i="21" s="1"/>
  <c r="AJ371" i="21" a="1"/>
  <c r="AJ371" i="21" s="1"/>
  <c r="BU63" i="21" a="1"/>
  <c r="BU63" i="21" s="1"/>
  <c r="BS63" i="21" a="1"/>
  <c r="BS63" i="21" s="1"/>
  <c r="BT63" i="21" a="1"/>
  <c r="BT63" i="21" s="1"/>
  <c r="AK426" i="21" a="1"/>
  <c r="AK426" i="21" s="1"/>
  <c r="AJ426" i="21" a="1"/>
  <c r="AJ426" i="21" s="1"/>
  <c r="AI426" i="21" a="1"/>
  <c r="AI426" i="21" s="1"/>
  <c r="AK415" i="21" a="1"/>
  <c r="AK415" i="21" s="1"/>
  <c r="AI415" i="21" a="1"/>
  <c r="AI415" i="21" s="1"/>
  <c r="AJ415" i="21" a="1"/>
  <c r="AJ415" i="21" s="1"/>
  <c r="BQ61" i="21" a="1"/>
  <c r="BQ61" i="21" s="1"/>
  <c r="BP61" i="21" a="1"/>
  <c r="BP61" i="21" s="1"/>
  <c r="BO61" i="21" a="1"/>
  <c r="BO61" i="21" s="1"/>
  <c r="AJ404" i="21" a="1"/>
  <c r="AJ404" i="21" s="1"/>
  <c r="AI404" i="21" a="1"/>
  <c r="AI404" i="21" s="1"/>
  <c r="AK404" i="21" a="1"/>
  <c r="AK404" i="21" s="1"/>
  <c r="AO148" i="21" a="1"/>
  <c r="AO148" i="21" s="1"/>
  <c r="AN148" i="21" a="1"/>
  <c r="AN148" i="21" s="1"/>
  <c r="AM148" i="21" a="1"/>
  <c r="AM148" i="21" s="1"/>
  <c r="AY79" i="21" a="1"/>
  <c r="AY79" i="21" s="1"/>
  <c r="BA79" i="21" a="1"/>
  <c r="BA79" i="21" s="1"/>
  <c r="AZ79" i="21" a="1"/>
  <c r="AZ79" i="21" s="1"/>
  <c r="Q581" i="21" a="1"/>
  <c r="Q581" i="21" s="1"/>
  <c r="O581" i="21" a="1"/>
  <c r="O581" i="21" s="1"/>
  <c r="P581" i="21" a="1"/>
  <c r="P581" i="21" s="1"/>
  <c r="Q54" i="21" a="1"/>
  <c r="Q54" i="21" s="1"/>
  <c r="P54" i="21" a="1"/>
  <c r="P54" i="21" s="1"/>
  <c r="O54" i="21" a="1"/>
  <c r="O54" i="21" s="1"/>
  <c r="AI209" i="21" a="1"/>
  <c r="AI209" i="21" s="1"/>
  <c r="AK209" i="21" a="1"/>
  <c r="AK209" i="21" s="1"/>
  <c r="AJ209" i="21" a="1"/>
  <c r="AJ209" i="21" s="1"/>
  <c r="AJ228" i="21" a="1"/>
  <c r="AJ228" i="21" s="1"/>
  <c r="AK228" i="21" a="1"/>
  <c r="AK228" i="21" s="1"/>
  <c r="AI228" i="21" a="1"/>
  <c r="AI228" i="21" s="1"/>
  <c r="BU169" i="21" a="1"/>
  <c r="BU169" i="21" s="1"/>
  <c r="BT169" i="21" a="1"/>
  <c r="BT169" i="21" s="1"/>
  <c r="BS169" i="21" a="1"/>
  <c r="BS169" i="21" s="1"/>
  <c r="AJ338" i="21" a="1"/>
  <c r="AJ338" i="21" s="1"/>
  <c r="AK338" i="21" a="1"/>
  <c r="AK338" i="21" s="1"/>
  <c r="AI338" i="21" a="1"/>
  <c r="AI338" i="21" s="1"/>
  <c r="AI75" i="21" a="1"/>
  <c r="AI75" i="21" s="1"/>
  <c r="AJ75" i="21" a="1"/>
  <c r="AJ75" i="21" s="1"/>
  <c r="AK75" i="21" a="1"/>
  <c r="AK75" i="21" s="1"/>
  <c r="AI529" i="21" a="1"/>
  <c r="AI529" i="21" s="1"/>
  <c r="AK529" i="21" a="1"/>
  <c r="AK529" i="21" s="1"/>
  <c r="AJ529" i="21" a="1"/>
  <c r="AJ529" i="21" s="1"/>
  <c r="AI410" i="21" a="1"/>
  <c r="AI410" i="21" s="1"/>
  <c r="AJ410" i="21" a="1"/>
  <c r="AJ410" i="21" s="1"/>
  <c r="AK410" i="21" a="1"/>
  <c r="AK410" i="21" s="1"/>
  <c r="AJ272" i="21" a="1"/>
  <c r="AJ272" i="21" s="1"/>
  <c r="AK272" i="21" a="1"/>
  <c r="AK272" i="21" s="1"/>
  <c r="AI272" i="21" a="1"/>
  <c r="AI272" i="21" s="1"/>
  <c r="AJ308" i="21" a="1"/>
  <c r="AJ308" i="21" s="1"/>
  <c r="AK308" i="21" a="1"/>
  <c r="AK308" i="21" s="1"/>
  <c r="AI308" i="21" a="1"/>
  <c r="AI308" i="21" s="1"/>
  <c r="AO145" i="21" a="1"/>
  <c r="AO145" i="21" s="1"/>
  <c r="AN145" i="21" a="1"/>
  <c r="AN145" i="21" s="1"/>
  <c r="AM145" i="21" a="1"/>
  <c r="AM145" i="21" s="1"/>
  <c r="AJ255" i="21" a="1"/>
  <c r="AJ255" i="21" s="1"/>
  <c r="AI255" i="21" a="1"/>
  <c r="AI255" i="21" s="1"/>
  <c r="AK255" i="21" a="1"/>
  <c r="AK255" i="21" s="1"/>
  <c r="AJ464" i="21" a="1"/>
  <c r="AJ464" i="21" s="1"/>
  <c r="AI464" i="21" a="1"/>
  <c r="AI464" i="21" s="1"/>
  <c r="AK464" i="21" a="1"/>
  <c r="AK464" i="21" s="1"/>
  <c r="AO197" i="21" a="1"/>
  <c r="AO197" i="21" s="1"/>
  <c r="AN197" i="21" a="1"/>
  <c r="AN197" i="21" s="1"/>
  <c r="AM197" i="21" a="1"/>
  <c r="AM197" i="21" s="1"/>
  <c r="S24" i="21" a="1"/>
  <c r="S24" i="21" s="1"/>
  <c r="U24" i="21" a="1"/>
  <c r="U24" i="21" s="1"/>
  <c r="T24" i="21" a="1"/>
  <c r="T24" i="21" s="1"/>
  <c r="AV192" i="21" a="1"/>
  <c r="AV192" i="21" s="1"/>
  <c r="AU192" i="21" a="1"/>
  <c r="AU192" i="21" s="1"/>
  <c r="AW192" i="21" a="1"/>
  <c r="AW192" i="21" s="1"/>
  <c r="BP124" i="21" a="1"/>
  <c r="BP124" i="21" s="1"/>
  <c r="BQ124" i="21" a="1"/>
  <c r="BQ124" i="21" s="1"/>
  <c r="BO124" i="21" a="1"/>
  <c r="BO124" i="21" s="1"/>
  <c r="AI249" i="21" a="1"/>
  <c r="AI249" i="21" s="1"/>
  <c r="AJ249" i="21" a="1"/>
  <c r="AJ249" i="21" s="1"/>
  <c r="AK249" i="21" a="1"/>
  <c r="AK249" i="21" s="1"/>
  <c r="Q582" i="21" a="1"/>
  <c r="Q582" i="21" s="1"/>
  <c r="O582" i="21" a="1"/>
  <c r="O582" i="21" s="1"/>
  <c r="P582" i="21" a="1"/>
  <c r="P582" i="21" s="1"/>
  <c r="AI478" i="21" a="1"/>
  <c r="AI478" i="21" s="1"/>
  <c r="AJ478" i="21" a="1"/>
  <c r="AJ478" i="21" s="1"/>
  <c r="AK478" i="21" a="1"/>
  <c r="AK478" i="21" s="1"/>
  <c r="AJ389" i="21" a="1"/>
  <c r="AJ389" i="21" s="1"/>
  <c r="AI389" i="21" a="1"/>
  <c r="AI389" i="21" s="1"/>
  <c r="AK389" i="21" a="1"/>
  <c r="AK389" i="21" s="1"/>
  <c r="AK388" i="21" a="1"/>
  <c r="AK388" i="21" s="1"/>
  <c r="AI388" i="21" a="1"/>
  <c r="AI388" i="21" s="1"/>
  <c r="AJ388" i="21" a="1"/>
  <c r="AJ388" i="21" s="1"/>
  <c r="AI423" i="21" a="1"/>
  <c r="AI423" i="21" s="1"/>
  <c r="AJ423" i="21" a="1"/>
  <c r="AJ423" i="21" s="1"/>
  <c r="AK423" i="21" a="1"/>
  <c r="AK423" i="21" s="1"/>
  <c r="AJ305" i="21" a="1"/>
  <c r="AJ305" i="21" s="1"/>
  <c r="AI305" i="21" a="1"/>
  <c r="AI305" i="21" s="1"/>
  <c r="AK305" i="21" a="1"/>
  <c r="AK305" i="21" s="1"/>
  <c r="AI242" i="21" a="1"/>
  <c r="AI242" i="21" s="1"/>
  <c r="AK242" i="21" a="1"/>
  <c r="AK242" i="21" s="1"/>
  <c r="AJ242" i="21" a="1"/>
  <c r="AJ242" i="21" s="1"/>
  <c r="AI552" i="21" a="1"/>
  <c r="AI552" i="21" s="1"/>
  <c r="AK552" i="21" a="1"/>
  <c r="AK552" i="21" s="1"/>
  <c r="AJ552" i="21" a="1"/>
  <c r="AJ552" i="21" s="1"/>
  <c r="AM602" i="21" a="1"/>
  <c r="AM602" i="21" s="1"/>
  <c r="AO602" i="21" a="1"/>
  <c r="AO602" i="21" s="1"/>
  <c r="AN602" i="21" a="1"/>
  <c r="AN602" i="21" s="1"/>
  <c r="BA592" i="21" a="1"/>
  <c r="BA592" i="21" s="1"/>
  <c r="AZ592" i="21" a="1"/>
  <c r="AZ592" i="21" s="1"/>
  <c r="AY592" i="21" a="1"/>
  <c r="AY592" i="21" s="1"/>
  <c r="AU174" i="21" a="1"/>
  <c r="AU174" i="21" s="1"/>
  <c r="AV174" i="21" a="1"/>
  <c r="AV174" i="21" s="1"/>
  <c r="AW174" i="21" a="1"/>
  <c r="AW174" i="21" s="1"/>
  <c r="Y56" i="21" a="1"/>
  <c r="Y56" i="21" s="1"/>
  <c r="X56" i="21" a="1"/>
  <c r="X56" i="21" s="1"/>
  <c r="W56" i="21" a="1"/>
  <c r="W56" i="21" s="1"/>
  <c r="BS80" i="21" a="1"/>
  <c r="BS80" i="21" s="1"/>
  <c r="BU80" i="21" a="1"/>
  <c r="BU80" i="21" s="1"/>
  <c r="BT80" i="21" a="1"/>
  <c r="BT80" i="21" s="1"/>
  <c r="AV189" i="21" a="1"/>
  <c r="AV189" i="21" s="1"/>
  <c r="AW189" i="21" a="1"/>
  <c r="AW189" i="21" s="1"/>
  <c r="AU189" i="21" a="1"/>
  <c r="AU189" i="21" s="1"/>
  <c r="AI353" i="21" a="1"/>
  <c r="AI353" i="21" s="1"/>
  <c r="AJ353" i="21" a="1"/>
  <c r="AJ353" i="21" s="1"/>
  <c r="AK353" i="21" a="1"/>
  <c r="AK353" i="21" s="1"/>
  <c r="AZ128" i="21" a="1"/>
  <c r="AZ128" i="21" s="1"/>
  <c r="AY128" i="21" a="1"/>
  <c r="AY128" i="21" s="1"/>
  <c r="BA128" i="21" a="1"/>
  <c r="BA128" i="21" s="1"/>
  <c r="AI512" i="21" a="1"/>
  <c r="AI512" i="21" s="1"/>
  <c r="AK512" i="21" a="1"/>
  <c r="AK512" i="21" s="1"/>
  <c r="AJ512" i="21" a="1"/>
  <c r="AJ512" i="21" s="1"/>
  <c r="BQ196" i="21" a="1"/>
  <c r="BQ196" i="21" s="1"/>
  <c r="BP196" i="21" a="1"/>
  <c r="BP196" i="21" s="1"/>
  <c r="BO196" i="21" a="1"/>
  <c r="BO196" i="21" s="1"/>
  <c r="T37" i="21" a="1"/>
  <c r="T37" i="21" s="1"/>
  <c r="S37" i="21" a="1"/>
  <c r="S37" i="21" s="1"/>
  <c r="U37" i="21" a="1"/>
  <c r="U37" i="21" s="1"/>
  <c r="H35" i="21" a="1"/>
  <c r="H35" i="21" s="1"/>
  <c r="G35" i="21" a="1"/>
  <c r="G35" i="21" s="1"/>
  <c r="I35" i="21" a="1"/>
  <c r="I35" i="21" s="1"/>
  <c r="AS152" i="21" a="1"/>
  <c r="AS152" i="21" s="1"/>
  <c r="AQ152" i="21" a="1"/>
  <c r="AQ152" i="21" s="1"/>
  <c r="AR152" i="21" a="1"/>
  <c r="AR152" i="21" s="1"/>
  <c r="AI221" i="21" a="1"/>
  <c r="AI221" i="21" s="1"/>
  <c r="AK221" i="21" a="1"/>
  <c r="AK221" i="21" s="1"/>
  <c r="AJ221" i="21" a="1"/>
  <c r="AJ221" i="21" s="1"/>
  <c r="CA49" i="21" a="1"/>
  <c r="CA49" i="21" s="1"/>
  <c r="CB49" i="21" a="1"/>
  <c r="CB49" i="21" s="1"/>
  <c r="CC49" i="21" a="1"/>
  <c r="CC49" i="21" s="1"/>
  <c r="AI422" i="21" a="1"/>
  <c r="AI422" i="21" s="1"/>
  <c r="AJ422" i="21" a="1"/>
  <c r="AJ422" i="21" s="1"/>
  <c r="AK422" i="21" a="1"/>
  <c r="AK422" i="21" s="1"/>
  <c r="AK347" i="21" a="1"/>
  <c r="AK347" i="21" s="1"/>
  <c r="AJ347" i="21" a="1"/>
  <c r="AJ347" i="21" s="1"/>
  <c r="AI347" i="21" a="1"/>
  <c r="AI347" i="21" s="1"/>
  <c r="AS566" i="21" a="1"/>
  <c r="AS566" i="21" s="1"/>
  <c r="AQ566" i="21" a="1"/>
  <c r="AQ566" i="21" s="1"/>
  <c r="AR566" i="21" a="1"/>
  <c r="AR566" i="21" s="1"/>
  <c r="AI491" i="21" a="1"/>
  <c r="AI491" i="21" s="1"/>
  <c r="AK491" i="21" a="1"/>
  <c r="AK491" i="21" s="1"/>
  <c r="AJ491" i="21" a="1"/>
  <c r="AJ491" i="21" s="1"/>
  <c r="AI377" i="21" a="1"/>
  <c r="AI377" i="21" s="1"/>
  <c r="AJ377" i="21" a="1"/>
  <c r="AJ377" i="21" s="1"/>
  <c r="AK377" i="21" a="1"/>
  <c r="AK377" i="21" s="1"/>
  <c r="AI451" i="21" a="1"/>
  <c r="AI451" i="21" s="1"/>
  <c r="AK451" i="21" a="1"/>
  <c r="AK451" i="21" s="1"/>
  <c r="AJ451" i="21" a="1"/>
  <c r="AJ451" i="21" s="1"/>
  <c r="BU161" i="21" a="1"/>
  <c r="BU161" i="21" s="1"/>
  <c r="BT161" i="21" a="1"/>
  <c r="BT161" i="21" s="1"/>
  <c r="BS161" i="21" a="1"/>
  <c r="BS161" i="21" s="1"/>
  <c r="AI504" i="21" a="1"/>
  <c r="AI504" i="21" s="1"/>
  <c r="AK504" i="21" a="1"/>
  <c r="AK504" i="21" s="1"/>
  <c r="AJ504" i="21" a="1"/>
  <c r="AJ504" i="21" s="1"/>
  <c r="P588" i="21" a="1"/>
  <c r="P588" i="21" s="1"/>
  <c r="O588" i="21" a="1"/>
  <c r="O588" i="21" s="1"/>
  <c r="Q588" i="21" a="1"/>
  <c r="Q588" i="21" s="1"/>
  <c r="O201" i="21" a="1"/>
  <c r="O201" i="21" s="1"/>
  <c r="Q201" i="21" a="1"/>
  <c r="Q201" i="21" s="1"/>
  <c r="P201" i="21" a="1"/>
  <c r="P201" i="21" s="1"/>
  <c r="BO170" i="21" a="1"/>
  <c r="BO170" i="21" s="1"/>
  <c r="BQ170" i="21" a="1"/>
  <c r="BQ170" i="21" s="1"/>
  <c r="BP170" i="21" a="1"/>
  <c r="BP170" i="21" s="1"/>
  <c r="BU160" i="21" a="1"/>
  <c r="BU160" i="21" s="1"/>
  <c r="BT160" i="21" a="1"/>
  <c r="BT160" i="21" s="1"/>
  <c r="BS160" i="21" a="1"/>
  <c r="BS160" i="21" s="1"/>
  <c r="BP123" i="21" a="1"/>
  <c r="BP123" i="21" s="1"/>
  <c r="BO123" i="21" a="1"/>
  <c r="BO123" i="21" s="1"/>
  <c r="BQ123" i="21" a="1"/>
  <c r="BQ123" i="21" s="1"/>
  <c r="AA108" i="21" a="1"/>
  <c r="AA108" i="21" s="1"/>
  <c r="AC108" i="21" a="1"/>
  <c r="AC108" i="21" s="1"/>
  <c r="AB108" i="21" a="1"/>
  <c r="AB108" i="21" s="1"/>
  <c r="AI311" i="21" a="1"/>
  <c r="AI311" i="21" s="1"/>
  <c r="AJ311" i="21" a="1"/>
  <c r="AJ311" i="21" s="1"/>
  <c r="AK311" i="21" a="1"/>
  <c r="AK311" i="21" s="1"/>
  <c r="AI246" i="21" a="1"/>
  <c r="AI246" i="21" s="1"/>
  <c r="AJ246" i="21" a="1"/>
  <c r="AJ246" i="21" s="1"/>
  <c r="AK246" i="21" a="1"/>
  <c r="AK246" i="21" s="1"/>
  <c r="BT575" i="21" a="1"/>
  <c r="BT575" i="21" s="1"/>
  <c r="BS575" i="21" a="1"/>
  <c r="BS575" i="21" s="1"/>
  <c r="BU575" i="21" a="1"/>
  <c r="BU575" i="21" s="1"/>
  <c r="AO58" i="21" a="1"/>
  <c r="AO58" i="21" s="1"/>
  <c r="AN58" i="21" a="1"/>
  <c r="AN58" i="21" s="1"/>
  <c r="AM58" i="21" a="1"/>
  <c r="AM58" i="21" s="1"/>
  <c r="AJ494" i="21" a="1"/>
  <c r="AJ494" i="21" s="1"/>
  <c r="AK494" i="21" a="1"/>
  <c r="AK494" i="21" s="1"/>
  <c r="AI494" i="21" a="1"/>
  <c r="AI494" i="21" s="1"/>
  <c r="AR154" i="21" a="1"/>
  <c r="AR154" i="21" s="1"/>
  <c r="AS154" i="21" a="1"/>
  <c r="AS154" i="21" s="1"/>
  <c r="AQ154" i="21" a="1"/>
  <c r="AQ154" i="21" s="1"/>
  <c r="L22" i="21" a="1"/>
  <c r="L22" i="21" s="1"/>
  <c r="M22" i="21" a="1"/>
  <c r="M22" i="21" s="1"/>
  <c r="K22" i="21" a="1"/>
  <c r="K22" i="21" s="1"/>
  <c r="AI474" i="21" a="1"/>
  <c r="AI474" i="21" s="1"/>
  <c r="AJ474" i="21" a="1"/>
  <c r="AJ474" i="21" s="1"/>
  <c r="AK474" i="21" a="1"/>
  <c r="AK474" i="21" s="1"/>
  <c r="H107" i="21" a="1"/>
  <c r="H107" i="21" s="1"/>
  <c r="G107" i="21" a="1"/>
  <c r="G107" i="21" s="1"/>
  <c r="I107" i="21" a="1"/>
  <c r="I107" i="21" s="1"/>
  <c r="AQ153" i="21" a="1"/>
  <c r="AQ153" i="21" s="1"/>
  <c r="AS153" i="21" a="1"/>
  <c r="AS153" i="21" s="1"/>
  <c r="AR153" i="21" a="1"/>
  <c r="AR153" i="21" s="1"/>
  <c r="BP127" i="21" a="1"/>
  <c r="BP127" i="21" s="1"/>
  <c r="BQ127" i="21" a="1"/>
  <c r="BQ127" i="21" s="1"/>
  <c r="BO127" i="21" a="1"/>
  <c r="BO127" i="21" s="1"/>
  <c r="AU184" i="21" a="1"/>
  <c r="AU184" i="21" s="1"/>
  <c r="AW184" i="21" a="1"/>
  <c r="AW184" i="21" s="1"/>
  <c r="AV184" i="21" a="1"/>
  <c r="AV184" i="21" s="1"/>
  <c r="AI325" i="21" a="1"/>
  <c r="AI325" i="21" s="1"/>
  <c r="AJ325" i="21" a="1"/>
  <c r="AJ325" i="21" s="1"/>
  <c r="AK325" i="21" a="1"/>
  <c r="AK325" i="21" s="1"/>
  <c r="BE567" i="21" a="1"/>
  <c r="BE567" i="21" s="1"/>
  <c r="BD567" i="21" a="1"/>
  <c r="BD567" i="21" s="1"/>
  <c r="BC567" i="21" a="1"/>
  <c r="BC567" i="21" s="1"/>
  <c r="M48" i="21" a="1"/>
  <c r="M48" i="21" s="1"/>
  <c r="K48" i="21" a="1"/>
  <c r="K48" i="21" s="1"/>
  <c r="L48" i="21" a="1"/>
  <c r="L48" i="21" s="1"/>
  <c r="AJ473" i="21" a="1"/>
  <c r="AJ473" i="21" s="1"/>
  <c r="AI473" i="21" a="1"/>
  <c r="AI473" i="21" s="1"/>
  <c r="AK473" i="21" a="1"/>
  <c r="AK473" i="21" s="1"/>
  <c r="AK387" i="21" a="1"/>
  <c r="AK387" i="21" s="1"/>
  <c r="AJ387" i="21" a="1"/>
  <c r="AJ387" i="21" s="1"/>
  <c r="AI387" i="21" a="1"/>
  <c r="AI387" i="21" s="1"/>
  <c r="AK381" i="21" a="1"/>
  <c r="AK381" i="21" s="1"/>
  <c r="AI381" i="21" a="1"/>
  <c r="AI381" i="21" s="1"/>
  <c r="AJ381" i="21" a="1"/>
  <c r="AJ381" i="21" s="1"/>
  <c r="AJ503" i="21" a="1"/>
  <c r="AJ503" i="21" s="1"/>
  <c r="AK503" i="21" a="1"/>
  <c r="AK503" i="21" s="1"/>
  <c r="AI503" i="21" a="1"/>
  <c r="AI503" i="21" s="1"/>
  <c r="W57" i="21" a="1"/>
  <c r="W57" i="21" s="1"/>
  <c r="X57" i="21" a="1"/>
  <c r="X57" i="21" s="1"/>
  <c r="Y57" i="21" a="1"/>
  <c r="Y57" i="21" s="1"/>
  <c r="AJ488" i="21" a="1"/>
  <c r="AJ488" i="21" s="1"/>
  <c r="AI488" i="21" a="1"/>
  <c r="AI488" i="21" s="1"/>
  <c r="AK488" i="21" a="1"/>
  <c r="AK488" i="21" s="1"/>
  <c r="AI470" i="21" a="1"/>
  <c r="AI470" i="21" s="1"/>
  <c r="AK470" i="21" a="1"/>
  <c r="AK470" i="21" s="1"/>
  <c r="AJ470" i="21" a="1"/>
  <c r="AJ470" i="21" s="1"/>
  <c r="AI459" i="21" a="1"/>
  <c r="AI459" i="21" s="1"/>
  <c r="AK459" i="21" a="1"/>
  <c r="AK459" i="21" s="1"/>
  <c r="AJ459" i="21" a="1"/>
  <c r="AJ459" i="21" s="1"/>
  <c r="AJ460" i="21" a="1"/>
  <c r="AJ460" i="21" s="1"/>
  <c r="AI460" i="21" a="1"/>
  <c r="AI460" i="21" s="1"/>
  <c r="AK460" i="21" a="1"/>
  <c r="AK460" i="21" s="1"/>
  <c r="AO59" i="21" a="1"/>
  <c r="AO59" i="21" s="1"/>
  <c r="AN59" i="21" a="1"/>
  <c r="AN59" i="21" s="1"/>
  <c r="AM59" i="21" a="1"/>
  <c r="AM59" i="21" s="1"/>
  <c r="U53" i="21" a="1"/>
  <c r="U53" i="21" s="1"/>
  <c r="S53" i="21" a="1"/>
  <c r="S53" i="21" s="1"/>
  <c r="T53" i="21" a="1"/>
  <c r="T53" i="21" s="1"/>
  <c r="AQ105" i="21" a="1"/>
  <c r="AQ105" i="21" s="1"/>
  <c r="AR105" i="21" a="1"/>
  <c r="AR105" i="21" s="1"/>
  <c r="AS105" i="21" a="1"/>
  <c r="AS105" i="21" s="1"/>
  <c r="BU164" i="21" a="1"/>
  <c r="BU164" i="21" s="1"/>
  <c r="BT164" i="21" a="1"/>
  <c r="BT164" i="21" s="1"/>
  <c r="BS164" i="21" a="1"/>
  <c r="BS164" i="21" s="1"/>
  <c r="AI548" i="21" a="1"/>
  <c r="AI548" i="21" s="1"/>
  <c r="AJ548" i="21" a="1"/>
  <c r="AJ548" i="21" s="1"/>
  <c r="AK548" i="21" a="1"/>
  <c r="AK548" i="21" s="1"/>
  <c r="AJ360" i="21" a="1"/>
  <c r="AJ360" i="21" s="1"/>
  <c r="AK360" i="21" a="1"/>
  <c r="AK360" i="21" s="1"/>
  <c r="AI360" i="21" a="1"/>
  <c r="AI360" i="21" s="1"/>
  <c r="AI254" i="21" a="1"/>
  <c r="AI254" i="21" s="1"/>
  <c r="AJ254" i="21" a="1"/>
  <c r="AJ254" i="21" s="1"/>
  <c r="AK254" i="21" a="1"/>
  <c r="AK254" i="21" s="1"/>
  <c r="AJ342" i="21" a="1"/>
  <c r="AJ342" i="21" s="1"/>
  <c r="AK342" i="21" a="1"/>
  <c r="AK342" i="21" s="1"/>
  <c r="AI342" i="21" a="1"/>
  <c r="AI342" i="21" s="1"/>
  <c r="AI419" i="21" a="1"/>
  <c r="AI419" i="21" s="1"/>
  <c r="AK419" i="21" a="1"/>
  <c r="AK419" i="21" s="1"/>
  <c r="AJ419" i="21" a="1"/>
  <c r="AJ419" i="21" s="1"/>
  <c r="AI10" i="21" a="1"/>
  <c r="AI10" i="21" s="1"/>
  <c r="AK10" i="21" a="1"/>
  <c r="AK10" i="21" s="1"/>
  <c r="AJ10" i="21" a="1"/>
  <c r="AJ10" i="21" s="1"/>
  <c r="AS150" i="21" a="1"/>
  <c r="AS150" i="21" s="1"/>
  <c r="AQ150" i="21" a="1"/>
  <c r="AQ150" i="21" s="1"/>
  <c r="AR150" i="21" a="1"/>
  <c r="AR150" i="21" s="1"/>
  <c r="M144" i="21" a="1"/>
  <c r="M144" i="21" s="1"/>
  <c r="L144" i="21" a="1"/>
  <c r="L144" i="21" s="1"/>
  <c r="K144" i="21" a="1"/>
  <c r="K144" i="21" s="1"/>
  <c r="AN149" i="21" a="1"/>
  <c r="AN149" i="21" s="1"/>
  <c r="AM149" i="21" a="1"/>
  <c r="AM149" i="21" s="1"/>
  <c r="AO149" i="21" a="1"/>
  <c r="AO149" i="21" s="1"/>
  <c r="BU200" i="21" a="1"/>
  <c r="BU200" i="21" s="1"/>
  <c r="BT200" i="21" a="1"/>
  <c r="BT200" i="21" s="1"/>
  <c r="BS200" i="21" a="1"/>
  <c r="BS200" i="21" s="1"/>
  <c r="AS99" i="21" a="1"/>
  <c r="AS99" i="21" s="1"/>
  <c r="AQ99" i="21" a="1"/>
  <c r="AQ99" i="21" s="1"/>
  <c r="AR99" i="21" a="1"/>
  <c r="AR99" i="21" s="1"/>
  <c r="AI341" i="21" a="1"/>
  <c r="AI341" i="21" s="1"/>
  <c r="AK341" i="21" a="1"/>
  <c r="AK341" i="21" s="1"/>
  <c r="AJ341" i="21" a="1"/>
  <c r="AJ341" i="21" s="1"/>
  <c r="AI320" i="21" a="1"/>
  <c r="AI320" i="21" s="1"/>
  <c r="AJ320" i="21" a="1"/>
  <c r="AJ320" i="21" s="1"/>
  <c r="AK320" i="21" a="1"/>
  <c r="AK320" i="21" s="1"/>
  <c r="AO106" i="21" a="1"/>
  <c r="AO106" i="21" s="1"/>
  <c r="AM106" i="21" a="1"/>
  <c r="AM106" i="21" s="1"/>
  <c r="AN106" i="21" a="1"/>
  <c r="AN106" i="21" s="1"/>
  <c r="AI304" i="21" a="1"/>
  <c r="AI304" i="21" s="1"/>
  <c r="AJ304" i="21" a="1"/>
  <c r="AJ304" i="21" s="1"/>
  <c r="AK304" i="21" a="1"/>
  <c r="AK304" i="21" s="1"/>
  <c r="AI295" i="21" a="1"/>
  <c r="AI295" i="21" s="1"/>
  <c r="AK295" i="21" a="1"/>
  <c r="AK295" i="21" s="1"/>
  <c r="AJ295" i="21" a="1"/>
  <c r="AJ295" i="21" s="1"/>
  <c r="AQ131" i="21" a="1"/>
  <c r="AQ131" i="21" s="1"/>
  <c r="AS131" i="21" a="1"/>
  <c r="AS131" i="21" s="1"/>
  <c r="AR131" i="21" a="1"/>
  <c r="AR131" i="21" s="1"/>
  <c r="AI550" i="21" a="1"/>
  <c r="AI550" i="21" s="1"/>
  <c r="AJ550" i="21" a="1"/>
  <c r="AJ550" i="21" s="1"/>
  <c r="AK550" i="21" a="1"/>
  <c r="AK550" i="21" s="1"/>
  <c r="AN146" i="21" a="1"/>
  <c r="AN146" i="21" s="1"/>
  <c r="AM146" i="21" a="1"/>
  <c r="AM146" i="21" s="1"/>
  <c r="AO146" i="21" a="1"/>
  <c r="AO146" i="21" s="1"/>
  <c r="AZ83" i="21" a="1"/>
  <c r="AZ83" i="21" s="1"/>
  <c r="AY83" i="21" a="1"/>
  <c r="AY83" i="21" s="1"/>
  <c r="BA83" i="21" a="1"/>
  <c r="BA83" i="21" s="1"/>
  <c r="AI250" i="21" a="1"/>
  <c r="AI250" i="21" s="1"/>
  <c r="AJ250" i="21" a="1"/>
  <c r="AJ250" i="21" s="1"/>
  <c r="AK250" i="21" a="1"/>
  <c r="AK250" i="21" s="1"/>
  <c r="AJ519" i="21" a="1"/>
  <c r="AJ519" i="21" s="1"/>
  <c r="AK519" i="21" a="1"/>
  <c r="AK519" i="21" s="1"/>
  <c r="AI519" i="21" a="1"/>
  <c r="AI519" i="21" s="1"/>
  <c r="AO147" i="21" a="1"/>
  <c r="AO147" i="21" s="1"/>
  <c r="AN147" i="21" a="1"/>
  <c r="AN147" i="21" s="1"/>
  <c r="AM147" i="21" a="1"/>
  <c r="AM147" i="21" s="1"/>
  <c r="AK497" i="21" a="1"/>
  <c r="AK497" i="21" s="1"/>
  <c r="AJ497" i="21" a="1"/>
  <c r="AJ497" i="21" s="1"/>
  <c r="AI497" i="21" a="1"/>
  <c r="AI497" i="21" s="1"/>
  <c r="AJ241" i="21" a="1"/>
  <c r="AJ241" i="21" s="1"/>
  <c r="AK241" i="21" a="1"/>
  <c r="AK241" i="21" s="1"/>
  <c r="AI241" i="21" a="1"/>
  <c r="AI241" i="21" s="1"/>
  <c r="AK385" i="21" a="1"/>
  <c r="AK385" i="21" s="1"/>
  <c r="AI385" i="21" a="1"/>
  <c r="AI385" i="21" s="1"/>
  <c r="AJ385" i="21" a="1"/>
  <c r="AJ385" i="21" s="1"/>
  <c r="AM598" i="21" a="1"/>
  <c r="AM598" i="21" s="1"/>
  <c r="AN598" i="21" a="1"/>
  <c r="AN598" i="21" s="1"/>
  <c r="AO598" i="21" a="1"/>
  <c r="AO598" i="21" s="1"/>
  <c r="AI441" i="21" a="1"/>
  <c r="AI441" i="21" s="1"/>
  <c r="AJ441" i="21" a="1"/>
  <c r="AJ441" i="21" s="1"/>
  <c r="AK441" i="21" a="1"/>
  <c r="AK441" i="21" s="1"/>
  <c r="AI284" i="21" a="1"/>
  <c r="AI284" i="21" s="1"/>
  <c r="AJ284" i="21" a="1"/>
  <c r="AJ284" i="21" s="1"/>
  <c r="AK284" i="21" a="1"/>
  <c r="AK284" i="21" s="1"/>
  <c r="H600" i="21" a="1"/>
  <c r="H600" i="21" s="1"/>
  <c r="I600" i="21" a="1"/>
  <c r="I600" i="21" s="1"/>
  <c r="G600" i="21" a="1"/>
  <c r="G600" i="21" s="1"/>
  <c r="BQ574" i="21" a="1"/>
  <c r="BQ574" i="21" s="1"/>
  <c r="BP574" i="21" a="1"/>
  <c r="BP574" i="21" s="1"/>
  <c r="BO574" i="21" a="1"/>
  <c r="BO574" i="21" s="1"/>
  <c r="AK365" i="21" a="1"/>
  <c r="AK365" i="21" s="1"/>
  <c r="AI365" i="21" a="1"/>
  <c r="AI365" i="21" s="1"/>
  <c r="AJ365" i="21" a="1"/>
  <c r="AJ365" i="21" s="1"/>
  <c r="M39" i="21" a="1"/>
  <c r="M39" i="21" s="1"/>
  <c r="K39" i="21" a="1"/>
  <c r="K39" i="21" s="1"/>
  <c r="L39" i="21" a="1"/>
  <c r="L39" i="21" s="1"/>
  <c r="AI324" i="21" a="1"/>
  <c r="AI324" i="21" s="1"/>
  <c r="AJ324" i="21" a="1"/>
  <c r="AJ324" i="21" s="1"/>
  <c r="AK324" i="21" a="1"/>
  <c r="AK324" i="21" s="1"/>
  <c r="AI483" i="21" a="1"/>
  <c r="AI483" i="21" s="1"/>
  <c r="AJ483" i="21" a="1"/>
  <c r="AJ483" i="21" s="1"/>
  <c r="AK483" i="21" a="1"/>
  <c r="AK483" i="21" s="1"/>
  <c r="AK364" i="21" a="1"/>
  <c r="AK364" i="21" s="1"/>
  <c r="AI364" i="21" a="1"/>
  <c r="AI364" i="21" s="1"/>
  <c r="AJ364" i="21" a="1"/>
  <c r="AJ364" i="21" s="1"/>
  <c r="AI258" i="21" a="1"/>
  <c r="AI258" i="21" s="1"/>
  <c r="AK258" i="21" a="1"/>
  <c r="AK258" i="21" s="1"/>
  <c r="AJ258" i="21" a="1"/>
  <c r="AJ258" i="21" s="1"/>
  <c r="AK363" i="21" a="1"/>
  <c r="AK363" i="21" s="1"/>
  <c r="AI363" i="21" a="1"/>
  <c r="AI363" i="21" s="1"/>
  <c r="AJ363" i="21" a="1"/>
  <c r="AJ363" i="21" s="1"/>
  <c r="U52" i="21" a="1"/>
  <c r="U52" i="21" s="1"/>
  <c r="S52" i="21" a="1"/>
  <c r="S52" i="21" s="1"/>
  <c r="T52" i="21" a="1"/>
  <c r="T52" i="21" s="1"/>
  <c r="BP580" i="21" a="1"/>
  <c r="BP580" i="21" s="1"/>
  <c r="BQ580" i="21" a="1"/>
  <c r="BQ580" i="21" s="1"/>
  <c r="BO580" i="21" a="1"/>
  <c r="BO580" i="21" s="1"/>
  <c r="AI94" i="21" a="1"/>
  <c r="AI94" i="21" s="1"/>
  <c r="AJ94" i="21" a="1"/>
  <c r="AJ94" i="21" s="1"/>
  <c r="AK94" i="21" a="1"/>
  <c r="AK94" i="21" s="1"/>
  <c r="M47" i="21" a="1"/>
  <c r="M47" i="21" s="1"/>
  <c r="K47" i="21" a="1"/>
  <c r="K47" i="21" s="1"/>
  <c r="L47" i="21" a="1"/>
  <c r="L47" i="21" s="1"/>
  <c r="BH576" i="21" a="1"/>
  <c r="BH576" i="21" s="1"/>
  <c r="BG576" i="21" a="1"/>
  <c r="BG576" i="21" s="1"/>
  <c r="BI576" i="21" a="1"/>
  <c r="BI576" i="21" s="1"/>
  <c r="BD76" i="21" a="1"/>
  <c r="BD76" i="21" s="1"/>
  <c r="BC76" i="21" a="1"/>
  <c r="BC76" i="21" s="1"/>
  <c r="BE76" i="21" a="1"/>
  <c r="BE76" i="21" s="1"/>
  <c r="H73" i="21" a="1"/>
  <c r="H73" i="21" s="1"/>
  <c r="I73" i="21" a="1"/>
  <c r="I73" i="21" s="1"/>
  <c r="G73" i="21" a="1"/>
  <c r="G73" i="21" s="1"/>
  <c r="AJ551" i="21" a="1"/>
  <c r="AJ551" i="21" s="1"/>
  <c r="AI551" i="21" a="1"/>
  <c r="AI551" i="21" s="1"/>
  <c r="AK551" i="21" a="1"/>
  <c r="AK551" i="21" s="1"/>
  <c r="AG26" i="21" a="1"/>
  <c r="AG26" i="21" s="1"/>
  <c r="AF26" i="21" a="1"/>
  <c r="AF26" i="21" s="1"/>
  <c r="AE26" i="21" a="1"/>
  <c r="AE26" i="21" s="1"/>
  <c r="AO167" i="21" a="1"/>
  <c r="AO167" i="21" s="1"/>
  <c r="AN167" i="21" a="1"/>
  <c r="AN167" i="21" s="1"/>
  <c r="AM167" i="21" a="1"/>
  <c r="AM167" i="21" s="1"/>
  <c r="AO42" i="21" a="1"/>
  <c r="AO42" i="21" s="1"/>
  <c r="AN42" i="21" a="1"/>
  <c r="AN42" i="21" s="1"/>
  <c r="AM42" i="21" a="1"/>
  <c r="AM42" i="21" s="1"/>
  <c r="AI399" i="21" a="1"/>
  <c r="AI399" i="21" s="1"/>
  <c r="AK399" i="21" a="1"/>
  <c r="AK399" i="21" s="1"/>
  <c r="AJ399" i="21" a="1"/>
  <c r="AJ399" i="21" s="1"/>
  <c r="AI340" i="21" a="1"/>
  <c r="AI340" i="21" s="1"/>
  <c r="AK340" i="21" a="1"/>
  <c r="AK340" i="21" s="1"/>
  <c r="AJ340" i="21" a="1"/>
  <c r="AJ340" i="21" s="1"/>
  <c r="AI205" i="21" a="1"/>
  <c r="AI205" i="21" s="1"/>
  <c r="AJ205" i="21" a="1"/>
  <c r="AJ205" i="21" s="1"/>
  <c r="AK205" i="21" a="1"/>
  <c r="AK205" i="21" s="1"/>
  <c r="U40" i="21" a="1"/>
  <c r="U40" i="21" s="1"/>
  <c r="T40" i="21" a="1"/>
  <c r="T40" i="21" s="1"/>
  <c r="S40" i="21" a="1"/>
  <c r="S40" i="21" s="1"/>
  <c r="AI210" i="21" a="1"/>
  <c r="AI210" i="21" s="1"/>
  <c r="AJ210" i="21" a="1"/>
  <c r="AJ210" i="21" s="1"/>
  <c r="AK210" i="21" a="1"/>
  <c r="AK210" i="21" s="1"/>
  <c r="AJ513" i="21" a="1"/>
  <c r="AJ513" i="21" s="1"/>
  <c r="AI513" i="21" a="1"/>
  <c r="AI513" i="21" s="1"/>
  <c r="AK513" i="21" a="1"/>
  <c r="AK513" i="21" s="1"/>
  <c r="AN179" i="21" a="1"/>
  <c r="AN179" i="21" s="1"/>
  <c r="AM179" i="21" a="1"/>
  <c r="AM179" i="21" s="1"/>
  <c r="AO179" i="21" a="1"/>
  <c r="AO179" i="21" s="1"/>
  <c r="AI268" i="21" a="1"/>
  <c r="AI268" i="21" s="1"/>
  <c r="AJ268" i="21" a="1"/>
  <c r="AJ268" i="21" s="1"/>
  <c r="AK268" i="21" a="1"/>
  <c r="AK268" i="21" s="1"/>
  <c r="BP129" i="21" a="1"/>
  <c r="BP129" i="21" s="1"/>
  <c r="BO129" i="21" a="1"/>
  <c r="BO129" i="21" s="1"/>
  <c r="BQ129" i="21" a="1"/>
  <c r="BQ129" i="21" s="1"/>
  <c r="AK521" i="21" a="1"/>
  <c r="AK521" i="21" s="1"/>
  <c r="AI521" i="21" a="1"/>
  <c r="AI521" i="21" s="1"/>
  <c r="AJ521" i="21" a="1"/>
  <c r="AJ521" i="21" s="1"/>
  <c r="AI230" i="21" a="1"/>
  <c r="AI230" i="21" s="1"/>
  <c r="AJ230" i="21" a="1"/>
  <c r="AJ230" i="21" s="1"/>
  <c r="AK230" i="21" a="1"/>
  <c r="AK230" i="21" s="1"/>
  <c r="AM5" i="21" a="1"/>
  <c r="AM5" i="21" s="1"/>
  <c r="AO5" i="21" a="1"/>
  <c r="AO5" i="21" s="1"/>
  <c r="AN5" i="21" a="1"/>
  <c r="AN5" i="21" s="1"/>
  <c r="AI280" i="21" a="1"/>
  <c r="AI280" i="21" s="1"/>
  <c r="AJ280" i="21" a="1"/>
  <c r="AJ280" i="21" s="1"/>
  <c r="AK280" i="21" a="1"/>
  <c r="AK280" i="21" s="1"/>
  <c r="AJ540" i="21" a="1"/>
  <c r="AJ540" i="21" s="1"/>
  <c r="AI540" i="21" a="1"/>
  <c r="AI540" i="21" s="1"/>
  <c r="AK540" i="21" a="1"/>
  <c r="AK540" i="21" s="1"/>
  <c r="AI243" i="21" a="1"/>
  <c r="AI243" i="21" s="1"/>
  <c r="AJ243" i="21" a="1"/>
  <c r="AJ243" i="21" s="1"/>
  <c r="AK243" i="21" a="1"/>
  <c r="AK243" i="21" s="1"/>
  <c r="AJ496" i="21" a="1"/>
  <c r="AJ496" i="21" s="1"/>
  <c r="AI496" i="21" a="1"/>
  <c r="AI496" i="21" s="1"/>
  <c r="AK496" i="21" a="1"/>
  <c r="AK496" i="21" s="1"/>
  <c r="AI204" i="21" a="1"/>
  <c r="AI204" i="21" s="1"/>
  <c r="AJ204" i="21" a="1"/>
  <c r="AJ204" i="21" s="1"/>
  <c r="AK204" i="21" a="1"/>
  <c r="AK204" i="21" s="1"/>
  <c r="AQ19" i="21" a="1"/>
  <c r="AQ19" i="21" s="1"/>
  <c r="AR19" i="21" a="1"/>
  <c r="AR19" i="21" s="1"/>
  <c r="AS19" i="21" a="1"/>
  <c r="AS19" i="21" s="1"/>
  <c r="AR5" i="9"/>
  <c r="AT2" i="9" s="1"/>
  <c r="AK263" i="21" a="1"/>
  <c r="AK263" i="21" s="1"/>
  <c r="AJ263" i="21" a="1"/>
  <c r="AJ263" i="21" s="1"/>
  <c r="AI263" i="21" a="1"/>
  <c r="AI263" i="21" s="1"/>
  <c r="AI368" i="21" a="1"/>
  <c r="AI368" i="21" s="1"/>
  <c r="AJ368" i="21" a="1"/>
  <c r="AJ368" i="21" s="1"/>
  <c r="AK368" i="21" a="1"/>
  <c r="AK368" i="21" s="1"/>
  <c r="AK262" i="21" a="1"/>
  <c r="AK262" i="21" s="1"/>
  <c r="AI262" i="21" a="1"/>
  <c r="AI262" i="21" s="1"/>
  <c r="AJ262" i="21" a="1"/>
  <c r="AJ262" i="21" s="1"/>
  <c r="AJ266" i="21" a="1"/>
  <c r="AJ266" i="21" s="1"/>
  <c r="AI266" i="21" a="1"/>
  <c r="AI266" i="21" s="1"/>
  <c r="AK266" i="21" a="1"/>
  <c r="AK266" i="21" s="1"/>
  <c r="BO15" i="21" a="1"/>
  <c r="BO15" i="21" s="1"/>
  <c r="BQ15" i="21" a="1"/>
  <c r="BQ15" i="21" s="1"/>
  <c r="BP15" i="21" a="1"/>
  <c r="BP15" i="21" s="1"/>
  <c r="BA34" i="21" a="1"/>
  <c r="BA34" i="21" s="1"/>
  <c r="AZ34" i="21" a="1"/>
  <c r="AZ34" i="21" s="1"/>
  <c r="AY34" i="21" a="1"/>
  <c r="AY34" i="21" s="1"/>
  <c r="AQ122" i="21" a="1"/>
  <c r="AQ122" i="21" s="1"/>
  <c r="AS122" i="21" a="1"/>
  <c r="AS122" i="21" s="1"/>
  <c r="AR122" i="21" a="1"/>
  <c r="AR122" i="21" s="1"/>
  <c r="BD572" i="21" a="1"/>
  <c r="BD572" i="21" s="1"/>
  <c r="BE572" i="21" a="1"/>
  <c r="BE572" i="21" s="1"/>
  <c r="BC572" i="21" a="1"/>
  <c r="BC572" i="21" s="1"/>
  <c r="AI413" i="21" a="1"/>
  <c r="AI413" i="21" s="1"/>
  <c r="AJ413" i="21" a="1"/>
  <c r="AJ413" i="21" s="1"/>
  <c r="AK413" i="21" a="1"/>
  <c r="AK413" i="21" s="1"/>
  <c r="M36" i="21" a="1"/>
  <c r="M36" i="21" s="1"/>
  <c r="K36" i="21" a="1"/>
  <c r="K36" i="21" s="1"/>
  <c r="L36" i="21" a="1"/>
  <c r="L36" i="21" s="1"/>
  <c r="AW142" i="21" a="1"/>
  <c r="AW142" i="21" s="1"/>
  <c r="AV142" i="21" a="1"/>
  <c r="AV142" i="21" s="1"/>
  <c r="AU142" i="21" a="1"/>
  <c r="AU142" i="21" s="1"/>
  <c r="AI220" i="21" a="1"/>
  <c r="AI220" i="21" s="1"/>
  <c r="AJ220" i="21" a="1"/>
  <c r="AJ220" i="21" s="1"/>
  <c r="AK220" i="21" a="1"/>
  <c r="AK220" i="21" s="1"/>
  <c r="AI505" i="21" a="1"/>
  <c r="AI505" i="21" s="1"/>
  <c r="AJ505" i="21" a="1"/>
  <c r="AJ505" i="21" s="1"/>
  <c r="AK505" i="21" a="1"/>
  <c r="AK505" i="21" s="1"/>
  <c r="AI534" i="21" a="1"/>
  <c r="AI534" i="21" s="1"/>
  <c r="AJ534" i="21" a="1"/>
  <c r="AJ534" i="21" s="1"/>
  <c r="AK534" i="21" a="1"/>
  <c r="AK534" i="21" s="1"/>
  <c r="AM597" i="21" a="1"/>
  <c r="AM597" i="21" s="1"/>
  <c r="AN597" i="21" a="1"/>
  <c r="AN597" i="21" s="1"/>
  <c r="AO597" i="21" a="1"/>
  <c r="AO597" i="21" s="1"/>
  <c r="BA82" i="21" a="1"/>
  <c r="BA82" i="21" s="1"/>
  <c r="AY82" i="21" a="1"/>
  <c r="AY82" i="21" s="1"/>
  <c r="AZ82" i="21" a="1"/>
  <c r="AZ82" i="21" s="1"/>
  <c r="AU175" i="21" a="1"/>
  <c r="AU175" i="21" s="1"/>
  <c r="AV175" i="21" a="1"/>
  <c r="AV175" i="21" s="1"/>
  <c r="AW175" i="21" a="1"/>
  <c r="AW175" i="21" s="1"/>
  <c r="AO71" i="21" a="1"/>
  <c r="AO71" i="21" s="1"/>
  <c r="AN71" i="21" a="1"/>
  <c r="AN71" i="21" s="1"/>
  <c r="AM71" i="21" a="1"/>
  <c r="AM71" i="21" s="1"/>
  <c r="BD159" i="21" a="1"/>
  <c r="BD159" i="21" s="1"/>
  <c r="BE159" i="21" a="1"/>
  <c r="BE159" i="21" s="1"/>
  <c r="BC159" i="21" a="1"/>
  <c r="BC159" i="21" s="1"/>
  <c r="AJ495" i="21" a="1"/>
  <c r="AJ495" i="21" s="1"/>
  <c r="AK495" i="21" a="1"/>
  <c r="AK495" i="21" s="1"/>
  <c r="AI495" i="21" a="1"/>
  <c r="AI495" i="21" s="1"/>
  <c r="AK356" i="21" a="1"/>
  <c r="AK356" i="21" s="1"/>
  <c r="AI356" i="21" a="1"/>
  <c r="AI356" i="21" s="1"/>
  <c r="AJ356" i="21" a="1"/>
  <c r="AJ356" i="21" s="1"/>
  <c r="AQ121" i="21" a="1"/>
  <c r="AQ121" i="21" s="1"/>
  <c r="AR121" i="21" a="1"/>
  <c r="AR121" i="21" s="1"/>
  <c r="AS121" i="21" a="1"/>
  <c r="AS121" i="21" s="1"/>
  <c r="AI390" i="21" a="1"/>
  <c r="AI390" i="21" s="1"/>
  <c r="AJ390" i="21" a="1"/>
  <c r="AJ390" i="21" s="1"/>
  <c r="AK390" i="21" a="1"/>
  <c r="AK390" i="21" s="1"/>
  <c r="M68" i="21" a="1"/>
  <c r="M68" i="21" s="1"/>
  <c r="L68" i="21" a="1"/>
  <c r="L68" i="21" s="1"/>
  <c r="K68" i="21" a="1"/>
  <c r="K68" i="21" s="1"/>
  <c r="AK406" i="21" a="1"/>
  <c r="AK406" i="21" s="1"/>
  <c r="AJ406" i="21" a="1"/>
  <c r="AJ406" i="21" s="1"/>
  <c r="AI406" i="21" a="1"/>
  <c r="AI406" i="21" s="1"/>
  <c r="AJ533" i="21" a="1"/>
  <c r="AJ533" i="21" s="1"/>
  <c r="AI533" i="21" a="1"/>
  <c r="AI533" i="21" s="1"/>
  <c r="AK533" i="21" a="1"/>
  <c r="AK533" i="21" s="1"/>
  <c r="AK403" i="21" a="1"/>
  <c r="AK403" i="21" s="1"/>
  <c r="AI403" i="21" a="1"/>
  <c r="AI403" i="21" s="1"/>
  <c r="AJ403" i="21" a="1"/>
  <c r="AJ403" i="21" s="1"/>
  <c r="AM165" i="21" a="1"/>
  <c r="AM165" i="21" s="1"/>
  <c r="AO165" i="21" a="1"/>
  <c r="AO165" i="21" s="1"/>
  <c r="AN165" i="21" a="1"/>
  <c r="AN165" i="21" s="1"/>
  <c r="AQ91" i="21" a="1"/>
  <c r="AQ91" i="21" s="1"/>
  <c r="AS91" i="21" a="1"/>
  <c r="AS91" i="21" s="1"/>
  <c r="AR91" i="21" a="1"/>
  <c r="AR91" i="21" s="1"/>
  <c r="AK427" i="21" a="1"/>
  <c r="AK427" i="21" s="1"/>
  <c r="AJ427" i="21" a="1"/>
  <c r="AJ427" i="21" s="1"/>
  <c r="AI427" i="21" a="1"/>
  <c r="AI427" i="21" s="1"/>
  <c r="AI420" i="21" a="1"/>
  <c r="AI420" i="21" s="1"/>
  <c r="AK420" i="21" a="1"/>
  <c r="AK420" i="21" s="1"/>
  <c r="AJ420" i="21" a="1"/>
  <c r="AJ420" i="21" s="1"/>
  <c r="AJ475" i="21" a="1"/>
  <c r="AJ475" i="21" s="1"/>
  <c r="AK475" i="21" a="1"/>
  <c r="AK475" i="21" s="1"/>
  <c r="AI475" i="21" a="1"/>
  <c r="AI475" i="21" s="1"/>
  <c r="AI317" i="21" a="1"/>
  <c r="AI317" i="21" s="1"/>
  <c r="AJ317" i="21" a="1"/>
  <c r="AJ317" i="21" s="1"/>
  <c r="AK317" i="21" a="1"/>
  <c r="AK317" i="21" s="1"/>
  <c r="AK447" i="21" a="1"/>
  <c r="AK447" i="21" s="1"/>
  <c r="AI447" i="21" a="1"/>
  <c r="AI447" i="21" s="1"/>
  <c r="AJ447" i="21" a="1"/>
  <c r="AJ447" i="21" s="1"/>
  <c r="AK348" i="21" a="1"/>
  <c r="AK348" i="21" s="1"/>
  <c r="AJ348" i="21" a="1"/>
  <c r="AJ348" i="21" s="1"/>
  <c r="AI348" i="21" a="1"/>
  <c r="AI348" i="21" s="1"/>
  <c r="AK224" i="21" a="1"/>
  <c r="AK224" i="21" s="1"/>
  <c r="AJ224" i="21" a="1"/>
  <c r="AJ224" i="21" s="1"/>
  <c r="AI224" i="21" a="1"/>
  <c r="AI224" i="21" s="1"/>
  <c r="AM166" i="21" a="1"/>
  <c r="AM166" i="21" s="1"/>
  <c r="AO166" i="21" a="1"/>
  <c r="AO166" i="21" s="1"/>
  <c r="AN166" i="21" a="1"/>
  <c r="AN166" i="21" s="1"/>
  <c r="AI274" i="21" a="1"/>
  <c r="AI274" i="21" s="1"/>
  <c r="AJ274" i="21" a="1"/>
  <c r="AJ274" i="21" s="1"/>
  <c r="AK274" i="21" a="1"/>
  <c r="AK274" i="21" s="1"/>
  <c r="AJ466" i="21" a="1"/>
  <c r="AJ466" i="21" s="1"/>
  <c r="AI466" i="21" a="1"/>
  <c r="AI466" i="21" s="1"/>
  <c r="AK466" i="21" a="1"/>
  <c r="AK466" i="21" s="1"/>
  <c r="AI235" i="21" a="1"/>
  <c r="AI235" i="21" s="1"/>
  <c r="AK235" i="21" a="1"/>
  <c r="AK235" i="21" s="1"/>
  <c r="AJ235" i="21" a="1"/>
  <c r="AJ235" i="21" s="1"/>
  <c r="AK219" i="21" a="1"/>
  <c r="AK219" i="21" s="1"/>
  <c r="AJ219" i="21" a="1"/>
  <c r="AJ219" i="21" s="1"/>
  <c r="AI219" i="21" a="1"/>
  <c r="AI219" i="21" s="1"/>
  <c r="AI318" i="21" a="1"/>
  <c r="AI318" i="21" s="1"/>
  <c r="AJ318" i="21" a="1"/>
  <c r="AJ318" i="21" s="1"/>
  <c r="AK318" i="21" a="1"/>
  <c r="AK318" i="21" s="1"/>
  <c r="AJ411" i="21" a="1"/>
  <c r="AJ411" i="21" s="1"/>
  <c r="AI411" i="21" a="1"/>
  <c r="AI411" i="21" s="1"/>
  <c r="AK411" i="21" a="1"/>
  <c r="AK411" i="21" s="1"/>
  <c r="AJ510" i="21" a="1"/>
  <c r="AJ510" i="21" s="1"/>
  <c r="AI510" i="21" a="1"/>
  <c r="AI510" i="21" s="1"/>
  <c r="AK510" i="21" a="1"/>
  <c r="AK510" i="21" s="1"/>
  <c r="BO603" i="21" a="1"/>
  <c r="BO603" i="21" s="1"/>
  <c r="BQ603" i="21" a="1"/>
  <c r="BQ603" i="21" s="1"/>
  <c r="BP603" i="21" a="1"/>
  <c r="BP603" i="21" s="1"/>
  <c r="AI508" i="21" a="1"/>
  <c r="AI508" i="21" s="1"/>
  <c r="AJ508" i="21" a="1"/>
  <c r="AJ508" i="21" s="1"/>
  <c r="AK508" i="21" a="1"/>
  <c r="AK508" i="21" s="1"/>
  <c r="AJ560" i="21" a="1"/>
  <c r="AJ560" i="21" s="1"/>
  <c r="AI560" i="21" a="1"/>
  <c r="AI560" i="21" s="1"/>
  <c r="AK560" i="21" a="1"/>
  <c r="AK560" i="21" s="1"/>
  <c r="AK281" i="21" a="1"/>
  <c r="AK281" i="21" s="1"/>
  <c r="AI281" i="21" a="1"/>
  <c r="AI281" i="21" s="1"/>
  <c r="AJ281" i="21" a="1"/>
  <c r="AJ281" i="21" s="1"/>
  <c r="BS81" i="21" a="1"/>
  <c r="BS81" i="21" s="1"/>
  <c r="BU81" i="21" a="1"/>
  <c r="BU81" i="21" s="1"/>
  <c r="BT81" i="21" a="1"/>
  <c r="BT81" i="21" s="1"/>
  <c r="CU5" i="21"/>
  <c r="CU4" i="21"/>
  <c r="CU3" i="21"/>
  <c r="CU7" i="21"/>
  <c r="BG23" i="9" s="1"/>
  <c r="CU2" i="21"/>
  <c r="CU10" i="21" s="1"/>
  <c r="CU6" i="21"/>
  <c r="CU8" i="21"/>
  <c r="BH23" i="9" s="1"/>
  <c r="AJ486" i="21" a="1"/>
  <c r="AJ486" i="21" s="1"/>
  <c r="AI486" i="21" a="1"/>
  <c r="AI486" i="21" s="1"/>
  <c r="AK486" i="21" a="1"/>
  <c r="AK486" i="21" s="1"/>
  <c r="AJ314" i="21" a="1"/>
  <c r="AJ314" i="21" s="1"/>
  <c r="AI314" i="21" a="1"/>
  <c r="AI314" i="21" s="1"/>
  <c r="AK314" i="21" a="1"/>
  <c r="AK314" i="21" s="1"/>
  <c r="BP195" i="21" a="1"/>
  <c r="BP195" i="21" s="1"/>
  <c r="BO195" i="21" a="1"/>
  <c r="BO195" i="21" s="1"/>
  <c r="BQ195" i="21" a="1"/>
  <c r="BQ195" i="21" s="1"/>
  <c r="AJ402" i="21" a="1"/>
  <c r="AJ402" i="21" s="1"/>
  <c r="AK402" i="21" a="1"/>
  <c r="AK402" i="21" s="1"/>
  <c r="AI402" i="21" a="1"/>
  <c r="AI402" i="21" s="1"/>
  <c r="AI500" i="21" a="1"/>
  <c r="AI500" i="21" s="1"/>
  <c r="AK500" i="21" a="1"/>
  <c r="AK500" i="21" s="1"/>
  <c r="AJ500" i="21" a="1"/>
  <c r="AJ500" i="21" s="1"/>
  <c r="G25" i="21" a="1"/>
  <c r="G25" i="21" s="1"/>
  <c r="H25" i="21" a="1"/>
  <c r="H25" i="21" s="1"/>
  <c r="I25" i="21" a="1"/>
  <c r="I25" i="21" s="1"/>
  <c r="AI539" i="21" a="1"/>
  <c r="AI539" i="21" s="1"/>
  <c r="AJ539" i="21" a="1"/>
  <c r="AJ539" i="21" s="1"/>
  <c r="AK539" i="21" a="1"/>
  <c r="AK539" i="21" s="1"/>
  <c r="AI231" i="21" a="1"/>
  <c r="AI231" i="21" s="1"/>
  <c r="AJ231" i="21" a="1"/>
  <c r="AJ231" i="21" s="1"/>
  <c r="AK231" i="21" a="1"/>
  <c r="AK231" i="21" s="1"/>
  <c r="BQ97" i="21" a="1"/>
  <c r="BQ97" i="21" s="1"/>
  <c r="BP97" i="21" a="1"/>
  <c r="BP97" i="21" s="1"/>
  <c r="BO97" i="21" a="1"/>
  <c r="BO97" i="21" s="1"/>
  <c r="AM109" i="21" a="1"/>
  <c r="AM109" i="21" s="1"/>
  <c r="AN109" i="21" a="1"/>
  <c r="AN109" i="21" s="1"/>
  <c r="AO109" i="21" a="1"/>
  <c r="AO109" i="21" s="1"/>
  <c r="AJ202" i="21" a="1"/>
  <c r="AJ202" i="21" s="1"/>
  <c r="AK202" i="21" a="1"/>
  <c r="AK202" i="21" s="1"/>
  <c r="AI202" i="21" a="1"/>
  <c r="AI202" i="21" s="1"/>
  <c r="AI6" i="21" a="1"/>
  <c r="AI6" i="21" s="1"/>
  <c r="AJ6" i="21" a="1"/>
  <c r="AJ6" i="21" s="1"/>
  <c r="AK6" i="21" a="1"/>
  <c r="AK6" i="21" s="1"/>
  <c r="AU193" i="21" a="1"/>
  <c r="AU193" i="21" s="1"/>
  <c r="AV193" i="21" a="1"/>
  <c r="AV193" i="21" s="1"/>
  <c r="AW193" i="21" a="1"/>
  <c r="AW193" i="21" s="1"/>
  <c r="AK374" i="21" a="1"/>
  <c r="AK374" i="21" s="1"/>
  <c r="AJ374" i="21" a="1"/>
  <c r="AJ374" i="21" s="1"/>
  <c r="AI374" i="21" a="1"/>
  <c r="AI374" i="21" s="1"/>
  <c r="AS14" i="21" a="1"/>
  <c r="AS14" i="21" s="1"/>
  <c r="AQ14" i="21" a="1"/>
  <c r="AQ14" i="21" s="1"/>
  <c r="AR14" i="21" a="1"/>
  <c r="AR14" i="21" s="1"/>
  <c r="AJ260" i="21" a="1"/>
  <c r="AJ260" i="21" s="1"/>
  <c r="AI260" i="21" a="1"/>
  <c r="AI260" i="21" s="1"/>
  <c r="AK260" i="21" a="1"/>
  <c r="AK260" i="21" s="1"/>
  <c r="AJ416" i="21" a="1"/>
  <c r="AJ416" i="21" s="1"/>
  <c r="AK416" i="21" a="1"/>
  <c r="AK416" i="21" s="1"/>
  <c r="AI416" i="21" a="1"/>
  <c r="AI416" i="21" s="1"/>
  <c r="AI292" i="21" a="1"/>
  <c r="AI292" i="21" s="1"/>
  <c r="AJ292" i="21" a="1"/>
  <c r="AJ292" i="21" s="1"/>
  <c r="AK292" i="21" a="1"/>
  <c r="AK292" i="21" s="1"/>
  <c r="AK267" i="21" a="1"/>
  <c r="AK267" i="21" s="1"/>
  <c r="AJ267" i="21" a="1"/>
  <c r="AJ267" i="21" s="1"/>
  <c r="AI267" i="21" a="1"/>
  <c r="AI267" i="21" s="1"/>
  <c r="CC17" i="21" a="1"/>
  <c r="CC17" i="21" s="1"/>
  <c r="CA17" i="21" a="1"/>
  <c r="CA17" i="21" s="1"/>
  <c r="CB17" i="21" a="1"/>
  <c r="CB17" i="21" s="1"/>
  <c r="AI443" i="21" a="1"/>
  <c r="AI443" i="21" s="1"/>
  <c r="AJ443" i="21" a="1"/>
  <c r="AJ443" i="21" s="1"/>
  <c r="AK443" i="21" a="1"/>
  <c r="AK443" i="21" s="1"/>
  <c r="AI273" i="21" a="1"/>
  <c r="AI273" i="21" s="1"/>
  <c r="AJ273" i="21" a="1"/>
  <c r="AJ273" i="21" s="1"/>
  <c r="AK273" i="21" a="1"/>
  <c r="AK273" i="21" s="1"/>
  <c r="AO573" i="21" a="1"/>
  <c r="AO573" i="21" s="1"/>
  <c r="AN573" i="21" a="1"/>
  <c r="AN573" i="21" s="1"/>
  <c r="AM573" i="21" a="1"/>
  <c r="AM573" i="21" s="1"/>
  <c r="AC87" i="21" a="1"/>
  <c r="AC87" i="21" s="1"/>
  <c r="AB87" i="21" a="1"/>
  <c r="AB87" i="21" s="1"/>
  <c r="CF5" i="21"/>
  <c r="CF8" i="21"/>
  <c r="BH6" i="9" s="1"/>
  <c r="AA87" i="21" a="1"/>
  <c r="AA87" i="21" s="1"/>
  <c r="CF7" i="21"/>
  <c r="BG6" i="9" s="1"/>
  <c r="CF4" i="21"/>
  <c r="CF6" i="21"/>
  <c r="CF2" i="21"/>
  <c r="CF10" i="21" s="1"/>
  <c r="CF3" i="21"/>
  <c r="AJ285" i="21" a="1"/>
  <c r="AJ285" i="21" s="1"/>
  <c r="AI285" i="21" a="1"/>
  <c r="AI285" i="21" s="1"/>
  <c r="AK285" i="21" a="1"/>
  <c r="AK285" i="21" s="1"/>
  <c r="AQ84" i="21" a="1"/>
  <c r="AQ84" i="21" s="1"/>
  <c r="AS84" i="21" a="1"/>
  <c r="AS84" i="21" s="1"/>
  <c r="AR84" i="21" a="1"/>
  <c r="AR84" i="21" s="1"/>
  <c r="AM102" i="21" a="1"/>
  <c r="AM102" i="21" s="1"/>
  <c r="AO102" i="21" a="1"/>
  <c r="AO102" i="21" s="1"/>
  <c r="AN102" i="21" a="1"/>
  <c r="AN102" i="21" s="1"/>
  <c r="AI430" i="21" a="1"/>
  <c r="AI430" i="21" s="1"/>
  <c r="AK430" i="21" a="1"/>
  <c r="AK430" i="21" s="1"/>
  <c r="AJ430" i="21" a="1"/>
  <c r="AJ430" i="21" s="1"/>
  <c r="AJ514" i="21" a="1"/>
  <c r="AJ514" i="21" s="1"/>
  <c r="AI514" i="21" a="1"/>
  <c r="AI514" i="21" s="1"/>
  <c r="AK514" i="21" a="1"/>
  <c r="AK514" i="21" s="1"/>
  <c r="AV182" i="21" a="1"/>
  <c r="AV182" i="21" s="1"/>
  <c r="AW182" i="21" a="1"/>
  <c r="AW182" i="21" s="1"/>
  <c r="AU182" i="21" a="1"/>
  <c r="AU182" i="21" s="1"/>
  <c r="AI256" i="21" a="1"/>
  <c r="AI256" i="21" s="1"/>
  <c r="AJ256" i="21" a="1"/>
  <c r="AJ256" i="21" s="1"/>
  <c r="AK256" i="21" a="1"/>
  <c r="AK256" i="21" s="1"/>
  <c r="AO113" i="21" a="1"/>
  <c r="AO113" i="21" s="1"/>
  <c r="AM113" i="21" a="1"/>
  <c r="AM113" i="21" s="1"/>
  <c r="AN113" i="21" a="1"/>
  <c r="AN113" i="21" s="1"/>
  <c r="AK297" i="21" a="1"/>
  <c r="AK297" i="21" s="1"/>
  <c r="AI297" i="21" a="1"/>
  <c r="AI297" i="21" s="1"/>
  <c r="AJ297" i="21" a="1"/>
  <c r="AJ297" i="21" s="1"/>
  <c r="BU163" i="21" a="1"/>
  <c r="BU163" i="21" s="1"/>
  <c r="BT163" i="21" a="1"/>
  <c r="BT163" i="21" s="1"/>
  <c r="BS163" i="21" a="1"/>
  <c r="BS163" i="21" s="1"/>
  <c r="AI310" i="21" a="1"/>
  <c r="AI310" i="21" s="1"/>
  <c r="AK310" i="21" a="1"/>
  <c r="AK310" i="21" s="1"/>
  <c r="AJ310" i="21" a="1"/>
  <c r="AJ310" i="21" s="1"/>
  <c r="U88" i="21" a="1"/>
  <c r="U88" i="21" s="1"/>
  <c r="S88" i="21" a="1"/>
  <c r="S88" i="21" s="1"/>
  <c r="T88" i="21" a="1"/>
  <c r="T88" i="21" s="1"/>
  <c r="AI247" i="21" a="1"/>
  <c r="AI247" i="21" s="1"/>
  <c r="AK247" i="21" a="1"/>
  <c r="AK247" i="21" s="1"/>
  <c r="AJ247" i="21" a="1"/>
  <c r="AJ247" i="21" s="1"/>
  <c r="AK524" i="21" a="1"/>
  <c r="AK524" i="21" s="1"/>
  <c r="AJ524" i="21" a="1"/>
  <c r="AJ524" i="21" s="1"/>
  <c r="AI524" i="21" a="1"/>
  <c r="AI524" i="21" s="1"/>
  <c r="AJ282" i="21" a="1"/>
  <c r="AJ282" i="21" s="1"/>
  <c r="AI282" i="21" a="1"/>
  <c r="AI282" i="21" s="1"/>
  <c r="AK282" i="21" a="1"/>
  <c r="AK282" i="21" s="1"/>
  <c r="Q586" i="21" a="1"/>
  <c r="Q586" i="21" s="1"/>
  <c r="O586" i="21" a="1"/>
  <c r="O586" i="21" s="1"/>
  <c r="P586" i="21" a="1"/>
  <c r="P586" i="21" s="1"/>
  <c r="AJ236" i="21" a="1"/>
  <c r="AJ236" i="21" s="1"/>
  <c r="AI236" i="21" a="1"/>
  <c r="AI236" i="21" s="1"/>
  <c r="AK236" i="21" a="1"/>
  <c r="AK236" i="21" s="1"/>
  <c r="CC7" i="21" a="1"/>
  <c r="CC7" i="21" s="1"/>
  <c r="CB7" i="21" a="1"/>
  <c r="CB7" i="21" s="1"/>
  <c r="CA7" i="21" a="1"/>
  <c r="CA7" i="21" s="1"/>
  <c r="CW8" i="21"/>
  <c r="BH25" i="9" s="1"/>
  <c r="CW7" i="21"/>
  <c r="BG25" i="9" s="1"/>
  <c r="CW5" i="21"/>
  <c r="CW4" i="21"/>
  <c r="CW2" i="21"/>
  <c r="CW10" i="21" s="1"/>
  <c r="CW3" i="21"/>
  <c r="CW6" i="21"/>
  <c r="AN118" i="21" a="1"/>
  <c r="AN118" i="21" s="1"/>
  <c r="AM118" i="21" a="1"/>
  <c r="AM118" i="21" s="1"/>
  <c r="AO118" i="21" a="1"/>
  <c r="AO118" i="21" s="1"/>
  <c r="AI227" i="21" a="1"/>
  <c r="AI227" i="21" s="1"/>
  <c r="AJ227" i="21" a="1"/>
  <c r="AJ227" i="21" s="1"/>
  <c r="AK227" i="21" a="1"/>
  <c r="AK227" i="21" s="1"/>
  <c r="AI354" i="21" a="1"/>
  <c r="AI354" i="21" s="1"/>
  <c r="AK354" i="21" a="1"/>
  <c r="AK354" i="21" s="1"/>
  <c r="AJ354" i="21" a="1"/>
  <c r="AJ354" i="21" s="1"/>
  <c r="AI446" i="21" a="1"/>
  <c r="AI446" i="21" s="1"/>
  <c r="AJ446" i="21" a="1"/>
  <c r="AJ446" i="21" s="1"/>
  <c r="AK446" i="21" a="1"/>
  <c r="AK446" i="21" s="1"/>
  <c r="BQ119" i="21" a="1"/>
  <c r="BQ119" i="21" s="1"/>
  <c r="BO119" i="21" a="1"/>
  <c r="BO119" i="21" s="1"/>
  <c r="BP119" i="21" a="1"/>
  <c r="BP119" i="21" s="1"/>
  <c r="AI414" i="21" a="1"/>
  <c r="AI414" i="21" s="1"/>
  <c r="AJ414" i="21" a="1"/>
  <c r="AJ414" i="21" s="1"/>
  <c r="AK414" i="21" a="1"/>
  <c r="AK414" i="21" s="1"/>
  <c r="AI384" i="21" a="1"/>
  <c r="AI384" i="21" s="1"/>
  <c r="AK384" i="21" a="1"/>
  <c r="AK384" i="21" s="1"/>
  <c r="AJ384" i="21" a="1"/>
  <c r="AJ384" i="21" s="1"/>
  <c r="AN168" i="21" a="1"/>
  <c r="AN168" i="21" s="1"/>
  <c r="AM168" i="21" a="1"/>
  <c r="AM168" i="21" s="1"/>
  <c r="AO168" i="21" a="1"/>
  <c r="AO168" i="21" s="1"/>
  <c r="AK450" i="21" a="1"/>
  <c r="AK450" i="21" s="1"/>
  <c r="AJ450" i="21" a="1"/>
  <c r="AJ450" i="21" s="1"/>
  <c r="AI450" i="21" a="1"/>
  <c r="AI450" i="21" s="1"/>
  <c r="BQ171" i="21" a="1"/>
  <c r="BQ171" i="21" s="1"/>
  <c r="BO171" i="21" a="1"/>
  <c r="BO171" i="21" s="1"/>
  <c r="BP171" i="21" a="1"/>
  <c r="BP171" i="21" s="1"/>
  <c r="AJ211" i="21" a="1"/>
  <c r="AJ211" i="21" s="1"/>
  <c r="AK211" i="21" a="1"/>
  <c r="AK211" i="21" s="1"/>
  <c r="AI211" i="21" a="1"/>
  <c r="AI211" i="21" s="1"/>
  <c r="AJ556" i="21" a="1"/>
  <c r="AJ556" i="21" s="1"/>
  <c r="AK556" i="21" a="1"/>
  <c r="AK556" i="21" s="1"/>
  <c r="AI556" i="21" a="1"/>
  <c r="AI556" i="21" s="1"/>
  <c r="AK449" i="21" a="1"/>
  <c r="AK449" i="21" s="1"/>
  <c r="AI449" i="21" a="1"/>
  <c r="AI449" i="21" s="1"/>
  <c r="AJ449" i="21" a="1"/>
  <c r="AJ449" i="21" s="1"/>
  <c r="AI278" i="21" a="1"/>
  <c r="AI278" i="21" s="1"/>
  <c r="AJ278" i="21" a="1"/>
  <c r="AJ278" i="21" s="1"/>
  <c r="AK278" i="21" a="1"/>
  <c r="AK278" i="21" s="1"/>
  <c r="AI434" i="21" a="1"/>
  <c r="AI434" i="21" s="1"/>
  <c r="AK434" i="21" a="1"/>
  <c r="AK434" i="21" s="1"/>
  <c r="AJ434" i="21" a="1"/>
  <c r="AJ434" i="21" s="1"/>
  <c r="AI484" i="21" a="1"/>
  <c r="AI484" i="21" s="1"/>
  <c r="AK484" i="21" a="1"/>
  <c r="AK484" i="21" s="1"/>
  <c r="AJ484" i="21" a="1"/>
  <c r="AJ484" i="21" s="1"/>
  <c r="AK455" i="21" a="1"/>
  <c r="AK455" i="21" s="1"/>
  <c r="AJ455" i="21" a="1"/>
  <c r="AJ455" i="21" s="1"/>
  <c r="AI455" i="21" a="1"/>
  <c r="AI455" i="21" s="1"/>
  <c r="AI264" i="21" a="1"/>
  <c r="AI264" i="21" s="1"/>
  <c r="AK264" i="21" a="1"/>
  <c r="AK264" i="21" s="1"/>
  <c r="AJ264" i="21" a="1"/>
  <c r="AJ264" i="21" s="1"/>
  <c r="AK562" i="21" a="1"/>
  <c r="AK562" i="21" s="1"/>
  <c r="AJ562" i="21" a="1"/>
  <c r="AJ562" i="21" s="1"/>
  <c r="AI562" i="21" a="1"/>
  <c r="AI562" i="21" s="1"/>
  <c r="AI547" i="21" a="1"/>
  <c r="AI547" i="21" s="1"/>
  <c r="AJ547" i="21" a="1"/>
  <c r="AJ547" i="21" s="1"/>
  <c r="AK547" i="21" a="1"/>
  <c r="AK547" i="21" s="1"/>
  <c r="W117" i="21" a="1"/>
  <c r="W117" i="21" s="1"/>
  <c r="X117" i="21" a="1"/>
  <c r="X117" i="21" s="1"/>
  <c r="Y117" i="21" a="1"/>
  <c r="Y117" i="21" s="1"/>
  <c r="H86" i="21" a="1"/>
  <c r="H86" i="21" s="1"/>
  <c r="G86" i="21" a="1"/>
  <c r="G86" i="21" s="1"/>
  <c r="I86" i="21" a="1"/>
  <c r="I86" i="21" s="1"/>
  <c r="AO568" i="21" a="1"/>
  <c r="AO568" i="21" s="1"/>
  <c r="AN568" i="21" a="1"/>
  <c r="AN568" i="21" s="1"/>
  <c r="AM568" i="21" a="1"/>
  <c r="AM568" i="21" s="1"/>
  <c r="AV190" i="21" a="1"/>
  <c r="AV190" i="21" s="1"/>
  <c r="AU190" i="21" a="1"/>
  <c r="AU190" i="21" s="1"/>
  <c r="AW190" i="21" a="1"/>
  <c r="AW190" i="21" s="1"/>
  <c r="AI458" i="21" a="1"/>
  <c r="AI458" i="21" s="1"/>
  <c r="AK458" i="21" a="1"/>
  <c r="AK458" i="21" s="1"/>
  <c r="AJ458" i="21" a="1"/>
  <c r="AJ458" i="21" s="1"/>
  <c r="AI480" i="21" a="1"/>
  <c r="AI480" i="21" s="1"/>
  <c r="AJ480" i="21" a="1"/>
  <c r="AJ480" i="21" s="1"/>
  <c r="AK480" i="21" a="1"/>
  <c r="AK480" i="21" s="1"/>
  <c r="AK319" i="21" a="1"/>
  <c r="AK319" i="21" s="1"/>
  <c r="AI319" i="21" a="1"/>
  <c r="AI319" i="21" s="1"/>
  <c r="AJ319" i="21" a="1"/>
  <c r="AJ319" i="21" s="1"/>
  <c r="AK283" i="21" a="1"/>
  <c r="AK283" i="21" s="1"/>
  <c r="AJ283" i="21" a="1"/>
  <c r="AJ283" i="21" s="1"/>
  <c r="AI283" i="21" a="1"/>
  <c r="AI283" i="21" s="1"/>
  <c r="AR198" i="21" a="1"/>
  <c r="AR198" i="21" s="1"/>
  <c r="AQ198" i="21" a="1"/>
  <c r="AQ198" i="21" s="1"/>
  <c r="AS198" i="21" a="1"/>
  <c r="AS198" i="21" s="1"/>
  <c r="AI439" i="21" a="1"/>
  <c r="AI439" i="21" s="1"/>
  <c r="AJ439" i="21" a="1"/>
  <c r="AJ439" i="21" s="1"/>
  <c r="AK439" i="21" a="1"/>
  <c r="AK439" i="21" s="1"/>
  <c r="AJ386" i="21" a="1"/>
  <c r="AJ386" i="21" s="1"/>
  <c r="AI386" i="21" a="1"/>
  <c r="AI386" i="21" s="1"/>
  <c r="AK386" i="21" a="1"/>
  <c r="AK386" i="21" s="1"/>
  <c r="AI207" i="21" a="1"/>
  <c r="AI207" i="21" s="1"/>
  <c r="AK207" i="21" a="1"/>
  <c r="AK207" i="21" s="1"/>
  <c r="AJ207" i="21" a="1"/>
  <c r="AJ207" i="21" s="1"/>
  <c r="AJ366" i="21" a="1"/>
  <c r="AJ366" i="21" s="1"/>
  <c r="AK366" i="21" a="1"/>
  <c r="AK366" i="21" s="1"/>
  <c r="AI366" i="21" a="1"/>
  <c r="AI366" i="21" s="1"/>
  <c r="BD156" i="21" a="1"/>
  <c r="BD156" i="21" s="1"/>
  <c r="BE156" i="21" a="1"/>
  <c r="BE156" i="21" s="1"/>
  <c r="BC156" i="21" a="1"/>
  <c r="BC156" i="21" s="1"/>
  <c r="AK351" i="21" a="1"/>
  <c r="AK351" i="21" s="1"/>
  <c r="AJ351" i="21" a="1"/>
  <c r="AJ351" i="21" s="1"/>
  <c r="AI351" i="21" a="1"/>
  <c r="AI351" i="21" s="1"/>
  <c r="AJ238" i="21" a="1"/>
  <c r="AJ238" i="21" s="1"/>
  <c r="AI238" i="21" a="1"/>
  <c r="AI238" i="21" s="1"/>
  <c r="AK238" i="21" a="1"/>
  <c r="AK238" i="21" s="1"/>
  <c r="AR2" i="9"/>
  <c r="AT3" i="9" s="1"/>
  <c r="AV188" i="21" a="1"/>
  <c r="AV188" i="21" s="1"/>
  <c r="AU188" i="21" a="1"/>
  <c r="AU188" i="21" s="1"/>
  <c r="AW188" i="21" a="1"/>
  <c r="AW188" i="21" s="1"/>
  <c r="P23" i="21" a="1"/>
  <c r="P23" i="21" s="1"/>
  <c r="Q23" i="21" a="1"/>
  <c r="Q23" i="21" s="1"/>
  <c r="O23" i="21" a="1"/>
  <c r="O23" i="21" s="1"/>
  <c r="AJ271" i="21" a="1"/>
  <c r="AJ271" i="21" s="1"/>
  <c r="AI271" i="21" a="1"/>
  <c r="AI271" i="21" s="1"/>
  <c r="AK271" i="21" a="1"/>
  <c r="AK271" i="21" s="1"/>
  <c r="Q583" i="21" a="1"/>
  <c r="Q583" i="21" s="1"/>
  <c r="O583" i="21" a="1"/>
  <c r="O583" i="21" s="1"/>
  <c r="P583" i="21" a="1"/>
  <c r="P583" i="21" s="1"/>
  <c r="H66" i="21" a="1"/>
  <c r="H66" i="21" s="1"/>
  <c r="G66" i="21" a="1"/>
  <c r="G66" i="21" s="1"/>
  <c r="I66" i="21" a="1"/>
  <c r="I66" i="21" s="1"/>
  <c r="CI8" i="21"/>
  <c r="BH9" i="9" s="1"/>
  <c r="CI5" i="21"/>
  <c r="CI4" i="21"/>
  <c r="U3" i="21" a="1"/>
  <c r="U3" i="21" s="1"/>
  <c r="CI7" i="21"/>
  <c r="BG9" i="9" s="1"/>
  <c r="T3" i="21" a="1"/>
  <c r="T3" i="21" s="1"/>
  <c r="CI6" i="21"/>
  <c r="S3" i="21" a="1"/>
  <c r="S3" i="21" s="1"/>
  <c r="CI2" i="21"/>
  <c r="CI10" i="21" s="1"/>
  <c r="CI3" i="21"/>
  <c r="AJ538" i="21" a="1"/>
  <c r="AJ538" i="21" s="1"/>
  <c r="AK538" i="21" a="1"/>
  <c r="AK538" i="21" s="1"/>
  <c r="AI538" i="21" a="1"/>
  <c r="AI538" i="21" s="1"/>
  <c r="AJ240" i="21" a="1"/>
  <c r="AJ240" i="21" s="1"/>
  <c r="AK240" i="21" a="1"/>
  <c r="AK240" i="21" s="1"/>
  <c r="AI240" i="21" a="1"/>
  <c r="AI240" i="21" s="1"/>
  <c r="X4" i="21" a="1"/>
  <c r="X4" i="21" s="1"/>
  <c r="W4" i="21" a="1"/>
  <c r="W4" i="21" s="1"/>
  <c r="Y4" i="21" a="1"/>
  <c r="Y4" i="21" s="1"/>
  <c r="CJ4" i="21"/>
  <c r="CJ2" i="21"/>
  <c r="CJ10" i="21" s="1"/>
  <c r="CJ3" i="21"/>
  <c r="CJ8" i="21"/>
  <c r="BH10" i="9" s="1"/>
  <c r="CJ5" i="21"/>
  <c r="CJ7" i="21"/>
  <c r="BG10" i="9" s="1"/>
  <c r="CJ6" i="21"/>
  <c r="AK136" i="21" a="1"/>
  <c r="AK136" i="21" s="1"/>
  <c r="AI136" i="21" a="1"/>
  <c r="AI136" i="21" s="1"/>
  <c r="AJ136" i="21" a="1"/>
  <c r="AJ136" i="21" s="1"/>
  <c r="AJ535" i="21" a="1"/>
  <c r="AJ535" i="21" s="1"/>
  <c r="AI535" i="21" a="1"/>
  <c r="AI535" i="21" s="1"/>
  <c r="AK535" i="21" a="1"/>
  <c r="AK535" i="21" s="1"/>
  <c r="AU176" i="21" a="1"/>
  <c r="AU176" i="21" s="1"/>
  <c r="AW176" i="21" a="1"/>
  <c r="AW176" i="21" s="1"/>
  <c r="AV176" i="21" a="1"/>
  <c r="AV176" i="21" s="1"/>
  <c r="AK407" i="21" a="1"/>
  <c r="AK407" i="21" s="1"/>
  <c r="AJ407" i="21" a="1"/>
  <c r="AJ407" i="21" s="1"/>
  <c r="AI407" i="21" a="1"/>
  <c r="AI407" i="21" s="1"/>
  <c r="AI306" i="21" a="1"/>
  <c r="AI306" i="21" s="1"/>
  <c r="AJ306" i="21" a="1"/>
  <c r="AJ306" i="21" s="1"/>
  <c r="AK306" i="21" a="1"/>
  <c r="AK306" i="21" s="1"/>
  <c r="AN601" i="21" a="1"/>
  <c r="AN601" i="21" s="1"/>
  <c r="AM601" i="21" a="1"/>
  <c r="AM601" i="21" s="1"/>
  <c r="AO601" i="21" a="1"/>
  <c r="AO601" i="21" s="1"/>
  <c r="CQ3" i="21"/>
  <c r="BG138" i="21" a="1"/>
  <c r="BG138" i="21" s="1"/>
  <c r="BI138" i="21" a="1"/>
  <c r="BI138" i="21" s="1"/>
  <c r="CQ2" i="21"/>
  <c r="CQ10" i="21" s="1"/>
  <c r="CQ6" i="21"/>
  <c r="CQ5" i="21"/>
  <c r="CQ4" i="21"/>
  <c r="CQ8" i="21"/>
  <c r="BH18" i="9" s="1"/>
  <c r="BH138" i="21" a="1"/>
  <c r="BH138" i="21" s="1"/>
  <c r="CQ7" i="21"/>
  <c r="BG18" i="9" s="1"/>
  <c r="AI355" i="21" a="1"/>
  <c r="AI355" i="21" s="1"/>
  <c r="AK355" i="21" a="1"/>
  <c r="AK355" i="21" s="1"/>
  <c r="AJ355" i="21" a="1"/>
  <c r="AJ355" i="21" s="1"/>
  <c r="AR564" i="21" a="1"/>
  <c r="AR564" i="21" s="1"/>
  <c r="AQ564" i="21" a="1"/>
  <c r="AQ564" i="21" s="1"/>
  <c r="AS564" i="21" a="1"/>
  <c r="AS564" i="21" s="1"/>
  <c r="AJ322" i="21" a="1"/>
  <c r="AJ322" i="21" s="1"/>
  <c r="AI322" i="21" a="1"/>
  <c r="AI322" i="21" s="1"/>
  <c r="AK322" i="21" a="1"/>
  <c r="AK322" i="21" s="1"/>
  <c r="AI526" i="21" a="1"/>
  <c r="AI526" i="21" s="1"/>
  <c r="AK526" i="21" a="1"/>
  <c r="AK526" i="21" s="1"/>
  <c r="AJ526" i="21" a="1"/>
  <c r="AJ526" i="21" s="1"/>
  <c r="AN599" i="21" a="1"/>
  <c r="AN599" i="21" s="1"/>
  <c r="AO599" i="21" a="1"/>
  <c r="AO599" i="21" s="1"/>
  <c r="AM599" i="21" a="1"/>
  <c r="AM599" i="21" s="1"/>
  <c r="AM181" i="21" a="1"/>
  <c r="AM181" i="21" s="1"/>
  <c r="AO181" i="21" a="1"/>
  <c r="AO181" i="21" s="1"/>
  <c r="AN181" i="21" a="1"/>
  <c r="AN181" i="21" s="1"/>
  <c r="AQ90" i="21" a="1"/>
  <c r="AQ90" i="21" s="1"/>
  <c r="AS90" i="21" a="1"/>
  <c r="AS90" i="21" s="1"/>
  <c r="AR90" i="21" a="1"/>
  <c r="AR90" i="21" s="1"/>
  <c r="AK326" i="21" a="1"/>
  <c r="AK326" i="21" s="1"/>
  <c r="AI326" i="21" a="1"/>
  <c r="AI326" i="21" s="1"/>
  <c r="AJ326" i="21" a="1"/>
  <c r="AJ326" i="21" s="1"/>
  <c r="AJ463" i="21" a="1"/>
  <c r="AJ463" i="21" s="1"/>
  <c r="AI463" i="21" a="1"/>
  <c r="AI463" i="21" s="1"/>
  <c r="AK463" i="21" a="1"/>
  <c r="AK463" i="21" s="1"/>
  <c r="AI438" i="21" a="1"/>
  <c r="AI438" i="21" s="1"/>
  <c r="AJ438" i="21" a="1"/>
  <c r="AJ438" i="21" s="1"/>
  <c r="AK438" i="21" a="1"/>
  <c r="AK438" i="21" s="1"/>
  <c r="AK554" i="21" a="1"/>
  <c r="AK554" i="21" s="1"/>
  <c r="AJ554" i="21" a="1"/>
  <c r="AJ554" i="21" s="1"/>
  <c r="AI554" i="21" a="1"/>
  <c r="AI554" i="21" s="1"/>
  <c r="H103" i="21" a="1"/>
  <c r="H103" i="21" s="1"/>
  <c r="I103" i="21" a="1"/>
  <c r="I103" i="21" s="1"/>
  <c r="G103" i="21" a="1"/>
  <c r="G103" i="21" s="1"/>
  <c r="AJ520" i="21" a="1"/>
  <c r="AJ520" i="21" s="1"/>
  <c r="AI520" i="21" a="1"/>
  <c r="AI520" i="21" s="1"/>
  <c r="AK520" i="21" a="1"/>
  <c r="AK520" i="21" s="1"/>
  <c r="AQ11" i="21" a="1"/>
  <c r="AQ11" i="21" s="1"/>
  <c r="AS11" i="21" a="1"/>
  <c r="AS11" i="21" s="1"/>
  <c r="AR11" i="21" a="1"/>
  <c r="AR11" i="21" s="1"/>
  <c r="BQ16" i="21" a="1"/>
  <c r="BQ16" i="21" s="1"/>
  <c r="BO16" i="21" a="1"/>
  <c r="BO16" i="21" s="1"/>
  <c r="BP16" i="21" a="1"/>
  <c r="BP16" i="21" s="1"/>
  <c r="CT8" i="21"/>
  <c r="BH22" i="9" s="1"/>
  <c r="CT7" i="21"/>
  <c r="BG22" i="9" s="1"/>
  <c r="CT3" i="21"/>
  <c r="CT5" i="21"/>
  <c r="CT4" i="21"/>
  <c r="CT2" i="21"/>
  <c r="CT10" i="21" s="1"/>
  <c r="CT6" i="21"/>
  <c r="AW172" i="21" a="1"/>
  <c r="AW172" i="21" s="1"/>
  <c r="CR4" i="21"/>
  <c r="CR3" i="21"/>
  <c r="CR8" i="21"/>
  <c r="BH19" i="9" s="1"/>
  <c r="CR7" i="21"/>
  <c r="BG19" i="9" s="1"/>
  <c r="AU172" i="21" a="1"/>
  <c r="AU172" i="21" s="1"/>
  <c r="CR5" i="21"/>
  <c r="CR6" i="21"/>
  <c r="CR2" i="21"/>
  <c r="CR10" i="21" s="1"/>
  <c r="AV172" i="21" a="1"/>
  <c r="AV172" i="21" s="1"/>
  <c r="AZ139" i="21" a="1"/>
  <c r="AZ139" i="21" s="1"/>
  <c r="AY139" i="21" a="1"/>
  <c r="AY139" i="21" s="1"/>
  <c r="BA139" i="21" a="1"/>
  <c r="BA139" i="21" s="1"/>
  <c r="CP6" i="21"/>
  <c r="CP5" i="21"/>
  <c r="CP3" i="21"/>
  <c r="CP8" i="21"/>
  <c r="BH17" i="9" s="1"/>
  <c r="CP4" i="21"/>
  <c r="CP7" i="21"/>
  <c r="BG17" i="9" s="1"/>
  <c r="CP2" i="21"/>
  <c r="CP10" i="21" s="1"/>
  <c r="AK492" i="21" a="1"/>
  <c r="AK492" i="21" s="1"/>
  <c r="AJ492" i="21" a="1"/>
  <c r="AJ492" i="21" s="1"/>
  <c r="AI492" i="21" a="1"/>
  <c r="AI492" i="21" s="1"/>
  <c r="CM7" i="21"/>
  <c r="BG14" i="9" s="1"/>
  <c r="CM4" i="21"/>
  <c r="CM3" i="21"/>
  <c r="CM8" i="21"/>
  <c r="BH14" i="9" s="1"/>
  <c r="CM2" i="21"/>
  <c r="CM10" i="21" s="1"/>
  <c r="CM6" i="21"/>
  <c r="CM5" i="21"/>
  <c r="AQ151" i="21" a="1"/>
  <c r="AQ151" i="21" s="1"/>
  <c r="AS151" i="21" a="1"/>
  <c r="AS151" i="21" s="1"/>
  <c r="AR151" i="21" a="1"/>
  <c r="AR151" i="21" s="1"/>
  <c r="BD158" i="21" a="1"/>
  <c r="BD158" i="21" s="1"/>
  <c r="BC158" i="21" a="1"/>
  <c r="BC158" i="21" s="1"/>
  <c r="BE158" i="21" a="1"/>
  <c r="BE158" i="21" s="1"/>
  <c r="CN8" i="21"/>
  <c r="BH15" i="9" s="1"/>
  <c r="CN5" i="21"/>
  <c r="CN7" i="21"/>
  <c r="BG15" i="9" s="1"/>
  <c r="CN3" i="21"/>
  <c r="CN2" i="21"/>
  <c r="CN10" i="21" s="1"/>
  <c r="CN6" i="21"/>
  <c r="CN4" i="21"/>
  <c r="BC4" i="9"/>
  <c r="BB4" i="9"/>
  <c r="BC3" i="9"/>
  <c r="BB3" i="9"/>
  <c r="AR4" i="9"/>
  <c r="AT17" i="9" s="1"/>
  <c r="G112" i="21" a="1"/>
  <c r="G112" i="21" s="1"/>
  <c r="I112" i="21" a="1"/>
  <c r="I112" i="21" s="1"/>
  <c r="H112" i="21" a="1"/>
  <c r="H112" i="21" s="1"/>
  <c r="BB2" i="9"/>
  <c r="BC2" i="9"/>
  <c r="M133" i="21" a="1"/>
  <c r="M133" i="21" s="1"/>
  <c r="L133" i="21" a="1"/>
  <c r="L133" i="21" s="1"/>
  <c r="K133" i="21" a="1"/>
  <c r="K133" i="21" s="1"/>
  <c r="CK3" i="21"/>
  <c r="CK2" i="21"/>
  <c r="CK10" i="21" s="1"/>
  <c r="CK8" i="21"/>
  <c r="BH11" i="9" s="1"/>
  <c r="CK5" i="21"/>
  <c r="CK6" i="21"/>
  <c r="CK4" i="21"/>
  <c r="CK7" i="21"/>
  <c r="BG11" i="9" s="1"/>
  <c r="AY593" i="21" a="1"/>
  <c r="AY593" i="21" s="1"/>
  <c r="BA593" i="21" a="1"/>
  <c r="BA593" i="21" s="1"/>
  <c r="AZ593" i="21" a="1"/>
  <c r="AZ593" i="21" s="1"/>
  <c r="AR3" i="9"/>
  <c r="AT21" i="9" s="1"/>
  <c r="AQ92" i="21" a="1"/>
  <c r="AQ92" i="21" s="1"/>
  <c r="CO2" i="21"/>
  <c r="CO10" i="21" s="1"/>
  <c r="CO7" i="21"/>
  <c r="BG16" i="9" s="1"/>
  <c r="CO5" i="21"/>
  <c r="CO8" i="21"/>
  <c r="BH16" i="9" s="1"/>
  <c r="CO4" i="21"/>
  <c r="CO6" i="21"/>
  <c r="AS92" i="21" a="1"/>
  <c r="AS92" i="21" s="1"/>
  <c r="AR92" i="21" a="1"/>
  <c r="AR92" i="21" s="1"/>
  <c r="CO3" i="21"/>
  <c r="CG8" i="21"/>
  <c r="BH7" i="9" s="1"/>
  <c r="CG7" i="21"/>
  <c r="BG7" i="9" s="1"/>
  <c r="AG132" i="21" a="1"/>
  <c r="AG132" i="21" s="1"/>
  <c r="CG5" i="21"/>
  <c r="AE132" i="21" a="1"/>
  <c r="AE132" i="21" s="1"/>
  <c r="CG2" i="21"/>
  <c r="CG10" i="21" s="1"/>
  <c r="AF132" i="21" a="1"/>
  <c r="AF132" i="21" s="1"/>
  <c r="CG6" i="21"/>
  <c r="CG4" i="21"/>
  <c r="CG3" i="21"/>
  <c r="BP125" i="21" a="1"/>
  <c r="BP125" i="21" s="1"/>
  <c r="BO125" i="21" a="1"/>
  <c r="BO125" i="21" s="1"/>
  <c r="BQ125" i="21" a="1"/>
  <c r="BQ125" i="21" s="1"/>
  <c r="I46" i="21" a="1"/>
  <c r="I46" i="21" s="1"/>
  <c r="G46" i="21" a="1"/>
  <c r="G46" i="21" s="1"/>
  <c r="H46" i="21" a="1"/>
  <c r="H46" i="21" s="1"/>
  <c r="I45" i="21" a="1"/>
  <c r="I45" i="21" s="1"/>
  <c r="G45" i="21" a="1"/>
  <c r="G45" i="21" s="1"/>
  <c r="H45" i="21" a="1"/>
  <c r="H45" i="21" s="1"/>
  <c r="CE8" i="21"/>
  <c r="BH5" i="9" s="1"/>
  <c r="CE3" i="21"/>
  <c r="CE2" i="21"/>
  <c r="CE10" i="21" s="1"/>
  <c r="CE7" i="21"/>
  <c r="BG5" i="9" s="1"/>
  <c r="CE6" i="21"/>
  <c r="CE5" i="21"/>
  <c r="CE4" i="21"/>
  <c r="H111" i="21" a="1"/>
  <c r="H111" i="21" s="1"/>
  <c r="G111" i="21" a="1"/>
  <c r="G111" i="21" s="1"/>
  <c r="I111" i="21" a="1"/>
  <c r="I111" i="21" s="1"/>
  <c r="Q587" i="21" a="1"/>
  <c r="Q587" i="21" s="1"/>
  <c r="P587" i="21" a="1"/>
  <c r="P587" i="21" s="1"/>
  <c r="O587" i="21" a="1"/>
  <c r="O587" i="21" s="1"/>
  <c r="CH6" i="21"/>
  <c r="CH4" i="21"/>
  <c r="CH3" i="21"/>
  <c r="CH5" i="21"/>
  <c r="CH2" i="21"/>
  <c r="CH10" i="21" s="1"/>
  <c r="CH8" i="21"/>
  <c r="BH8" i="9" s="1"/>
  <c r="CH7" i="21"/>
  <c r="BG8" i="9" s="1"/>
  <c r="AM134" i="21" a="1"/>
  <c r="AM134" i="21" s="1"/>
  <c r="AO134" i="21" a="1"/>
  <c r="AO134" i="21" s="1"/>
  <c r="AN134" i="21" a="1"/>
  <c r="AN134" i="21" s="1"/>
  <c r="CL8" i="21"/>
  <c r="BH13" i="9" s="1"/>
  <c r="CL5" i="21"/>
  <c r="CL2" i="21"/>
  <c r="CL10" i="21" s="1"/>
  <c r="CL4" i="21"/>
  <c r="CL3" i="21"/>
  <c r="CL6" i="21"/>
  <c r="CL7" i="21"/>
  <c r="BG13" i="9" s="1"/>
  <c r="CV11" i="21" l="1"/>
  <c r="BN7" i="9"/>
  <c r="CU11" i="21"/>
  <c r="CV14" i="21"/>
  <c r="CM11" i="21"/>
  <c r="BN25" i="9"/>
  <c r="BO25" i="9"/>
  <c r="CS11" i="21"/>
  <c r="BN6" i="9"/>
  <c r="CS13" i="21"/>
  <c r="CS14" i="21"/>
  <c r="CS12" i="21"/>
  <c r="BL24" i="9"/>
  <c r="BI24" i="9"/>
  <c r="BN9" i="9"/>
  <c r="BI6" i="9"/>
  <c r="CI14" i="21"/>
  <c r="BN11" i="9"/>
  <c r="CK13" i="21"/>
  <c r="CR12" i="21"/>
  <c r="CU13" i="21"/>
  <c r="CQ11" i="21"/>
  <c r="CE12" i="21"/>
  <c r="CN12" i="21"/>
  <c r="BN10" i="9"/>
  <c r="CF14" i="21"/>
  <c r="BN23" i="9"/>
  <c r="CP14" i="21"/>
  <c r="CL11" i="21"/>
  <c r="BN8" i="9"/>
  <c r="BO8" i="9"/>
  <c r="BN13" i="9"/>
  <c r="CG13" i="21"/>
  <c r="CW14" i="21"/>
  <c r="CQ13" i="21"/>
  <c r="CI13" i="21"/>
  <c r="CO12" i="21"/>
  <c r="CF13" i="21"/>
  <c r="BQ17" i="9"/>
  <c r="CJ11" i="21"/>
  <c r="CU14" i="21"/>
  <c r="CI11" i="21"/>
  <c r="BQ6" i="9"/>
  <c r="BO6" i="9"/>
  <c r="BM9" i="9"/>
  <c r="BI9" i="9"/>
  <c r="BL18" i="9"/>
  <c r="BK18" i="9"/>
  <c r="CJ12" i="21"/>
  <c r="BO14" i="9"/>
  <c r="CT13" i="21"/>
  <c r="BO10" i="9"/>
  <c r="CW12" i="21"/>
  <c r="CW11" i="21"/>
  <c r="CF11" i="21"/>
  <c r="CU12" i="21"/>
  <c r="CR14" i="21"/>
  <c r="CT11" i="21"/>
  <c r="BI10" i="9"/>
  <c r="BK10" i="9"/>
  <c r="BJ10" i="9"/>
  <c r="CO11" i="21"/>
  <c r="CP12" i="21"/>
  <c r="BO9" i="9"/>
  <c r="BP9" i="9"/>
  <c r="CW13" i="21"/>
  <c r="CF12" i="21"/>
  <c r="CQ12" i="21"/>
  <c r="CI12" i="21"/>
  <c r="BM23" i="9"/>
  <c r="BL23" i="9"/>
  <c r="BJ23" i="9"/>
  <c r="CL13" i="21"/>
  <c r="CG12" i="21"/>
  <c r="CQ14" i="21"/>
  <c r="BL25" i="9"/>
  <c r="BI25" i="9"/>
  <c r="BN5" i="9"/>
  <c r="CG14" i="21"/>
  <c r="CK14" i="21"/>
  <c r="CN13" i="21"/>
  <c r="CJ14" i="21"/>
  <c r="CJ13" i="21"/>
  <c r="BL17" i="9"/>
  <c r="BK17" i="9"/>
  <c r="CT14" i="21"/>
  <c r="BK15" i="9"/>
  <c r="BL15" i="9"/>
  <c r="BK14" i="9"/>
  <c r="BL14" i="9"/>
  <c r="BM14" i="9"/>
  <c r="BI7" i="9"/>
  <c r="BM7" i="9"/>
  <c r="CK11" i="21"/>
  <c r="CT12" i="21"/>
  <c r="CL14" i="21"/>
  <c r="CH13" i="21"/>
  <c r="CE14" i="21"/>
  <c r="BO11" i="9"/>
  <c r="BP11" i="9"/>
  <c r="CR13" i="21"/>
  <c r="CM12" i="21"/>
  <c r="BR5" i="9"/>
  <c r="BP5" i="9"/>
  <c r="BQ5" i="9"/>
  <c r="BO5" i="9"/>
  <c r="BO7" i="9"/>
  <c r="BP7" i="9"/>
  <c r="BM16" i="9"/>
  <c r="BJ16" i="9"/>
  <c r="BL16" i="9"/>
  <c r="BK16" i="9"/>
  <c r="BL11" i="9"/>
  <c r="BM11" i="9"/>
  <c r="BI11" i="9"/>
  <c r="BJ11" i="9"/>
  <c r="CM13" i="21"/>
  <c r="BL19" i="9"/>
  <c r="BM19" i="9"/>
  <c r="BI19" i="9"/>
  <c r="BM5" i="9"/>
  <c r="BI5" i="9"/>
  <c r="CE13" i="21"/>
  <c r="CL12" i="21"/>
  <c r="BN16" i="9"/>
  <c r="CM14" i="21"/>
  <c r="BN22" i="9"/>
  <c r="CO13" i="21"/>
  <c r="CN14" i="21"/>
  <c r="CH12" i="21"/>
  <c r="CH14" i="21"/>
  <c r="CE11" i="21"/>
  <c r="CG11" i="21"/>
  <c r="BR16" i="9"/>
  <c r="BO16" i="9"/>
  <c r="BP16" i="9"/>
  <c r="BQ16" i="9"/>
  <c r="CN11" i="21"/>
  <c r="CP11" i="21"/>
  <c r="BM22" i="9"/>
  <c r="BI22" i="9"/>
  <c r="BL22" i="9"/>
  <c r="BJ22" i="9"/>
  <c r="BL13" i="9"/>
  <c r="BI13" i="9"/>
  <c r="BK13" i="9"/>
  <c r="BM13" i="9"/>
  <c r="CH11" i="21"/>
  <c r="BJ8" i="9"/>
  <c r="BI8" i="9"/>
  <c r="CO14" i="21"/>
  <c r="CK12" i="21"/>
  <c r="CP13" i="21"/>
  <c r="CR11" i="21"/>
  <c r="BQ22" i="9"/>
  <c r="BO22" i="9"/>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<sst xmlns="http://schemas.openxmlformats.org/spreadsheetml/2006/main" count="10843" uniqueCount="1002">
  <si>
    <t>Authors</t>
  </si>
  <si>
    <t xml:space="preserve">Year of publication </t>
  </si>
  <si>
    <t xml:space="preserve">Refernce doi </t>
  </si>
  <si>
    <t xml:space="preserve">Site description </t>
  </si>
  <si>
    <t>Scale [1=Local, 2=Regional, 3=National]</t>
  </si>
  <si>
    <t>Protected area (1=Yes, 0=No)</t>
  </si>
  <si>
    <t>ES_section</t>
  </si>
  <si>
    <t xml:space="preserve">Currency </t>
  </si>
  <si>
    <t xml:space="preserve">Year of valuation </t>
  </si>
  <si>
    <t xml:space="preserve">Method </t>
  </si>
  <si>
    <t>Country</t>
  </si>
  <si>
    <t>NS</t>
  </si>
  <si>
    <t xml:space="preserve">Not specified </t>
  </si>
  <si>
    <t>MP</t>
  </si>
  <si>
    <t>Market price</t>
  </si>
  <si>
    <t>RC</t>
  </si>
  <si>
    <t xml:space="preserve">Replacement cost </t>
  </si>
  <si>
    <t>ADC</t>
  </si>
  <si>
    <t xml:space="preserve">Avoided damage cost </t>
  </si>
  <si>
    <t>CV</t>
  </si>
  <si>
    <t>TCM</t>
  </si>
  <si>
    <t>Travel cost method</t>
  </si>
  <si>
    <t>CB</t>
  </si>
  <si>
    <t>HD</t>
  </si>
  <si>
    <t xml:space="preserve">Hedonic </t>
  </si>
  <si>
    <t>CE</t>
  </si>
  <si>
    <t xml:space="preserve">Choice experiment </t>
  </si>
  <si>
    <t>NFI</t>
  </si>
  <si>
    <t xml:space="preserve">Net factor income </t>
  </si>
  <si>
    <t>PES</t>
  </si>
  <si>
    <t xml:space="preserve">Payment for ecosystem services </t>
  </si>
  <si>
    <t>DMV</t>
  </si>
  <si>
    <t>Direct market value</t>
  </si>
  <si>
    <t>RP</t>
  </si>
  <si>
    <t xml:space="preserve">Revealed preference </t>
  </si>
  <si>
    <t>SP</t>
  </si>
  <si>
    <t xml:space="preserve">Stated preference </t>
  </si>
  <si>
    <t>OT</t>
  </si>
  <si>
    <t>Other</t>
  </si>
  <si>
    <t xml:space="preserve">Methods </t>
  </si>
  <si>
    <t>Approach</t>
  </si>
  <si>
    <t xml:space="preserve">ID (number of observation) </t>
  </si>
  <si>
    <t>Study id</t>
  </si>
  <si>
    <t xml:space="preserve">Hein, L. </t>
  </si>
  <si>
    <t>Manes et al.</t>
  </si>
  <si>
    <t>Barth and Doll</t>
  </si>
  <si>
    <t>Caparros et al.</t>
  </si>
  <si>
    <t>Goio et al.</t>
  </si>
  <si>
    <t>Hayha et al.</t>
  </si>
  <si>
    <t>Meyerhoff et al.</t>
  </si>
  <si>
    <t xml:space="preserve">Matero and Saastamoinen </t>
  </si>
  <si>
    <t>Paletto et al.</t>
  </si>
  <si>
    <t>Sisak et al.</t>
  </si>
  <si>
    <t>Grêt-Regamey et al.</t>
  </si>
  <si>
    <t xml:space="preserve">Golos </t>
  </si>
  <si>
    <t>Bernues et al.</t>
  </si>
  <si>
    <t>Grilli et al.</t>
  </si>
  <si>
    <t>Getzner et al.</t>
  </si>
  <si>
    <t>Fusaro et al.</t>
  </si>
  <si>
    <t>Brey et al</t>
  </si>
  <si>
    <t>Bastian et al.,</t>
  </si>
  <si>
    <t>Kazak et al.,</t>
  </si>
  <si>
    <t>Popa et al.,</t>
  </si>
  <si>
    <t>Olschewski et al.,</t>
  </si>
  <si>
    <t xml:space="preserve">Ezebilo </t>
  </si>
  <si>
    <t>Termansen et al.,</t>
  </si>
  <si>
    <t>Bastian et al.</t>
  </si>
  <si>
    <t>Pechanec et al</t>
  </si>
  <si>
    <t>10.3390/f8110427</t>
  </si>
  <si>
    <t>Hoge Veluwe</t>
  </si>
  <si>
    <t>Italy</t>
  </si>
  <si>
    <t>Bulau</t>
  </si>
  <si>
    <t xml:space="preserve">Andalusia </t>
  </si>
  <si>
    <t>Spain</t>
  </si>
  <si>
    <t xml:space="preserve">Trento </t>
  </si>
  <si>
    <t>Leiblachtal</t>
  </si>
  <si>
    <t>Austria</t>
  </si>
  <si>
    <t>Poland</t>
  </si>
  <si>
    <t>Sierra y Can˜ones de Guara</t>
  </si>
  <si>
    <t>Valle di Non</t>
  </si>
  <si>
    <t xml:space="preserve">Alpine region </t>
  </si>
  <si>
    <t>Municipality of Rome</t>
  </si>
  <si>
    <t xml:space="preserve">Catalonia </t>
  </si>
  <si>
    <t xml:space="preserve">Eastern Ore Mountains </t>
  </si>
  <si>
    <t>Forest District of Tuczno</t>
  </si>
  <si>
    <t>Triglav</t>
  </si>
  <si>
    <t>Maramures Mountains</t>
  </si>
  <si>
    <t>Romania</t>
  </si>
  <si>
    <t>Canton Uri,</t>
  </si>
  <si>
    <t xml:space="preserve">Sweden </t>
  </si>
  <si>
    <t>Sweden</t>
  </si>
  <si>
    <t>Denmark</t>
  </si>
  <si>
    <t>Ore Mountains</t>
  </si>
  <si>
    <t xml:space="preserve">Czech Repuböic </t>
  </si>
  <si>
    <t xml:space="preserve">Slovakia </t>
  </si>
  <si>
    <t>supply of game (wild boar and deer)</t>
  </si>
  <si>
    <t>Groundwater infiltration</t>
  </si>
  <si>
    <t xml:space="preserve">Carbon sequestration </t>
  </si>
  <si>
    <t>Air pollution removal</t>
  </si>
  <si>
    <t>Recreation/hunting</t>
  </si>
  <si>
    <t xml:space="preserve">Recreation/visiting </t>
  </si>
  <si>
    <t xml:space="preserve">Air pollution removal/PM10 removal </t>
  </si>
  <si>
    <t xml:space="preserve">Air pollution removal /O3 absorption </t>
  </si>
  <si>
    <t>Flood protection (flood hazard 10 years)</t>
  </si>
  <si>
    <t>Flood protection (flood hazard 100 years)</t>
  </si>
  <si>
    <t>Flood protection (extreme flood hazard)</t>
  </si>
  <si>
    <t>Recreation</t>
  </si>
  <si>
    <t xml:space="preserve">Recreation/hunting  </t>
  </si>
  <si>
    <t xml:space="preserve">Water regulation </t>
  </si>
  <si>
    <t xml:space="preserve">Timber </t>
  </si>
  <si>
    <t>Fresh water provision</t>
  </si>
  <si>
    <t xml:space="preserve">Recreation/mushrooming </t>
  </si>
  <si>
    <t>Biodiversity</t>
  </si>
  <si>
    <t xml:space="preserve">Recreation </t>
  </si>
  <si>
    <t>Game meat</t>
  </si>
  <si>
    <t xml:space="preserve">Biodiversity </t>
  </si>
  <si>
    <t>Fuelwood</t>
  </si>
  <si>
    <t xml:space="preserve">provision_timber </t>
  </si>
  <si>
    <t>Climate_regulation</t>
  </si>
  <si>
    <t>Air_quality_regulation</t>
  </si>
  <si>
    <t>Water_quality_regulation</t>
  </si>
  <si>
    <t xml:space="preserve">Landscape </t>
  </si>
  <si>
    <t xml:space="preserve">Forest fires </t>
  </si>
  <si>
    <t>Timber</t>
  </si>
  <si>
    <t>Firewood</t>
  </si>
  <si>
    <t>Hunting/Game</t>
  </si>
  <si>
    <t xml:space="preserve">Natural hazards protection </t>
  </si>
  <si>
    <t>PM10 removal</t>
  </si>
  <si>
    <t xml:space="preserve">O3 removal </t>
  </si>
  <si>
    <t>Recreation_Picnic</t>
  </si>
  <si>
    <t xml:space="preserve">Recreation_Mushroom </t>
  </si>
  <si>
    <t>Erosion prevention</t>
  </si>
  <si>
    <t xml:space="preserve">Flood prevention </t>
  </si>
  <si>
    <t xml:space="preserve">Carbon storage </t>
  </si>
  <si>
    <t>Wood</t>
  </si>
  <si>
    <t>Water supply</t>
  </si>
  <si>
    <t xml:space="preserve">Provisioning </t>
  </si>
  <si>
    <t xml:space="preserve">Regulating </t>
  </si>
  <si>
    <t xml:space="preserve">Climate regulation </t>
  </si>
  <si>
    <t xml:space="preserve">Air quality maintenance  </t>
  </si>
  <si>
    <t xml:space="preserve">Cultural </t>
  </si>
  <si>
    <t xml:space="preserve">Leisure hunting </t>
  </si>
  <si>
    <t>Water</t>
  </si>
  <si>
    <t xml:space="preserve">Habitat maintenance </t>
  </si>
  <si>
    <t>Intellectual and representative interactions with natural environment</t>
  </si>
  <si>
    <t>Lifecycle maintenance, habitat and gene pool protection</t>
  </si>
  <si>
    <t>Mediation of wastes or toxic substances of anthropogenic origin by living processes</t>
  </si>
  <si>
    <t>Avalanche protection</t>
  </si>
  <si>
    <t>EUR</t>
  </si>
  <si>
    <t>USD</t>
  </si>
  <si>
    <t>CZK</t>
  </si>
  <si>
    <t>CHF</t>
  </si>
  <si>
    <t>PLN</t>
  </si>
  <si>
    <t>SEK</t>
  </si>
  <si>
    <t xml:space="preserve">Social cost of pollution </t>
  </si>
  <si>
    <t>47280 number of visits</t>
  </si>
  <si>
    <t xml:space="preserve">389 of mountain medows ; total area from wikipedia </t>
  </si>
  <si>
    <t xml:space="preserve">389 of mountain medows </t>
  </si>
  <si>
    <t>Western European broadleaf forests</t>
  </si>
  <si>
    <t>Temperate Broadleaf &amp; Mixed Forests</t>
  </si>
  <si>
    <t>Mediterranean Forests, Woodlands &amp; Scrub</t>
  </si>
  <si>
    <t>Alps conifer and mixed forests</t>
  </si>
  <si>
    <t>Temperate Conifer Forests</t>
  </si>
  <si>
    <t>European Atlantic mixed forests</t>
  </si>
  <si>
    <t>Iberian sclerophyllous and semi-deciduous forests</t>
  </si>
  <si>
    <t>Italian sclerophyllous and semi-deciduous forests</t>
  </si>
  <si>
    <t>Northeast Spain and Southern France Mediterranean forests</t>
  </si>
  <si>
    <t>Baltic mixed forests</t>
  </si>
  <si>
    <t>Dinaric Mountains mixed forests</t>
  </si>
  <si>
    <t>Carpathian montane forests</t>
  </si>
  <si>
    <t>Pannonian mixed forests</t>
  </si>
  <si>
    <t>Accastello et al.</t>
  </si>
  <si>
    <t>10.3390/f10070578</t>
  </si>
  <si>
    <t>Western Italian Alps in Piedmont region, above Beaume</t>
  </si>
  <si>
    <t>Rockfall protection</t>
  </si>
  <si>
    <t>https://www.cabdirect.org/cabdirect/abstract/20173073408</t>
  </si>
  <si>
    <t>Corona et al.</t>
  </si>
  <si>
    <t>10.3832/ifor2558-011</t>
  </si>
  <si>
    <t>Sardinia</t>
  </si>
  <si>
    <t>Annual cork mass production</t>
  </si>
  <si>
    <t>Annual fodder production</t>
  </si>
  <si>
    <t>Water yield</t>
  </si>
  <si>
    <t>Ehrlich</t>
  </si>
  <si>
    <t>10.2139/ssrn.3970916</t>
  </si>
  <si>
    <t>Estonia</t>
  </si>
  <si>
    <t>Photosynthesis (oxygen production)</t>
  </si>
  <si>
    <t>Air and water purification</t>
  </si>
  <si>
    <t>Climate regulation</t>
  </si>
  <si>
    <t>Habitat supply for biological species</t>
  </si>
  <si>
    <t>Preserving soil fertility</t>
  </si>
  <si>
    <t>Ensuring landscape diversity</t>
  </si>
  <si>
    <t>Enabling pollination and honey collection</t>
  </si>
  <si>
    <t>Provision of genetic resources and medicinal plants</t>
  </si>
  <si>
    <t>Provision of berries, mushrooms and other bog products</t>
  </si>
  <si>
    <t>10.2139/ssrn.3970917</t>
  </si>
  <si>
    <t>10.2139/ssrn.3970918</t>
  </si>
  <si>
    <t>10.2139/ssrn.3970919</t>
  </si>
  <si>
    <t>10.2139/ssrn.3970920</t>
  </si>
  <si>
    <t>10.2139/ssrn.3970921</t>
  </si>
  <si>
    <t>10.2139/ssrn.3970922</t>
  </si>
  <si>
    <t>10.2139/ssrn.3970923</t>
  </si>
  <si>
    <t>10.2139/ssrn.3970924</t>
  </si>
  <si>
    <t>Enríquez-de-Salamanca</t>
  </si>
  <si>
    <t>10.1007/s11842-022-09521-z</t>
  </si>
  <si>
    <t>Boadilla-Encinas, Central Spain</t>
  </si>
  <si>
    <t>Cuerda Herrera, Central Spain</t>
  </si>
  <si>
    <t>Jurisdicción, Central Spain</t>
  </si>
  <si>
    <t>Monte Agudillo, Central Spain</t>
  </si>
  <si>
    <t>Ventilla-Vinatea, Central Spain</t>
  </si>
  <si>
    <t>carbon sequestration</t>
  </si>
  <si>
    <t>erosion control</t>
  </si>
  <si>
    <t>watershed protection</t>
  </si>
  <si>
    <t>landscape protection</t>
  </si>
  <si>
    <t>González-Díaz et al.</t>
  </si>
  <si>
    <t>10.3390/su11020358</t>
  </si>
  <si>
    <t>10.3390/su11020359</t>
  </si>
  <si>
    <t>10.3390/su11020360</t>
  </si>
  <si>
    <t>10.3390/su11020361</t>
  </si>
  <si>
    <t>Robinson et al</t>
  </si>
  <si>
    <t>https://scholar.google.com/scholar?hl=en&amp;as_sdt=0%2C5&amp;q=Economische+waardering+van+natuur+en+landschap+in+Zuid-Limburg&amp;btnG=</t>
  </si>
  <si>
    <t>Zuid-Limburg</t>
  </si>
  <si>
    <t>Nature recreation</t>
  </si>
  <si>
    <t>Coniferous forests in South-Limburg</t>
  </si>
  <si>
    <t>Broad-leved forests in South-Limburg</t>
  </si>
  <si>
    <t>Orchards in South-Limburg</t>
  </si>
  <si>
    <t>Pollination</t>
  </si>
  <si>
    <t>Mixed forests in South-Limburg</t>
  </si>
  <si>
    <t>Carbon sequestration</t>
  </si>
  <si>
    <t>Urban green areas in South-Limburg</t>
  </si>
  <si>
    <t>Marnasidis et al</t>
  </si>
  <si>
    <t>https://scholar.google.com/scholar?hl=en&amp;as_sdt=0%2C5&amp;q=Economic+valuation+of+honeybee+pollination+services.&amp;btnG=</t>
  </si>
  <si>
    <t>The Regional Unit of Pella</t>
  </si>
  <si>
    <t>pollination</t>
  </si>
  <si>
    <t>Point Pro</t>
  </si>
  <si>
    <t>Vevchani springs</t>
  </si>
  <si>
    <t>Carbon sequestation</t>
  </si>
  <si>
    <t>Erosion control</t>
  </si>
  <si>
    <t>Drin Corda</t>
  </si>
  <si>
    <t>https://www.gwp.org/globalassets/global/gwp-med-files/list-of-programmes/gef-drin-project/ohrid/lake-ohrid-valuation-of-ecosystem-services.pdf</t>
  </si>
  <si>
    <t>Lake Ohrid watershed</t>
  </si>
  <si>
    <t>existence, bequest and spiritual values</t>
  </si>
  <si>
    <t>Ivanova et al.</t>
  </si>
  <si>
    <t>https://doi.org/10.14207/ejsd.2016.v5n4p335</t>
  </si>
  <si>
    <t>Municipality of Chepelare</t>
  </si>
  <si>
    <t>Mushrooms</t>
  </si>
  <si>
    <t>United Kingdom</t>
  </si>
  <si>
    <t>GBP</t>
  </si>
  <si>
    <t>Eftec and Centre for Ecology and Hidrology</t>
  </si>
  <si>
    <t>https://shiny-apps.ceh.ac.uk/pollutionremoval/</t>
  </si>
  <si>
    <t>Staffordshire Moorlands</t>
  </si>
  <si>
    <t>Health benefits of trees removing PM2.5</t>
  </si>
  <si>
    <t>Fife</t>
  </si>
  <si>
    <t>Angus</t>
  </si>
  <si>
    <t>Ryedale</t>
  </si>
  <si>
    <t>Carlisle</t>
  </si>
  <si>
    <t>Breckland</t>
  </si>
  <si>
    <t>County Durham</t>
  </si>
  <si>
    <t>Wealden</t>
  </si>
  <si>
    <t>Teignbridge</t>
  </si>
  <si>
    <t>North Ayrshire</t>
  </si>
  <si>
    <t>Mid Ulster</t>
  </si>
  <si>
    <t>Neath Port Talbot</t>
  </si>
  <si>
    <t>West Devon</t>
  </si>
  <si>
    <t>Craven</t>
  </si>
  <si>
    <t>Conwy</t>
  </si>
  <si>
    <t>Torridge</t>
  </si>
  <si>
    <t>Forest of Dean</t>
  </si>
  <si>
    <t>Eden</t>
  </si>
  <si>
    <t>Monmouthshire</t>
  </si>
  <si>
    <t>Pembrokeshire</t>
  </si>
  <si>
    <t>Denbighshire</t>
  </si>
  <si>
    <t>Waverley</t>
  </si>
  <si>
    <t>Derry City and Strabane</t>
  </si>
  <si>
    <t>North Devon</t>
  </si>
  <si>
    <t>Chichester</t>
  </si>
  <si>
    <t>New Forest</t>
  </si>
  <si>
    <t>Causeway Coast and Glens</t>
  </si>
  <si>
    <t>Herefordshire, County of</t>
  </si>
  <si>
    <t>Argyll and Bute</t>
  </si>
  <si>
    <t>Dumfries and Galloway</t>
  </si>
  <si>
    <t>Scottish Borders</t>
  </si>
  <si>
    <t>Aberdeenshire</t>
  </si>
  <si>
    <t>Northumberland</t>
  </si>
  <si>
    <t>Perth and Kinross</t>
  </si>
  <si>
    <t>North East Lincolnshire</t>
  </si>
  <si>
    <t>Powys</t>
  </si>
  <si>
    <t>Moray</t>
  </si>
  <si>
    <t>Stirling</t>
  </si>
  <si>
    <t>Fermanagh and Omagh</t>
  </si>
  <si>
    <t>Cornwall</t>
  </si>
  <si>
    <t>Gwynedd</t>
  </si>
  <si>
    <t>South Ayrshire</t>
  </si>
  <si>
    <t>Carmarthenshire</t>
  </si>
  <si>
    <t>South Lanarkshire</t>
  </si>
  <si>
    <t>Wiltshire</t>
  </si>
  <si>
    <t>Shropshire</t>
  </si>
  <si>
    <t>South Lakeland</t>
  </si>
  <si>
    <t>East Ayrshire</t>
  </si>
  <si>
    <t>Ceredigion</t>
  </si>
  <si>
    <t>South Hams</t>
  </si>
  <si>
    <t>Allerdale</t>
  </si>
  <si>
    <t>Scarborough</t>
  </si>
  <si>
    <t>Derbyshire Dales</t>
  </si>
  <si>
    <t>Forest Heath</t>
  </si>
  <si>
    <t>Mid Sussex</t>
  </si>
  <si>
    <t>Mole Valley</t>
  </si>
  <si>
    <t>Tunbridge Wells</t>
  </si>
  <si>
    <t>Horsham</t>
  </si>
  <si>
    <t>Sevenoaks</t>
  </si>
  <si>
    <t>East Lothian</t>
  </si>
  <si>
    <t>East Riding of Yorkshire</t>
  </si>
  <si>
    <t>West Lindsey</t>
  </si>
  <si>
    <t>Mid and East Antrim</t>
  </si>
  <si>
    <t>St Edmundsbury</t>
  </si>
  <si>
    <t>East Lindsey</t>
  </si>
  <si>
    <t>Canterbury</t>
  </si>
  <si>
    <t>Bassetlaw</t>
  </si>
  <si>
    <t>Newark and Sherwood</t>
  </si>
  <si>
    <t>Ribble Valley</t>
  </si>
  <si>
    <t>Wycombe</t>
  </si>
  <si>
    <t>Richmondshire</t>
  </si>
  <si>
    <t>Stroud</t>
  </si>
  <si>
    <t>Hart</t>
  </si>
  <si>
    <t>Guildford</t>
  </si>
  <si>
    <t>West Lothian</t>
  </si>
  <si>
    <t>East Hampshire</t>
  </si>
  <si>
    <t>West Dorset</t>
  </si>
  <si>
    <t>West Somerset</t>
  </si>
  <si>
    <t>Rother</t>
  </si>
  <si>
    <t>Cotswold</t>
  </si>
  <si>
    <t>West Berkshire</t>
  </si>
  <si>
    <t>Mid Devon</t>
  </si>
  <si>
    <t>Suffolk Coastal</t>
  </si>
  <si>
    <t>Harrogate</t>
  </si>
  <si>
    <t>East Devon</t>
  </si>
  <si>
    <t>Rhondda Cynon Taf</t>
  </si>
  <si>
    <t>Newry, Mourne and Down</t>
  </si>
  <si>
    <t>Winchester</t>
  </si>
  <si>
    <t>North Lanarkshire</t>
  </si>
  <si>
    <t>Test Valley</t>
  </si>
  <si>
    <t>Copeland</t>
  </si>
  <si>
    <t>Hambleton</t>
  </si>
  <si>
    <t>Ashford</t>
  </si>
  <si>
    <t>Cheshire East</t>
  </si>
  <si>
    <t>Purbeck</t>
  </si>
  <si>
    <t>South Oxfordshire</t>
  </si>
  <si>
    <t>Highland</t>
  </si>
  <si>
    <t>Clackmannanshire</t>
  </si>
  <si>
    <t>South Staffordshire</t>
  </si>
  <si>
    <t>Babergh</t>
  </si>
  <si>
    <t>Flintshire</t>
  </si>
  <si>
    <t>Epping Forest</t>
  </si>
  <si>
    <t>Doncaster</t>
  </si>
  <si>
    <t>Uttlesford</t>
  </si>
  <si>
    <t>South Northamptonshire</t>
  </si>
  <si>
    <t>Wrexham</t>
  </si>
  <si>
    <t>Taunton Deane</t>
  </si>
  <si>
    <t>Swale</t>
  </si>
  <si>
    <t>North Somerset</t>
  </si>
  <si>
    <t>Swansea</t>
  </si>
  <si>
    <t>Cannock Chase</t>
  </si>
  <si>
    <t>North Lincolnshire</t>
  </si>
  <si>
    <t>Mid Suffolk</t>
  </si>
  <si>
    <t>Isle of Anglesey</t>
  </si>
  <si>
    <t>West Dunbartonshire</t>
  </si>
  <si>
    <t>Braintree</t>
  </si>
  <si>
    <t>Kirklees</t>
  </si>
  <si>
    <t>Bracknell Forest</t>
  </si>
  <si>
    <t>Vale of White Horse</t>
  </si>
  <si>
    <t>Bridgend</t>
  </si>
  <si>
    <t>South Bucks</t>
  </si>
  <si>
    <t>Tonbridge and Malling</t>
  </si>
  <si>
    <t>Tandridge</t>
  </si>
  <si>
    <t>Sheffield</t>
  </si>
  <si>
    <t>Isle of Wight</t>
  </si>
  <si>
    <t>Central Bedfordshire</t>
  </si>
  <si>
    <t>Caerphilly</t>
  </si>
  <si>
    <t>West Oxfordshire</t>
  </si>
  <si>
    <t>East Hertfordshire</t>
  </si>
  <si>
    <t>Midlothian</t>
  </si>
  <si>
    <t>South Kesteven</t>
  </si>
  <si>
    <t>East Dorset</t>
  </si>
  <si>
    <t>Cheshire West and Chester</t>
  </si>
  <si>
    <t>South Norfolk</t>
  </si>
  <si>
    <t>Leeds</t>
  </si>
  <si>
    <t>Maidstone</t>
  </si>
  <si>
    <t>East Northamptonshire</t>
  </si>
  <si>
    <t>North Dorset</t>
  </si>
  <si>
    <t>Stafford</t>
  </si>
  <si>
    <t>Mendip</t>
  </si>
  <si>
    <t>Stratford-on-Avon</t>
  </si>
  <si>
    <t>Aylesbury Vale</t>
  </si>
  <si>
    <t>Armagh City, Banbridge and Craigavon</t>
  </si>
  <si>
    <t>South Somerset</t>
  </si>
  <si>
    <t>Renfrewshire</t>
  </si>
  <si>
    <t>High Peak</t>
  </si>
  <si>
    <t>Barnsley</t>
  </si>
  <si>
    <t>Falkirk</t>
  </si>
  <si>
    <t>Windsor and Maidenhead</t>
  </si>
  <si>
    <t>Waveney</t>
  </si>
  <si>
    <t>Tewkesbury</t>
  </si>
  <si>
    <t>East Renfrewshire</t>
  </si>
  <si>
    <t>Vale of Glamorgan</t>
  </si>
  <si>
    <t>Antrim and Newtownabbey</t>
  </si>
  <si>
    <t>Rotherham</t>
  </si>
  <si>
    <t>City of Edinburgh</t>
  </si>
  <si>
    <t>Telford and Wrekin</t>
  </si>
  <si>
    <t>Bedford</t>
  </si>
  <si>
    <t>Dover</t>
  </si>
  <si>
    <t>Daventry</t>
  </si>
  <si>
    <t>Cherwell</t>
  </si>
  <si>
    <t>Lewes</t>
  </si>
  <si>
    <t>Runnymede</t>
  </si>
  <si>
    <t>Elmbridge</t>
  </si>
  <si>
    <t>Gateshead</t>
  </si>
  <si>
    <t>Wakefield</t>
  </si>
  <si>
    <t>Newcastle-under-Lyme</t>
  </si>
  <si>
    <t>Rutland</t>
  </si>
  <si>
    <t>Melton</t>
  </si>
  <si>
    <t>Na h-Eileanan Siar</t>
  </si>
  <si>
    <t>Brentwood</t>
  </si>
  <si>
    <t>Colchester</t>
  </si>
  <si>
    <t>Ards and North Down</t>
  </si>
  <si>
    <t>Selby</t>
  </si>
  <si>
    <t>South Cambridgeshire</t>
  </si>
  <si>
    <t>East Dunbartonshire</t>
  </si>
  <si>
    <t>Huntingdonshire</t>
  </si>
  <si>
    <t>Chiltern</t>
  </si>
  <si>
    <t>Wyre Forest</t>
  </si>
  <si>
    <t>Wychavon</t>
  </si>
  <si>
    <t>North Kesteven</t>
  </si>
  <si>
    <t>Calderdale</t>
  </si>
  <si>
    <t>Arun</t>
  </si>
  <si>
    <t>East Staffordshire</t>
  </si>
  <si>
    <t>North East Derbyshire</t>
  </si>
  <si>
    <t>Bradford</t>
  </si>
  <si>
    <t>Chelmsford</t>
  </si>
  <si>
    <t>Bath and North East Somerset</t>
  </si>
  <si>
    <t>South Gloucestershire</t>
  </si>
  <si>
    <t>Surrey Heath</t>
  </si>
  <si>
    <t>Redcar and Cleveland</t>
  </si>
  <si>
    <t>Sedgemoor</t>
  </si>
  <si>
    <t>North Hertfordshire</t>
  </si>
  <si>
    <t>Wokingham</t>
  </si>
  <si>
    <t>Welwyn Hatfield</t>
  </si>
  <si>
    <t>Dacorum</t>
  </si>
  <si>
    <t>Malvern Hills</t>
  </si>
  <si>
    <t>Christchurch</t>
  </si>
  <si>
    <t>Rugby</t>
  </si>
  <si>
    <t>West Lancashire</t>
  </si>
  <si>
    <t>Rushcliffe</t>
  </si>
  <si>
    <t>St Albans</t>
  </si>
  <si>
    <t>Cardiff</t>
  </si>
  <si>
    <t>Bolsover</t>
  </si>
  <si>
    <t>Blackburn with Darwen</t>
  </si>
  <si>
    <t>Wigan</t>
  </si>
  <si>
    <t>Tendring</t>
  </si>
  <si>
    <t>Ashfield</t>
  </si>
  <si>
    <t>York</t>
  </si>
  <si>
    <t>Hinckley and Bosworth</t>
  </si>
  <si>
    <t>Newcastle upon Tyne</t>
  </si>
  <si>
    <t>Belfast</t>
  </si>
  <si>
    <t>Wyre</t>
  </si>
  <si>
    <t>Blaenau Gwent</t>
  </si>
  <si>
    <t>Great Yarmouth</t>
  </si>
  <si>
    <t>Bolton</t>
  </si>
  <si>
    <t>Croydon</t>
  </si>
  <si>
    <t>Stockport</t>
  </si>
  <si>
    <t>Hertsmere</t>
  </si>
  <si>
    <t>Basildon</t>
  </si>
  <si>
    <t>Corby</t>
  </si>
  <si>
    <t>Gedling</t>
  </si>
  <si>
    <t>Kettering</t>
  </si>
  <si>
    <t>Woking</t>
  </si>
  <si>
    <t>Lichfield</t>
  </si>
  <si>
    <t>Amber Valley</t>
  </si>
  <si>
    <t>North Warwickshire</t>
  </si>
  <si>
    <t>Bromley</t>
  </si>
  <si>
    <t>South Derbyshire</t>
  </si>
  <si>
    <t>Merthyr Tydfil</t>
  </si>
  <si>
    <t>Harborough</t>
  </si>
  <si>
    <t>Bromsgrove</t>
  </si>
  <si>
    <t>East Cambridgeshire</t>
  </si>
  <si>
    <t>Warwick</t>
  </si>
  <si>
    <t>Medway</t>
  </si>
  <si>
    <t>Shepway</t>
  </si>
  <si>
    <t>Lisburn and Castlereagh</t>
  </si>
  <si>
    <t>Charnwood</t>
  </si>
  <si>
    <t>Peterborough</t>
  </si>
  <si>
    <t>Torfaen</t>
  </si>
  <si>
    <t>North West Leicestershire</t>
  </si>
  <si>
    <t>Gravesham</t>
  </si>
  <si>
    <t>Chorley</t>
  </si>
  <si>
    <t>Maldon</t>
  </si>
  <si>
    <t>Newport</t>
  </si>
  <si>
    <t>Milton Keynes</t>
  </si>
  <si>
    <t>Torbay</t>
  </si>
  <si>
    <t>Solihull</t>
  </si>
  <si>
    <t>Sunderland</t>
  </si>
  <si>
    <t>Broxbourne</t>
  </si>
  <si>
    <t>Hyndburn</t>
  </si>
  <si>
    <t>Broxtowe</t>
  </si>
  <si>
    <t>Castle Point</t>
  </si>
  <si>
    <t>Redditch</t>
  </si>
  <si>
    <t>Poole</t>
  </si>
  <si>
    <t>Erewash</t>
  </si>
  <si>
    <t>Fylde</t>
  </si>
  <si>
    <t>Fenland</t>
  </si>
  <si>
    <t>South Holland</t>
  </si>
  <si>
    <t>Nuneaton and Bedworth</t>
  </si>
  <si>
    <t>Spelthorne</t>
  </si>
  <si>
    <t>Orkney Islands</t>
  </si>
  <si>
    <t>Adur</t>
  </si>
  <si>
    <t>Glasgow</t>
  </si>
  <si>
    <t>Plymouth</t>
  </si>
  <si>
    <t>London Boroughs</t>
  </si>
  <si>
    <t>Birmingham</t>
  </si>
  <si>
    <t>Havering</t>
  </si>
  <si>
    <t>Bristol, City of</t>
  </si>
  <si>
    <t>Richmond upon Thames</t>
  </si>
  <si>
    <t>Barnet</t>
  </si>
  <si>
    <t>St. Helens</t>
  </si>
  <si>
    <t>Thurrock</t>
  </si>
  <si>
    <t>Eastleigh</t>
  </si>
  <si>
    <t>Sefton</t>
  </si>
  <si>
    <t>Stockton-on-Tees</t>
  </si>
  <si>
    <t>Warrington</t>
  </si>
  <si>
    <t>Bury</t>
  </si>
  <si>
    <t>Wirral</t>
  </si>
  <si>
    <t>Rossendale</t>
  </si>
  <si>
    <t>Crawley</t>
  </si>
  <si>
    <t>Rochdale</t>
  </si>
  <si>
    <t>Mansfield</t>
  </si>
  <si>
    <t>Oldham</t>
  </si>
  <si>
    <t>Tameside</t>
  </si>
  <si>
    <t>South Ribble</t>
  </si>
  <si>
    <t>Rochford</t>
  </si>
  <si>
    <t>Pendle</t>
  </si>
  <si>
    <t>Fareham</t>
  </si>
  <si>
    <t>Salford</t>
  </si>
  <si>
    <t>Preston</t>
  </si>
  <si>
    <t>Knowsley</t>
  </si>
  <si>
    <t>Wellingborough</t>
  </si>
  <si>
    <t>Darlington</t>
  </si>
  <si>
    <t>Swindon</t>
  </si>
  <si>
    <t>Dartford</t>
  </si>
  <si>
    <t>Reigate and Banstead</t>
  </si>
  <si>
    <t>Derby</t>
  </si>
  <si>
    <t>Kingston upon Thames</t>
  </si>
  <si>
    <t>Sandwell</t>
  </si>
  <si>
    <t>Gloucester</t>
  </si>
  <si>
    <t>Barrow-in-Furness</t>
  </si>
  <si>
    <t>Oxford</t>
  </si>
  <si>
    <t>Ipswich</t>
  </si>
  <si>
    <t>Dundee City</t>
  </si>
  <si>
    <t>Thanet</t>
  </si>
  <si>
    <t>Eastbourne</t>
  </si>
  <si>
    <t>Cheltenham</t>
  </si>
  <si>
    <t>Bournemouth</t>
  </si>
  <si>
    <t>Hounslow</t>
  </si>
  <si>
    <t>Stevenage</t>
  </si>
  <si>
    <t>Merton</t>
  </si>
  <si>
    <t>Ealing</t>
  </si>
  <si>
    <t>Sutton</t>
  </si>
  <si>
    <t>Gosport</t>
  </si>
  <si>
    <t>Leicester</t>
  </si>
  <si>
    <t>Worcester</t>
  </si>
  <si>
    <t>Wolverhampton</t>
  </si>
  <si>
    <t>Luton</t>
  </si>
  <si>
    <t>Norwich</t>
  </si>
  <si>
    <t>Lincoln</t>
  </si>
  <si>
    <t>Blaby</t>
  </si>
  <si>
    <t>Northampton</t>
  </si>
  <si>
    <t>Trafford</t>
  </si>
  <si>
    <t>Bexley</t>
  </si>
  <si>
    <t>Dudley</t>
  </si>
  <si>
    <t>Enfield</t>
  </si>
  <si>
    <t>Exeter</t>
  </si>
  <si>
    <t>Coventry</t>
  </si>
  <si>
    <t>Southampton</t>
  </si>
  <si>
    <t>Walsall</t>
  </si>
  <si>
    <t>Epsom and Ewell</t>
  </si>
  <si>
    <t>Havant</t>
  </si>
  <si>
    <t>Hartlepool</t>
  </si>
  <si>
    <t>Harrow</t>
  </si>
  <si>
    <t>Chesterfield</t>
  </si>
  <si>
    <t>Halton</t>
  </si>
  <si>
    <t>Waltham Forest</t>
  </si>
  <si>
    <t>Nottingham</t>
  </si>
  <si>
    <t>Stoke-on-Trent</t>
  </si>
  <si>
    <t>Hastings</t>
  </si>
  <si>
    <t>Harlow</t>
  </si>
  <si>
    <t>Redbridge</t>
  </si>
  <si>
    <t>Liverpool</t>
  </si>
  <si>
    <t>Middlesbrough</t>
  </si>
  <si>
    <t>Boston</t>
  </si>
  <si>
    <t>Haringey</t>
  </si>
  <si>
    <t>Brighton and Hove</t>
  </si>
  <si>
    <t>South Tyneside</t>
  </si>
  <si>
    <t>Cambridge</t>
  </si>
  <si>
    <t>Worthing</t>
  </si>
  <si>
    <t>Brent</t>
  </si>
  <si>
    <t>Slough</t>
  </si>
  <si>
    <t>Portsmount</t>
  </si>
  <si>
    <t>Tamworth</t>
  </si>
  <si>
    <t>Kingston upon Hull, City of</t>
  </si>
  <si>
    <t>Weymouth and Portland</t>
  </si>
  <si>
    <t>Southend-on-Sea</t>
  </si>
  <si>
    <t>Oadby and Wigston</t>
  </si>
  <si>
    <t>Blackpool</t>
  </si>
  <si>
    <t>Manchester</t>
  </si>
  <si>
    <t>Broadmeadow et al</t>
  </si>
  <si>
    <t>https://www.forestresearch.gov.uk/publications/valuing-flood-regulation-services-of-existing-forest-cover-to-inform-natural-capital-accounts/</t>
  </si>
  <si>
    <t>Flood water storage</t>
  </si>
  <si>
    <t>RT</t>
  </si>
  <si>
    <t>Restoration Cost</t>
  </si>
  <si>
    <t>Hájek &amp; Vrabcová</t>
  </si>
  <si>
    <t>10.37763/wr.1336-4561/65.1.135148</t>
  </si>
  <si>
    <t>University Forest Establishment in Kostelec nad Černými Lesy</t>
  </si>
  <si>
    <t>Forest Plant Židlochovice</t>
  </si>
  <si>
    <t>Moss et al.</t>
  </si>
  <si>
    <t>10.1016/j.ufug.2018.07.023</t>
  </si>
  <si>
    <t>evaporative cooling by urban forests</t>
  </si>
  <si>
    <t>ecotourism</t>
  </si>
  <si>
    <t>Latinopoulos</t>
  </si>
  <si>
    <t>Greece</t>
  </si>
  <si>
    <t>Prespa National Park</t>
  </si>
  <si>
    <t>10.14505/jemt.v10.8(40).03</t>
  </si>
  <si>
    <t>Marini Govigli et al.</t>
  </si>
  <si>
    <t>10.1016/j.forpol.2019.02.003</t>
  </si>
  <si>
    <t>Els Ports, Catalonia</t>
  </si>
  <si>
    <t>Massís de l'Orri, Catalonia</t>
  </si>
  <si>
    <t>Muntanya de Sant Miquel, at Setcases, Catalonia</t>
  </si>
  <si>
    <t>Mushroom picking</t>
  </si>
  <si>
    <t>Rectreation</t>
  </si>
  <si>
    <t>data collected on site</t>
  </si>
  <si>
    <t>data collected online</t>
  </si>
  <si>
    <t>based mean market value for the last 10 years; year is according to the publication year</t>
  </si>
  <si>
    <t>Czech Republic</t>
  </si>
  <si>
    <t>Urdaibai Biosphere Reserve</t>
  </si>
  <si>
    <t>Castillo-Eguskitza et al.</t>
  </si>
  <si>
    <t>10.1016/j.landusepol.2019.104200</t>
  </si>
  <si>
    <t>per person</t>
  </si>
  <si>
    <t>Lithuania</t>
  </si>
  <si>
    <t>Wood CO2 seqestration</t>
  </si>
  <si>
    <t>Soil CO2 seqestration</t>
  </si>
  <si>
    <t>Peatland forests, drained</t>
  </si>
  <si>
    <t>Peatland forests, natural</t>
  </si>
  <si>
    <t>Processed wood retained CO2</t>
  </si>
  <si>
    <t>average CO2 emission market price March 2021-April 2022</t>
  </si>
  <si>
    <t>Makrickas et al.</t>
  </si>
  <si>
    <t>10.1016/j.jenvman.2023.117952</t>
  </si>
  <si>
    <t>Urban forest in Edinburgh</t>
  </si>
  <si>
    <t>Urban forest in Inner London</t>
  </si>
  <si>
    <t>Urban forest in Outer London</t>
  </si>
  <si>
    <t>Urban forest in Wrexham</t>
  </si>
  <si>
    <t>Tuscany</t>
  </si>
  <si>
    <t>Riccioli et al.</t>
  </si>
  <si>
    <t>10.3390/su12198039</t>
  </si>
  <si>
    <t>Cost-based</t>
  </si>
  <si>
    <t>SCP</t>
  </si>
  <si>
    <t>CP</t>
  </si>
  <si>
    <t>Cost of hunting permit</t>
  </si>
  <si>
    <t>ES section</t>
  </si>
  <si>
    <t>N of observations</t>
  </si>
  <si>
    <t>Total</t>
  </si>
  <si>
    <t>How euro/ha/year was calculated</t>
  </si>
  <si>
    <r>
      <t>1500 inhabitants which is approx. 375 households of 4 members each</t>
    </r>
    <r>
      <rPr>
        <b/>
        <sz val="11"/>
        <color theme="1"/>
        <rFont val="Calibri"/>
        <family val="2"/>
        <scheme val="minor"/>
      </rPr>
      <t xml:space="preserve"> (from original BT study)</t>
    </r>
  </si>
  <si>
    <t>According to the publication year, area of forest from eurostat 2020</t>
  </si>
  <si>
    <t>https://ec.europa.eu/eurostat/databrowser/view/FOR_AREA_EFA__custom_7549230/default/table?lang=en</t>
  </si>
  <si>
    <t>Regulation of baseline flows and extreme events</t>
  </si>
  <si>
    <t>Atmospheric composition and conditions</t>
  </si>
  <si>
    <t>Short description</t>
  </si>
  <si>
    <t>Hydrological cycle and water flow regulation (Including flood control, and coastal protection)</t>
  </si>
  <si>
    <t>Regulation of temperature and humidity, including ventilation and transpiration</t>
  </si>
  <si>
    <t>Maintaining nursery populations and habitats (Including gene pool protection)</t>
  </si>
  <si>
    <t>Flood protection</t>
  </si>
  <si>
    <t>Ground water for used for nutrition, materials or energy</t>
  </si>
  <si>
    <t>Control of erosion rates</t>
  </si>
  <si>
    <t xml:space="preserve">Water conditions
</t>
  </si>
  <si>
    <t>Regulation of the chemical condition of freshwaters by living processes</t>
  </si>
  <si>
    <t>Fire protection</t>
  </si>
  <si>
    <t>Buffering and attenuation of mass movement</t>
  </si>
  <si>
    <t>Regulation of chemical composition of atmosphere and oceans</t>
  </si>
  <si>
    <t>Oxygen production</t>
  </si>
  <si>
    <t>Regulation of soil quality</t>
  </si>
  <si>
    <t xml:space="preserve">Decomposition and fixing processes and their effect on soil quality                   </t>
  </si>
  <si>
    <t>Pollination (or 'gamete' dispersal in a marine context)</t>
  </si>
  <si>
    <t>Evaporative cooling</t>
  </si>
  <si>
    <t>Physical and experiential interactions with natural environment</t>
  </si>
  <si>
    <t>Non-recreation</t>
  </si>
  <si>
    <t xml:space="preserve">Leisure mushrooming </t>
  </si>
  <si>
    <t>Other biotic characteristics that have a non-use value</t>
  </si>
  <si>
    <t>Existence or/and bequest values</t>
  </si>
  <si>
    <t>min value</t>
  </si>
  <si>
    <t>first q</t>
  </si>
  <si>
    <t>median q</t>
  </si>
  <si>
    <t>third q</t>
  </si>
  <si>
    <t>max value</t>
  </si>
  <si>
    <t>mean</t>
  </si>
  <si>
    <t>std deviation</t>
  </si>
  <si>
    <t>Std. Deviation</t>
  </si>
  <si>
    <t>n/a</t>
  </si>
  <si>
    <t>FES</t>
  </si>
  <si>
    <t>Evaluation approaches</t>
  </si>
  <si>
    <t>10.5751/ES-04119-160213</t>
  </si>
  <si>
    <t>10.1016/j.ecolind.2016.03.009</t>
  </si>
  <si>
    <t>10.1016/j.ecoser.2016.07.012</t>
  </si>
  <si>
    <t>10.1016/j.ecolecon.2017.04.011</t>
  </si>
  <si>
    <t>10.1016/j.jfe.2007.09.002</t>
  </si>
  <si>
    <t>10.1016/j.ecoser.2015.03.001</t>
  </si>
  <si>
    <t>10.1016/j.envsci.2012.07.020</t>
  </si>
  <si>
    <t>10.1016/j.ecolecon.2006.02.006</t>
  </si>
  <si>
    <t>10.1016/j.forpol.2016.06.031</t>
  </si>
  <si>
    <t>10.15287/afr.2015.335</t>
  </si>
  <si>
    <t>10.1016/j.landusepol.2015.10.006</t>
  </si>
  <si>
    <t>10.1016/j.jenvman.2007.05.019</t>
  </si>
  <si>
    <t>10.2478/v10025-010-0028-3</t>
  </si>
  <si>
    <t>10.1371/journal.pone.0102479</t>
  </si>
  <si>
    <t>10.1016/j.forpol.2017.03.015</t>
  </si>
  <si>
    <t>10.3390/rs9080791</t>
  </si>
  <si>
    <t>10.1016/j.ecolecon.2007.07.006</t>
  </si>
  <si>
    <t>10.1080/21513732.2016.1248865</t>
  </si>
  <si>
    <t>10.1515/remav-2016-0007</t>
  </si>
  <si>
    <t>10.1016/j.biombioe.2017.01.033</t>
  </si>
  <si>
    <t>10.1016/j.forpol.2012.02.016</t>
  </si>
  <si>
    <t>10.1080/21513732.2016.1202322</t>
  </si>
  <si>
    <t>10.1016/j.ecolecon.2013.05.001</t>
  </si>
  <si>
    <t>10.3097/LO.201541</t>
  </si>
  <si>
    <t>10.1186/s13717-014-0015-8</t>
  </si>
  <si>
    <t>non-timber products (from trees): chestnuts and hazelnuts</t>
  </si>
  <si>
    <t>non-timber products (from plants): strawberries, raspberries and blueberries</t>
  </si>
  <si>
    <t>mushrooms and truffles</t>
  </si>
  <si>
    <t>game hunted in the forest</t>
  </si>
  <si>
    <t>Timber (harvest) private</t>
  </si>
  <si>
    <t>Timber (harvest) public</t>
  </si>
  <si>
    <t>Fodder private</t>
  </si>
  <si>
    <t>Fodder public</t>
  </si>
  <si>
    <t>Hunting lease (permit) private</t>
  </si>
  <si>
    <t>Hunting lease (permit) public</t>
  </si>
  <si>
    <t>Game meat sales private</t>
  </si>
  <si>
    <t>Hunting self-consumption private</t>
  </si>
  <si>
    <t>Hunting self-consumption public</t>
  </si>
  <si>
    <t>Mushrooms public</t>
  </si>
  <si>
    <t>Mushrooms private</t>
  </si>
  <si>
    <t>Water public</t>
  </si>
  <si>
    <t>Water private</t>
  </si>
  <si>
    <t>Carbon sequestration private</t>
  </si>
  <si>
    <t>Carbon sequestration public</t>
  </si>
  <si>
    <t>Recreation private</t>
  </si>
  <si>
    <t>Recreation public</t>
  </si>
  <si>
    <t>Recreation/landscape public</t>
  </si>
  <si>
    <t>Recreation/landscape private</t>
  </si>
  <si>
    <t>Biodiversity private</t>
  </si>
  <si>
    <t>Biodiversity public</t>
  </si>
  <si>
    <t>Landschaft Davos</t>
  </si>
  <si>
    <t>Biogeoregion</t>
  </si>
  <si>
    <t>continental</t>
  </si>
  <si>
    <t>boreal</t>
  </si>
  <si>
    <t>mediterranean</t>
  </si>
  <si>
    <t>alpine</t>
  </si>
  <si>
    <t>atlantic</t>
  </si>
  <si>
    <t>pannonian</t>
  </si>
  <si>
    <t>Ecoregion</t>
  </si>
  <si>
    <t>Biome</t>
  </si>
  <si>
    <t>whole country</t>
  </si>
  <si>
    <t>Sarmatic mixed forests</t>
  </si>
  <si>
    <t>Scandinavian and Russian taiga</t>
  </si>
  <si>
    <t>Boreal Forests/Taiga</t>
  </si>
  <si>
    <t>Central European mixed forests</t>
  </si>
  <si>
    <t>Celtic broadleaf forests</t>
  </si>
  <si>
    <t>Aegean and Western Turkey sclerophyllous and mixed forests</t>
  </si>
  <si>
    <t>Tyrrhenian-Adriatic sclerophyllous and mixed forests</t>
  </si>
  <si>
    <t>Pindus Mountains mixed forests</t>
  </si>
  <si>
    <t>Caledon conifer forests</t>
  </si>
  <si>
    <t>North Atlantic moist mixed forests</t>
  </si>
  <si>
    <t>English Lowlands beech forests</t>
  </si>
  <si>
    <t>Rodope montane mixed forests</t>
  </si>
  <si>
    <t>Iberian conifer forests</t>
  </si>
  <si>
    <t>Pyrenees conifer and mixed forests</t>
  </si>
  <si>
    <t>Cantabrian mixed forests</t>
  </si>
  <si>
    <t>regional units in a country (region, province, federal land, etc)</t>
  </si>
  <si>
    <t>cities, districts, municipalities, specific areas like parts, mountains, etc.</t>
  </si>
  <si>
    <t>Wood chips</t>
  </si>
  <si>
    <t>Non timber (game, mushrooms, berries)</t>
  </si>
  <si>
    <t>Hydrogeological protection</t>
  </si>
  <si>
    <t>10.1016/j.ecoser.2015.03.002</t>
  </si>
  <si>
    <t>10.1016/j.ecoser.2015.03.003</t>
  </si>
  <si>
    <t>Timber production</t>
  </si>
  <si>
    <t>Picking berries and mushrooms</t>
  </si>
  <si>
    <t>Hunting and game management</t>
  </si>
  <si>
    <t>Other recreational activities in forests</t>
  </si>
  <si>
    <t>climate change abatement (emissions from harvesting and natural decay, sequestration by trees and soil, effect of drainage)</t>
  </si>
  <si>
    <t>Reindeer meet</t>
  </si>
  <si>
    <t>Lichen for decorations</t>
  </si>
  <si>
    <t>Christmas trees</t>
  </si>
  <si>
    <t>Ovando et al.</t>
  </si>
  <si>
    <t>Non timber forest products (mushrooms, bilberries, raspberries)</t>
  </si>
  <si>
    <t>Non timber forest products (mushrooms and berries)</t>
  </si>
  <si>
    <t>forest as a life environment for many plants and animals</t>
  </si>
  <si>
    <t>Recreation, collection of mushrooms and fruits</t>
  </si>
  <si>
    <t>soil protection</t>
  </si>
  <si>
    <t>Latium region</t>
  </si>
  <si>
    <t>Population of region in 2006, calculated into housholds of 4 persons per household, datacommons https://datacommons.org/tools/timeline#&amp;place=nuts/ES51&amp;statsVar=Count_Person</t>
  </si>
  <si>
    <t>number of visits * number of inhabitants (from the study)</t>
  </si>
  <si>
    <t>Consumer price index (2010 = 100) in 2022</t>
  </si>
  <si>
    <t>Methodological details</t>
  </si>
  <si>
    <t>Data sources</t>
  </si>
  <si>
    <t>Scale</t>
  </si>
  <si>
    <t>Total area of forest at national level (2020)</t>
  </si>
  <si>
    <t>Short</t>
  </si>
  <si>
    <t>Full</t>
  </si>
  <si>
    <t>Each row is reserved per each value from the studies and is given a unique observation ID number</t>
  </si>
  <si>
    <t>Mix of explicit and implicit data</t>
  </si>
  <si>
    <t>national (3)</t>
  </si>
  <si>
    <t>regional (2)</t>
  </si>
  <si>
    <t>local (1)</t>
  </si>
  <si>
    <t>Year of valuation</t>
  </si>
  <si>
    <t>If not specified in the study, according to the year of publication of the respective study</t>
  </si>
  <si>
    <t>https://sdi.eea.europa.eu/catalogue/srv/rus/catalog.search#/metadata/c6d27566-e699-4d58-a132-bbe3fe01491b</t>
  </si>
  <si>
    <t>https://ecoregions.appspot.com/</t>
  </si>
  <si>
    <t>Ecosystem services</t>
  </si>
  <si>
    <t>Thematic group</t>
  </si>
  <si>
    <t>Air and water quality maintenance</t>
  </si>
  <si>
    <t>Provisioning</t>
  </si>
  <si>
    <t>Cultural</t>
  </si>
  <si>
    <t>Regulating</t>
  </si>
  <si>
    <t>Standard deviation</t>
  </si>
  <si>
    <t>in constant prices 2022 (international $) (ha/year)</t>
  </si>
  <si>
    <t>DIFFERENCES</t>
  </si>
  <si>
    <t>First q and min value</t>
  </si>
  <si>
    <t>Median and first q</t>
  </si>
  <si>
    <t>Third q and median q</t>
  </si>
  <si>
    <t>max value and third q</t>
  </si>
  <si>
    <t>Biogeoregions</t>
  </si>
  <si>
    <t>PP countries</t>
  </si>
  <si>
    <t>Germany</t>
  </si>
  <si>
    <t>Slovenia</t>
  </si>
  <si>
    <t>France</t>
  </si>
  <si>
    <t>Wood (for saw mills, pellets and board)</t>
  </si>
  <si>
    <t>Disposal services (nutrient retention included, Nox and SO2 deposition to prevent air pollution and contamination of water)</t>
  </si>
  <si>
    <t>Диви растенија кои се користат за исхрана (Wild animals, plants and other biomass provisioning services)</t>
  </si>
  <si>
    <t>Soil-protective (soil erosion control and protection from collection of eroded soil deposits in water streams and reservoirs)</t>
  </si>
  <si>
    <t>Hydrological (preventing runoffs of nutrients into water reservoirs)</t>
  </si>
  <si>
    <t>Health-hygienic (recreational)</t>
  </si>
  <si>
    <t>Cultural-educational (nature conservation)</t>
  </si>
  <si>
    <t>Wood volume (timber, firewood, and other wood products)</t>
  </si>
  <si>
    <t>Color coding</t>
  </si>
  <si>
    <t>Mean</t>
  </si>
  <si>
    <t>Mean value of FES in constant prices 2022 
(international $) (ha/year)</t>
  </si>
  <si>
    <t>Alpine</t>
  </si>
  <si>
    <t>Mean value</t>
  </si>
  <si>
    <t>Population of region</t>
  </si>
  <si>
    <t>number of visitors per year</t>
  </si>
  <si>
    <t>If only value per year was available, the value/ha/year was calculated in one of the following ways:
1) if available, by area of forest at site level
2) if forest area is not available, by area of site
3) for the national scale, total area of forest at national level was used</t>
  </si>
  <si>
    <t>If only value per visit, household or person per year was available, information on visits, households, population, respectively, from the studies was used for calculation of value/ha/year; when neither is available, total population  derived from the supplementary sources was used</t>
  </si>
  <si>
    <t>Protected</t>
  </si>
  <si>
    <t>Classified according to CICES V5.1  and grouped thematically</t>
  </si>
  <si>
    <t>Explicit data from primary study (DR)</t>
  </si>
  <si>
    <t>Implicit data from primary study (ID)</t>
  </si>
  <si>
    <t>Supplementary data from other sources (SD)</t>
  </si>
  <si>
    <t>Mix of explicit data and data transformation</t>
  </si>
  <si>
    <t>Transformed data (TD)</t>
  </si>
  <si>
    <t>GDP per capita, PPP, int $</t>
  </si>
  <si>
    <t>Consumer price index (2010 = 100)</t>
  </si>
  <si>
    <t>Purchase power parity (PPP conversion factor, GDP (LCU per international $)</t>
  </si>
  <si>
    <t>https://databank.worldbank.org/source/world-development-indicators/Series/FP.CPI.TOTL#</t>
  </si>
  <si>
    <t>Population density (2020)</t>
  </si>
  <si>
    <t>GDP per capita, PPP, current  int $ in 2022</t>
  </si>
  <si>
    <t>Purchase power parity (PPP) conversion factor, GDP (LCU per international $) in a year of valuation</t>
  </si>
  <si>
    <t>Finland</t>
  </si>
  <si>
    <t>Netherlands</t>
  </si>
  <si>
    <t>Switzerland</t>
  </si>
  <si>
    <t>North Macedonia</t>
  </si>
  <si>
    <t>Bulgaria</t>
  </si>
  <si>
    <t>Slovak Republic</t>
  </si>
  <si>
    <t>Population density, ppl. per sq. km in 2021</t>
  </si>
  <si>
    <t>Based on the data last updated on 18.12.2023</t>
  </si>
  <si>
    <t xml:space="preserve">Consumer price index (2010 = 100) in a year of valuation  </t>
  </si>
  <si>
    <t>Ecosystem service as reported</t>
  </si>
  <si>
    <t>Economic value 1 (value/ha/year)</t>
  </si>
  <si>
    <t>Economic value 2 (value/person or household or visit ha/year)</t>
  </si>
  <si>
    <t>Economic value 3 (value/tonnes of CO2/year)</t>
  </si>
  <si>
    <t>Economic value 4 (value/year)</t>
  </si>
  <si>
    <t>Economic value 5 (value/ha/tree)</t>
  </si>
  <si>
    <t>Number of visitors, visits on site on year of valuation or number of trees</t>
  </si>
  <si>
    <t>text</t>
  </si>
  <si>
    <t>Mix of explicit and implicit data, and data from supplementary sources</t>
  </si>
  <si>
    <t>Carbon sequestration (tonnes/ha/year) on site at year of valuation</t>
  </si>
  <si>
    <t>Value in international $ in year of valuation (value/ha/year)</t>
  </si>
  <si>
    <t>CPI 2022/
CPI year of valuation</t>
  </si>
  <si>
    <t>Value in constant prices 2022 (international $) (value/ha/year)</t>
  </si>
  <si>
    <t>Area of forest at site level (ha)</t>
  </si>
  <si>
    <t>Area of site (ha)</t>
  </si>
  <si>
    <t>Area of forest at national level (1000 ha)</t>
  </si>
  <si>
    <t>Additional comments</t>
  </si>
  <si>
    <t>The area was assigned a protected status if all or a part of area is claimed to be protected in the original study</t>
  </si>
  <si>
    <t>If more than one biogeoregion/ecoregion/biome  is in the designated territory, the dominant one  was selected</t>
  </si>
  <si>
    <t>No of observations</t>
  </si>
  <si>
    <t>Study number</t>
  </si>
  <si>
    <t>Barth, N.-C., &amp; Döll, P. (2016). Assessing the ecosystem service flood protection of a riparian forest by applying a cascade approach. Ecosystem Services, 21, 39–52. https://doi.org/10.1016/j.ecoser.2016.07.012</t>
  </si>
  <si>
    <t>Bastian, O., Stein, C., Lupp, G., Behrens, J., Renner, C., &amp; Grunewald, K. (2015). The appreciation of nature and landscape by tourism service providers and visitors in the Ore Mountains (Germany). Landscape Online, 41, 1–23. https://doi.org/10.3097/LO.201541</t>
  </si>
  <si>
    <t>Bastian, O., Syrbe, R.-U., Slavik, J., Moravec, J., Louda, J., Kochan, B., Kochan, N., Stutzriemer, S., &amp; Berens, A. (2017). Ecosystem services of characteristic biotope types in the Ore Mountains (Germany/Czech Republic). International Journal of Biodiversity Science, Ecosystem Services &amp; Management, 13(1), 51–71. https://doi.org/10.1080/21513732.2016.1248865</t>
  </si>
  <si>
    <t>Bernués, A., Rodríguez-Ortega, T., Ripoll-Bosch, R., &amp; Alfnes, F. (2014). Socio-Cultural and Economic Valuation of Ecosystem Services Provided by Mediterranean Mountain Agroecosystems. PLoS ONE, 9(7), e102479. https://doi.org/10.1371/journal.pone.0102479</t>
  </si>
  <si>
    <t>Brey, R., Riera, P., &amp; Mogas, J. (2007). Estimation of forest values using choice modeling: An application to Spanish forests. Ecological Economics, 64(2), 305–312. https://doi.org/10.1016/j.ecolecon.2007.07.006</t>
  </si>
  <si>
    <t>Caboun, V., Kovalcik, M., &amp; Sarvasova, Z. (2014). Concept of the integrative aspects of the forest ecosystem services with case study on recreation services assessment in Slovakia. Ecological Processes, 3(1), 15. https://doi.org/10.1186/s13717-014-0015-8</t>
  </si>
  <si>
    <t>Caparrós, A., Oviedo, J. L., Álvarez, A., &amp; Campos, P. (2017). Simulated exchange values and ecosystem accounting: Theory and application to free access recreation. Ecological Economics, 139, 140–149. https://doi.org/10.1016/j.ecolecon.2017.04.011</t>
  </si>
  <si>
    <t>Ezebilo, E. E. (2016). Economic value of a non-market ecosystem service: An application of the travel cost method to nature recreation in Sweden. International Journal of Biodiversity Science, Ecosystem Services &amp; Management, 1–14. https://doi.org/10.1080/21513732.2016.1202322</t>
  </si>
  <si>
    <t>Fusaro, L., Marando, F., Sebastiani, A., Capotorti, G., Blasi, C., Copiz, R., Congedo, L., Munafò, M., Ciancarella, L., &amp; Manes, F. (2017). Mapping and Assessment of PM10 and O3 Removal by Woody Vegetation at Urban and Regional Level. Remote Sensing, 9(8), 791. https://doi.org/10.3390/rs9080791</t>
  </si>
  <si>
    <t>Getzner, M., Gutheil-Knopp-Kirchwald, G., Kreimer, E., Kirchmeir, H., &amp; Huber, M. (2017). Gravitational natural hazards: Valuing the protective function of Alpine forests. Forest Policy and Economics, 80, 150–159. https://doi.org/10.1016/j.forpol.2017.03.015</t>
  </si>
  <si>
    <t>Goio, I., Gios, G., &amp; Pollini, C. (2008). The development of forest accounting in the province of Trento (Italy). Journal of Forest Economics, 14(3), 177–196. https://doi.org/10.1016/j.jfe.2007.09.002</t>
  </si>
  <si>
    <t>Gołos, P. (2009). The value of the water-protecting function of forests. Journal of Water and Land Development, 13a(1). https://doi.org/10.2478/v10025-010-0028-3</t>
  </si>
  <si>
    <t>Grêt-Regamey, A., Bebi, P., Bishop, I. D., &amp; Schmid, W. A. (2008). Linking GIS-based models to value ecosystem services in an Alpine region. Journal of Environmental Management, 89(3), 197–208. https://doi.org/10.1016/j.jenvman.2007.05.019</t>
  </si>
  <si>
    <t>Grilli, G., Ciolli, M., Garegnani, G., Geri, F., Sacchelli, S., Poljanec, A., Vettorato, D., &amp; Paletto, A. (2017). A method to assess the economic impacts of forest biomass use on ecosystem services in a National Park. Biomass and Bioenergy, 98, 252–263. https://doi.org/10.1016/j.biombioe.2017.01.033</t>
  </si>
  <si>
    <t>Häyhä, T., Franzese, P. P., Paletto, A., &amp; Fath, B. D. (2015). Assessing, valuing, and mapping ecosystem services in Alpine forests. Ecosystem Services, 14, 12–23. https://doi.org/10.1016/j.ecoser.2015.03.001</t>
  </si>
  <si>
    <t>Hein, L. (2011). Economic Benefits Generated by Protected Areas: The Case of the Hoge Veluwe Forest, the Netherlands. Ecology and Society, 16(2), art13. https://doi.org/10.5751/ES-04119-160213</t>
  </si>
  <si>
    <t>Kazak, J., Malczyk, J., Castro, D. G., &amp; Szewrański, S. (2016). Carbon Sequestration in Forest Valuation. Real Estate Management and Valuation, 24(1), 76–86. https://doi.org/10.1515/remav-2016-0007</t>
  </si>
  <si>
    <t>Manes, F., Marando, F., Capotorti, G., Blasi, C., Salvatori, E., Fusaro, L., Ciancarella, L., Mircea, M., Marchetti, M., Chirici, G., &amp; Munafò, M. (2016). Regulating Ecosystem Services of forests in ten Italian Metropolitan Cities: Air quality improvement by PM 10 and O 3 removal. Ecological Indicators, 67, 425–440. https://doi.org/10.1016/j.ecolind.2016.03.009</t>
  </si>
  <si>
    <t>Matero, J., &amp; Saastamoinen, O. (2007). In search of marginal environmental valuations—Ecosystem services in Finnish forest accounting. Ecological Economics, 61(1), 101–114. https://doi.org/10.1016/j.ecolecon.2006.02.006</t>
  </si>
  <si>
    <t>Meyerhoff, J., Angeli, D., &amp; Hartje, V. (2012). Valuing the benefits of implementing a national strategy on biological diversity—The case of Germany. Environmental Science &amp; Policy, 23, 109–119. https://doi.org/10.1016/j.envsci.2012.07.020</t>
  </si>
  <si>
    <t>Ovando, P., Campos, P., Oviedo, J. L., &amp; Caparrós, A. (2016). Ecosystem accounting for measuring total income in private and public agroforestry farms. Forest Policy and Economics, 71, 43–51. https://doi.org/10.1016/j.forpol.2016.06.031</t>
  </si>
  <si>
    <t>Paletto, A., Geitner, C., Grilli, G., Hastik, R., Pastorella, F., &amp; Rodrìguez Garcìa, L. (2015). Mapping the value of ecosystem services: A case study from the Austrian Alps. Annals of Forest Research, 58(1). https://doi.org/10.15287/afr.2015.335</t>
  </si>
  <si>
    <t>Pechanec, V., Machar, I., Sterbova, L., Prokopova, M., Kilianova, H., Chobot, K., &amp; Cudlin, P. (2017). Monetary Valuation of Natural Forest Habitats in Protected Areas. Forests, 8(11), 427. https://doi.org/10.3390/f8110427</t>
  </si>
  <si>
    <t>Sisak, L., Riedl, M., &amp; Dudik, R. (2016). Non-market non-timber forest products in the Czech Republic—Their socio-economic effects and trends in forest land use. Land Use Policy, 50, 390–398. https://doi.org/10.1016/j.landusepol.2015.10.006</t>
  </si>
  <si>
    <t>Termansen, M., McClean, C. J., &amp; Jensen, F. S. (2013). Modelling and mapping spatial heterogeneity in forest recreation services. Ecological Economics, 92, 48–57. https://doi.org/10.1016/j.ecolecon.2013.05.001</t>
  </si>
  <si>
    <t>Grilli, G., Nikodinoska, N., Paletto, A., &amp; Meo, I. D. (2015). Stakeholders’ Preferences and Economic Value of Forest Ecosystem Services: An Example in the Italian Alps. BALTIC FORESTRY, 21(2).</t>
  </si>
  <si>
    <t>Olschewski, R., Bebi, P., Teich, M., Hayek, U. W., &amp; Grêt-Regamey, A. (2012). Avalanche protection by forests—A choice experiment in the Swiss Alps. Forest Policy and Economics.</t>
  </si>
  <si>
    <t>Popa, B., Borz, S. A., Nita, M. D., Ioras, F., Iordache, E., Borlea, F., Pache, R., &amp; Abrudan, I. V. (2016). Forest Ecosystem Services Valuation in Different Management Scenarios: A Case Study of the Maramures Mountains. BALTIC FORESTRY, 22(2).</t>
  </si>
  <si>
    <t>Accastello, C., Bianchi, E., Blanc, S., &amp; Brun, F. (2019). ASFORESEE: A Harmonized Model for Economic Evaluation of Forest Protection against Rockfall. Forests, 10(7), 578. https://doi.org/10.3390/f10070578</t>
  </si>
  <si>
    <t>Castillo-Eguskitza, N., Hoyos, D., Onaindia, M., &amp; Czajkowski, M. (2019). Unraveling local preferences and willingness to pay for different management scenarios: A choice experiment to biosphere reserve management. Land Use Policy, 88, 104200. https://doi.org/10.1016/j.landusepol.2019.104200</t>
  </si>
  <si>
    <t>Corona, P., Quatrini, V., Schirru, M., Dettori, S., &amp; Puletti, N. (2018). Towards the economic valuation of ecosystem production from cork oak forests in Sardinia (Italy). iForest - Biogeosciences and Forestry, 11(5), 660–667. https://doi.org/10.3832/ifor2558-011</t>
  </si>
  <si>
    <t>Ehrlich, Ü. (2021). Contingent Valuation as a Tool for Environmental Economic Accounting: Case of Estonia. SSRN Electronic Journal. https://doi.org/10.2139/ssrn.3970916</t>
  </si>
  <si>
    <t>Enríquez-de-Salamanca, Á. (2023). Valuation of Ecosystem Services: A Source of Financing Mediterranean Loss-Making Forests. Small-Scale Forestry, 22(1), 167–192. https://doi.org/10.1007/s11842-022-09521-z</t>
  </si>
  <si>
    <t>González-Díaz, P., Ruiz-Benito, P., Ruiz, J. G., Chamorro, G., &amp; Zavala, M. A. (2019). A Multifactorial Approach to Value Supporting Ecosystem Services in Spanish Forests and Its Implications in a Warming World. Sustainability, 11(2), 358. https://doi.org/10.3390/su11020358</t>
  </si>
  <si>
    <t>Hájek, M., &amp; Vrabcová, P. (2020). Consideration of forest ecosystem services in environmental management accounting. Wood Research, 65(1), 135–148. https://doi.org/10.37763/wr.1336-4561/65.1.135148</t>
  </si>
  <si>
    <t>Makrickas, E., Manton, M., Angelstam, P., &amp; Grygoruk, M. (2023). Trading wood for water and carbon in peatland forests? Rewetting is worth more than wood production. Journal of Environmental Management, 341, 117952. https://doi.org/10.1016/j.jenvman.2023.117952</t>
  </si>
  <si>
    <t>Marini Govigli, V., Górriz-Mifsud, E., &amp; Varela, E. (2019). Zonal travel cost approaches to assess recreational wild mushroom picking value: Trade-offs between online and onsite data collection strategies. Forest Policy and Economics, 102, 51–65. https://doi.org/10.1016/j.forpol.2019.02.003</t>
  </si>
  <si>
    <t>Moss, J. L., Doick, K. J., Smith, S., &amp; Shahrestani, M. (2019). Influence of evaporative cooling by urban forests on cooling demand in cities. Urban Forestry &amp; Urban Greening, 37, 65–73. https://doi.org/10.1016/j.ufug.2018.07.023</t>
  </si>
  <si>
    <t>Riccioli, F., Fratini, R., Fagarazzi, C., Cozzi, M., Viccaro, M., Romano, S., Rocchini, D., Espinosa Diaz, S., &amp; Tattoni, C. (2020). Mapping the Recreational Value of Coppices’ Management Systems in Tuscany. Sustainability, 12(19), 8039. https://doi.org/10.3390/su12198039</t>
  </si>
  <si>
    <t>Latinopoulos, D. (2019). The Role of Ecotourism in the Prespa National Park in Greece. Evidence from a Travel Cost Method and Hoteliers’ Perceptions. Journal of Environmental Management and Tourism (JEMT), 08 (40), 1731–1741.</t>
  </si>
  <si>
    <t>Caboun et al.,</t>
  </si>
  <si>
    <t>Robinson, Peter, et al. Economische waardering van natuur en landschap in Zuid-Limburg. Institute for Environmental Studies, 2022.</t>
  </si>
  <si>
    <t>Marnasidis, S., Arabatzis, G., Malesios, C., Hatjina, F., Kantartzis, A., &amp; Verikouki, E. (2021, June). Economic valuation of honeybee pollination services. In Proceedings of the 6th Conference Economics of Natural Resources &amp; the Environment (ENVECON), Kallithea, Greece (pp. 11-12).</t>
  </si>
  <si>
    <t>Ivanova, E., Koulov, B., Borisova, B., Assenov, A., &amp; Vassilev, K. (2016). GIS-based valuation of ecosystem services in mountain regions: a case study of the Chepelare municipality in Bulgaria. European Journal of Sustainable Development, 5(4), 335-335.</t>
  </si>
  <si>
    <t>Broadmeadow, S., Thomas, H., Nisbet, T., &amp; Valatin, G. (2018). Valuing flood regulation services of existing forest cover to inform natural capital accounts. The Research Agency of the Forestry Commission, 28.</t>
  </si>
  <si>
    <t>Economic Valuation of Ecosystem Services in the Monument of Nature Vevčanski Izvori. (2021). Point Pro</t>
  </si>
  <si>
    <t>Study reference</t>
  </si>
  <si>
    <t>Content</t>
  </si>
  <si>
    <t>Overlook</t>
  </si>
  <si>
    <t>Descriptive statistics on the value observations of FES in Europe</t>
  </si>
  <si>
    <t>Values and studies</t>
  </si>
  <si>
    <t>Database of FES (see Table 6)</t>
  </si>
  <si>
    <t>List of studies</t>
  </si>
  <si>
    <t>Information about the valuation studies included in the database</t>
  </si>
  <si>
    <t>Data for the overlook</t>
  </si>
  <si>
    <t>Selected data and calculations used for creating an Overlook</t>
  </si>
  <si>
    <t>alpine*</t>
  </si>
  <si>
    <t>*</t>
  </si>
  <si>
    <t xml:space="preserve">ES_group </t>
  </si>
  <si>
    <t>ES_class</t>
  </si>
  <si>
    <t xml:space="preserve">Cultivated terrestrial plants for nutrition, materials or energy </t>
  </si>
  <si>
    <t>Fibres and other materials from cultivated plants, fungi, algae and bacteria for direct use or processing  (excluding genetic materials)</t>
  </si>
  <si>
    <t xml:space="preserve">Wild animals (terrestrial and aquatic)  for nutrition, materials or energy   </t>
  </si>
  <si>
    <t>Wild animals (terrestrial and aquatic) used for nutritional purposes</t>
  </si>
  <si>
    <t>Game</t>
  </si>
  <si>
    <t>Multiple</t>
  </si>
  <si>
    <t>Filtration/sequestration/storage/accumulation by micro-organisms, algae, plants, and animals</t>
  </si>
  <si>
    <t>Air quality maintenance</t>
  </si>
  <si>
    <t xml:space="preserve">Wild plants (terrestrial and aquatic)  for nutrition, materials or energy   </t>
  </si>
  <si>
    <t>Wild plants (terrestrial and aquatic, including fungi, algae) used for nutrition</t>
  </si>
  <si>
    <t>Nuts</t>
  </si>
  <si>
    <t>Other non-wood forest products</t>
  </si>
  <si>
    <t>Berries</t>
  </si>
  <si>
    <t>Other wood forest products</t>
  </si>
  <si>
    <t xml:space="preserve">Cultivated plants (including fungi, algae) grown as a source of  energy </t>
  </si>
  <si>
    <t xml:space="preserve">Wild animals and plants (terrestrial and aquatic)  for nutrition, materials or energy   </t>
  </si>
  <si>
    <t>Non-wood forest products</t>
  </si>
  <si>
    <t>Surface and/or ground water used for nutrition, materials or energy</t>
  </si>
  <si>
    <t>Fibres and other materials from wild plants for direct use or processing  (excluding genetic materials)</t>
  </si>
  <si>
    <t>Mediation of wastes or toxic substances of anthropogenic origin by living processes &amp; Water conditions</t>
  </si>
  <si>
    <t>Filtration/sequestration/storage/accumulation by micro-organisms, algae, plants, and animals &amp; Regulation of the chemical condition of freshwaters by living processes</t>
  </si>
  <si>
    <t>Cultivated terrestrial plants (including fungi, algae) grown for nutritional purposes</t>
  </si>
  <si>
    <t>Fodder</t>
  </si>
  <si>
    <t>Water quality maintenance</t>
  </si>
  <si>
    <t xml:space="preserve">Cultivated terrestrial and Wild plants (terrestrial and aquatic)  for nutrition, materials or energy   </t>
  </si>
  <si>
    <t>Other wood and non-wood forest products</t>
  </si>
  <si>
    <t>Non-wood forest products and genetic materials</t>
  </si>
  <si>
    <t>Characteristics or features of living systems that have an existence value</t>
  </si>
  <si>
    <t xml:space="preserve">Characteristics of living systems that that enable activities promoting health, recuperation or enjoyment through active or immersive interactions </t>
  </si>
  <si>
    <t>Characteristics of living systems that enable education and training</t>
  </si>
  <si>
    <t>Total (excluding n/a)</t>
  </si>
  <si>
    <t xml:space="preserve">Contingent valuation </t>
  </si>
  <si>
    <t>Soil loss prevention</t>
  </si>
  <si>
    <t>Instruction</t>
  </si>
  <si>
    <t>Average</t>
  </si>
  <si>
    <t>Std.Dev.</t>
  </si>
  <si>
    <t>Example</t>
  </si>
  <si>
    <t>Paste relevant values to column D</t>
  </si>
  <si>
    <t>Calculator (when more than one value observation is available for the search)</t>
  </si>
  <si>
    <t>Calculator</t>
  </si>
  <si>
    <t>A proxy for fuelwood</t>
  </si>
  <si>
    <t xml:space="preserve">Transformation of values in value/ha/year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</si>
</sst>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0"/>
  </numFmts>
  <fonts count="15" x14ac:knownFonts="1">
    <font>
      <sz val="11"/>
      <color theme="1"/>
      <name val="Calibri"/>
      <family val="2"/>
      <scheme val="minor"/>
    </font>
    <font>
      <b/>
      <sz val="11"/>
      <color theme="1"/>
      <name val="Calibri"/>
      <family val="2"/>
      <scheme val="minor"/>
    </font>
    <font>
      <sz val="11"/>
      <name val="Calibri"/>
      <family val="2"/>
      <scheme val="minor"/>
    </font>
    <font>
      <sz val="11"/>
      <color rgb="FFFF0000"/>
      <name val="Calibri"/>
      <family val="2"/>
      <scheme val="minor"/>
    </font>
    <font>
      <u/>
      <sz val="11"/>
      <color theme="10"/>
      <name val="Calibri"/>
      <family val="2"/>
      <scheme val="minor"/>
    </font>
    <font>
      <i/>
      <sz val="11"/>
      <color theme="1"/>
      <name val="Calibri"/>
      <family val="2"/>
      <scheme val="minor"/>
    </font>
    <font>
      <sz val="8"/>
      <name val="Calibri"/>
      <family val="2"/>
      <scheme val="minor"/>
    </font>
    <font>
      <sz val="11"/>
      <color rgb="FF000000"/>
      <name val="Calibri"/>
      <family val="2"/>
      <scheme val="minor"/>
    </font>
    <font>
      <sz val="12"/>
      <color rgb="FF000000"/>
      <name val="Calibri"/>
      <family val="2"/>
      <scheme val="minor"/>
    </font>
    <font>
      <b/>
      <sz val="11"/>
      <color rgb="FF000000"/>
      <name val="Calibri"/>
      <family val="2"/>
      <scheme val="minor"/>
    </font>
    <font>
      <b/>
      <sz val="11"/>
      <color theme="6"/>
      <name val="Calibri"/>
      <family val="2"/>
      <scheme val="minor"/>
    </font>
    <font>
      <b/>
      <sz val="16"/>
      <color theme="1"/>
      <name val="Calibri"/>
      <family val="2"/>
      <scheme val="minor"/>
    </font>
    <font>
      <sz val="16"/>
      <color theme="1"/>
      <name val="Calibri"/>
      <family val="2"/>
      <scheme val="minor"/>
    </font>
    <font>
      <u/>
      <sz val="16"/>
      <color theme="10"/>
      <name val="Calibri"/>
      <family val="2"/>
      <scheme val="minor"/>
    </font>
    <font>
      <sz val="14"/>
      <color theme="1"/>
      <name val="Calibri"/>
      <family val="2"/>
      <scheme val="minor"/>
    </font>
  </fonts>
  <fills count="8">
    <fill>
      <patternFill patternType="none"/>
    </fill>
    <fill>
      <patternFill patternType="gray125"/>
    </fill>
    <fill>
      <patternFill patternType="solid">
        <fgColor theme="6"/>
        <bgColor indexed="64"/>
      </patternFill>
    </fill>
    <fill>
      <patternFill patternType="solid">
        <fgColor theme="2"/>
        <bgColor indexed="64"/>
      </patternFill>
    </fill>
    <fill>
      <patternFill patternType="solid">
        <fgColor theme="9"/>
        <bgColor indexed="64"/>
      </patternFill>
    </fill>
    <fill>
      <patternFill patternType="solid">
        <fgColor theme="8"/>
        <bgColor indexed="64"/>
      </patternFill>
    </fill>
    <fill>
      <patternFill patternType="solid">
        <fgColor theme="9" tint="0.79998168889431442"/>
        <bgColor indexed="64"/>
      </patternFill>
    </fill>
    <fill>
      <patternFill patternType="solid">
        <fgColor theme="8" tint="0.79998168889431442"/>
        <bgColor indexed="64"/>
      </patternFill>
    </fill>
  </fills>
  <borders count="25">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bottom/>
      <diagonal/>
    </border>
    <border>
      <left/>
      <right style="thin">
        <color indexed="64"/>
      </right>
      <top/>
      <bottom/>
      <diagonal/>
    </border>
    <border>
      <left style="medium">
        <color theme="9"/>
      </left>
      <right style="medium">
        <color theme="9"/>
      </right>
      <top style="medium">
        <color theme="9"/>
      </top>
      <bottom style="medium">
        <color theme="9"/>
      </bottom>
      <diagonal/>
    </border>
    <border>
      <left/>
      <right/>
      <top style="thin">
        <color indexed="64"/>
      </top>
      <bottom style="medium">
        <color indexed="64"/>
      </bottom>
      <diagonal/>
    </border>
    <border>
      <left style="medium">
        <color theme="8"/>
      </left>
      <right style="medium">
        <color theme="8"/>
      </right>
      <top style="medium">
        <color theme="8"/>
      </top>
      <bottom style="medium">
        <color theme="8"/>
      </bottom>
      <diagonal/>
    </border>
    <border>
      <left style="medium">
        <color theme="9"/>
      </left>
      <right style="medium">
        <color theme="9"/>
      </right>
      <top/>
      <bottom style="medium">
        <color theme="9"/>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theme="0"/>
      </top>
      <bottom style="thin">
        <color indexed="64"/>
      </bottom>
      <diagonal/>
    </border>
    <border>
      <left/>
      <right style="thin">
        <color indexed="64"/>
      </right>
      <top style="thin">
        <color theme="0"/>
      </top>
      <bottom style="thin">
        <color indexed="64"/>
      </bottom>
      <diagonal/>
    </border>
    <border>
      <left style="medium">
        <color theme="9"/>
      </left>
      <right/>
      <top style="medium">
        <color theme="9"/>
      </top>
      <bottom/>
      <diagonal/>
    </border>
    <border>
      <left/>
      <right style="medium">
        <color theme="9"/>
      </right>
      <top style="medium">
        <color theme="9"/>
      </top>
      <bottom/>
      <diagonal/>
    </border>
    <border>
      <left/>
      <right style="medium">
        <color theme="8"/>
      </right>
      <top style="medium">
        <color theme="9"/>
      </top>
      <bottom/>
      <diagonal/>
    </border>
    <border>
      <left style="medium">
        <color theme="8"/>
      </left>
      <right/>
      <top style="medium">
        <color theme="9"/>
      </top>
      <bottom/>
      <diagonal/>
    </border>
    <border>
      <left/>
      <right/>
      <top style="medium">
        <color theme="9"/>
      </top>
      <bottom/>
      <diagonal/>
    </border>
    <border>
      <left/>
      <right/>
      <top/>
      <bottom style="thin">
        <color indexed="64"/>
      </bottom>
      <diagonal/>
    </border>
    <border>
      <left style="medium">
        <color indexed="64"/>
      </left>
      <right style="medium">
        <color indexed="64"/>
      </right>
      <top/>
      <bottom style="medium">
        <color indexed="64"/>
      </bottom>
      <diagonal/>
    </border>
  </borders>
  <cellStyleXfs count="2">
    <xf numFmtId="0" fontId="0" fillId="0" borderId="0"/>
    <xf numFmtId="0" fontId="4" fillId="0" borderId="0" applyNumberFormat="0" applyFill="0" applyBorder="0" applyAlignment="0" applyProtection="0"/>
  </cellStyleXfs>
  <cellXfs count="130">
    <xf numFmtId="0" fontId="0" fillId="0" borderId="0" xfId="0"/>
    <xf numFmtId="0" fontId="0" fillId="0" borderId="0" xfId="0" applyAlignment="1">
      <alignment wrapText="1"/>
    </xf>
    <xf numFmtId="0" fontId="0" fillId="3" borderId="0" xfId="0" applyFill="1"/>
    <xf numFmtId="0" fontId="0" fillId="2" borderId="0" xfId="0" applyFill="1"/>
    <xf numFmtId="0" fontId="1" fillId="0" borderId="0" xfId="0" applyFont="1"/>
    <xf numFmtId="0" fontId="1" fillId="0" borderId="0" xfId="0" applyFont="1" applyAlignment="1">
      <alignment horizontal="center"/>
    </xf>
    <xf numFmtId="0" fontId="1" fillId="3" borderId="0" xfId="0" applyFont="1" applyFill="1" applyAlignment="1">
      <alignment horizontal="center" vertical="center"/>
    </xf>
    <xf numFmtId="0" fontId="1" fillId="3" borderId="0" xfId="0" applyFont="1" applyFill="1" applyAlignment="1">
      <alignment horizontal="center" vertical="center" wrapText="1"/>
    </xf>
    <xf numFmtId="0" fontId="1" fillId="2" borderId="0" xfId="0" applyFont="1" applyFill="1" applyAlignment="1">
      <alignment horizontal="center" vertical="center" wrapText="1"/>
    </xf>
    <xf numFmtId="0" fontId="0" fillId="4" borderId="0" xfId="0" applyFill="1"/>
    <xf numFmtId="0" fontId="2" fillId="0" borderId="0" xfId="0" applyFont="1"/>
    <xf numFmtId="0" fontId="1" fillId="0" borderId="0" xfId="0" applyFont="1" applyAlignment="1">
      <alignment horizontal="center" vertical="center" wrapText="1"/>
    </xf>
    <xf numFmtId="0" fontId="0" fillId="0" borderId="0" xfId="0" applyAlignment="1">
      <alignment horizontal="right"/>
    </xf>
    <xf numFmtId="164" fontId="1" fillId="4" borderId="1" xfId="0" applyNumberFormat="1" applyFont="1" applyFill="1" applyBorder="1" applyAlignment="1">
      <alignment horizontal="center" vertical="center" wrapText="1"/>
    </xf>
    <xf numFmtId="0" fontId="3" fillId="0" borderId="0" xfId="0" applyFont="1"/>
    <xf numFmtId="0" fontId="0" fillId="0" borderId="3" xfId="0" applyBorder="1"/>
    <xf numFmtId="2" fontId="0" fillId="0" borderId="0" xfId="0" applyNumberFormat="1" applyAlignment="1">
      <alignment horizontal="right"/>
    </xf>
    <xf numFmtId="0" fontId="0" fillId="0" borderId="0" xfId="0" applyAlignment="1">
      <alignment horizontal="left"/>
    </xf>
    <xf numFmtId="0" fontId="7" fillId="0" borderId="0" xfId="0" applyFont="1"/>
    <xf numFmtId="0" fontId="7" fillId="0" borderId="3" xfId="0" applyFont="1" applyBorder="1"/>
    <xf numFmtId="0" fontId="0" fillId="0" borderId="4" xfId="0" applyBorder="1"/>
    <xf numFmtId="0" fontId="0" fillId="0" borderId="0" xfId="0" quotePrefix="1"/>
    <xf numFmtId="0" fontId="1" fillId="0" borderId="0" xfId="0" applyFont="1" applyAlignment="1">
      <alignment horizontal="right"/>
    </xf>
    <xf numFmtId="164" fontId="0" fillId="0" borderId="0" xfId="0" applyNumberFormat="1"/>
    <xf numFmtId="0" fontId="0" fillId="0" borderId="3" xfId="0" applyBorder="1" applyAlignment="1">
      <alignment horizontal="right"/>
    </xf>
    <xf numFmtId="0" fontId="8" fillId="0" borderId="0" xfId="0" applyFont="1"/>
    <xf numFmtId="0" fontId="7" fillId="0" borderId="0" xfId="0" applyFont="1" applyAlignment="1">
      <alignment horizontal="right"/>
    </xf>
    <xf numFmtId="4" fontId="0" fillId="0" borderId="0" xfId="0" applyNumberFormat="1" applyAlignment="1">
      <alignment horizontal="right"/>
    </xf>
    <xf numFmtId="0" fontId="0" fillId="0" borderId="9" xfId="0" applyBorder="1"/>
    <xf numFmtId="0" fontId="0" fillId="0" borderId="9" xfId="0" applyBorder="1" applyAlignment="1">
      <alignment horizontal="left"/>
    </xf>
    <xf numFmtId="0" fontId="0" fillId="0" borderId="0" xfId="1" applyFont="1" applyAlignment="1"/>
    <xf numFmtId="0" fontId="0" fillId="0" borderId="0" xfId="1" applyFont="1" applyFill="1" applyAlignment="1"/>
    <xf numFmtId="0" fontId="0" fillId="0" borderId="0" xfId="1" applyFont="1" applyBorder="1" applyAlignment="1"/>
    <xf numFmtId="0" fontId="1" fillId="3" borderId="10" xfId="0" applyFont="1" applyFill="1" applyBorder="1" applyAlignment="1">
      <alignment horizontal="center" vertical="center" wrapText="1"/>
    </xf>
    <xf numFmtId="0" fontId="1" fillId="0" borderId="4" xfId="0" applyFont="1" applyBorder="1"/>
    <xf numFmtId="0" fontId="1" fillId="0" borderId="4" xfId="0" applyFont="1" applyBorder="1" applyAlignment="1">
      <alignment wrapText="1"/>
    </xf>
    <xf numFmtId="0" fontId="0" fillId="0" borderId="4" xfId="0" applyBorder="1" applyAlignment="1">
      <alignment wrapText="1"/>
    </xf>
    <xf numFmtId="0" fontId="0" fillId="0" borderId="0" xfId="0" applyAlignment="1">
      <alignment vertical="center"/>
    </xf>
    <xf numFmtId="0" fontId="0" fillId="0" borderId="0" xfId="0" applyAlignment="1">
      <alignment horizontal="right" vertical="center"/>
    </xf>
    <xf numFmtId="0" fontId="1" fillId="4" borderId="0" xfId="0" applyFont="1" applyFill="1" applyAlignment="1">
      <alignment horizontal="center" vertical="center" wrapText="1"/>
    </xf>
    <xf numFmtId="0" fontId="1" fillId="3" borderId="0" xfId="0" applyFont="1" applyFill="1" applyAlignment="1">
      <alignment vertical="center"/>
    </xf>
    <xf numFmtId="0" fontId="0" fillId="0" borderId="4" xfId="0" applyBorder="1" applyAlignment="1">
      <alignment vertical="center"/>
    </xf>
    <xf numFmtId="0" fontId="0" fillId="0" borderId="0" xfId="0" applyAlignment="1">
      <alignment horizontal="center"/>
    </xf>
    <xf numFmtId="0" fontId="0" fillId="0" borderId="0" xfId="0" applyAlignment="1">
      <alignment horizontal="center" wrapText="1"/>
    </xf>
    <xf numFmtId="0" fontId="5" fillId="0" borderId="0" xfId="0" applyFont="1" applyAlignment="1">
      <alignment horizontal="right" wrapText="1"/>
    </xf>
    <xf numFmtId="0" fontId="0" fillId="5" borderId="0" xfId="0" applyFill="1"/>
    <xf numFmtId="0" fontId="1" fillId="5" borderId="0" xfId="0" applyFont="1" applyFill="1" applyAlignment="1">
      <alignment horizontal="center" vertical="center" wrapText="1"/>
    </xf>
    <xf numFmtId="0" fontId="1" fillId="5" borderId="0" xfId="0" applyFont="1" applyFill="1" applyAlignment="1">
      <alignment horizontal="center" vertical="center"/>
    </xf>
    <xf numFmtId="0" fontId="1" fillId="5" borderId="0" xfId="0" applyFont="1" applyFill="1" applyAlignment="1">
      <alignment horizontal="left" vertical="center"/>
    </xf>
    <xf numFmtId="0" fontId="7" fillId="5" borderId="0" xfId="0" applyFont="1" applyFill="1"/>
    <xf numFmtId="0" fontId="1" fillId="3" borderId="12" xfId="0" applyFont="1" applyFill="1" applyBorder="1" applyAlignment="1">
      <alignment horizontal="center" vertical="center" wrapText="1"/>
    </xf>
    <xf numFmtId="0" fontId="1" fillId="3" borderId="13" xfId="0" applyFont="1" applyFill="1" applyBorder="1" applyAlignment="1">
      <alignment horizontal="center" vertical="center" wrapText="1"/>
    </xf>
    <xf numFmtId="0" fontId="0" fillId="0" borderId="0" xfId="0" applyAlignment="1">
      <alignment horizontal="left" wrapText="1"/>
    </xf>
    <xf numFmtId="0" fontId="7" fillId="0" borderId="0" xfId="0" applyFont="1" applyAlignment="1">
      <alignment wrapText="1"/>
    </xf>
    <xf numFmtId="4" fontId="0" fillId="0" borderId="0" xfId="0" applyNumberFormat="1" applyAlignment="1">
      <alignment horizontal="center" vertical="center"/>
    </xf>
    <xf numFmtId="4" fontId="0" fillId="0" borderId="0" xfId="0" applyNumberFormat="1"/>
    <xf numFmtId="165" fontId="0" fillId="0" borderId="2" xfId="0" applyNumberFormat="1" applyBorder="1"/>
    <xf numFmtId="165" fontId="2" fillId="0" borderId="2" xfId="0" applyNumberFormat="1" applyFont="1" applyBorder="1"/>
    <xf numFmtId="165" fontId="0" fillId="0" borderId="2" xfId="0" applyNumberFormat="1" applyBorder="1" applyAlignment="1">
      <alignment horizontal="right"/>
    </xf>
    <xf numFmtId="165" fontId="0" fillId="0" borderId="0" xfId="0" applyNumberFormat="1"/>
    <xf numFmtId="165" fontId="0" fillId="0" borderId="8" xfId="0" applyNumberFormat="1" applyBorder="1"/>
    <xf numFmtId="4" fontId="0" fillId="0" borderId="2" xfId="0" applyNumberFormat="1" applyBorder="1"/>
    <xf numFmtId="0" fontId="1" fillId="3" borderId="18" xfId="0" applyFont="1" applyFill="1" applyBorder="1" applyAlignment="1">
      <alignment horizontal="center" vertical="center" wrapText="1"/>
    </xf>
    <xf numFmtId="0" fontId="1" fillId="3" borderId="19" xfId="0" applyFont="1" applyFill="1" applyBorder="1" applyAlignment="1">
      <alignment horizontal="center" vertical="center" wrapText="1"/>
    </xf>
    <xf numFmtId="0" fontId="1" fillId="3" borderId="20" xfId="0" applyFont="1" applyFill="1" applyBorder="1" applyAlignment="1">
      <alignment horizontal="center" vertical="center" wrapText="1"/>
    </xf>
    <xf numFmtId="0" fontId="10" fillId="3" borderId="12" xfId="0" applyFont="1" applyFill="1" applyBorder="1" applyAlignment="1">
      <alignment horizontal="center" vertical="center" wrapText="1"/>
    </xf>
    <xf numFmtId="0" fontId="1" fillId="3" borderId="21" xfId="0" applyFont="1" applyFill="1" applyBorder="1" applyAlignment="1">
      <alignment horizontal="center" vertical="center" wrapText="1"/>
    </xf>
    <xf numFmtId="164" fontId="1" fillId="3" borderId="10" xfId="0" applyNumberFormat="1" applyFont="1" applyFill="1" applyBorder="1" applyAlignment="1">
      <alignment horizontal="center" vertical="center" wrapText="1"/>
    </xf>
    <xf numFmtId="0" fontId="1" fillId="3" borderId="22" xfId="0" applyFont="1" applyFill="1" applyBorder="1" applyAlignment="1">
      <alignment horizontal="center" vertical="center" wrapText="1"/>
    </xf>
    <xf numFmtId="0" fontId="1" fillId="5" borderId="0" xfId="0" applyFont="1" applyFill="1" applyAlignment="1">
      <alignment vertical="center" wrapText="1"/>
    </xf>
    <xf numFmtId="0" fontId="4" fillId="0" borderId="0" xfId="1" applyAlignment="1"/>
    <xf numFmtId="0" fontId="4" fillId="0" borderId="0" xfId="1" applyAlignment="1">
      <alignment wrapText="1"/>
    </xf>
    <xf numFmtId="0" fontId="0" fillId="0" borderId="0" xfId="0" applyAlignment="1">
      <alignment horizontal="center" vertical="center" wrapText="1"/>
    </xf>
    <xf numFmtId="0" fontId="0" fillId="0" borderId="0" xfId="0" applyAlignment="1">
      <alignment vertical="center" wrapText="1"/>
    </xf>
    <xf numFmtId="0" fontId="0" fillId="0" borderId="0" xfId="0" applyAlignment="1">
      <alignment horizontal="center" vertical="center"/>
    </xf>
    <xf numFmtId="0" fontId="9" fillId="5" borderId="0" xfId="0" applyFont="1" applyFill="1" applyAlignment="1">
      <alignment horizontal="center" vertical="center" wrapText="1"/>
    </xf>
    <xf numFmtId="0" fontId="13" fillId="6" borderId="0" xfId="1" applyFont="1" applyFill="1" applyAlignment="1">
      <alignment horizontal="right"/>
    </xf>
    <xf numFmtId="0" fontId="12" fillId="6" borderId="0" xfId="0" applyFont="1" applyFill="1" applyAlignment="1">
      <alignment horizontal="left"/>
    </xf>
    <xf numFmtId="0" fontId="13" fillId="0" borderId="0" xfId="1" applyFont="1" applyFill="1" applyAlignment="1">
      <alignment horizontal="right"/>
    </xf>
    <xf numFmtId="0" fontId="12" fillId="0" borderId="0" xfId="0" applyFont="1" applyAlignment="1">
      <alignment horizontal="left"/>
    </xf>
    <xf numFmtId="0" fontId="14" fillId="6" borderId="0" xfId="0" applyFont="1" applyFill="1"/>
    <xf numFmtId="0" fontId="0" fillId="6" borderId="0" xfId="0" applyFill="1"/>
    <xf numFmtId="0" fontId="0" fillId="0" borderId="2" xfId="0" applyBorder="1"/>
    <xf numFmtId="0" fontId="0" fillId="0" borderId="24" xfId="0" applyBorder="1"/>
    <xf numFmtId="0" fontId="14" fillId="7" borderId="0" xfId="0" applyFont="1" applyFill="1"/>
    <xf numFmtId="0" fontId="0" fillId="6" borderId="1" xfId="0" applyFill="1" applyBorder="1"/>
    <xf numFmtId="0" fontId="0" fillId="6" borderId="2" xfId="0" applyFill="1" applyBorder="1"/>
    <xf numFmtId="0" fontId="0" fillId="6" borderId="24" xfId="0" applyFill="1" applyBorder="1"/>
    <xf numFmtId="0" fontId="0" fillId="7" borderId="0" xfId="0" applyFill="1"/>
    <xf numFmtId="4" fontId="0" fillId="7" borderId="1" xfId="0" applyNumberFormat="1" applyFill="1" applyBorder="1"/>
    <xf numFmtId="4" fontId="0" fillId="7" borderId="2" xfId="0" applyNumberFormat="1" applyFill="1" applyBorder="1"/>
    <xf numFmtId="0" fontId="11" fillId="6" borderId="0" xfId="0" applyFont="1" applyFill="1" applyAlignment="1">
      <alignment horizontal="center"/>
    </xf>
    <xf numFmtId="0" fontId="13" fillId="6" borderId="0" xfId="1" applyFont="1" applyFill="1" applyAlignment="1">
      <alignment horizontal="right"/>
    </xf>
    <xf numFmtId="0" fontId="12" fillId="6" borderId="0" xfId="0" applyFont="1" applyFill="1" applyAlignment="1">
      <alignment horizontal="left"/>
    </xf>
    <xf numFmtId="0" fontId="4" fillId="0" borderId="14" xfId="1" applyBorder="1" applyAlignment="1">
      <alignment horizontal="left" wrapText="1"/>
    </xf>
    <xf numFmtId="0" fontId="4" fillId="0" borderId="15" xfId="1" applyBorder="1" applyAlignment="1">
      <alignment horizontal="left" wrapText="1"/>
    </xf>
    <xf numFmtId="0" fontId="4" fillId="0" borderId="3" xfId="1" applyBorder="1" applyAlignment="1">
      <alignment horizontal="left" wrapText="1"/>
    </xf>
    <xf numFmtId="0" fontId="4" fillId="0" borderId="9" xfId="1" applyBorder="1" applyAlignment="1">
      <alignment horizontal="left" wrapText="1"/>
    </xf>
    <xf numFmtId="0" fontId="0" fillId="0" borderId="16" xfId="0" applyBorder="1" applyAlignment="1">
      <alignment horizontal="left" vertical="top"/>
    </xf>
    <xf numFmtId="0" fontId="0" fillId="0" borderId="17" xfId="0" applyBorder="1" applyAlignment="1">
      <alignment horizontal="left" vertical="top"/>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wrapText="1"/>
    </xf>
    <xf numFmtId="0" fontId="0" fillId="0" borderId="4" xfId="0" applyBorder="1" applyAlignment="1">
      <alignment horizontal="center" vertical="center" wrapText="1"/>
    </xf>
    <xf numFmtId="0" fontId="0" fillId="0" borderId="4" xfId="0" applyBorder="1" applyAlignment="1">
      <alignment horizontal="center" vertical="center"/>
    </xf>
    <xf numFmtId="0" fontId="0" fillId="0" borderId="4" xfId="0" applyBorder="1" applyAlignment="1">
      <alignment horizontal="left" vertical="center" wrapText="1"/>
    </xf>
    <xf numFmtId="0" fontId="1" fillId="0" borderId="4" xfId="0" applyFont="1" applyBorder="1" applyAlignment="1">
      <alignment horizontal="center"/>
    </xf>
    <xf numFmtId="0" fontId="0" fillId="0" borderId="6" xfId="0" applyBorder="1" applyAlignment="1">
      <alignment horizontal="center" vertical="center" wrapText="1"/>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1" fillId="0" borderId="0" xfId="0" applyFont="1" applyAlignment="1">
      <alignment horizontal="left"/>
    </xf>
    <xf numFmtId="0" fontId="4" fillId="0" borderId="4" xfId="1" applyBorder="1" applyAlignment="1">
      <alignment horizontal="left" vertical="center"/>
    </xf>
    <xf numFmtId="0" fontId="0" fillId="0" borderId="5" xfId="0" applyBorder="1" applyAlignment="1">
      <alignment horizontal="left" vertical="center" wrapText="1"/>
    </xf>
    <xf numFmtId="0" fontId="1" fillId="0" borderId="11" xfId="0" applyFont="1" applyBorder="1" applyAlignment="1">
      <alignment horizontal="center"/>
    </xf>
    <xf numFmtId="0" fontId="5" fillId="0" borderId="0" xfId="0" applyFont="1" applyAlignment="1">
      <alignment horizontal="center" wrapText="1"/>
    </xf>
    <xf numFmtId="0" fontId="1" fillId="5" borderId="0" xfId="0" applyFont="1" applyFill="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0" fontId="5" fillId="0" borderId="0" xfId="0" applyFont="1" applyAlignment="1">
      <alignment horizontal="center"/>
    </xf>
    <xf numFmtId="0" fontId="5" fillId="0" borderId="23" xfId="0" applyFont="1" applyBorder="1" applyAlignment="1">
      <alignment horizontal="center"/>
    </xf>
    <xf numFmtId="0" fontId="5" fillId="0" borderId="23" xfId="0" applyFont="1" applyBorder="1" applyAlignment="1">
      <alignment horizontal="center" wrapText="1"/>
    </xf>
    <xf numFmtId="0" fontId="0" fillId="0" borderId="0" xfId="0" applyAlignment="1">
      <alignment horizontal="center"/>
    </xf>
    <xf numFmtId="0" fontId="2" fillId="0" borderId="4" xfId="0" applyFont="1" applyBorder="1" applyAlignment="1">
      <alignment horizontal="center" vertical="center"/>
    </xf>
  </cellXfs>
  <cellStyles count="2">
    <cellStyle name="Hyperlink" xfId="1" builtinId="8"/>
    <cellStyle name="Normal" xfId="0" builtinId="0"/>
  </cellStyles>
  <dxfs count="0"/>
  <tableStyles count="0" defaultTableStyle="TableStyleMedium2" defaultPivotStyle="PivotStyleLight16"/>
  <colors>
    <mruColors>
      <color rgb="FF604A7B"/>
      <color rgb="FF77933B"/>
      <color rgb="FF4E6227"/>
      <color rgb="FFB5D5E0"/>
      <color rgb="FF93CEDD"/>
      <color rgb="FF46A1B9"/>
      <color rgb="FF39869B"/>
      <color rgb="FFFAC090"/>
      <color rgb="FFE46C09"/>
      <color rgb="FFE6BAB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17/10/relationships/person" Target="persons/person.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3.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Ex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doughnutChart>
        <c:varyColors val="1"/>
        <c:ser>
          <c:idx val="0"/>
          <c:order val="0"/>
          <c:tx>
            <c:strRef>
              <c:f>Overlook!$B$1</c:f>
              <c:strCache>
                <c:ptCount val="1"/>
                <c:pt idx="0">
                  <c:v>N of observations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25F-DD44-A44D-A3CF11BF54E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25F-DD44-A44D-A3CF11BF54E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25F-DD44-A44D-A3CF11BF54E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25F-DD44-A44D-A3CF11BF54E1}"/>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Overlook!$A$2:$A$4</c:f>
              <c:strCache>
                <c:ptCount val="3"/>
                <c:pt idx="0">
                  <c:v>Provisioning</c:v>
                </c:pt>
                <c:pt idx="1">
                  <c:v>Regulating</c:v>
                </c:pt>
                <c:pt idx="2">
                  <c:v>Cultural</c:v>
                </c:pt>
              </c:strCache>
            </c:strRef>
          </c:cat>
          <c:val>
            <c:numRef>
              <c:f>Overlook!$B$2:$B$4</c:f>
              <c:numCache>
                <c:formatCode>General</c:formatCode>
                <c:ptCount val="3"/>
                <c:pt idx="0">
                  <c:v>63</c:v>
                </c:pt>
                <c:pt idx="1">
                  <c:v>485</c:v>
                </c:pt>
                <c:pt idx="2">
                  <c:v>56</c:v>
                </c:pt>
              </c:numCache>
            </c:numRef>
          </c:val>
          <c:extLst>
            <c:ext xmlns:c16="http://schemas.microsoft.com/office/drawing/2014/chart" uri="{C3380CC4-5D6E-409C-BE32-E72D297353CC}">
              <c16:uniqueId val="{00000008-A25F-DD44-A44D-A3CF11BF54E1}"/>
            </c:ext>
          </c:extLst>
        </c:ser>
        <c:dLbls>
          <c:showLegendKey val="0"/>
          <c:showVal val="1"/>
          <c:showCatName val="0"/>
          <c:showSerName val="0"/>
          <c:showPercent val="0"/>
          <c:showBubbleSize val="0"/>
          <c:showLeaderLines val="1"/>
        </c:dLbls>
        <c:firstSliceAng val="0"/>
        <c:holeSize val="50"/>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Approaches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F1A-A34E-B8FB-DD7F49AEFA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F1A-A34E-B8FB-DD7F49AEFA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F1A-A34E-B8FB-DD7F49AEFA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F1A-A34E-B8FB-DD7F49AEFA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F1A-A34E-B8FB-DD7F49AEFA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F1A-A34E-B8FB-DD7F49AEFA0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Overlook!$M$2:$M$6</c:f>
              <c:strCache>
                <c:ptCount val="5"/>
                <c:pt idx="0">
                  <c:v>Direct market value</c:v>
                </c:pt>
                <c:pt idx="1">
                  <c:v>Revealed preference </c:v>
                </c:pt>
                <c:pt idx="2">
                  <c:v>Stated preference </c:v>
                </c:pt>
                <c:pt idx="3">
                  <c:v>Cost-based</c:v>
                </c:pt>
                <c:pt idx="4">
                  <c:v>Other</c:v>
                </c:pt>
              </c:strCache>
            </c:strRef>
          </c:cat>
          <c:val>
            <c:numRef>
              <c:f>Overlook!$N$2:$N$6</c:f>
              <c:numCache>
                <c:formatCode>General</c:formatCode>
                <c:ptCount val="5"/>
                <c:pt idx="0">
                  <c:v>96</c:v>
                </c:pt>
                <c:pt idx="1">
                  <c:v>30</c:v>
                </c:pt>
                <c:pt idx="2">
                  <c:v>50</c:v>
                </c:pt>
                <c:pt idx="3">
                  <c:v>403</c:v>
                </c:pt>
                <c:pt idx="4">
                  <c:v>25</c:v>
                </c:pt>
              </c:numCache>
            </c:numRef>
          </c:val>
          <c:extLst>
            <c:ext xmlns:c16="http://schemas.microsoft.com/office/drawing/2014/chart" uri="{C3380CC4-5D6E-409C-BE32-E72D297353CC}">
              <c16:uniqueId val="{0000000C-3F1A-A34E-B8FB-DD7F49AEFA07}"/>
            </c:ext>
          </c:extLst>
        </c:ser>
        <c:dLbls>
          <c:showLegendKey val="0"/>
          <c:showVal val="1"/>
          <c:showCatName val="0"/>
          <c:showSerName val="0"/>
          <c:showPercent val="0"/>
          <c:showBubbleSize val="0"/>
          <c:showLeaderLines val="1"/>
        </c:dLbls>
        <c:firstSliceAng val="0"/>
        <c:holeSize val="75"/>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autoTitleDeleted val="1"/>
    <c:plotArea>
      <c:layout>
        <c:manualLayout>
          <c:layoutTarget val="inner"/>
          <c:xMode val="edge"/>
          <c:yMode val="edge"/>
          <c:x val="0.17212614109146759"/>
          <c:y val="4.6345234748383472E-2"/>
          <c:w val="0.79471986921493842"/>
          <c:h val="0.79363107806602506"/>
        </c:manualLayout>
      </c:layout>
      <c:barChart>
        <c:barDir val="bar"/>
        <c:grouping val="stacked"/>
        <c:varyColors val="0"/>
        <c:ser>
          <c:idx val="0"/>
          <c:order val="0"/>
          <c:spPr>
            <a:solidFill>
              <a:schemeClr val="accent5">
                <a:shade val="58000"/>
              </a:schemeClr>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1-17A7-F144-A5F3-E37D31B544F6}"/>
              </c:ext>
            </c:extLst>
          </c:dPt>
          <c:dPt>
            <c:idx val="1"/>
            <c:invertIfNegative val="0"/>
            <c:bubble3D val="0"/>
            <c:spPr>
              <a:solidFill>
                <a:schemeClr val="accent3">
                  <a:lumMod val="50000"/>
                </a:schemeClr>
              </a:solidFill>
              <a:ln>
                <a:noFill/>
              </a:ln>
              <a:effectLst/>
            </c:spPr>
            <c:extLst>
              <c:ext xmlns:c16="http://schemas.microsoft.com/office/drawing/2014/chart" uri="{C3380CC4-5D6E-409C-BE32-E72D297353CC}">
                <c16:uniqueId val="{00000003-17A7-F144-A5F3-E37D31B544F6}"/>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18-D79F-B645-ACC8-A411513BC265}"/>
              </c:ext>
            </c:extLst>
          </c:dPt>
          <c:dPt>
            <c:idx val="3"/>
            <c:invertIfNegative val="0"/>
            <c:bubble3D val="0"/>
            <c:spPr>
              <a:solidFill>
                <a:schemeClr val="accent5">
                  <a:lumMod val="75000"/>
                </a:schemeClr>
              </a:solidFill>
              <a:ln>
                <a:noFill/>
              </a:ln>
              <a:effectLst/>
            </c:spPr>
            <c:extLst>
              <c:ext xmlns:c16="http://schemas.microsoft.com/office/drawing/2014/chart" uri="{C3380CC4-5D6E-409C-BE32-E72D297353CC}">
                <c16:uniqueId val="{00000005-17A7-F144-A5F3-E37D31B544F6}"/>
              </c:ext>
            </c:extLst>
          </c:dPt>
          <c:dPt>
            <c:idx val="4"/>
            <c:invertIfNegative val="0"/>
            <c:bubble3D val="0"/>
            <c:spPr>
              <a:solidFill>
                <a:schemeClr val="accent2">
                  <a:lumMod val="75000"/>
                </a:schemeClr>
              </a:solidFill>
              <a:ln>
                <a:noFill/>
              </a:ln>
              <a:effectLst/>
            </c:spPr>
            <c:extLst>
              <c:ext xmlns:c16="http://schemas.microsoft.com/office/drawing/2014/chart" uri="{C3380CC4-5D6E-409C-BE32-E72D297353CC}">
                <c16:uniqueId val="{00000007-17A7-F144-A5F3-E37D31B544F6}"/>
              </c:ext>
            </c:extLst>
          </c:dPt>
          <c:cat>
            <c:strRef>
              <c:f>Overlook!$V$3:$V$7</c:f>
              <c:strCache>
                <c:ptCount val="5"/>
                <c:pt idx="0">
                  <c:v>Other</c:v>
                </c:pt>
                <c:pt idx="1">
                  <c:v>Stated preference </c:v>
                </c:pt>
                <c:pt idx="2">
                  <c:v>Revealed preference </c:v>
                </c:pt>
                <c:pt idx="3">
                  <c:v>Cost-based</c:v>
                </c:pt>
                <c:pt idx="4">
                  <c:v>Direct market value</c:v>
                </c:pt>
              </c:strCache>
            </c:strRef>
          </c:cat>
          <c:val>
            <c:numRef>
              <c:f>Overlook!$W$3:$W$7</c:f>
              <c:numCache>
                <c:formatCode>General</c:formatCode>
                <c:ptCount val="5"/>
                <c:pt idx="0">
                  <c:v>27</c:v>
                </c:pt>
                <c:pt idx="1">
                  <c:v>28</c:v>
                </c:pt>
                <c:pt idx="2">
                  <c:v>21</c:v>
                </c:pt>
                <c:pt idx="3">
                  <c:v>371</c:v>
                </c:pt>
                <c:pt idx="4">
                  <c:v>63</c:v>
                </c:pt>
              </c:numCache>
            </c:numRef>
          </c:val>
          <c:extLst>
            <c:ext xmlns:c16="http://schemas.microsoft.com/office/drawing/2014/chart" uri="{C3380CC4-5D6E-409C-BE32-E72D297353CC}">
              <c16:uniqueId val="{00000008-17A7-F144-A5F3-E37D31B544F6}"/>
            </c:ext>
          </c:extLst>
        </c:ser>
        <c:ser>
          <c:idx val="1"/>
          <c:order val="1"/>
          <c:spPr>
            <a:solidFill>
              <a:schemeClr val="accent5">
                <a:shade val="86000"/>
              </a:schemeClr>
            </a:solidFill>
            <a:ln>
              <a:noFill/>
            </a:ln>
            <a:effectLst/>
          </c:spPr>
          <c:invertIfNegative val="0"/>
          <c:dPt>
            <c:idx val="0"/>
            <c:invertIfNegative val="0"/>
            <c:bubble3D val="0"/>
            <c:spPr>
              <a:solidFill>
                <a:schemeClr val="accent4"/>
              </a:solidFill>
              <a:ln>
                <a:noFill/>
              </a:ln>
              <a:effectLst/>
            </c:spPr>
            <c:extLst>
              <c:ext xmlns:c16="http://schemas.microsoft.com/office/drawing/2014/chart" uri="{C3380CC4-5D6E-409C-BE32-E72D297353CC}">
                <c16:uniqueId val="{0000000A-17A7-F144-A5F3-E37D31B544F6}"/>
              </c:ext>
            </c:extLst>
          </c:dPt>
          <c:dPt>
            <c:idx val="1"/>
            <c:invertIfNegative val="0"/>
            <c:bubble3D val="0"/>
            <c:spPr>
              <a:solidFill>
                <a:schemeClr val="accent3">
                  <a:lumMod val="75000"/>
                </a:schemeClr>
              </a:solidFill>
              <a:ln>
                <a:noFill/>
              </a:ln>
              <a:effectLst/>
            </c:spPr>
            <c:extLst>
              <c:ext xmlns:c16="http://schemas.microsoft.com/office/drawing/2014/chart" uri="{C3380CC4-5D6E-409C-BE32-E72D297353CC}">
                <c16:uniqueId val="{0000000C-17A7-F144-A5F3-E37D31B544F6}"/>
              </c:ext>
            </c:extLst>
          </c:dPt>
          <c:dPt>
            <c:idx val="2"/>
            <c:invertIfNegative val="0"/>
            <c:bubble3D val="0"/>
            <c:spPr>
              <a:solidFill>
                <a:schemeClr val="accent6">
                  <a:lumMod val="60000"/>
                  <a:lumOff val="40000"/>
                </a:schemeClr>
              </a:solidFill>
              <a:ln>
                <a:noFill/>
              </a:ln>
              <a:effectLst/>
            </c:spPr>
            <c:extLst>
              <c:ext xmlns:c16="http://schemas.microsoft.com/office/drawing/2014/chart" uri="{C3380CC4-5D6E-409C-BE32-E72D297353CC}">
                <c16:uniqueId val="{00000019-D79F-B645-ACC8-A411513BC265}"/>
              </c:ext>
            </c:extLst>
          </c:dPt>
          <c:dPt>
            <c:idx val="3"/>
            <c:invertIfNegative val="0"/>
            <c:bubble3D val="0"/>
            <c:spPr>
              <a:solidFill>
                <a:schemeClr val="accent5"/>
              </a:solidFill>
              <a:ln>
                <a:noFill/>
              </a:ln>
              <a:effectLst/>
            </c:spPr>
            <c:extLst>
              <c:ext xmlns:c16="http://schemas.microsoft.com/office/drawing/2014/chart" uri="{C3380CC4-5D6E-409C-BE32-E72D297353CC}">
                <c16:uniqueId val="{0000000E-17A7-F144-A5F3-E37D31B544F6}"/>
              </c:ext>
            </c:extLst>
          </c:dPt>
          <c:dPt>
            <c:idx val="4"/>
            <c:invertIfNegative val="0"/>
            <c:bubble3D val="0"/>
            <c:spPr>
              <a:solidFill>
                <a:schemeClr val="accent2"/>
              </a:solidFill>
              <a:ln>
                <a:noFill/>
              </a:ln>
              <a:effectLst/>
            </c:spPr>
            <c:extLst>
              <c:ext xmlns:c16="http://schemas.microsoft.com/office/drawing/2014/chart" uri="{C3380CC4-5D6E-409C-BE32-E72D297353CC}">
                <c16:uniqueId val="{00000010-17A7-F144-A5F3-E37D31B544F6}"/>
              </c:ext>
            </c:extLst>
          </c:dPt>
          <c:cat>
            <c:strRef>
              <c:f>Overlook!$V$3:$V$7</c:f>
              <c:strCache>
                <c:ptCount val="5"/>
                <c:pt idx="0">
                  <c:v>Other</c:v>
                </c:pt>
                <c:pt idx="1">
                  <c:v>Stated preference </c:v>
                </c:pt>
                <c:pt idx="2">
                  <c:v>Revealed preference </c:v>
                </c:pt>
                <c:pt idx="3">
                  <c:v>Cost-based</c:v>
                </c:pt>
                <c:pt idx="4">
                  <c:v>Direct market value</c:v>
                </c:pt>
              </c:strCache>
            </c:strRef>
          </c:cat>
          <c:val>
            <c:numRef>
              <c:f>Overlook!$X$3:$X$7</c:f>
              <c:numCache>
                <c:formatCode>General</c:formatCode>
                <c:ptCount val="5"/>
                <c:pt idx="1">
                  <c:v>22</c:v>
                </c:pt>
                <c:pt idx="2">
                  <c:v>9</c:v>
                </c:pt>
                <c:pt idx="3">
                  <c:v>25</c:v>
                </c:pt>
                <c:pt idx="4">
                  <c:v>15</c:v>
                </c:pt>
              </c:numCache>
            </c:numRef>
          </c:val>
          <c:extLst>
            <c:ext xmlns:c16="http://schemas.microsoft.com/office/drawing/2014/chart" uri="{C3380CC4-5D6E-409C-BE32-E72D297353CC}">
              <c16:uniqueId val="{00000011-17A7-F144-A5F3-E37D31B544F6}"/>
            </c:ext>
          </c:extLst>
        </c:ser>
        <c:ser>
          <c:idx val="2"/>
          <c:order val="2"/>
          <c:spPr>
            <a:solidFill>
              <a:schemeClr val="accent2">
                <a:lumMod val="60000"/>
                <a:lumOff val="40000"/>
              </a:schemeClr>
            </a:solidFill>
            <a:ln>
              <a:noFill/>
            </a:ln>
            <a:effectLst/>
          </c:spPr>
          <c:invertIfNegative val="0"/>
          <c:dPt>
            <c:idx val="2"/>
            <c:invertIfNegative val="0"/>
            <c:bubble3D val="0"/>
            <c:spPr>
              <a:solidFill>
                <a:schemeClr val="accent5">
                  <a:lumMod val="60000"/>
                  <a:lumOff val="40000"/>
                </a:schemeClr>
              </a:solidFill>
              <a:ln>
                <a:noFill/>
              </a:ln>
              <a:effectLst/>
            </c:spPr>
            <c:extLst>
              <c:ext xmlns:c16="http://schemas.microsoft.com/office/drawing/2014/chart" uri="{C3380CC4-5D6E-409C-BE32-E72D297353CC}">
                <c16:uniqueId val="{00000016-0453-BC47-899A-9EEEB4C0789C}"/>
              </c:ext>
            </c:extLst>
          </c:dPt>
          <c:dPt>
            <c:idx val="3"/>
            <c:invertIfNegative val="0"/>
            <c:bubble3D val="0"/>
            <c:spPr>
              <a:solidFill>
                <a:schemeClr val="accent5">
                  <a:lumMod val="60000"/>
                  <a:lumOff val="40000"/>
                </a:schemeClr>
              </a:solidFill>
              <a:ln>
                <a:noFill/>
              </a:ln>
              <a:effectLst/>
            </c:spPr>
            <c:extLst>
              <c:ext xmlns:c16="http://schemas.microsoft.com/office/drawing/2014/chart" uri="{C3380CC4-5D6E-409C-BE32-E72D297353CC}">
                <c16:uniqueId val="{0000001A-D79F-B645-ACC8-A411513BC265}"/>
              </c:ext>
            </c:extLst>
          </c:dPt>
          <c:dPt>
            <c:idx val="4"/>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3-17A7-F144-A5F3-E37D31B544F6}"/>
              </c:ext>
            </c:extLst>
          </c:dPt>
          <c:cat>
            <c:strRef>
              <c:f>Overlook!$V$3:$V$7</c:f>
              <c:strCache>
                <c:ptCount val="5"/>
                <c:pt idx="0">
                  <c:v>Other</c:v>
                </c:pt>
                <c:pt idx="1">
                  <c:v>Stated preference </c:v>
                </c:pt>
                <c:pt idx="2">
                  <c:v>Revealed preference </c:v>
                </c:pt>
                <c:pt idx="3">
                  <c:v>Cost-based</c:v>
                </c:pt>
                <c:pt idx="4">
                  <c:v>Direct market value</c:v>
                </c:pt>
              </c:strCache>
            </c:strRef>
          </c:cat>
          <c:val>
            <c:numRef>
              <c:f>Overlook!$Y$3:$Y$7</c:f>
              <c:numCache>
                <c:formatCode>General</c:formatCode>
                <c:ptCount val="5"/>
                <c:pt idx="3">
                  <c:v>4</c:v>
                </c:pt>
                <c:pt idx="4">
                  <c:v>15</c:v>
                </c:pt>
              </c:numCache>
            </c:numRef>
          </c:val>
          <c:extLst>
            <c:ext xmlns:c16="http://schemas.microsoft.com/office/drawing/2014/chart" uri="{C3380CC4-5D6E-409C-BE32-E72D297353CC}">
              <c16:uniqueId val="{00000014-17A7-F144-A5F3-E37D31B544F6}"/>
            </c:ext>
          </c:extLst>
        </c:ser>
        <c:ser>
          <c:idx val="3"/>
          <c:order val="3"/>
          <c:spPr>
            <a:solidFill>
              <a:schemeClr val="accent5">
                <a:lumMod val="20000"/>
                <a:lumOff val="80000"/>
              </a:schemeClr>
            </a:solidFill>
            <a:ln>
              <a:noFill/>
            </a:ln>
            <a:effectLst/>
          </c:spPr>
          <c:invertIfNegative val="0"/>
          <c:dPt>
            <c:idx val="0"/>
            <c:invertIfNegative val="0"/>
            <c:bubble3D val="0"/>
            <c:spPr>
              <a:solidFill>
                <a:schemeClr val="accent5">
                  <a:lumMod val="20000"/>
                  <a:lumOff val="80000"/>
                </a:schemeClr>
              </a:solidFill>
              <a:ln>
                <a:noFill/>
              </a:ln>
              <a:effectLst/>
            </c:spPr>
            <c:extLst>
              <c:ext xmlns:c16="http://schemas.microsoft.com/office/drawing/2014/chart" uri="{C3380CC4-5D6E-409C-BE32-E72D297353CC}">
                <c16:uniqueId val="{00000016-17A7-F144-A5F3-E37D31B544F6}"/>
              </c:ext>
            </c:extLst>
          </c:dPt>
          <c:dPt>
            <c:idx val="3"/>
            <c:invertIfNegative val="0"/>
            <c:bubble3D val="0"/>
            <c:spPr>
              <a:solidFill>
                <a:schemeClr val="accent5">
                  <a:lumMod val="40000"/>
                  <a:lumOff val="60000"/>
                </a:schemeClr>
              </a:solidFill>
              <a:ln>
                <a:noFill/>
              </a:ln>
              <a:effectLst/>
            </c:spPr>
            <c:extLst>
              <c:ext xmlns:c16="http://schemas.microsoft.com/office/drawing/2014/chart" uri="{C3380CC4-5D6E-409C-BE32-E72D297353CC}">
                <c16:uniqueId val="{0000001B-D79F-B645-ACC8-A411513BC265}"/>
              </c:ext>
            </c:extLst>
          </c:dPt>
          <c:dPt>
            <c:idx val="4"/>
            <c:invertIfNegative val="0"/>
            <c:bubble3D val="0"/>
            <c:spPr>
              <a:solidFill>
                <a:schemeClr val="accent2">
                  <a:lumMod val="20000"/>
                  <a:lumOff val="80000"/>
                </a:schemeClr>
              </a:solidFill>
              <a:ln>
                <a:noFill/>
              </a:ln>
              <a:effectLst/>
            </c:spPr>
            <c:extLst>
              <c:ext xmlns:c16="http://schemas.microsoft.com/office/drawing/2014/chart" uri="{C3380CC4-5D6E-409C-BE32-E72D297353CC}">
                <c16:uniqueId val="{00000018-17A7-F144-A5F3-E37D31B544F6}"/>
              </c:ext>
            </c:extLst>
          </c:dPt>
          <c:cat>
            <c:strRef>
              <c:f>Overlook!$V$3:$V$7</c:f>
              <c:strCache>
                <c:ptCount val="5"/>
                <c:pt idx="0">
                  <c:v>Other</c:v>
                </c:pt>
                <c:pt idx="1">
                  <c:v>Stated preference </c:v>
                </c:pt>
                <c:pt idx="2">
                  <c:v>Revealed preference </c:v>
                </c:pt>
                <c:pt idx="3">
                  <c:v>Cost-based</c:v>
                </c:pt>
                <c:pt idx="4">
                  <c:v>Direct market value</c:v>
                </c:pt>
              </c:strCache>
            </c:strRef>
          </c:cat>
          <c:val>
            <c:numRef>
              <c:f>Overlook!$Z$3:$Z$7</c:f>
              <c:numCache>
                <c:formatCode>General</c:formatCode>
                <c:ptCount val="5"/>
                <c:pt idx="3">
                  <c:v>1</c:v>
                </c:pt>
                <c:pt idx="4">
                  <c:v>3</c:v>
                </c:pt>
              </c:numCache>
            </c:numRef>
          </c:val>
          <c:extLst>
            <c:ext xmlns:c16="http://schemas.microsoft.com/office/drawing/2014/chart" uri="{C3380CC4-5D6E-409C-BE32-E72D297353CC}">
              <c16:uniqueId val="{00000019-17A7-F144-A5F3-E37D31B544F6}"/>
            </c:ext>
          </c:extLst>
        </c:ser>
        <c:dLbls>
          <c:showLegendKey val="0"/>
          <c:showVal val="0"/>
          <c:showCatName val="0"/>
          <c:showSerName val="0"/>
          <c:showPercent val="0"/>
          <c:showBubbleSize val="0"/>
        </c:dLbls>
        <c:gapWidth val="150"/>
        <c:overlap val="100"/>
        <c:axId val="1638708384"/>
        <c:axId val="1638710112"/>
      </c:barChart>
      <c:catAx>
        <c:axId val="16387083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75000"/>
                    <a:lumOff val="25000"/>
                  </a:schemeClr>
                </a:solidFill>
                <a:latin typeface=""/>
                <a:ea typeface="+mn-ea"/>
                <a:cs typeface="+mn-cs"/>
              </a:defRPr>
            </a:pPr>
            <a:endParaRPr lang="en-US"/>
          </a:p>
        </c:txPr>
        <c:crossAx val="1638710112"/>
        <c:crosses val="autoZero"/>
        <c:auto val="1"/>
        <c:lblAlgn val="ctr"/>
        <c:lblOffset val="100"/>
        <c:noMultiLvlLbl val="0"/>
      </c:catAx>
      <c:valAx>
        <c:axId val="1638710112"/>
        <c:scaling>
          <c:orientation val="minMax"/>
          <c:max val="410"/>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solidFill>
                      <a:schemeClr val="tx1">
                        <a:lumMod val="75000"/>
                        <a:lumOff val="25000"/>
                      </a:schemeClr>
                    </a:solidFill>
                    <a:latin typeface=""/>
                  </a:rPr>
                  <a:t>Number of value observations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75000"/>
                    <a:lumOff val="25000"/>
                  </a:schemeClr>
                </a:solidFill>
                <a:latin typeface=""/>
                <a:ea typeface="+mn-ea"/>
                <a:cs typeface="+mn-cs"/>
              </a:defRPr>
            </a:pPr>
            <a:endParaRPr lang="en-US"/>
          </a:p>
        </c:txPr>
        <c:crossAx val="1638708384"/>
        <c:crosses val="autoZero"/>
        <c:crossBetween val="between"/>
        <c:majorUnit val="50"/>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size">
        <cx:f>_xlchart.v1.1</cx:f>
      </cx:numDim>
    </cx:data>
  </cx:chartData>
  <cx:chart>
    <cx:title pos="t" align="ctr" overlay="0">
      <cx:tx>
        <cx:txData>
          <cx:v>Provisioning</cx:v>
        </cx:txData>
      </cx:tx>
      <cx:txPr>
        <a:bodyPr rot="0" spcFirstLastPara="1" vertOverflow="ellipsis" vert="horz" wrap="square" lIns="38100" tIns="19050" rIns="38100" bIns="19050" anchor="ctr" anchorCtr="1" compatLnSpc="0"/>
        <a:lstStyle/>
        <a:p>
          <a:pPr algn="ctr" rtl="0">
            <a:defRPr sz="1400" b="0" i="0" u="none" strike="noStrike" kern="1200" spc="0" baseline="0">
              <a:solidFill>
                <a:sysClr val="windowText" lastClr="000000">
                  <a:lumMod val="65000"/>
                  <a:lumOff val="35000"/>
                </a:sysClr>
              </a:solidFill>
              <a:latin typeface="+mn-lt"/>
              <a:ea typeface="+mn-ea"/>
              <a:cs typeface="+mn-cs"/>
            </a:defRPr>
          </a:pPr>
          <a:r>
            <a:rPr kumimoji="0" lang="en-GB" sz="1400" b="0" i="0" u="none" strike="noStrike" kern="1200" cap="none" spc="0" normalizeH="0" baseline="0" noProof="0">
              <a:ln>
                <a:noFill/>
              </a:ln>
              <a:solidFill>
                <a:sysClr val="windowText" lastClr="000000">
                  <a:lumMod val="65000"/>
                  <a:lumOff val="35000"/>
                </a:sysClr>
              </a:solidFill>
              <a:effectLst/>
              <a:uLnTx/>
              <a:uFillTx/>
              <a:latin typeface="Calibri"/>
            </a:rPr>
            <a:t>Provisioning</a:t>
          </a:r>
        </a:p>
      </cx:txPr>
    </cx:title>
    <cx:plotArea>
      <cx:plotAreaRegion>
        <cx:series layoutId="treemap" uniqueId="{7BDDD42E-71C0-B94B-B3B9-906442678469}" formatIdx="0">
          <cx:dataId val="0"/>
          <cx:layoutPr/>
        </cx:series>
      </cx:plotAreaRegion>
    </cx:plotArea>
    <cx:legend pos="t" align="ctr" overlay="0">
      <cx:txPr>
        <a:bodyPr spcFirstLastPara="1" vertOverflow="ellipsis" horzOverflow="overflow" wrap="square" lIns="0" tIns="0" rIns="0" bIns="0" anchor="ctr" anchorCtr="1"/>
        <a:lstStyle/>
        <a:p>
          <a:pPr algn="ctr" rtl="0">
            <a:defRPr sz="1100"/>
          </a:pPr>
          <a:endParaRPr lang="en-GB" sz="1100" b="0" i="0" u="none" strike="noStrike" kern="1200" baseline="0">
            <a:solidFill>
              <a:sysClr val="windowText" lastClr="000000">
                <a:lumMod val="65000"/>
                <a:lumOff val="35000"/>
              </a:sysClr>
            </a:solidFill>
            <a:latin typeface="Calibri"/>
          </a:endParaRPr>
        </a:p>
      </cx:txPr>
    </cx:legend>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_xlchart.v1.2</cx:f>
      </cx:strDim>
      <cx:numDim type="size">
        <cx:f>_xlchart.v1.3</cx:f>
      </cx:numDim>
    </cx:data>
  </cx:chartData>
  <cx:chart>
    <cx:title pos="t" align="ctr" overlay="0">
      <cx:tx>
        <cx:txData>
          <cx:v>Regulating</cx:v>
        </cx:txData>
      </cx:tx>
      <cx:txPr>
        <a:bodyPr rot="0" spcFirstLastPara="1" vertOverflow="ellipsis" vert="horz" wrap="square" lIns="38100" tIns="19050" rIns="38100" bIns="19050" anchor="ctr" anchorCtr="1" compatLnSpc="0"/>
        <a:lstStyle/>
        <a:p>
          <a:pPr algn="ctr" rtl="0">
            <a:defRPr sz="1400" b="0" i="0" u="none" strike="noStrike" kern="1200" spc="0" baseline="0">
              <a:solidFill>
                <a:sysClr val="windowText" lastClr="000000">
                  <a:lumMod val="65000"/>
                  <a:lumOff val="35000"/>
                </a:sysClr>
              </a:solidFill>
              <a:latin typeface="+mn-lt"/>
              <a:ea typeface="+mn-ea"/>
              <a:cs typeface="+mn-cs"/>
            </a:defRPr>
          </a:pPr>
          <a:r>
            <a:rPr kumimoji="0" lang="en-GB" sz="1400" b="0" i="0" u="none" strike="noStrike" kern="1200" cap="none" spc="0" normalizeH="0" baseline="0" noProof="0">
              <a:ln>
                <a:noFill/>
              </a:ln>
              <a:solidFill>
                <a:sysClr val="windowText" lastClr="000000">
                  <a:lumMod val="65000"/>
                  <a:lumOff val="35000"/>
                </a:sysClr>
              </a:solidFill>
              <a:effectLst/>
              <a:uLnTx/>
              <a:uFillTx/>
              <a:latin typeface="Calibri"/>
            </a:rPr>
            <a:t>Regulating</a:t>
          </a:r>
        </a:p>
      </cx:txPr>
    </cx:title>
    <cx:plotArea>
      <cx:plotAreaRegion>
        <cx:series layoutId="treemap" uniqueId="{F9062DD7-0186-BC4A-AD70-ACC756B5B208}" formatIdx="0">
          <cx:dataId val="0"/>
          <cx:layoutPr>
            <cx:parentLabelLayout val="overlapping"/>
          </cx:layoutPr>
        </cx:series>
      </cx:plotAreaRegion>
    </cx:plotArea>
    <cx:legend pos="t" align="ctr" overlay="0">
      <cx:txPr>
        <a:bodyPr spcFirstLastPara="1" vertOverflow="ellipsis" horzOverflow="overflow" wrap="square" lIns="0" tIns="0" rIns="0" bIns="0" anchor="ctr" anchorCtr="1"/>
        <a:lstStyle/>
        <a:p>
          <a:pPr algn="ctr" rtl="0">
            <a:defRPr sz="1100"/>
          </a:pPr>
          <a:endParaRPr lang="en-GB" sz="1100" b="0" i="0" u="none" strike="noStrike" kern="1200" baseline="0">
            <a:solidFill>
              <a:sysClr val="windowText" lastClr="000000">
                <a:lumMod val="65000"/>
                <a:lumOff val="35000"/>
              </a:sysClr>
            </a:solidFill>
            <a:latin typeface="Calibri"/>
          </a:endParaRPr>
        </a:p>
      </cx:txPr>
    </cx:legend>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cat">
        <cx:f>_xlchart.v1.4</cx:f>
      </cx:strDim>
      <cx:numDim type="size">
        <cx:f>_xlchart.v1.5</cx:f>
      </cx:numDim>
    </cx:data>
  </cx:chartData>
  <cx:chart>
    <cx:title pos="t" align="ctr" overlay="0">
      <cx:tx>
        <cx:txData>
          <cx:v>Cultural</cx:v>
        </cx:txData>
      </cx:tx>
      <cx:txPr>
        <a:bodyPr spcFirstLastPara="1" vertOverflow="ellipsis" horzOverflow="overflow" wrap="square" lIns="0" tIns="0" rIns="0" bIns="0" anchor="ctr" anchorCtr="1"/>
        <a:lstStyle/>
        <a:p>
          <a:pPr algn="ctr" rtl="0">
            <a:defRPr/>
          </a:pPr>
          <a:r>
            <a:rPr lang="en-GB" sz="1400" b="0" i="0" u="none" strike="noStrike" baseline="0">
              <a:solidFill>
                <a:sysClr val="windowText" lastClr="000000">
                  <a:lumMod val="65000"/>
                  <a:lumOff val="35000"/>
                </a:sysClr>
              </a:solidFill>
              <a:latin typeface="Calibri"/>
            </a:rPr>
            <a:t>Cultural</a:t>
          </a:r>
        </a:p>
      </cx:txPr>
    </cx:title>
    <cx:plotArea>
      <cx:plotAreaRegion>
        <cx:series layoutId="treemap" uniqueId="{4EA879C1-1765-1A48-A9D7-B5F9AB4B9E43}" formatIdx="0">
          <cx:dataId val="0"/>
          <cx:layoutPr>
            <cx:parentLabelLayout val="overlapping"/>
          </cx:layoutPr>
        </cx:series>
      </cx:plotAreaRegion>
    </cx:plotArea>
    <cx:legend pos="t" align="ctr" overlay="0">
      <cx:txPr>
        <a:bodyPr spcFirstLastPara="1" vertOverflow="ellipsis" horzOverflow="overflow" wrap="square" lIns="0" tIns="0" rIns="0" bIns="0" anchor="ctr" anchorCtr="1"/>
        <a:lstStyle/>
        <a:p>
          <a:pPr algn="ctr" rtl="0">
            <a:defRPr sz="1100"/>
          </a:pPr>
          <a:endParaRPr lang="en-GB" sz="1100" b="0" i="0" u="none" strike="noStrike" baseline="0">
            <a:solidFill>
              <a:sysClr val="windowText" lastClr="000000">
                <a:lumMod val="65000"/>
                <a:lumOff val="35000"/>
              </a:sysClr>
            </a:solidFill>
            <a:latin typeface="Calibri"/>
          </a:endParaRPr>
        </a:p>
      </cx:txPr>
    </cx:legend>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withinLinear" id="18">
  <a:schemeClr val="accent5"/>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microsoft.com/office/2014/relationships/chartEx" Target="../charts/chartEx2.xml"/><Relationship Id="rId2" Type="http://schemas.microsoft.com/office/2014/relationships/chartEx" Target="../charts/chartEx1.xml"/><Relationship Id="rId1" Type="http://schemas.openxmlformats.org/officeDocument/2006/relationships/chart" Target="../charts/chart1.xml"/><Relationship Id="rId6" Type="http://schemas.openxmlformats.org/officeDocument/2006/relationships/chart" Target="../charts/chart3.xml"/><Relationship Id="rId5" Type="http://schemas.openxmlformats.org/officeDocument/2006/relationships/chart" Target="../charts/chart2.xml"/><Relationship Id="rId4" Type="http://schemas.microsoft.com/office/2014/relationships/chartEx" Target="../charts/chartEx3.xml"/></Relationships>
</file>

<file path=xl/drawings/drawing1.xml><?xml version="1.0" encoding="utf-8"?>
<xdr:wsDr xmlns:xdr="http://schemas.openxmlformats.org/drawingml/2006/spreadsheetDrawing" xmlns:a="http://schemas.openxmlformats.org/drawingml/2006/main">
  <xdr:twoCellAnchor editAs="oneCell">
    <xdr:from>
      <xdr:col>9</xdr:col>
      <xdr:colOff>328155</xdr:colOff>
      <xdr:row>0</xdr:row>
      <xdr:rowOff>177800</xdr:rowOff>
    </xdr:from>
    <xdr:to>
      <xdr:col>26</xdr:col>
      <xdr:colOff>685800</xdr:colOff>
      <xdr:row>52</xdr:row>
      <xdr:rowOff>76200</xdr:rowOff>
    </xdr:to>
    <xdr:pic>
      <xdr:nvPicPr>
        <xdr:cNvPr id="2" name="Picture 1" descr="A diagram of a flowchart&#10;&#10;Description automatically generated">
          <a:extLst>
            <a:ext uri="{FF2B5EF4-FFF2-40B4-BE49-F238E27FC236}">
              <a16:creationId xmlns:a16="http://schemas.microsoft.com/office/drawing/2014/main" id="{490FC681-16A8-706F-AEEF-150F5025299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5454" t="2070" r="25870" b="1527"/>
        <a:stretch/>
      </xdr:blipFill>
      <xdr:spPr bwMode="auto">
        <a:xfrm>
          <a:off x="10132555" y="177800"/>
          <a:ext cx="14391145" cy="1437640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50005</xdr:colOff>
      <xdr:row>7</xdr:row>
      <xdr:rowOff>60446</xdr:rowOff>
    </xdr:from>
    <xdr:to>
      <xdr:col>2</xdr:col>
      <xdr:colOff>1352409</xdr:colOff>
      <xdr:row>24</xdr:row>
      <xdr:rowOff>48046</xdr:rowOff>
    </xdr:to>
    <xdr:graphicFrame macro="">
      <xdr:nvGraphicFramePr>
        <xdr:cNvPr id="15" name="Chart 14">
          <a:extLst>
            <a:ext uri="{FF2B5EF4-FFF2-40B4-BE49-F238E27FC236}">
              <a16:creationId xmlns:a16="http://schemas.microsoft.com/office/drawing/2014/main" id="{4356EC1D-B344-F544-8ECE-C987D102E6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213645</xdr:colOff>
      <xdr:row>9</xdr:row>
      <xdr:rowOff>142429</xdr:rowOff>
    </xdr:from>
    <xdr:to>
      <xdr:col>9</xdr:col>
      <xdr:colOff>241300</xdr:colOff>
      <xdr:row>22</xdr:row>
      <xdr:rowOff>96908</xdr:rowOff>
    </xdr:to>
    <mc:AlternateContent xmlns:mc="http://schemas.openxmlformats.org/markup-compatibility/2006">
      <mc:Choice xmlns:cx1="http://schemas.microsoft.com/office/drawing/2015/9/8/chartex" Requires="cx1">
        <xdr:graphicFrame macro="">
          <xdr:nvGraphicFramePr>
            <xdr:cNvPr id="16" name="Chart 15">
              <a:extLst>
                <a:ext uri="{FF2B5EF4-FFF2-40B4-BE49-F238E27FC236}">
                  <a16:creationId xmlns:a16="http://schemas.microsoft.com/office/drawing/2014/main" id="{6622B4C5-D8E2-5F4D-8772-A8C3FD0E59B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3896645" y="2987229"/>
              <a:ext cx="8396955" cy="3599379"/>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3</xdr:col>
      <xdr:colOff>218681</xdr:colOff>
      <xdr:row>23</xdr:row>
      <xdr:rowOff>20136</xdr:rowOff>
    </xdr:from>
    <xdr:to>
      <xdr:col>9</xdr:col>
      <xdr:colOff>253416</xdr:colOff>
      <xdr:row>37</xdr:row>
      <xdr:rowOff>81436</xdr:rowOff>
    </xdr:to>
    <mc:AlternateContent xmlns:mc="http://schemas.openxmlformats.org/markup-compatibility/2006">
      <mc:Choice xmlns:cx1="http://schemas.microsoft.com/office/drawing/2015/9/8/chartex" Requires="cx1">
        <xdr:graphicFrame macro="">
          <xdr:nvGraphicFramePr>
            <xdr:cNvPr id="17" name="Chart 16">
              <a:extLst>
                <a:ext uri="{FF2B5EF4-FFF2-40B4-BE49-F238E27FC236}">
                  <a16:creationId xmlns:a16="http://schemas.microsoft.com/office/drawing/2014/main" id="{ECA35CF8-D315-9545-8ACE-A6CC56060A2D}"/>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3901681" y="6713036"/>
              <a:ext cx="8404035" cy="31855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3</xdr:col>
      <xdr:colOff>238582</xdr:colOff>
      <xdr:row>38</xdr:row>
      <xdr:rowOff>48160</xdr:rowOff>
    </xdr:from>
    <xdr:to>
      <xdr:col>9</xdr:col>
      <xdr:colOff>329950</xdr:colOff>
      <xdr:row>52</xdr:row>
      <xdr:rowOff>109461</xdr:rowOff>
    </xdr:to>
    <mc:AlternateContent xmlns:mc="http://schemas.openxmlformats.org/markup-compatibility/2006">
      <mc:Choice xmlns:cx1="http://schemas.microsoft.com/office/drawing/2015/9/8/chartex" Requires="cx1">
        <xdr:graphicFrame macro="">
          <xdr:nvGraphicFramePr>
            <xdr:cNvPr id="18" name="Chart 17">
              <a:extLst>
                <a:ext uri="{FF2B5EF4-FFF2-40B4-BE49-F238E27FC236}">
                  <a16:creationId xmlns:a16="http://schemas.microsoft.com/office/drawing/2014/main" id="{1E44B392-5057-914C-BF8E-6E3E7AA4777F}"/>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3921582" y="10055760"/>
              <a:ext cx="8460668" cy="2728301"/>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10</xdr:col>
      <xdr:colOff>238214</xdr:colOff>
      <xdr:row>9</xdr:row>
      <xdr:rowOff>11869</xdr:rowOff>
    </xdr:from>
    <xdr:to>
      <xdr:col>14</xdr:col>
      <xdr:colOff>682714</xdr:colOff>
      <xdr:row>21</xdr:row>
      <xdr:rowOff>159285</xdr:rowOff>
    </xdr:to>
    <xdr:graphicFrame macro="">
      <xdr:nvGraphicFramePr>
        <xdr:cNvPr id="24" name="Chart 23">
          <a:extLst>
            <a:ext uri="{FF2B5EF4-FFF2-40B4-BE49-F238E27FC236}">
              <a16:creationId xmlns:a16="http://schemas.microsoft.com/office/drawing/2014/main" id="{21BF2EFC-AEDF-6043-A83D-F553EC0734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135188</xdr:colOff>
      <xdr:row>8</xdr:row>
      <xdr:rowOff>34174</xdr:rowOff>
    </xdr:from>
    <xdr:to>
      <xdr:col>26</xdr:col>
      <xdr:colOff>548040</xdr:colOff>
      <xdr:row>20</xdr:row>
      <xdr:rowOff>145643</xdr:rowOff>
    </xdr:to>
    <xdr:graphicFrame macro="">
      <xdr:nvGraphicFramePr>
        <xdr:cNvPr id="26" name="Chart 25">
          <a:extLst>
            <a:ext uri="{FF2B5EF4-FFF2-40B4-BE49-F238E27FC236}">
              <a16:creationId xmlns:a16="http://schemas.microsoft.com/office/drawing/2014/main" id="{8A0FC211-62AE-D6D2-4181-70738CBEEEB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20</xdr:col>
      <xdr:colOff>244593</xdr:colOff>
      <xdr:row>20</xdr:row>
      <xdr:rowOff>159925</xdr:rowOff>
    </xdr:from>
    <xdr:to>
      <xdr:col>28</xdr:col>
      <xdr:colOff>1209521</xdr:colOff>
      <xdr:row>26</xdr:row>
      <xdr:rowOff>96328</xdr:rowOff>
    </xdr:to>
    <xdr:grpSp>
      <xdr:nvGrpSpPr>
        <xdr:cNvPr id="23" name="Group 22">
          <a:extLst>
            <a:ext uri="{FF2B5EF4-FFF2-40B4-BE49-F238E27FC236}">
              <a16:creationId xmlns:a16="http://schemas.microsoft.com/office/drawing/2014/main" id="{CC7E2C3E-9972-BF9A-8BBD-8C8A5D7CF4A9}"/>
            </a:ext>
          </a:extLst>
        </xdr:cNvPr>
        <xdr:cNvGrpSpPr/>
      </xdr:nvGrpSpPr>
      <xdr:grpSpPr>
        <a:xfrm>
          <a:off x="22852394" y="6095599"/>
          <a:ext cx="8152588" cy="1557679"/>
          <a:chOff x="2328702" y="4010624"/>
          <a:chExt cx="8142780" cy="1554477"/>
        </a:xfrm>
      </xdr:grpSpPr>
      <xdr:grpSp>
        <xdr:nvGrpSpPr>
          <xdr:cNvPr id="29" name="Group 28">
            <a:extLst>
              <a:ext uri="{FF2B5EF4-FFF2-40B4-BE49-F238E27FC236}">
                <a16:creationId xmlns:a16="http://schemas.microsoft.com/office/drawing/2014/main" id="{1C495458-36FF-38E5-D020-EB0506180611}"/>
              </a:ext>
            </a:extLst>
          </xdr:cNvPr>
          <xdr:cNvGrpSpPr/>
        </xdr:nvGrpSpPr>
        <xdr:grpSpPr>
          <a:xfrm>
            <a:off x="4710380" y="4074274"/>
            <a:ext cx="3667003" cy="1277273"/>
            <a:chOff x="2330197" y="5179702"/>
            <a:chExt cx="3667003" cy="1277273"/>
          </a:xfrm>
        </xdr:grpSpPr>
        <xdr:grpSp>
          <xdr:nvGrpSpPr>
            <xdr:cNvPr id="50" name="Group 49">
              <a:extLst>
                <a:ext uri="{FF2B5EF4-FFF2-40B4-BE49-F238E27FC236}">
                  <a16:creationId xmlns:a16="http://schemas.microsoft.com/office/drawing/2014/main" id="{CB82F1F8-DAB4-8207-355E-D81618AAAA19}"/>
                </a:ext>
              </a:extLst>
            </xdr:cNvPr>
            <xdr:cNvGrpSpPr/>
          </xdr:nvGrpSpPr>
          <xdr:grpSpPr>
            <a:xfrm>
              <a:off x="2330197" y="5207280"/>
              <a:ext cx="180000" cy="1189093"/>
              <a:chOff x="2330197" y="5207280"/>
              <a:chExt cx="180000" cy="1189093"/>
            </a:xfrm>
          </xdr:grpSpPr>
          <xdr:sp macro="" textlink="">
            <xdr:nvSpPr>
              <xdr:cNvPr id="52" name="Rectangle 51">
                <a:extLst>
                  <a:ext uri="{FF2B5EF4-FFF2-40B4-BE49-F238E27FC236}">
                    <a16:creationId xmlns:a16="http://schemas.microsoft.com/office/drawing/2014/main" id="{0263AD3F-CD8C-E744-8223-3595430B4A02}"/>
                  </a:ext>
                </a:extLst>
              </xdr:cNvPr>
              <xdr:cNvSpPr>
                <a:spLocks noChangeAspect="1"/>
              </xdr:cNvSpPr>
            </xdr:nvSpPr>
            <xdr:spPr>
              <a:xfrm>
                <a:off x="2330197" y="5207280"/>
                <a:ext cx="180000" cy="176823"/>
              </a:xfrm>
              <a:prstGeom prst="rect">
                <a:avLst/>
              </a:prstGeom>
              <a:solidFill>
                <a:srgbClr val="39869B"/>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53" name="Rectangle 52">
                <a:extLst>
                  <a:ext uri="{FF2B5EF4-FFF2-40B4-BE49-F238E27FC236}">
                    <a16:creationId xmlns:a16="http://schemas.microsoft.com/office/drawing/2014/main" id="{366272AE-474D-E645-8913-E0B8F6FCD74A}"/>
                  </a:ext>
                </a:extLst>
              </xdr:cNvPr>
              <xdr:cNvSpPr>
                <a:spLocks noChangeAspect="1"/>
              </xdr:cNvSpPr>
            </xdr:nvSpPr>
            <xdr:spPr>
              <a:xfrm>
                <a:off x="2330197" y="5552743"/>
                <a:ext cx="180000" cy="172251"/>
              </a:xfrm>
              <a:prstGeom prst="rect">
                <a:avLst/>
              </a:prstGeom>
              <a:solidFill>
                <a:srgbClr val="46A1B9"/>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54" name="Rectangle 53">
                <a:extLst>
                  <a:ext uri="{FF2B5EF4-FFF2-40B4-BE49-F238E27FC236}">
                    <a16:creationId xmlns:a16="http://schemas.microsoft.com/office/drawing/2014/main" id="{56669D91-A9A9-9843-9D15-97A05F9CA889}"/>
                  </a:ext>
                </a:extLst>
              </xdr:cNvPr>
              <xdr:cNvSpPr>
                <a:spLocks noChangeAspect="1"/>
              </xdr:cNvSpPr>
            </xdr:nvSpPr>
            <xdr:spPr>
              <a:xfrm>
                <a:off x="2330197" y="6224122"/>
                <a:ext cx="180000" cy="172251"/>
              </a:xfrm>
              <a:prstGeom prst="rect">
                <a:avLst/>
              </a:prstGeom>
              <a:solidFill>
                <a:srgbClr val="B5D5E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55" name="Rectangle 54">
                <a:extLst>
                  <a:ext uri="{FF2B5EF4-FFF2-40B4-BE49-F238E27FC236}">
                    <a16:creationId xmlns:a16="http://schemas.microsoft.com/office/drawing/2014/main" id="{BBB4F4E0-9F5E-5543-8FA4-FE1BE4B1C827}"/>
                  </a:ext>
                </a:extLst>
              </xdr:cNvPr>
              <xdr:cNvSpPr>
                <a:spLocks noChangeAspect="1"/>
              </xdr:cNvSpPr>
            </xdr:nvSpPr>
            <xdr:spPr>
              <a:xfrm>
                <a:off x="2330197" y="5891317"/>
                <a:ext cx="180000" cy="178738"/>
              </a:xfrm>
              <a:prstGeom prst="rect">
                <a:avLst/>
              </a:prstGeom>
              <a:solidFill>
                <a:srgbClr val="93CEDD"/>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grpSp>
        <xdr:sp macro="" textlink="">
          <xdr:nvSpPr>
            <xdr:cNvPr id="51" name="TextBox 31">
              <a:extLst>
                <a:ext uri="{FF2B5EF4-FFF2-40B4-BE49-F238E27FC236}">
                  <a16:creationId xmlns:a16="http://schemas.microsoft.com/office/drawing/2014/main" id="{6F7E486E-8964-3A16-6363-11AA76C6832A}"/>
                </a:ext>
              </a:extLst>
            </xdr:cNvPr>
            <xdr:cNvSpPr txBox="1"/>
          </xdr:nvSpPr>
          <xdr:spPr>
            <a:xfrm>
              <a:off x="2510197" y="5179702"/>
              <a:ext cx="3487003" cy="1277273"/>
            </a:xfrm>
            <a:prstGeom prst="rect">
              <a:avLst/>
            </a:prstGeom>
            <a:noFill/>
          </xdr:spPr>
          <xdr:txBody>
            <a:bodyPr wrap="square">
              <a:spAutoFit/>
            </a:bodyPr>
            <a:lstStyle>
              <a:defPPr>
                <a:defRPr lang="en-AT"/>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tx1">
                      <a:lumMod val="75000"/>
                      <a:lumOff val="25000"/>
                    </a:schemeClr>
                  </a:solidFill>
                  <a:latin typeface=""/>
                </a:rPr>
                <a:t>Avoided damage cost </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Replacement cost </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Social cost of pollution </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Restoration Cost</a:t>
              </a:r>
            </a:p>
          </xdr:txBody>
        </xdr:sp>
      </xdr:grpSp>
      <xdr:grpSp>
        <xdr:nvGrpSpPr>
          <xdr:cNvPr id="30" name="Group 29">
            <a:extLst>
              <a:ext uri="{FF2B5EF4-FFF2-40B4-BE49-F238E27FC236}">
                <a16:creationId xmlns:a16="http://schemas.microsoft.com/office/drawing/2014/main" id="{1A67C979-F596-99FF-65B1-9A45445896F1}"/>
              </a:ext>
            </a:extLst>
          </xdr:cNvPr>
          <xdr:cNvGrpSpPr/>
        </xdr:nvGrpSpPr>
        <xdr:grpSpPr>
          <a:xfrm>
            <a:off x="6804479" y="4645993"/>
            <a:ext cx="3667003" cy="600164"/>
            <a:chOff x="2472366" y="5445328"/>
            <a:chExt cx="3667003" cy="600164"/>
          </a:xfrm>
        </xdr:grpSpPr>
        <xdr:grpSp>
          <xdr:nvGrpSpPr>
            <xdr:cNvPr id="46" name="Group 45">
              <a:extLst>
                <a:ext uri="{FF2B5EF4-FFF2-40B4-BE49-F238E27FC236}">
                  <a16:creationId xmlns:a16="http://schemas.microsoft.com/office/drawing/2014/main" id="{739DE84A-A832-A45B-B305-C87C48948462}"/>
                </a:ext>
              </a:extLst>
            </xdr:cNvPr>
            <xdr:cNvGrpSpPr/>
          </xdr:nvGrpSpPr>
          <xdr:grpSpPr>
            <a:xfrm>
              <a:off x="2472366" y="5486847"/>
              <a:ext cx="180000" cy="502804"/>
              <a:chOff x="5080812" y="5478161"/>
              <a:chExt cx="180000" cy="502804"/>
            </a:xfrm>
          </xdr:grpSpPr>
          <xdr:sp macro="" textlink="">
            <xdr:nvSpPr>
              <xdr:cNvPr id="48" name="Rectangle 47">
                <a:extLst>
                  <a:ext uri="{FF2B5EF4-FFF2-40B4-BE49-F238E27FC236}">
                    <a16:creationId xmlns:a16="http://schemas.microsoft.com/office/drawing/2014/main" id="{02D5104D-F0A5-CD40-A7E9-FC410041DA27}"/>
                  </a:ext>
                </a:extLst>
              </xdr:cNvPr>
              <xdr:cNvSpPr>
                <a:spLocks noChangeAspect="1"/>
              </xdr:cNvSpPr>
            </xdr:nvSpPr>
            <xdr:spPr>
              <a:xfrm>
                <a:off x="5080812" y="5478161"/>
                <a:ext cx="180000" cy="172251"/>
              </a:xfrm>
              <a:prstGeom prst="rect">
                <a:avLst/>
              </a:prstGeom>
              <a:solidFill>
                <a:srgbClr val="4E6227"/>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49" name="Rectangle 48">
                <a:extLst>
                  <a:ext uri="{FF2B5EF4-FFF2-40B4-BE49-F238E27FC236}">
                    <a16:creationId xmlns:a16="http://schemas.microsoft.com/office/drawing/2014/main" id="{F278F8BB-899E-2148-A01B-9FB4D5F21C58}"/>
                  </a:ext>
                </a:extLst>
              </xdr:cNvPr>
              <xdr:cNvSpPr>
                <a:spLocks noChangeAspect="1"/>
              </xdr:cNvSpPr>
            </xdr:nvSpPr>
            <xdr:spPr>
              <a:xfrm>
                <a:off x="5080812" y="5808714"/>
                <a:ext cx="180000" cy="172251"/>
              </a:xfrm>
              <a:prstGeom prst="rect">
                <a:avLst/>
              </a:prstGeom>
              <a:solidFill>
                <a:srgbClr val="77933B"/>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grpSp>
        <xdr:sp macro="" textlink="">
          <xdr:nvSpPr>
            <xdr:cNvPr id="47" name="TextBox 20">
              <a:extLst>
                <a:ext uri="{FF2B5EF4-FFF2-40B4-BE49-F238E27FC236}">
                  <a16:creationId xmlns:a16="http://schemas.microsoft.com/office/drawing/2014/main" id="{3117FEB4-9797-3AB2-9751-50A4495A529F}"/>
                </a:ext>
              </a:extLst>
            </xdr:cNvPr>
            <xdr:cNvSpPr txBox="1"/>
          </xdr:nvSpPr>
          <xdr:spPr>
            <a:xfrm>
              <a:off x="2652366" y="5445328"/>
              <a:ext cx="3487003" cy="600164"/>
            </a:xfrm>
            <a:prstGeom prst="rect">
              <a:avLst/>
            </a:prstGeom>
            <a:noFill/>
          </xdr:spPr>
          <xdr:txBody>
            <a:bodyPr wrap="square">
              <a:spAutoFit/>
            </a:bodyPr>
            <a:lstStyle>
              <a:defPPr>
                <a:defRPr lang="en-AT"/>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tx1">
                      <a:lumMod val="75000"/>
                      <a:lumOff val="25000"/>
                    </a:schemeClr>
                  </a:solidFill>
                  <a:latin typeface=""/>
                </a:rPr>
                <a:t>Contingent valuation </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Choice experiment </a:t>
              </a:r>
            </a:p>
          </xdr:txBody>
        </xdr:sp>
      </xdr:grpSp>
      <xdr:grpSp>
        <xdr:nvGrpSpPr>
          <xdr:cNvPr id="31" name="Group 30">
            <a:extLst>
              <a:ext uri="{FF2B5EF4-FFF2-40B4-BE49-F238E27FC236}">
                <a16:creationId xmlns:a16="http://schemas.microsoft.com/office/drawing/2014/main" id="{B803B98D-502E-8FE0-9C3A-FA60775D2720}"/>
              </a:ext>
            </a:extLst>
          </xdr:cNvPr>
          <xdr:cNvGrpSpPr/>
        </xdr:nvGrpSpPr>
        <xdr:grpSpPr>
          <a:xfrm>
            <a:off x="2328702" y="4054648"/>
            <a:ext cx="3669481" cy="1277273"/>
            <a:chOff x="4892670" y="4921020"/>
            <a:chExt cx="3669481" cy="1277273"/>
          </a:xfrm>
        </xdr:grpSpPr>
        <xdr:grpSp>
          <xdr:nvGrpSpPr>
            <xdr:cNvPr id="40" name="Group 39">
              <a:extLst>
                <a:ext uri="{FF2B5EF4-FFF2-40B4-BE49-F238E27FC236}">
                  <a16:creationId xmlns:a16="http://schemas.microsoft.com/office/drawing/2014/main" id="{9B58E3D9-C0F2-0988-8771-8361F38A5B7D}"/>
                </a:ext>
              </a:extLst>
            </xdr:cNvPr>
            <xdr:cNvGrpSpPr/>
          </xdr:nvGrpSpPr>
          <xdr:grpSpPr>
            <a:xfrm>
              <a:off x="4892670" y="4945585"/>
              <a:ext cx="182478" cy="1194045"/>
              <a:chOff x="4892670" y="4945585"/>
              <a:chExt cx="182478" cy="1194045"/>
            </a:xfrm>
          </xdr:grpSpPr>
          <xdr:sp macro="" textlink="">
            <xdr:nvSpPr>
              <xdr:cNvPr id="42" name="Rectangle 41">
                <a:extLst>
                  <a:ext uri="{FF2B5EF4-FFF2-40B4-BE49-F238E27FC236}">
                    <a16:creationId xmlns:a16="http://schemas.microsoft.com/office/drawing/2014/main" id="{869CC468-98C9-4AF3-CDC3-484BB7FE5EFE}"/>
                  </a:ext>
                </a:extLst>
              </xdr:cNvPr>
              <xdr:cNvSpPr>
                <a:spLocks noChangeAspect="1"/>
              </xdr:cNvSpPr>
            </xdr:nvSpPr>
            <xdr:spPr>
              <a:xfrm>
                <a:off x="4892670" y="5289731"/>
                <a:ext cx="180000" cy="186575"/>
              </a:xfrm>
              <a:prstGeom prst="rect">
                <a:avLst/>
              </a:prstGeom>
              <a:solidFill>
                <a:srgbClr val="BD4F4C"/>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43" name="Rectangle 42">
                <a:extLst>
                  <a:ext uri="{FF2B5EF4-FFF2-40B4-BE49-F238E27FC236}">
                    <a16:creationId xmlns:a16="http://schemas.microsoft.com/office/drawing/2014/main" id="{ACD86FA2-17B7-6047-A1F9-343E88D9A215}"/>
                  </a:ext>
                </a:extLst>
              </xdr:cNvPr>
              <xdr:cNvSpPr>
                <a:spLocks noChangeAspect="1"/>
              </xdr:cNvSpPr>
            </xdr:nvSpPr>
            <xdr:spPr>
              <a:xfrm>
                <a:off x="4895148" y="4945585"/>
                <a:ext cx="180000" cy="186572"/>
              </a:xfrm>
              <a:prstGeom prst="rect">
                <a:avLst/>
              </a:prstGeom>
              <a:solidFill>
                <a:srgbClr val="953734"/>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44" name="Rectangle 43">
                <a:extLst>
                  <a:ext uri="{FF2B5EF4-FFF2-40B4-BE49-F238E27FC236}">
                    <a16:creationId xmlns:a16="http://schemas.microsoft.com/office/drawing/2014/main" id="{AA543EB7-B45A-3442-B751-9257DBD28BFA}"/>
                  </a:ext>
                </a:extLst>
              </xdr:cNvPr>
              <xdr:cNvSpPr>
                <a:spLocks noChangeAspect="1"/>
              </xdr:cNvSpPr>
            </xdr:nvSpPr>
            <xdr:spPr>
              <a:xfrm>
                <a:off x="4892670" y="5630373"/>
                <a:ext cx="180000" cy="179208"/>
              </a:xfrm>
              <a:prstGeom prst="rect">
                <a:avLst/>
              </a:prstGeom>
              <a:solidFill>
                <a:srgbClr val="D99694"/>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45" name="Rectangle 44">
                <a:extLst>
                  <a:ext uri="{FF2B5EF4-FFF2-40B4-BE49-F238E27FC236}">
                    <a16:creationId xmlns:a16="http://schemas.microsoft.com/office/drawing/2014/main" id="{CB832ACB-57F1-064B-BC62-7DE753F8C3B3}"/>
                  </a:ext>
                </a:extLst>
              </xdr:cNvPr>
              <xdr:cNvSpPr>
                <a:spLocks noChangeAspect="1"/>
              </xdr:cNvSpPr>
            </xdr:nvSpPr>
            <xdr:spPr>
              <a:xfrm>
                <a:off x="4892670" y="5963648"/>
                <a:ext cx="180000" cy="175982"/>
              </a:xfrm>
              <a:prstGeom prst="rect">
                <a:avLst/>
              </a:prstGeom>
              <a:solidFill>
                <a:srgbClr val="E6BAB8"/>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grpSp>
        <xdr:sp macro="" textlink="">
          <xdr:nvSpPr>
            <xdr:cNvPr id="41" name="TextBox 21">
              <a:extLst>
                <a:ext uri="{FF2B5EF4-FFF2-40B4-BE49-F238E27FC236}">
                  <a16:creationId xmlns:a16="http://schemas.microsoft.com/office/drawing/2014/main" id="{46CD1EE8-4C16-945C-689B-18B94C75E840}"/>
                </a:ext>
              </a:extLst>
            </xdr:cNvPr>
            <xdr:cNvSpPr txBox="1"/>
          </xdr:nvSpPr>
          <xdr:spPr>
            <a:xfrm>
              <a:off x="5075148" y="4921020"/>
              <a:ext cx="3487003" cy="1277273"/>
            </a:xfrm>
            <a:prstGeom prst="rect">
              <a:avLst/>
            </a:prstGeom>
            <a:noFill/>
          </xdr:spPr>
          <xdr:txBody>
            <a:bodyPr wrap="square">
              <a:spAutoFit/>
            </a:bodyPr>
            <a:lstStyle>
              <a:defPPr>
                <a:defRPr lang="en-AT"/>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tx1">
                      <a:lumMod val="75000"/>
                      <a:lumOff val="25000"/>
                    </a:schemeClr>
                  </a:solidFill>
                  <a:latin typeface=""/>
                </a:rPr>
                <a:t>Market price</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Payment for ecosystem services </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Net factor income </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Cost of hunting permit</a:t>
              </a:r>
            </a:p>
          </xdr:txBody>
        </xdr:sp>
      </xdr:grpSp>
      <xdr:grpSp>
        <xdr:nvGrpSpPr>
          <xdr:cNvPr id="32" name="Group 31">
            <a:extLst>
              <a:ext uri="{FF2B5EF4-FFF2-40B4-BE49-F238E27FC236}">
                <a16:creationId xmlns:a16="http://schemas.microsoft.com/office/drawing/2014/main" id="{89694492-0C40-36DC-CAD1-2F36C781B4DE}"/>
              </a:ext>
            </a:extLst>
          </xdr:cNvPr>
          <xdr:cNvGrpSpPr/>
        </xdr:nvGrpSpPr>
        <xdr:grpSpPr>
          <a:xfrm>
            <a:off x="6804479" y="4010624"/>
            <a:ext cx="1955639" cy="600164"/>
            <a:chOff x="2612645" y="4582517"/>
            <a:chExt cx="1955639" cy="600164"/>
          </a:xfrm>
        </xdr:grpSpPr>
        <xdr:grpSp>
          <xdr:nvGrpSpPr>
            <xdr:cNvPr id="36" name="Group 35">
              <a:extLst>
                <a:ext uri="{FF2B5EF4-FFF2-40B4-BE49-F238E27FC236}">
                  <a16:creationId xmlns:a16="http://schemas.microsoft.com/office/drawing/2014/main" id="{79B61C6F-D4F5-6A3F-27B8-663E22058155}"/>
                </a:ext>
              </a:extLst>
            </xdr:cNvPr>
            <xdr:cNvGrpSpPr/>
          </xdr:nvGrpSpPr>
          <xdr:grpSpPr>
            <a:xfrm>
              <a:off x="2612645" y="4614295"/>
              <a:ext cx="181239" cy="511020"/>
              <a:chOff x="2343265" y="5211030"/>
              <a:chExt cx="181239" cy="511020"/>
            </a:xfrm>
          </xdr:grpSpPr>
          <xdr:sp macro="" textlink="">
            <xdr:nvSpPr>
              <xdr:cNvPr id="38" name="Rectangle 37">
                <a:extLst>
                  <a:ext uri="{FF2B5EF4-FFF2-40B4-BE49-F238E27FC236}">
                    <a16:creationId xmlns:a16="http://schemas.microsoft.com/office/drawing/2014/main" id="{06706940-079C-E140-9BB4-C4A28E759AEE}"/>
                  </a:ext>
                </a:extLst>
              </xdr:cNvPr>
              <xdr:cNvSpPr>
                <a:spLocks noChangeAspect="1"/>
              </xdr:cNvSpPr>
            </xdr:nvSpPr>
            <xdr:spPr>
              <a:xfrm>
                <a:off x="2343265" y="5549799"/>
                <a:ext cx="180000" cy="172251"/>
              </a:xfrm>
              <a:prstGeom prst="rect">
                <a:avLst/>
              </a:prstGeom>
              <a:solidFill>
                <a:srgbClr val="E46C09"/>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39" name="Rectangle 38">
                <a:extLst>
                  <a:ext uri="{FF2B5EF4-FFF2-40B4-BE49-F238E27FC236}">
                    <a16:creationId xmlns:a16="http://schemas.microsoft.com/office/drawing/2014/main" id="{3199BE82-CACC-D94C-A117-A21470E8D0B3}"/>
                  </a:ext>
                </a:extLst>
              </xdr:cNvPr>
              <xdr:cNvSpPr>
                <a:spLocks noChangeAspect="1"/>
              </xdr:cNvSpPr>
            </xdr:nvSpPr>
            <xdr:spPr>
              <a:xfrm>
                <a:off x="2344504" y="5211030"/>
                <a:ext cx="180000" cy="176823"/>
              </a:xfrm>
              <a:prstGeom prst="rect">
                <a:avLst/>
              </a:prstGeom>
              <a:solidFill>
                <a:srgbClr val="FAC09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grpSp>
        <xdr:sp macro="" textlink="">
          <xdr:nvSpPr>
            <xdr:cNvPr id="37" name="TextBox 26">
              <a:extLst>
                <a:ext uri="{FF2B5EF4-FFF2-40B4-BE49-F238E27FC236}">
                  <a16:creationId xmlns:a16="http://schemas.microsoft.com/office/drawing/2014/main" id="{028B8251-7D98-E0AC-99C0-D99A7A0972BF}"/>
                </a:ext>
              </a:extLst>
            </xdr:cNvPr>
            <xdr:cNvSpPr txBox="1"/>
          </xdr:nvSpPr>
          <xdr:spPr>
            <a:xfrm>
              <a:off x="2792645" y="4582517"/>
              <a:ext cx="1775639" cy="600164"/>
            </a:xfrm>
            <a:prstGeom prst="rect">
              <a:avLst/>
            </a:prstGeom>
            <a:noFill/>
          </xdr:spPr>
          <xdr:txBody>
            <a:bodyPr wrap="square">
              <a:spAutoFit/>
            </a:bodyPr>
            <a:lstStyle>
              <a:defPPr>
                <a:defRPr lang="en-AT"/>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tx1">
                      <a:lumMod val="75000"/>
                      <a:lumOff val="25000"/>
                    </a:schemeClr>
                  </a:solidFill>
                  <a:latin typeface=""/>
                </a:rPr>
                <a:t>Travel cost method</a:t>
              </a:r>
            </a:p>
            <a:p>
              <a:endParaRPr lang="en-US" sz="1100">
                <a:solidFill>
                  <a:schemeClr val="tx1">
                    <a:lumMod val="75000"/>
                    <a:lumOff val="25000"/>
                  </a:schemeClr>
                </a:solidFill>
                <a:latin typeface=""/>
              </a:endParaRPr>
            </a:p>
            <a:p>
              <a:r>
                <a:rPr lang="en-US" sz="1100">
                  <a:solidFill>
                    <a:schemeClr val="tx1">
                      <a:lumMod val="75000"/>
                      <a:lumOff val="25000"/>
                    </a:schemeClr>
                  </a:solidFill>
                  <a:latin typeface=""/>
                </a:rPr>
                <a:t>Hedonic </a:t>
              </a:r>
            </a:p>
          </xdr:txBody>
        </xdr:sp>
      </xdr:grpSp>
      <xdr:grpSp>
        <xdr:nvGrpSpPr>
          <xdr:cNvPr id="33" name="Group 32">
            <a:extLst>
              <a:ext uri="{FF2B5EF4-FFF2-40B4-BE49-F238E27FC236}">
                <a16:creationId xmlns:a16="http://schemas.microsoft.com/office/drawing/2014/main" id="{2DFA7789-C4DF-CCCE-5CAF-680A35C8532B}"/>
              </a:ext>
            </a:extLst>
          </xdr:cNvPr>
          <xdr:cNvGrpSpPr/>
        </xdr:nvGrpSpPr>
        <xdr:grpSpPr>
          <a:xfrm>
            <a:off x="6804479" y="5303491"/>
            <a:ext cx="871064" cy="261610"/>
            <a:chOff x="8727981" y="5360569"/>
            <a:chExt cx="871064" cy="261610"/>
          </a:xfrm>
        </xdr:grpSpPr>
        <xdr:sp macro="" textlink="">
          <xdr:nvSpPr>
            <xdr:cNvPr id="34" name="Rectangle 33">
              <a:extLst>
                <a:ext uri="{FF2B5EF4-FFF2-40B4-BE49-F238E27FC236}">
                  <a16:creationId xmlns:a16="http://schemas.microsoft.com/office/drawing/2014/main" id="{9ADBD777-D961-9C4F-9615-D99C030DE21B}"/>
                </a:ext>
              </a:extLst>
            </xdr:cNvPr>
            <xdr:cNvSpPr>
              <a:spLocks noChangeAspect="1"/>
            </xdr:cNvSpPr>
          </xdr:nvSpPr>
          <xdr:spPr>
            <a:xfrm>
              <a:off x="8727981" y="5405249"/>
              <a:ext cx="180000" cy="172251"/>
            </a:xfrm>
            <a:prstGeom prst="rect">
              <a:avLst/>
            </a:prstGeom>
            <a:solidFill>
              <a:srgbClr val="604A7B"/>
            </a:solidFill>
            <a:ln>
              <a:no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t" anchorCtr="0" forceAA="0" compatLnSpc="1">
              <a:prstTxWarp prst="textNoShape">
                <a:avLst/>
              </a:prstTxWarp>
              <a:noAutofit/>
            </a:bodyPr>
            <a:lstStyle>
              <a:defPPr>
                <a:defRPr lang="en-AT"/>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l"/>
              <a:endParaRPr lang="en-GB" sz="1100"/>
            </a:p>
          </xdr:txBody>
        </xdr:sp>
        <xdr:sp macro="" textlink="">
          <xdr:nvSpPr>
            <xdr:cNvPr id="35" name="TextBox 36">
              <a:extLst>
                <a:ext uri="{FF2B5EF4-FFF2-40B4-BE49-F238E27FC236}">
                  <a16:creationId xmlns:a16="http://schemas.microsoft.com/office/drawing/2014/main" id="{595A113A-E2E2-56E2-397E-3217614D18BA}"/>
                </a:ext>
              </a:extLst>
            </xdr:cNvPr>
            <xdr:cNvSpPr txBox="1"/>
          </xdr:nvSpPr>
          <xdr:spPr>
            <a:xfrm>
              <a:off x="8907981" y="5360569"/>
              <a:ext cx="691064" cy="261610"/>
            </a:xfrm>
            <a:prstGeom prst="rect">
              <a:avLst/>
            </a:prstGeom>
            <a:noFill/>
          </xdr:spPr>
          <xdr:txBody>
            <a:bodyPr wrap="square">
              <a:spAutoFit/>
            </a:bodyPr>
            <a:lstStyle>
              <a:defPPr>
                <a:defRPr lang="en-AT"/>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tx1">
                      <a:lumMod val="75000"/>
                      <a:lumOff val="25000"/>
                    </a:schemeClr>
                  </a:solidFill>
                  <a:latin typeface=""/>
                </a:rPr>
                <a:t>Other</a:t>
              </a:r>
            </a:p>
          </xdr:txBody>
        </xdr:sp>
      </xdr:grpSp>
    </xdr:grp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ecoregions.appspot.com/" TargetMode="External"/><Relationship Id="rId2" Type="http://schemas.openxmlformats.org/officeDocument/2006/relationships/hyperlink" Target="https://sdi.eea.europa.eu/catalogue/srv/rus/catalog.search" TargetMode="External"/><Relationship Id="rId1" Type="http://schemas.openxmlformats.org/officeDocument/2006/relationships/hyperlink" Target="https://ec.europa.eu/eurostat/databrowser/view/FOR_AREA_EFA__custom_7549230/default/table?lang=en" TargetMode="External"/><Relationship Id="rId6" Type="http://schemas.openxmlformats.org/officeDocument/2006/relationships/drawing" Target="../drawings/drawing1.xml"/><Relationship Id="rId5" Type="http://schemas.openxmlformats.org/officeDocument/2006/relationships/hyperlink" Target="https://databank.worldbank.org/source/world-development-indicators/Series/FP.CPI.TOTL" TargetMode="External"/><Relationship Id="rId4" Type="http://schemas.openxmlformats.org/officeDocument/2006/relationships/hyperlink" Target="https://ecoregions.appspot.com/"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3" Type="http://schemas.openxmlformats.org/officeDocument/2006/relationships/hyperlink" Target="https://www.cabdirect.org/cabdirect/abstract/20173073408" TargetMode="External"/><Relationship Id="rId18" Type="http://schemas.openxmlformats.org/officeDocument/2006/relationships/hyperlink" Target="https://scholar.google.com/scholar?hl=en&amp;as_sdt=0%2C5&amp;q=Economische+waardering+van+natuur+en+landschap+in+Zuid-Limburg&amp;btnG=" TargetMode="External"/><Relationship Id="rId26" Type="http://schemas.openxmlformats.org/officeDocument/2006/relationships/hyperlink" Target="https://shiny-apps.ceh.ac.uk/pollutionremoval/" TargetMode="External"/><Relationship Id="rId3" Type="http://schemas.openxmlformats.org/officeDocument/2006/relationships/hyperlink" Target="http://dx.doi.org/10.1016/j.ecolind.2016.03.009" TargetMode="External"/><Relationship Id="rId21" Type="http://schemas.openxmlformats.org/officeDocument/2006/relationships/hyperlink" Target="https://doi.org/10.14207/ejsd.2016.v5n4p335" TargetMode="External"/><Relationship Id="rId34" Type="http://schemas.openxmlformats.org/officeDocument/2006/relationships/printerSettings" Target="../printerSettings/printerSettings1.bin"/><Relationship Id="rId7" Type="http://schemas.openxmlformats.org/officeDocument/2006/relationships/hyperlink" Target="http://dx.doi.org/10.1016/j.envsci.2012.07.020" TargetMode="External"/><Relationship Id="rId12" Type="http://schemas.openxmlformats.org/officeDocument/2006/relationships/hyperlink" Target="http://www.ecologicalprocesses.com/content/3/1/15" TargetMode="External"/><Relationship Id="rId17" Type="http://schemas.openxmlformats.org/officeDocument/2006/relationships/hyperlink" Target="http://dx.doi.org/10.1016/j.jenvman.2016.03.008" TargetMode="External"/><Relationship Id="rId25" Type="http://schemas.openxmlformats.org/officeDocument/2006/relationships/hyperlink" Target="https://www.forestresearch.gov.uk/publications/valuing-flood-regulation-services-of-existing-forest-cover-to-inform-natural-capital-accounts/" TargetMode="External"/><Relationship Id="rId33" Type="http://schemas.openxmlformats.org/officeDocument/2006/relationships/hyperlink" Target="https://scholar.google.com/scholar?hl=en&amp;as_sdt=0%2C5&amp;q=Economische+waardering+van+natuur+en+landschap+in+Zuid-Limburg&amp;btnG=" TargetMode="External"/><Relationship Id="rId2" Type="http://schemas.openxmlformats.org/officeDocument/2006/relationships/hyperlink" Target="http://dx.doi.org/10.1016/j.ecolecon.2017.04.011" TargetMode="External"/><Relationship Id="rId16" Type="http://schemas.openxmlformats.org/officeDocument/2006/relationships/hyperlink" Target="http://dx.doi.org/10.1016/j.jenvman.2016.03.006" TargetMode="External"/><Relationship Id="rId20" Type="http://schemas.openxmlformats.org/officeDocument/2006/relationships/hyperlink" Target="https://www.gwp.org/globalassets/global/gwp-med-files/list-of-programmes/gef-drin-project/ohrid/lake-ohrid-valuation-of-ecosystem-services.pdf" TargetMode="External"/><Relationship Id="rId29" Type="http://schemas.openxmlformats.org/officeDocument/2006/relationships/hyperlink" Target="https://doi.org/10.1016/j.ecoser.2015.03.001" TargetMode="External"/><Relationship Id="rId1" Type="http://schemas.openxmlformats.org/officeDocument/2006/relationships/hyperlink" Target="http://dx.doi.org/10.1016/j.ecoser.2016.07.012" TargetMode="External"/><Relationship Id="rId6" Type="http://schemas.openxmlformats.org/officeDocument/2006/relationships/hyperlink" Target="http://dx.doi.org/10.1016/j.ecoser.2015.03.002" TargetMode="External"/><Relationship Id="rId11" Type="http://schemas.openxmlformats.org/officeDocument/2006/relationships/hyperlink" Target="https://doi.org/10.1080/21513732.2016.1202322" TargetMode="External"/><Relationship Id="rId24" Type="http://schemas.openxmlformats.org/officeDocument/2006/relationships/hyperlink" Target="https://www.forestresearch.gov.uk/publications/valuing-flood-regulation-services-of-existing-forest-cover-to-inform-natural-capital-accounts/" TargetMode="External"/><Relationship Id="rId32" Type="http://schemas.openxmlformats.org/officeDocument/2006/relationships/hyperlink" Target="https://scholar.google.com/scholar?hl=en&amp;as_sdt=0%2C5&amp;q=Economic+valuation+of+honeybee+pollination+services.&amp;btnG=" TargetMode="External"/><Relationship Id="rId5" Type="http://schemas.openxmlformats.org/officeDocument/2006/relationships/hyperlink" Target="http://dx.doi.org/10.1016/j.ecoser.2015.03.002" TargetMode="External"/><Relationship Id="rId15" Type="http://schemas.openxmlformats.org/officeDocument/2006/relationships/hyperlink" Target="http://dx.doi.org/10.1016/j.jenvman.2016.03.005" TargetMode="External"/><Relationship Id="rId23" Type="http://schemas.openxmlformats.org/officeDocument/2006/relationships/hyperlink" Target="https://www.forestresearch.gov.uk/publications/valuing-flood-regulation-services-of-existing-forest-cover-to-inform-natural-capital-accounts/" TargetMode="External"/><Relationship Id="rId28" Type="http://schemas.openxmlformats.org/officeDocument/2006/relationships/hyperlink" Target="http://dx.doi.org/10.1016/j.forpol.2016.06.031" TargetMode="External"/><Relationship Id="rId10" Type="http://schemas.openxmlformats.org/officeDocument/2006/relationships/hyperlink" Target="http://dx.doi.org/10.1016/j.forpol.2017.03.015" TargetMode="External"/><Relationship Id="rId19" Type="http://schemas.openxmlformats.org/officeDocument/2006/relationships/hyperlink" Target="https://scholar.google.com/scholar?hl=en&amp;as_sdt=0%2C5&amp;q=Economic+valuation+of+honeybee+pollination+services.&amp;btnG=" TargetMode="External"/><Relationship Id="rId31" Type="http://schemas.openxmlformats.org/officeDocument/2006/relationships/hyperlink" Target="https://doi.org/10.1016/j.ecoser.2015.03.001" TargetMode="External"/><Relationship Id="rId4" Type="http://schemas.openxmlformats.org/officeDocument/2006/relationships/hyperlink" Target="https://doi.org/10.1016/j.ecoser.2015.03.001" TargetMode="External"/><Relationship Id="rId9" Type="http://schemas.openxmlformats.org/officeDocument/2006/relationships/hyperlink" Target="https://doi.org/10.2478/v10025-010-0028-3" TargetMode="External"/><Relationship Id="rId14" Type="http://schemas.openxmlformats.org/officeDocument/2006/relationships/hyperlink" Target="https://www.cabdirect.org/cabdirect/abstract/20173073408" TargetMode="External"/><Relationship Id="rId22" Type="http://schemas.openxmlformats.org/officeDocument/2006/relationships/hyperlink" Target="https://shiny-apps.ceh.ac.uk/pollutionremoval/" TargetMode="External"/><Relationship Id="rId27" Type="http://schemas.openxmlformats.org/officeDocument/2006/relationships/hyperlink" Target="https://scholar.google.com/scholar?hl=en&amp;as_sdt=0%2C5&amp;q=Economische+waardering+van+natuur+en+landschap+in+Zuid-Limburg&amp;btnG=" TargetMode="External"/><Relationship Id="rId30" Type="http://schemas.openxmlformats.org/officeDocument/2006/relationships/hyperlink" Target="https://doi.org/10.1016/j.ecoser.2015.03.001" TargetMode="External"/><Relationship Id="rId8" Type="http://schemas.openxmlformats.org/officeDocument/2006/relationships/hyperlink" Target="http://dx.doi.org/10.1016/j.forpol.2016.06.031"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www.gwp.org/globalassets/global/gwp-med-files/list-of-programmes/gef-drin-project/ohrid/lake-ohrid-valuation-of-ecosystem-services.pdf" TargetMode="External"/><Relationship Id="rId1" Type="http://schemas.openxmlformats.org/officeDocument/2006/relationships/hyperlink" Target="https://shiny-apps.ceh.ac.uk/pollutionremov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B1C9F-08D1-9E41-B632-671567D22834}">
  <sheetPr codeName="Sheet12"/>
  <dimension ref="B2:I59"/>
  <sheetViews>
    <sheetView workbookViewId="0">
      <selection activeCell="D53" sqref="D53:E53"/>
    </sheetView>
  </sheetViews>
  <sheetFormatPr baseColWidth="10" defaultRowHeight="15" x14ac:dyDescent="0.2"/>
  <cols>
    <col min="4" max="4" width="8.5" customWidth="1"/>
    <col min="5" max="5" width="32.5" customWidth="1"/>
    <col min="9" max="9" width="22.6640625" style="1" customWidth="1"/>
  </cols>
  <sheetData>
    <row r="2" spans="2:9" ht="21" x14ac:dyDescent="0.25">
      <c r="B2" s="91" t="s">
        <v>947</v>
      </c>
      <c r="C2" s="91"/>
      <c r="D2" s="91"/>
      <c r="E2" s="91"/>
      <c r="F2" s="91"/>
      <c r="G2" s="91"/>
      <c r="H2" s="91"/>
      <c r="I2" s="91"/>
    </row>
    <row r="3" spans="2:9" ht="21" x14ac:dyDescent="0.25">
      <c r="B3" s="92" t="s">
        <v>948</v>
      </c>
      <c r="C3" s="92"/>
      <c r="D3" s="92"/>
      <c r="E3" s="93" t="s">
        <v>949</v>
      </c>
      <c r="F3" s="93"/>
      <c r="G3" s="93"/>
      <c r="H3" s="93"/>
      <c r="I3" s="93"/>
    </row>
    <row r="4" spans="2:9" ht="21" x14ac:dyDescent="0.25">
      <c r="B4" s="92" t="s">
        <v>950</v>
      </c>
      <c r="C4" s="92"/>
      <c r="D4" s="92"/>
      <c r="E4" s="93" t="s">
        <v>951</v>
      </c>
      <c r="F4" s="93"/>
      <c r="G4" s="93"/>
      <c r="H4" s="93"/>
      <c r="I4" s="93"/>
    </row>
    <row r="5" spans="2:9" ht="21" x14ac:dyDescent="0.25">
      <c r="B5" s="76"/>
      <c r="C5" s="76"/>
      <c r="D5" s="76" t="s">
        <v>999</v>
      </c>
      <c r="E5" s="77" t="s">
        <v>998</v>
      </c>
      <c r="F5" s="77"/>
      <c r="G5" s="77"/>
      <c r="H5" s="77"/>
      <c r="I5" s="77"/>
    </row>
    <row r="6" spans="2:9" ht="21" x14ac:dyDescent="0.25">
      <c r="B6" s="92" t="s">
        <v>952</v>
      </c>
      <c r="C6" s="92"/>
      <c r="D6" s="92"/>
      <c r="E6" s="93" t="s">
        <v>953</v>
      </c>
      <c r="F6" s="93"/>
      <c r="G6" s="93"/>
      <c r="H6" s="93"/>
      <c r="I6" s="93"/>
    </row>
    <row r="7" spans="2:9" ht="21" x14ac:dyDescent="0.25">
      <c r="B7" s="92" t="s">
        <v>954</v>
      </c>
      <c r="C7" s="92"/>
      <c r="D7" s="92"/>
      <c r="E7" s="93" t="s">
        <v>955</v>
      </c>
      <c r="F7" s="93"/>
      <c r="G7" s="93"/>
      <c r="H7" s="93"/>
      <c r="I7" s="93"/>
    </row>
    <row r="9" spans="2:9" ht="21" x14ac:dyDescent="0.25">
      <c r="B9" s="78"/>
      <c r="C9" s="78"/>
      <c r="D9" s="78"/>
      <c r="E9" s="79"/>
      <c r="F9" s="79"/>
      <c r="G9" s="79"/>
      <c r="H9" s="79"/>
      <c r="I9" s="79"/>
    </row>
    <row r="11" spans="2:9" x14ac:dyDescent="0.2">
      <c r="B11" s="117" t="s">
        <v>847</v>
      </c>
      <c r="C11" s="117"/>
      <c r="D11" s="117"/>
      <c r="E11" s="117"/>
    </row>
    <row r="12" spans="2:9" x14ac:dyDescent="0.2">
      <c r="B12" t="s">
        <v>812</v>
      </c>
    </row>
    <row r="13" spans="2:9" x14ac:dyDescent="0.2">
      <c r="B13" s="2"/>
      <c r="C13" t="s">
        <v>858</v>
      </c>
    </row>
    <row r="14" spans="2:9" x14ac:dyDescent="0.2">
      <c r="B14" s="45"/>
      <c r="C14" t="s">
        <v>859</v>
      </c>
    </row>
    <row r="15" spans="2:9" x14ac:dyDescent="0.2">
      <c r="B15" s="3"/>
      <c r="C15" t="s">
        <v>860</v>
      </c>
    </row>
    <row r="16" spans="2:9" ht="16" thickBot="1" x14ac:dyDescent="0.25">
      <c r="B16" s="9"/>
      <c r="C16" t="s">
        <v>862</v>
      </c>
    </row>
    <row r="17" spans="2:5" ht="16" thickBot="1" x14ac:dyDescent="0.25">
      <c r="B17" s="50"/>
      <c r="C17" t="s">
        <v>813</v>
      </c>
    </row>
    <row r="18" spans="2:5" ht="17" thickBot="1" x14ac:dyDescent="0.25">
      <c r="B18" s="65" t="s">
        <v>886</v>
      </c>
      <c r="C18" t="s">
        <v>887</v>
      </c>
    </row>
    <row r="19" spans="2:5" ht="16" thickBot="1" x14ac:dyDescent="0.25">
      <c r="B19" s="51"/>
      <c r="C19" t="s">
        <v>861</v>
      </c>
    </row>
    <row r="21" spans="2:5" ht="28" customHeight="1" x14ac:dyDescent="0.2">
      <c r="B21" s="117" t="s">
        <v>806</v>
      </c>
      <c r="C21" s="117"/>
      <c r="D21" s="117"/>
      <c r="E21" s="117"/>
    </row>
    <row r="22" spans="2:5" ht="92" customHeight="1" x14ac:dyDescent="0.2">
      <c r="B22" s="103" t="s">
        <v>666</v>
      </c>
      <c r="C22" s="103"/>
      <c r="D22" s="105" t="s">
        <v>854</v>
      </c>
      <c r="E22" s="105"/>
    </row>
    <row r="23" spans="2:5" ht="106" customHeight="1" x14ac:dyDescent="0.2">
      <c r="B23" s="103"/>
      <c r="C23" s="103"/>
      <c r="D23" s="105" t="s">
        <v>855</v>
      </c>
      <c r="E23" s="105"/>
    </row>
    <row r="24" spans="2:5" ht="32" customHeight="1" x14ac:dyDescent="0.2">
      <c r="B24" s="104" t="s">
        <v>808</v>
      </c>
      <c r="C24" s="41" t="s">
        <v>816</v>
      </c>
      <c r="D24" s="105" t="s">
        <v>782</v>
      </c>
      <c r="E24" s="105"/>
    </row>
    <row r="25" spans="2:5" ht="16" customHeight="1" x14ac:dyDescent="0.2">
      <c r="B25" s="104"/>
      <c r="C25" s="41" t="s">
        <v>815</v>
      </c>
      <c r="D25" s="105" t="s">
        <v>781</v>
      </c>
      <c r="E25" s="105"/>
    </row>
    <row r="26" spans="2:5" ht="32" customHeight="1" x14ac:dyDescent="0.2">
      <c r="B26" s="104"/>
      <c r="C26" s="41" t="s">
        <v>814</v>
      </c>
      <c r="D26" s="105" t="s">
        <v>765</v>
      </c>
      <c r="E26" s="105"/>
    </row>
    <row r="27" spans="2:5" ht="32" customHeight="1" x14ac:dyDescent="0.2">
      <c r="B27" s="104" t="s">
        <v>856</v>
      </c>
      <c r="C27" s="104"/>
      <c r="D27" s="105" t="s">
        <v>896</v>
      </c>
      <c r="E27" s="105"/>
    </row>
    <row r="28" spans="2:5" ht="32" customHeight="1" x14ac:dyDescent="0.2">
      <c r="B28" s="104" t="s">
        <v>817</v>
      </c>
      <c r="C28" s="104"/>
      <c r="D28" s="105" t="s">
        <v>818</v>
      </c>
      <c r="E28" s="105"/>
    </row>
    <row r="29" spans="2:5" x14ac:dyDescent="0.2">
      <c r="B29" s="103" t="s">
        <v>756</v>
      </c>
      <c r="C29" s="103"/>
      <c r="D29" s="105" t="s">
        <v>897</v>
      </c>
      <c r="E29" s="105"/>
    </row>
    <row r="30" spans="2:5" x14ac:dyDescent="0.2">
      <c r="B30" s="103" t="s">
        <v>763</v>
      </c>
      <c r="C30" s="103"/>
      <c r="D30" s="105"/>
      <c r="E30" s="105"/>
    </row>
    <row r="31" spans="2:5" x14ac:dyDescent="0.2">
      <c r="B31" s="103" t="s">
        <v>764</v>
      </c>
      <c r="C31" s="103"/>
      <c r="D31" s="105"/>
      <c r="E31" s="105"/>
    </row>
    <row r="33" spans="2:5" ht="32" customHeight="1" x14ac:dyDescent="0.2">
      <c r="B33" s="106" t="s">
        <v>40</v>
      </c>
      <c r="C33" s="106"/>
      <c r="D33" s="106" t="s">
        <v>39</v>
      </c>
      <c r="E33" s="106"/>
    </row>
    <row r="34" spans="2:5" ht="16" x14ac:dyDescent="0.2">
      <c r="B34" s="34" t="s">
        <v>810</v>
      </c>
      <c r="C34" s="34" t="s">
        <v>811</v>
      </c>
      <c r="D34" s="34" t="s">
        <v>810</v>
      </c>
      <c r="E34" s="35" t="s">
        <v>811</v>
      </c>
    </row>
    <row r="35" spans="2:5" ht="16" x14ac:dyDescent="0.2">
      <c r="B35" s="111" t="s">
        <v>31</v>
      </c>
      <c r="C35" s="114" t="s">
        <v>32</v>
      </c>
      <c r="D35" s="20" t="s">
        <v>13</v>
      </c>
      <c r="E35" s="36" t="s">
        <v>14</v>
      </c>
    </row>
    <row r="36" spans="2:5" ht="16" x14ac:dyDescent="0.2">
      <c r="B36" s="112"/>
      <c r="C36" s="115"/>
      <c r="D36" s="20" t="s">
        <v>29</v>
      </c>
      <c r="E36" s="36" t="s">
        <v>30</v>
      </c>
    </row>
    <row r="37" spans="2:5" ht="16" x14ac:dyDescent="0.2">
      <c r="B37" s="112"/>
      <c r="C37" s="115"/>
      <c r="D37" s="20" t="s">
        <v>27</v>
      </c>
      <c r="E37" s="36" t="s">
        <v>28</v>
      </c>
    </row>
    <row r="38" spans="2:5" ht="16" x14ac:dyDescent="0.2">
      <c r="B38" s="113"/>
      <c r="C38" s="116"/>
      <c r="D38" s="20" t="s">
        <v>661</v>
      </c>
      <c r="E38" s="36" t="s">
        <v>662</v>
      </c>
    </row>
    <row r="39" spans="2:5" ht="16" x14ac:dyDescent="0.2">
      <c r="B39" s="104" t="s">
        <v>33</v>
      </c>
      <c r="C39" s="100" t="s">
        <v>34</v>
      </c>
      <c r="D39" s="20" t="s">
        <v>20</v>
      </c>
      <c r="E39" s="36" t="s">
        <v>21</v>
      </c>
    </row>
    <row r="40" spans="2:5" ht="16" x14ac:dyDescent="0.2">
      <c r="B40" s="104"/>
      <c r="C40" s="101"/>
      <c r="D40" s="20" t="s">
        <v>23</v>
      </c>
      <c r="E40" s="36" t="s">
        <v>24</v>
      </c>
    </row>
    <row r="41" spans="2:5" ht="16" x14ac:dyDescent="0.2">
      <c r="B41" s="108" t="s">
        <v>22</v>
      </c>
      <c r="C41" s="100" t="s">
        <v>659</v>
      </c>
      <c r="D41" s="20" t="s">
        <v>15</v>
      </c>
      <c r="E41" s="36" t="s">
        <v>16</v>
      </c>
    </row>
    <row r="42" spans="2:5" ht="16" x14ac:dyDescent="0.2">
      <c r="B42" s="109"/>
      <c r="C42" s="107"/>
      <c r="D42" s="20" t="s">
        <v>17</v>
      </c>
      <c r="E42" s="36" t="s">
        <v>18</v>
      </c>
    </row>
    <row r="43" spans="2:5" ht="16" x14ac:dyDescent="0.2">
      <c r="B43" s="109"/>
      <c r="C43" s="107"/>
      <c r="D43" s="20" t="s">
        <v>614</v>
      </c>
      <c r="E43" s="36" t="s">
        <v>615</v>
      </c>
    </row>
    <row r="44" spans="2:5" ht="16" x14ac:dyDescent="0.2">
      <c r="B44" s="110"/>
      <c r="C44" s="101"/>
      <c r="D44" s="20" t="s">
        <v>660</v>
      </c>
      <c r="E44" s="36" t="s">
        <v>154</v>
      </c>
    </row>
    <row r="45" spans="2:5" ht="16" x14ac:dyDescent="0.2">
      <c r="B45" s="104" t="s">
        <v>35</v>
      </c>
      <c r="C45" s="100" t="s">
        <v>36</v>
      </c>
      <c r="D45" s="20" t="s">
        <v>19</v>
      </c>
      <c r="E45" s="36" t="s">
        <v>991</v>
      </c>
    </row>
    <row r="46" spans="2:5" ht="16" x14ac:dyDescent="0.2">
      <c r="B46" s="104"/>
      <c r="C46" s="101"/>
      <c r="D46" s="20" t="s">
        <v>25</v>
      </c>
      <c r="E46" s="36" t="s">
        <v>26</v>
      </c>
    </row>
    <row r="47" spans="2:5" ht="16" x14ac:dyDescent="0.2">
      <c r="B47" s="104" t="s">
        <v>37</v>
      </c>
      <c r="C47" s="100" t="s">
        <v>38</v>
      </c>
      <c r="D47" s="20" t="s">
        <v>11</v>
      </c>
      <c r="E47" s="36" t="s">
        <v>12</v>
      </c>
    </row>
    <row r="48" spans="2:5" ht="16" x14ac:dyDescent="0.2">
      <c r="B48" s="104"/>
      <c r="C48" s="101"/>
      <c r="D48" s="20" t="s">
        <v>37</v>
      </c>
      <c r="E48" s="36" t="s">
        <v>38</v>
      </c>
    </row>
    <row r="50" spans="2:5" ht="28" customHeight="1" x14ac:dyDescent="0.2">
      <c r="B50" s="4" t="s">
        <v>807</v>
      </c>
    </row>
    <row r="51" spans="2:5" ht="32" customHeight="1" x14ac:dyDescent="0.2">
      <c r="B51" s="102" t="s">
        <v>809</v>
      </c>
      <c r="C51" s="102"/>
      <c r="D51" s="118" t="s">
        <v>669</v>
      </c>
      <c r="E51" s="118"/>
    </row>
    <row r="52" spans="2:5" ht="16" customHeight="1" x14ac:dyDescent="0.2">
      <c r="B52" s="103" t="s">
        <v>756</v>
      </c>
      <c r="C52" s="103"/>
      <c r="D52" s="118" t="s">
        <v>819</v>
      </c>
      <c r="E52" s="118"/>
    </row>
    <row r="53" spans="2:5" ht="16" customHeight="1" x14ac:dyDescent="0.2">
      <c r="B53" s="103" t="s">
        <v>763</v>
      </c>
      <c r="C53" s="103"/>
      <c r="D53" s="118" t="s">
        <v>820</v>
      </c>
      <c r="E53" s="118"/>
    </row>
    <row r="54" spans="2:5" ht="36" customHeight="1" x14ac:dyDescent="0.2">
      <c r="B54" s="103" t="s">
        <v>764</v>
      </c>
      <c r="C54" s="103"/>
      <c r="D54" s="118" t="s">
        <v>820</v>
      </c>
      <c r="E54" s="118"/>
    </row>
    <row r="55" spans="2:5" ht="15" customHeight="1" x14ac:dyDescent="0.2">
      <c r="B55" s="100" t="s">
        <v>821</v>
      </c>
      <c r="C55" s="100"/>
      <c r="D55" s="119" t="s">
        <v>857</v>
      </c>
      <c r="E55" s="119"/>
    </row>
    <row r="56" spans="2:5" x14ac:dyDescent="0.2">
      <c r="B56" s="102" t="s">
        <v>867</v>
      </c>
      <c r="C56" s="102"/>
      <c r="D56" s="94" t="s">
        <v>866</v>
      </c>
      <c r="E56" s="95"/>
    </row>
    <row r="57" spans="2:5" ht="19" customHeight="1" x14ac:dyDescent="0.2">
      <c r="B57" s="102" t="s">
        <v>863</v>
      </c>
      <c r="C57" s="102"/>
      <c r="D57" s="96"/>
      <c r="E57" s="97"/>
    </row>
    <row r="58" spans="2:5" ht="50" customHeight="1" x14ac:dyDescent="0.2">
      <c r="B58" s="102" t="s">
        <v>865</v>
      </c>
      <c r="C58" s="102"/>
      <c r="D58" s="96"/>
      <c r="E58" s="97"/>
    </row>
    <row r="59" spans="2:5" x14ac:dyDescent="0.2">
      <c r="B59" s="102" t="s">
        <v>864</v>
      </c>
      <c r="C59" s="102"/>
      <c r="D59" s="98" t="s">
        <v>877</v>
      </c>
      <c r="E59" s="99"/>
    </row>
  </sheetData>
  <mergeCells count="54">
    <mergeCell ref="B21:E21"/>
    <mergeCell ref="B11:E11"/>
    <mergeCell ref="B55:C55"/>
    <mergeCell ref="B54:C54"/>
    <mergeCell ref="B53:C53"/>
    <mergeCell ref="B52:C52"/>
    <mergeCell ref="D51:E51"/>
    <mergeCell ref="D52:E52"/>
    <mergeCell ref="D53:E53"/>
    <mergeCell ref="D54:E54"/>
    <mergeCell ref="D55:E55"/>
    <mergeCell ref="D27:E27"/>
    <mergeCell ref="D26:E26"/>
    <mergeCell ref="D25:E25"/>
    <mergeCell ref="D24:E24"/>
    <mergeCell ref="D23:E23"/>
    <mergeCell ref="B28:C28"/>
    <mergeCell ref="B31:C31"/>
    <mergeCell ref="B29:C29"/>
    <mergeCell ref="B30:C30"/>
    <mergeCell ref="D29:E31"/>
    <mergeCell ref="D28:E28"/>
    <mergeCell ref="B22:C23"/>
    <mergeCell ref="B27:C27"/>
    <mergeCell ref="B24:B26"/>
    <mergeCell ref="D22:E22"/>
    <mergeCell ref="B51:C51"/>
    <mergeCell ref="B33:C33"/>
    <mergeCell ref="D33:E33"/>
    <mergeCell ref="C41:C44"/>
    <mergeCell ref="B41:B44"/>
    <mergeCell ref="B35:B38"/>
    <mergeCell ref="C35:C38"/>
    <mergeCell ref="B39:B40"/>
    <mergeCell ref="C39:C40"/>
    <mergeCell ref="B45:B46"/>
    <mergeCell ref="C45:C46"/>
    <mergeCell ref="B47:B48"/>
    <mergeCell ref="D56:E58"/>
    <mergeCell ref="D59:E59"/>
    <mergeCell ref="C47:C48"/>
    <mergeCell ref="B59:C59"/>
    <mergeCell ref="B58:C58"/>
    <mergeCell ref="B57:C57"/>
    <mergeCell ref="B56:C56"/>
    <mergeCell ref="B2:I2"/>
    <mergeCell ref="B7:D7"/>
    <mergeCell ref="B6:D6"/>
    <mergeCell ref="B4:D4"/>
    <mergeCell ref="B3:D3"/>
    <mergeCell ref="E7:I7"/>
    <mergeCell ref="E6:I6"/>
    <mergeCell ref="E4:I4"/>
    <mergeCell ref="E3:I3"/>
  </mergeCells>
  <hyperlinks>
    <hyperlink ref="D51" r:id="rId1" xr:uid="{2481E1D7-FAA4-A04A-8E8D-A404C7C92EB0}"/>
    <hyperlink ref="D52" r:id="rId2" location="/metadata/c6d27566-e699-4d58-a132-bbe3fe01491b" xr:uid="{13B6D3B7-8F3E-2C47-A3E8-5AE0EC54CD69}"/>
    <hyperlink ref="D53" r:id="rId3" xr:uid="{3D920D18-DB3A-9445-A1B7-FAD2540F3405}"/>
    <hyperlink ref="D54" r:id="rId4" xr:uid="{830846AE-898E-DA42-97EA-FE805C10D4BA}"/>
    <hyperlink ref="D56" r:id="rId5" xr:uid="{163C1725-E6E7-2B46-90F7-6CC4AA8B6D48}"/>
    <hyperlink ref="B3:D3" location="Overlook!A1" display="Overlook" xr:uid="{1196EAA9-58A4-1E42-B16B-6453D50338E5}"/>
    <hyperlink ref="B4:D4" location="'Values and studies'!A1" display="Values and studies" xr:uid="{A8E2A88D-17F1-E149-AB02-DC293B20EDC8}"/>
    <hyperlink ref="B6:D6" location="'List of studies'!A1" display="List of studies" xr:uid="{C9DD0753-F34E-C844-B5A3-D21C77B7A5E0}"/>
    <hyperlink ref="B7:D7" location="'Data for overlook'!A1" display="Data for the overlook" xr:uid="{D7DB9D15-9984-5944-A9C4-52F2796C76D5}"/>
    <hyperlink ref="D5" location="Calculator!A1" display="Calculator" xr:uid="{000B5BC6-1B5F-2B46-9462-73279C283898}"/>
  </hyperlinks>
  <pageMargins left="0.7" right="0.7" top="0.75" bottom="0.75" header="0.3" footer="0.3"/>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87595-A861-A44A-A966-43806C2B8336}">
  <sheetPr codeName="Sheet6"/>
  <dimension ref="A1:CB40"/>
  <sheetViews>
    <sheetView topLeftCell="AO1" zoomScale="141" zoomScaleNormal="234" workbookViewId="0">
      <selection activeCell="AO5" sqref="AO1:AO5"/>
    </sheetView>
  </sheetViews>
  <sheetFormatPr baseColWidth="10" defaultRowHeight="15" x14ac:dyDescent="0.2"/>
  <cols>
    <col min="2" max="2" width="16.1640625" customWidth="1"/>
    <col min="3" max="3" width="21.33203125" customWidth="1"/>
    <col min="4" max="4" width="25.1640625" customWidth="1"/>
    <col min="5" max="5" width="10.6640625" customWidth="1"/>
    <col min="6" max="6" width="26.6640625" customWidth="1"/>
    <col min="7" max="7" width="11" customWidth="1"/>
    <col min="8" max="8" width="26.1640625" customWidth="1"/>
    <col min="9" max="9" width="10.1640625" customWidth="1"/>
    <col min="13" max="13" width="17.5" customWidth="1"/>
    <col min="18" max="18" width="23.1640625" customWidth="1"/>
    <col min="22" max="22" width="18.1640625" customWidth="1"/>
    <col min="29" max="29" width="16.5" customWidth="1"/>
    <col min="32" max="32" width="12.6640625" customWidth="1"/>
    <col min="35" max="36" width="12.5" customWidth="1"/>
    <col min="37" max="37" width="5.33203125" customWidth="1"/>
    <col min="38" max="38" width="38.6640625" customWidth="1"/>
    <col min="39" max="39" width="11.5" customWidth="1"/>
    <col min="40" max="40" width="6.33203125" customWidth="1"/>
    <col min="41" max="41" width="34.5" customWidth="1"/>
    <col min="42" max="45" width="11.83203125" customWidth="1"/>
    <col min="46" max="46" width="20.6640625" style="73" customWidth="1"/>
    <col min="47" max="47" width="41.1640625" style="1" customWidth="1"/>
    <col min="48" max="51" width="11.83203125" customWidth="1"/>
    <col min="52" max="52" width="12.1640625" customWidth="1"/>
    <col min="54" max="54" width="11.6640625" customWidth="1"/>
    <col min="55" max="55" width="10.83203125" customWidth="1"/>
    <col min="57" max="57" width="44.1640625" customWidth="1"/>
    <col min="58" max="58" width="11.33203125" customWidth="1"/>
    <col min="59" max="59" width="10.83203125" customWidth="1"/>
    <col min="60" max="71" width="11.33203125" customWidth="1"/>
  </cols>
  <sheetData>
    <row r="1" spans="1:79" ht="48" x14ac:dyDescent="0.2">
      <c r="A1" s="47" t="s">
        <v>663</v>
      </c>
      <c r="B1" s="47" t="s">
        <v>664</v>
      </c>
      <c r="D1" s="47" t="s">
        <v>136</v>
      </c>
      <c r="E1" s="46" t="s">
        <v>664</v>
      </c>
      <c r="F1" s="47" t="s">
        <v>137</v>
      </c>
      <c r="G1" s="46" t="s">
        <v>664</v>
      </c>
      <c r="H1" s="47" t="s">
        <v>140</v>
      </c>
      <c r="I1" s="46" t="s">
        <v>664</v>
      </c>
      <c r="J1" s="46" t="s">
        <v>990</v>
      </c>
      <c r="L1" s="122" t="s">
        <v>40</v>
      </c>
      <c r="M1" s="122"/>
      <c r="N1" s="46" t="s">
        <v>664</v>
      </c>
      <c r="P1" s="46" t="s">
        <v>40</v>
      </c>
      <c r="Q1" s="122" t="s">
        <v>9</v>
      </c>
      <c r="R1" s="122"/>
      <c r="S1" s="46" t="s">
        <v>664</v>
      </c>
      <c r="AC1" s="40" t="s">
        <v>8</v>
      </c>
      <c r="AD1" s="7" t="s">
        <v>664</v>
      </c>
      <c r="AF1" s="40" t="s">
        <v>10</v>
      </c>
      <c r="AG1" s="7" t="s">
        <v>664</v>
      </c>
      <c r="AI1" s="69" t="s">
        <v>756</v>
      </c>
      <c r="AJ1" s="46" t="s">
        <v>664</v>
      </c>
      <c r="AK1" s="11"/>
      <c r="AL1" s="69" t="s">
        <v>763</v>
      </c>
      <c r="AM1" s="46" t="s">
        <v>664</v>
      </c>
      <c r="AN1" s="11"/>
      <c r="AO1" s="69" t="s">
        <v>764</v>
      </c>
      <c r="AP1" s="46" t="s">
        <v>664</v>
      </c>
      <c r="AQ1" s="39" t="s">
        <v>851</v>
      </c>
      <c r="AR1" s="39" t="s">
        <v>827</v>
      </c>
      <c r="AS1" s="11"/>
      <c r="AT1" s="46" t="str">
        <f>AI2</f>
        <v>alpine</v>
      </c>
      <c r="AU1" s="46" t="s">
        <v>763</v>
      </c>
      <c r="AV1" s="46" t="s">
        <v>664</v>
      </c>
      <c r="AW1" s="122" t="s">
        <v>756</v>
      </c>
      <c r="AX1" s="122"/>
      <c r="AY1" s="46" t="s">
        <v>664</v>
      </c>
      <c r="AZ1" s="11"/>
      <c r="BA1" s="46" t="s">
        <v>6</v>
      </c>
      <c r="BB1" s="39" t="s">
        <v>851</v>
      </c>
      <c r="BC1" s="39" t="s">
        <v>827</v>
      </c>
      <c r="BU1" s="4"/>
      <c r="BV1" s="4"/>
      <c r="BW1" s="4"/>
      <c r="BX1" s="4"/>
    </row>
    <row r="2" spans="1:79" ht="48" x14ac:dyDescent="0.2">
      <c r="A2" t="s">
        <v>824</v>
      </c>
      <c r="B2">
        <f>COUNTIF('Values and studies'!$Q$2:$Q$605,A2)</f>
        <v>63</v>
      </c>
      <c r="D2" s="17" t="s">
        <v>123</v>
      </c>
      <c r="E2">
        <f>COUNTIF('Values and studies'!$U$2:$U$605,D2)</f>
        <v>17</v>
      </c>
      <c r="F2" t="s">
        <v>967</v>
      </c>
      <c r="G2">
        <f>COUNTIF('Values and studies'!$U$2:$U$605,F2)</f>
        <v>370</v>
      </c>
      <c r="H2" t="s">
        <v>106</v>
      </c>
      <c r="I2">
        <f>COUNTIF('Values and studies'!$U$2:$U$605,H2)</f>
        <v>30</v>
      </c>
      <c r="J2" s="4">
        <f>SUM(E2:E8,G2:G9,I2:I5)</f>
        <v>599</v>
      </c>
      <c r="L2" s="10" t="s">
        <v>31</v>
      </c>
      <c r="M2" t="s">
        <v>32</v>
      </c>
      <c r="N2">
        <f>COUNTIF('Values and studies'!$AH$2:$AH$605,L2)</f>
        <v>96</v>
      </c>
      <c r="P2" s="129" t="s">
        <v>31</v>
      </c>
      <c r="Q2" s="20" t="s">
        <v>13</v>
      </c>
      <c r="R2" t="s">
        <v>14</v>
      </c>
      <c r="S2">
        <f>COUNTIF('Values and studies'!$AG$2:$AG$605,Q2)</f>
        <v>63</v>
      </c>
      <c r="W2">
        <v>1</v>
      </c>
      <c r="X2">
        <v>2</v>
      </c>
      <c r="Y2">
        <v>3</v>
      </c>
      <c r="Z2">
        <v>4</v>
      </c>
      <c r="AA2" s="122" t="s">
        <v>664</v>
      </c>
      <c r="AC2">
        <v>2000</v>
      </c>
      <c r="AD2">
        <f>COUNTIF('Values and studies'!$AB$2:$AB$605,AC2)</f>
        <v>16</v>
      </c>
      <c r="AF2" t="s">
        <v>76</v>
      </c>
      <c r="AG2">
        <f>COUNTIF('Values and studies'!$G$2:$G$605,AF2)</f>
        <v>8</v>
      </c>
      <c r="AI2" s="4" t="s">
        <v>760</v>
      </c>
      <c r="AJ2" s="4">
        <f>COUNTIF('Values and studies'!$M$2:$M$605,AI2)</f>
        <v>63</v>
      </c>
      <c r="AL2" s="1" t="s">
        <v>771</v>
      </c>
      <c r="AM2">
        <f>COUNTIF('Values and studies'!$N$2:$N$605,AL2)</f>
        <v>12</v>
      </c>
      <c r="AO2" t="s">
        <v>159</v>
      </c>
      <c r="AP2">
        <f>COUNTIF('Values and studies'!$O$2:$O$605,AO2)</f>
        <v>461</v>
      </c>
      <c r="AQ2" s="55">
        <f>AVERAGEIF('Values and studies'!$O$2:$O$605,AO2,'Values and studies'!$AP$2:$AP$605)</f>
        <v>111574.22228709803</v>
      </c>
      <c r="AR2" s="55">
        <f>_xlfn.STDEV.P('Data for overlook'!CY2:CY605)</f>
        <v>239896.32274371642</v>
      </c>
      <c r="AS2" s="55"/>
      <c r="AT2" s="72" t="str">
        <f>_xlfn.CONCAT(AO5," (",AP5,"; ",AQ5,"; ",AR5,")")</f>
        <v>Boreal Forests/Taiga (11; 36.4971042055987; 50.2877348428039)</v>
      </c>
      <c r="AU2" s="72" t="s">
        <v>767</v>
      </c>
      <c r="AV2" s="74">
        <f>VLOOKUP(AU2,$AL$2:$AM$25,2,FALSE)</f>
        <v>11</v>
      </c>
      <c r="AW2" s="124" t="str">
        <f>AI4</f>
        <v>boreal</v>
      </c>
      <c r="AX2" s="124"/>
      <c r="AY2" s="124">
        <f>AJ4</f>
        <v>27</v>
      </c>
      <c r="BA2" s="38" t="s">
        <v>824</v>
      </c>
      <c r="BB2" s="54">
        <f>AVERAGE('Data for overlook'!B2:B605)</f>
        <v>71.351203244392281</v>
      </c>
      <c r="BC2" s="54">
        <f>_xlfn.STDEV.S('Data for overlook'!B2:B605)</f>
        <v>129.46576898908742</v>
      </c>
      <c r="BE2" s="125" t="s">
        <v>703</v>
      </c>
      <c r="BF2" s="121" t="s">
        <v>664</v>
      </c>
      <c r="BG2" s="125" t="s">
        <v>848</v>
      </c>
      <c r="BH2" s="125" t="s">
        <v>701</v>
      </c>
      <c r="BI2" s="128" t="s">
        <v>704</v>
      </c>
      <c r="BJ2" s="128"/>
      <c r="BK2" s="128"/>
      <c r="BL2" s="128"/>
      <c r="BM2" s="128"/>
      <c r="BN2" s="42" t="s">
        <v>834</v>
      </c>
      <c r="BO2" s="128" t="s">
        <v>835</v>
      </c>
      <c r="BP2" s="128"/>
      <c r="BQ2" s="128"/>
      <c r="BR2" s="128"/>
      <c r="BS2" s="128"/>
      <c r="BU2" s="23"/>
      <c r="BV2" s="23"/>
      <c r="BW2" s="23"/>
      <c r="BX2" s="23"/>
    </row>
    <row r="3" spans="1:79" ht="32" customHeight="1" x14ac:dyDescent="0.2">
      <c r="A3" t="s">
        <v>826</v>
      </c>
      <c r="B3">
        <f>COUNTIF('Values and studies'!$Q$2:$Q$605,A3)</f>
        <v>485</v>
      </c>
      <c r="D3" s="17" t="s">
        <v>971</v>
      </c>
      <c r="E3">
        <f>COUNTIF('Values and studies'!$U$2:$U$605,D3)</f>
        <v>11</v>
      </c>
      <c r="F3" t="s">
        <v>97</v>
      </c>
      <c r="G3">
        <f>COUNTIF('Values and studies'!$U$2:$U$605,F3)</f>
        <v>38</v>
      </c>
      <c r="H3" t="s">
        <v>690</v>
      </c>
      <c r="I3">
        <f>COUNTIF('Values and studies'!$U$2:$U$605,H3)</f>
        <v>14</v>
      </c>
      <c r="L3" t="s">
        <v>33</v>
      </c>
      <c r="M3" t="s">
        <v>34</v>
      </c>
      <c r="N3">
        <f>COUNTIF('Values and studies'!$AH$2:$AH$605,L3)</f>
        <v>30</v>
      </c>
      <c r="P3" s="129"/>
      <c r="Q3" s="20" t="s">
        <v>29</v>
      </c>
      <c r="R3" t="s">
        <v>30</v>
      </c>
      <c r="S3">
        <f>COUNTIF('Values and studies'!$AG$2:$AG$605,Q3)</f>
        <v>15</v>
      </c>
      <c r="U3" s="122" t="s">
        <v>40</v>
      </c>
      <c r="V3" t="s">
        <v>38</v>
      </c>
      <c r="W3">
        <f>S14+S15</f>
        <v>27</v>
      </c>
      <c r="AA3" s="122"/>
      <c r="AC3">
        <v>2002</v>
      </c>
      <c r="AD3">
        <f>COUNTIF('Values and studies'!$AB$2:$AB$605,AC3)</f>
        <v>2</v>
      </c>
      <c r="AF3" s="53" t="s">
        <v>874</v>
      </c>
      <c r="AG3">
        <f>COUNTIF('Values and studies'!$G$2:$G$605,AF3)</f>
        <v>1</v>
      </c>
      <c r="AI3" t="s">
        <v>761</v>
      </c>
      <c r="AJ3">
        <f>COUNTIF('Values and studies'!$M$2:$M$605,AI3)</f>
        <v>392</v>
      </c>
      <c r="AL3" t="s">
        <v>161</v>
      </c>
      <c r="AM3">
        <f>COUNTIF('Values and studies'!$N$2:$N$605,AL3)</f>
        <v>28</v>
      </c>
      <c r="AO3" t="s">
        <v>160</v>
      </c>
      <c r="AP3">
        <f>COUNTIF('Values and studies'!$O$2:$O$605,AO3)</f>
        <v>92</v>
      </c>
      <c r="AQ3" s="55">
        <f>AVERAGEIF('Values and studies'!$O$2:$O$605,AO3,'Values and studies'!$AP$2:$AP$605)</f>
        <v>1232.1684901978024</v>
      </c>
      <c r="AR3" s="55">
        <f>_xlfn.STDEV.P('Data for overlook'!CZ2:CZ605)</f>
        <v>3260.0002280536851</v>
      </c>
      <c r="AS3" s="55"/>
      <c r="AT3" s="123" t="str">
        <f>_xlfn.CONCAT(AO2," (",AP2,"; ",AQ2,"; ",AR2,")")</f>
        <v>Temperate Broadleaf &amp; Mixed Forests (461; 111574.222287098; 239896.322743716)</v>
      </c>
      <c r="AU3" s="72" t="s">
        <v>766</v>
      </c>
      <c r="AV3" s="74">
        <f>VLOOKUP(AU3,$AL$2:$AM$25,2,FALSE)</f>
        <v>16</v>
      </c>
      <c r="AW3" s="124"/>
      <c r="AX3" s="124"/>
      <c r="AY3" s="124"/>
      <c r="BA3" s="38" t="s">
        <v>826</v>
      </c>
      <c r="BB3" s="54">
        <f>AVERAGE('Data for overlook'!C2:C605)</f>
        <v>105692.99253385891</v>
      </c>
      <c r="BC3" s="54">
        <f>_xlfn.STDEV.S('Data for overlook'!C2:C605)</f>
        <v>235317.60474932592</v>
      </c>
      <c r="BE3" s="126"/>
      <c r="BF3" s="127"/>
      <c r="BG3" s="126"/>
      <c r="BH3" s="126"/>
      <c r="BI3" s="43" t="s">
        <v>32</v>
      </c>
      <c r="BJ3" s="43" t="s">
        <v>34</v>
      </c>
      <c r="BK3" s="43" t="s">
        <v>659</v>
      </c>
      <c r="BL3" s="43" t="s">
        <v>36</v>
      </c>
      <c r="BM3" s="43" t="s">
        <v>38</v>
      </c>
      <c r="BN3" s="5" t="s">
        <v>850</v>
      </c>
      <c r="BO3" s="42" t="s">
        <v>70</v>
      </c>
      <c r="BP3" s="42" t="s">
        <v>76</v>
      </c>
      <c r="BQ3" s="42" t="s">
        <v>836</v>
      </c>
      <c r="BR3" s="42" t="s">
        <v>837</v>
      </c>
      <c r="BS3" s="42" t="s">
        <v>838</v>
      </c>
      <c r="BU3" s="23"/>
      <c r="BV3" s="23"/>
      <c r="BW3" s="23"/>
      <c r="BX3" s="23"/>
      <c r="BY3" s="23"/>
      <c r="BZ3" s="23"/>
      <c r="CA3" s="23"/>
    </row>
    <row r="4" spans="1:79" ht="17" customHeight="1" thickBot="1" x14ac:dyDescent="0.25">
      <c r="A4" t="s">
        <v>825</v>
      </c>
      <c r="B4">
        <f>COUNTIF('Values and studies'!$Q$2:$Q$605,A4)</f>
        <v>56</v>
      </c>
      <c r="D4" s="17" t="s">
        <v>244</v>
      </c>
      <c r="E4">
        <f>COUNTIF('Values and studies'!$U$2:$U$605,D4)</f>
        <v>10</v>
      </c>
      <c r="F4" t="s">
        <v>126</v>
      </c>
      <c r="G4">
        <f>COUNTIF('Values and studies'!$U$2:$U$605,F4)</f>
        <v>32</v>
      </c>
      <c r="H4" t="s">
        <v>691</v>
      </c>
      <c r="I4">
        <f>COUNTIF('Values and studies'!$U$2:$U$605,H4)</f>
        <v>7</v>
      </c>
      <c r="L4" t="s">
        <v>35</v>
      </c>
      <c r="M4" t="s">
        <v>36</v>
      </c>
      <c r="N4">
        <f>COUNTIF('Values and studies'!$AH$2:$AH$605,L4)</f>
        <v>50</v>
      </c>
      <c r="P4" s="129"/>
      <c r="Q4" s="20" t="s">
        <v>27</v>
      </c>
      <c r="R4" t="s">
        <v>28</v>
      </c>
      <c r="S4">
        <f>COUNTIF('Values and studies'!$AG$2:$AG$605,Q4)</f>
        <v>15</v>
      </c>
      <c r="U4" s="122"/>
      <c r="V4" t="s">
        <v>36</v>
      </c>
      <c r="W4">
        <f>S12</f>
        <v>28</v>
      </c>
      <c r="X4">
        <f>S13</f>
        <v>22</v>
      </c>
      <c r="AA4" s="122"/>
      <c r="AC4">
        <v>2003</v>
      </c>
      <c r="AD4">
        <f>COUNTIF('Values and studies'!$AB$2:$AB$605,AC4)</f>
        <v>9</v>
      </c>
      <c r="AF4" t="s">
        <v>638</v>
      </c>
      <c r="AG4">
        <f>COUNTIF('Values and studies'!$G$2:$G$605,AF4)</f>
        <v>16</v>
      </c>
      <c r="AI4" t="s">
        <v>758</v>
      </c>
      <c r="AJ4">
        <f>COUNTIF('Values and studies'!$M$2:$M$605,AI4)</f>
        <v>27</v>
      </c>
      <c r="AL4" t="s">
        <v>167</v>
      </c>
      <c r="AM4">
        <f>COUNTIF('Values and studies'!$N$2:$N$605,AL4)</f>
        <v>4</v>
      </c>
      <c r="AO4" t="s">
        <v>162</v>
      </c>
      <c r="AP4">
        <f>COUNTIF('Values and studies'!$O$2:$O$605,AO4)</f>
        <v>40</v>
      </c>
      <c r="AQ4" s="55">
        <f>AVERAGEIF('Values and studies'!$O$2:$O$605,AO4,'Values and studies'!$AP$2:$AP$605)</f>
        <v>203.67466504374698</v>
      </c>
      <c r="AR4" s="55">
        <f>_xlfn.STDEV.P('Data for overlook'!DA2:DA605)</f>
        <v>342.58698508121688</v>
      </c>
      <c r="AS4" s="55"/>
      <c r="AT4" s="123"/>
      <c r="AU4" s="123" t="s">
        <v>170</v>
      </c>
      <c r="AV4" s="124">
        <f>VLOOKUP(AU4,$AL$2:$AM$25,2,FALSE)</f>
        <v>7</v>
      </c>
      <c r="AW4" s="124" t="str">
        <f>AI7</f>
        <v>pannonian</v>
      </c>
      <c r="AX4" s="124"/>
      <c r="AY4" s="74">
        <f>AJ7</f>
        <v>5</v>
      </c>
      <c r="BA4" s="38" t="s">
        <v>825</v>
      </c>
      <c r="BB4" s="54">
        <f>AVERAGE('Data for overlook'!D2:D605)</f>
        <v>5214.7843834361292</v>
      </c>
      <c r="BC4" s="54">
        <f>_xlfn.STDEV.S('Data for overlook'!D2:D605)</f>
        <v>30159.018089904785</v>
      </c>
      <c r="BE4" s="120" t="s">
        <v>136</v>
      </c>
      <c r="BF4" s="120"/>
      <c r="BG4" s="120"/>
      <c r="BH4" s="120"/>
      <c r="BI4" s="120"/>
      <c r="BJ4" s="120"/>
      <c r="BK4" s="120"/>
      <c r="BL4" s="120"/>
      <c r="BM4" s="120"/>
      <c r="BN4" s="120"/>
      <c r="BO4" s="120"/>
      <c r="BP4" s="120"/>
      <c r="BQ4" s="120"/>
      <c r="BR4" s="120"/>
      <c r="BS4" s="120"/>
      <c r="BU4" s="23"/>
      <c r="BV4" s="23"/>
      <c r="BW4" s="23"/>
      <c r="BX4" s="23"/>
      <c r="BY4" s="23"/>
      <c r="BZ4" s="23"/>
      <c r="CA4" s="23"/>
    </row>
    <row r="5" spans="1:79" x14ac:dyDescent="0.2">
      <c r="A5" s="4" t="s">
        <v>665</v>
      </c>
      <c r="B5" s="4">
        <f>SUM(B2:B4)</f>
        <v>604</v>
      </c>
      <c r="D5" s="17" t="s">
        <v>964</v>
      </c>
      <c r="E5">
        <f>COUNTIF('Values and studies'!$U$2:$U$605,D5)</f>
        <v>9</v>
      </c>
      <c r="F5" t="s">
        <v>225</v>
      </c>
      <c r="G5">
        <f>COUNTIF('Values and studies'!$U$2:$U$605,F5)</f>
        <v>19</v>
      </c>
      <c r="H5" t="s">
        <v>141</v>
      </c>
      <c r="I5">
        <f>COUNTIF('Values and studies'!$U$2:$U$605,H5)</f>
        <v>5</v>
      </c>
      <c r="L5" t="s">
        <v>22</v>
      </c>
      <c r="M5" t="s">
        <v>659</v>
      </c>
      <c r="N5">
        <f>COUNTIF('Values and studies'!$AH$2:$AH$605,L5)</f>
        <v>403</v>
      </c>
      <c r="P5" s="129"/>
      <c r="Q5" s="20" t="s">
        <v>661</v>
      </c>
      <c r="R5" t="s">
        <v>662</v>
      </c>
      <c r="S5">
        <f>COUNTIF('Values and studies'!$AG$2:$AG$605,Q5)</f>
        <v>3</v>
      </c>
      <c r="U5" s="122"/>
      <c r="V5" t="s">
        <v>34</v>
      </c>
      <c r="W5">
        <f>S6</f>
        <v>21</v>
      </c>
      <c r="X5">
        <f>S7</f>
        <v>9</v>
      </c>
      <c r="AA5" s="122"/>
      <c r="AC5">
        <v>2005</v>
      </c>
      <c r="AD5">
        <f>COUNTIF('Values and studies'!$AB$2:$AB$605,AC5)</f>
        <v>1</v>
      </c>
      <c r="AF5" t="s">
        <v>91</v>
      </c>
      <c r="AG5">
        <f>COUNTIF('Values and studies'!$G$2:$G$605,AF5)</f>
        <v>2</v>
      </c>
      <c r="AI5" t="s">
        <v>757</v>
      </c>
      <c r="AJ5">
        <f>COUNTIF('Values and studies'!$M$2:$M$605,AI5)</f>
        <v>32</v>
      </c>
      <c r="AL5" t="s">
        <v>774</v>
      </c>
      <c r="AM5">
        <f>COUNTIF('Values and studies'!$N$2:$N$605,AL5)</f>
        <v>3</v>
      </c>
      <c r="AO5" t="s">
        <v>768</v>
      </c>
      <c r="AP5">
        <f>COUNTIF('Values and studies'!$O$2:$O$605,AO5)</f>
        <v>11</v>
      </c>
      <c r="AQ5" s="55">
        <f>AVERAGEIF('Values and studies'!$O$2:$O$605,AO5,'Values and studies'!$AP$2:$AP$605)</f>
        <v>36.497104205598653</v>
      </c>
      <c r="AR5" s="55">
        <f>_xlfn.STDEV.P('Data for overlook'!DB2:DB605)</f>
        <v>50.287734842803928</v>
      </c>
      <c r="AS5" s="55"/>
      <c r="AT5" s="123"/>
      <c r="AU5" s="123"/>
      <c r="AV5" s="124"/>
      <c r="AW5" s="124" t="str">
        <f>AI5</f>
        <v>continental</v>
      </c>
      <c r="AX5" s="124"/>
      <c r="AY5" s="124">
        <f>AJ5</f>
        <v>32</v>
      </c>
      <c r="BB5" s="121" t="s">
        <v>828</v>
      </c>
      <c r="BC5" s="121"/>
      <c r="BE5" s="12" t="str">
        <f>D2</f>
        <v>Timber</v>
      </c>
      <c r="BF5" s="12">
        <f>E2</f>
        <v>17</v>
      </c>
      <c r="BG5" s="55">
        <f>'Data for overlook'!CE7</f>
        <v>137.83899912941951</v>
      </c>
      <c r="BH5" s="55">
        <f>'Data for overlook'!CE8</f>
        <v>162.81183324664806</v>
      </c>
      <c r="BI5" s="55">
        <f>AVERAGEIF('Data for overlook'!$G$2:$G$605,"DMV",'Data for overlook'!$F$2:$F$605)</f>
        <v>142.18167469844138</v>
      </c>
      <c r="BJ5" s="55"/>
      <c r="BK5" s="55"/>
      <c r="BL5" s="55"/>
      <c r="BM5" s="55">
        <f>AVERAGEIF('Data for overlook'!$G$2:$G$605,"OT",'Data for overlook'!$F$2:$F$605)</f>
        <v>68.356190025069552</v>
      </c>
      <c r="BN5" s="55">
        <f>AVERAGEIF('Data for overlook'!$H$2:$H$605,BN3,'Data for overlook'!$F$2:$F$605)</f>
        <v>191.36323754210426</v>
      </c>
      <c r="BO5" s="55">
        <f>AVERAGEIF('Data for overlook'!$I$2:$I$605,BO3,'Data for overlook'!$F$2:$F$605)</f>
        <v>185.45814363880723</v>
      </c>
      <c r="BP5" s="55">
        <f>AVERAGEIF('Data for overlook'!$I$2:$I$605,BP3,'Data for overlook'!$F$2:$F$605)</f>
        <v>480.55540333926308</v>
      </c>
      <c r="BQ5" s="55">
        <f>AVERAGEIF('Data for overlook'!$I$2:$I$605,BQ3,'Data for overlook'!$F$2:$F$605)</f>
        <v>7.817044452337691</v>
      </c>
      <c r="BR5" s="55">
        <f>AVERAGEIF('Data for overlook'!$I$2:$I$605,BR3,'Data for overlook'!$F$2:$F$605)</f>
        <v>66.724385238411259</v>
      </c>
      <c r="BS5" s="55"/>
    </row>
    <row r="6" spans="1:79" ht="16" x14ac:dyDescent="0.2">
      <c r="D6" s="17" t="s">
        <v>142</v>
      </c>
      <c r="E6">
        <f>COUNTIF('Values and studies'!$U$2:$U$605,D6)</f>
        <v>6</v>
      </c>
      <c r="F6" t="s">
        <v>143</v>
      </c>
      <c r="G6">
        <f>COUNTIF('Values and studies'!$U$2:$U$605,F6)</f>
        <v>10</v>
      </c>
      <c r="L6" t="s">
        <v>37</v>
      </c>
      <c r="M6" t="s">
        <v>38</v>
      </c>
      <c r="N6">
        <f>COUNTIF('Values and studies'!$AH$2:$AH$605,L6)</f>
        <v>25</v>
      </c>
      <c r="P6" s="104" t="s">
        <v>33</v>
      </c>
      <c r="Q6" s="20" t="s">
        <v>20</v>
      </c>
      <c r="R6" t="s">
        <v>21</v>
      </c>
      <c r="S6">
        <f>COUNTIF('Values and studies'!$AG$2:$AG$605,Q6)</f>
        <v>21</v>
      </c>
      <c r="U6" s="122"/>
      <c r="V6" t="s">
        <v>659</v>
      </c>
      <c r="W6">
        <f>S8</f>
        <v>371</v>
      </c>
      <c r="X6">
        <f>S9</f>
        <v>25</v>
      </c>
      <c r="Y6">
        <f>S10</f>
        <v>4</v>
      </c>
      <c r="Z6">
        <f>S11</f>
        <v>1</v>
      </c>
      <c r="AA6" s="122"/>
      <c r="AC6" s="18">
        <v>2006</v>
      </c>
      <c r="AD6">
        <f>COUNTIF('Values and studies'!$AB$2:$AB$605,AC6)</f>
        <v>4</v>
      </c>
      <c r="AF6" t="s">
        <v>184</v>
      </c>
      <c r="AG6">
        <f>COUNTIF('Values and studies'!$G$2:$G$605,AF6)</f>
        <v>9</v>
      </c>
      <c r="AI6" t="s">
        <v>759</v>
      </c>
      <c r="AJ6">
        <f>COUNTIF('Values and studies'!$M$2:$M$605,AI6)</f>
        <v>85</v>
      </c>
      <c r="AL6" t="s">
        <v>780</v>
      </c>
      <c r="AM6">
        <f>COUNTIF('Values and studies'!$N$2:$N$605,AL6)</f>
        <v>4</v>
      </c>
      <c r="AO6" s="22" t="s">
        <v>665</v>
      </c>
      <c r="AP6" s="4">
        <f>SUM(AP2:AP5)</f>
        <v>604</v>
      </c>
      <c r="AQ6" s="4"/>
      <c r="AR6" s="4"/>
      <c r="AS6" s="4"/>
      <c r="AT6" s="123"/>
      <c r="AU6" s="72" t="s">
        <v>167</v>
      </c>
      <c r="AV6" s="74">
        <f t="shared" ref="AV6:AV17" si="0">VLOOKUP(AU6,$AL$2:$AM$25,2,FALSE)</f>
        <v>4</v>
      </c>
      <c r="AW6" s="124"/>
      <c r="AX6" s="124"/>
      <c r="AY6" s="124"/>
      <c r="BB6" s="121"/>
      <c r="BC6" s="121"/>
      <c r="BE6" s="12" t="str">
        <f>D7</f>
        <v>Fuelwood</v>
      </c>
      <c r="BF6" s="12">
        <f>E7</f>
        <v>4</v>
      </c>
      <c r="BG6" s="55">
        <f>'Data for overlook'!CF7</f>
        <v>29.654126888689856</v>
      </c>
      <c r="BH6" s="55">
        <f>'Data for overlook'!CF8</f>
        <v>20.084116774044535</v>
      </c>
      <c r="BI6" s="55">
        <f>AVERAGEIF('Data for overlook'!$AA$2:$AA$605,"DMV",'Data for overlook'!$Z$2:$Z$605)</f>
        <v>29.654126888689856</v>
      </c>
      <c r="BJ6" s="55"/>
      <c r="BK6" s="55"/>
      <c r="BL6" s="55"/>
      <c r="BM6" s="55"/>
      <c r="BN6" s="55">
        <f>AVERAGEIF('Data for overlook'!$AB$2:$AB$605,$BN$3,'Data for overlook'!$Z$2:$Z$605)</f>
        <v>36.625617568402959</v>
      </c>
      <c r="BO6" s="55">
        <f>AVERAGEIF('Data for overlook'!$AC$2:$AC$605,$BO$3,'Data for overlook'!$Z$2:$Z$605)</f>
        <v>36.625617568402959</v>
      </c>
      <c r="BP6" s="55"/>
      <c r="BQ6" s="55">
        <f>AVERAGEIF('Data for overlook'!$AC$2:$AC$605,BQ3,'Data for overlook'!$Z$2:$Z$605)</f>
        <v>44.936665594482811</v>
      </c>
      <c r="BR6" s="55"/>
      <c r="BS6" s="55"/>
    </row>
    <row r="7" spans="1:79" ht="16" x14ac:dyDescent="0.2">
      <c r="D7" s="52" t="s">
        <v>116</v>
      </c>
      <c r="E7">
        <f>COUNTIF('Values and studies'!$U$2:$U$605,D7)</f>
        <v>4</v>
      </c>
      <c r="F7" s="18" t="s">
        <v>983</v>
      </c>
      <c r="G7">
        <f>COUNTIF('Values and studies'!$U$2:$U$605,F7)</f>
        <v>8</v>
      </c>
      <c r="H7" s="17"/>
      <c r="M7" s="4" t="s">
        <v>665</v>
      </c>
      <c r="N7" s="4">
        <f>SUM(N1:N6)</f>
        <v>604</v>
      </c>
      <c r="P7" s="104"/>
      <c r="Q7" s="20" t="s">
        <v>23</v>
      </c>
      <c r="R7" t="s">
        <v>24</v>
      </c>
      <c r="S7">
        <f>COUNTIF('Values and studies'!$AG$2:$AG$605,Q7)</f>
        <v>9</v>
      </c>
      <c r="U7" s="122"/>
      <c r="V7" t="s">
        <v>32</v>
      </c>
      <c r="W7">
        <f>S2</f>
        <v>63</v>
      </c>
      <c r="X7">
        <f>S3</f>
        <v>15</v>
      </c>
      <c r="Y7">
        <f>S4</f>
        <v>15</v>
      </c>
      <c r="Z7">
        <f>S5</f>
        <v>3</v>
      </c>
      <c r="AA7" s="122"/>
      <c r="AC7">
        <v>2007</v>
      </c>
      <c r="AD7">
        <f>COUNTIF('Values and studies'!$AB$2:$AB$605,AC7)</f>
        <v>8</v>
      </c>
      <c r="AF7" t="s">
        <v>870</v>
      </c>
      <c r="AG7">
        <f>COUNTIF('Values and studies'!$G$2:$G$605,AF7)</f>
        <v>10</v>
      </c>
      <c r="AI7" t="s">
        <v>762</v>
      </c>
      <c r="AJ7">
        <f>COUNTIF('Values and studies'!$M$2:$M$605,AI7)</f>
        <v>5</v>
      </c>
      <c r="AL7" t="s">
        <v>169</v>
      </c>
      <c r="AM7">
        <f>COUNTIF('Values and studies'!$N$2:$N$605,AL7)</f>
        <v>5</v>
      </c>
      <c r="AT7" s="123"/>
      <c r="AU7" s="72" t="s">
        <v>769</v>
      </c>
      <c r="AV7" s="74">
        <f t="shared" si="0"/>
        <v>11</v>
      </c>
      <c r="AW7" s="124"/>
      <c r="AX7" s="124"/>
      <c r="AY7" s="124"/>
      <c r="BE7" s="12" t="str">
        <f>D8</f>
        <v>Other wood forest products</v>
      </c>
      <c r="BF7" s="12">
        <f>E3</f>
        <v>11</v>
      </c>
      <c r="BG7" s="55">
        <f>'Data for overlook'!CG7</f>
        <v>52.425218935854851</v>
      </c>
      <c r="BH7" s="55">
        <f>'Data for overlook'!CG8</f>
        <v>85.003661291182482</v>
      </c>
      <c r="BI7" s="55">
        <f>AVERAGEIF('Data for overlook'!$AE$2:$AE$605,"DMV",'Data for overlook'!$AD$2:$AD$605)</f>
        <v>78.410407619478335</v>
      </c>
      <c r="BJ7" s="55"/>
      <c r="BK7" s="55"/>
      <c r="BL7" s="55"/>
      <c r="BM7" s="55">
        <f>AVERAGEIF('Data for overlook'!$AE$2:$AE$605,"OT",'Data for overlook'!$AD$2:$AD$605)</f>
        <v>0.45484156860787733</v>
      </c>
      <c r="BN7" s="55">
        <f>AVERAGEIF('Data for overlook'!$AF$2:$AF$605,$BN$3,'Data for overlook'!$AD$2:$AD$605)</f>
        <v>6.2998512484758287</v>
      </c>
      <c r="BO7" s="55">
        <f>AVERAGEIF('Data for overlook'!$AG$2:$AG$605,$BO$3,'Data for overlook'!$AD$2:$AD$605)</f>
        <v>78.410407619478335</v>
      </c>
      <c r="BP7" s="55">
        <f>AVERAGEIF('Data for overlook'!$AG$2:$AG$605,BO$3,'Data for overlook'!$AD$2:$AD$605)</f>
        <v>78.410407619478335</v>
      </c>
      <c r="BQ7" s="55"/>
      <c r="BR7" s="55"/>
      <c r="BS7" s="55"/>
    </row>
    <row r="8" spans="1:79" ht="16" x14ac:dyDescent="0.2">
      <c r="D8" s="17" t="s">
        <v>973</v>
      </c>
      <c r="E8">
        <f>COUNTIF('Values and studies'!$U$2:$U$605,D8)</f>
        <v>3</v>
      </c>
      <c r="F8" t="s">
        <v>187</v>
      </c>
      <c r="G8">
        <f>COUNTIF('Values and studies'!$U$2:$U$605,F8)</f>
        <v>5</v>
      </c>
      <c r="N8" s="4"/>
      <c r="P8" s="104" t="s">
        <v>22</v>
      </c>
      <c r="Q8" s="20" t="s">
        <v>17</v>
      </c>
      <c r="R8" t="s">
        <v>18</v>
      </c>
      <c r="S8">
        <f>COUNTIF('Values and studies'!$AG$2:$AG$605,Q8)</f>
        <v>371</v>
      </c>
      <c r="AC8">
        <v>2009</v>
      </c>
      <c r="AD8">
        <f>COUNTIF('Values and studies'!$AB$2:$AB$605,AC8)</f>
        <v>1</v>
      </c>
      <c r="AF8" t="s">
        <v>836</v>
      </c>
      <c r="AG8">
        <f>COUNTIF('Values and studies'!$G$2:$G$605,AF8)</f>
        <v>11</v>
      </c>
      <c r="AI8" s="22" t="s">
        <v>665</v>
      </c>
      <c r="AJ8" s="4">
        <f>SUM(AJ2:AJ7)</f>
        <v>604</v>
      </c>
      <c r="AL8" t="s">
        <v>770</v>
      </c>
      <c r="AM8">
        <f>COUNTIF('Values and studies'!$N$2:$N$605,AL8)</f>
        <v>217</v>
      </c>
      <c r="AT8" s="123"/>
      <c r="AU8" s="72" t="s">
        <v>158</v>
      </c>
      <c r="AV8" s="74">
        <f t="shared" si="0"/>
        <v>25</v>
      </c>
      <c r="AW8" s="124"/>
      <c r="AX8" s="124"/>
      <c r="AY8" s="124"/>
      <c r="BE8" s="12" t="str">
        <f>D4</f>
        <v>Mushrooms</v>
      </c>
      <c r="BF8" s="12">
        <f>E4</f>
        <v>10</v>
      </c>
      <c r="BG8" s="55">
        <f>'Data for overlook'!CH7</f>
        <v>7.5840954761484101</v>
      </c>
      <c r="BH8" s="55">
        <f>'Data for overlook'!CH8</f>
        <v>12.333356080816573</v>
      </c>
      <c r="BI8" s="55">
        <f>AVERAGEIF('Data for overlook'!$O$2:$O$605,"DMV",'Data for overlook'!$N$2:$N$605)</f>
        <v>17.409865792720943</v>
      </c>
      <c r="BJ8" s="55">
        <f>AVERAGEIF('Data for overlook'!$O$2:$O$605,"RP",'Data for overlook'!$N$2:$N$605)</f>
        <v>1.033581931766723</v>
      </c>
      <c r="BK8" s="55"/>
      <c r="BL8" s="55"/>
      <c r="BM8" s="55"/>
      <c r="BN8" s="55">
        <f>AVERAGEIF('Data for overlook'!$P$2:$P$605,$BN$3,'Data for overlook'!$N$2:$N$605)</f>
        <v>6.5601704260051505</v>
      </c>
      <c r="BO8" s="55">
        <f>AVERAGEIF('Data for overlook'!$Q$2:$Q$605,$BO$3,'Data for overlook'!$N$2:$N$605)</f>
        <v>35.497483486073108</v>
      </c>
      <c r="BR8" s="55"/>
      <c r="BS8" s="55"/>
    </row>
    <row r="9" spans="1:79" ht="16" x14ac:dyDescent="0.2">
      <c r="F9" t="s">
        <v>992</v>
      </c>
      <c r="G9">
        <f>COUNTIF('Values and studies'!$U$2:$U$605,F9)</f>
        <v>1</v>
      </c>
      <c r="P9" s="104"/>
      <c r="Q9" s="20" t="s">
        <v>15</v>
      </c>
      <c r="R9" t="s">
        <v>16</v>
      </c>
      <c r="S9">
        <f>COUNTIF('Values and studies'!$AG$2:$AG$605,Q9)</f>
        <v>25</v>
      </c>
      <c r="AC9">
        <v>2010</v>
      </c>
      <c r="AD9">
        <f>COUNTIF('Values and studies'!$AB$2:$AB$605,AC9)</f>
        <v>28</v>
      </c>
      <c r="AF9" s="18" t="s">
        <v>625</v>
      </c>
      <c r="AG9">
        <f>COUNTIF('Values and studies'!$G$2:$G$605,AF9)</f>
        <v>13</v>
      </c>
      <c r="AL9" t="s">
        <v>769</v>
      </c>
      <c r="AM9">
        <f>COUNTIF('Values and studies'!$N$2:$N$605,AL9)</f>
        <v>11</v>
      </c>
      <c r="AT9" s="123"/>
      <c r="AU9" s="72" t="s">
        <v>777</v>
      </c>
      <c r="AV9" s="74">
        <f t="shared" si="0"/>
        <v>1</v>
      </c>
      <c r="AW9" s="124" t="s">
        <v>956</v>
      </c>
      <c r="AX9" s="124"/>
      <c r="AY9" s="124" t="s">
        <v>957</v>
      </c>
      <c r="BE9" s="12" t="str">
        <f>D5</f>
        <v>Game</v>
      </c>
      <c r="BF9" s="12">
        <f>E5</f>
        <v>9</v>
      </c>
      <c r="BG9" s="55">
        <f>'Data for overlook'!CI7</f>
        <v>16.938962288839896</v>
      </c>
      <c r="BH9" s="55">
        <f>'Data for overlook'!CI8</f>
        <v>19.538426569573929</v>
      </c>
      <c r="BI9" s="55">
        <f>AVERAGEIF('Data for overlook'!$S$2:$S$605,"DMV",'Data for overlook'!$R$2:$R$605)</f>
        <v>20.701898004865296</v>
      </c>
      <c r="BJ9" s="55"/>
      <c r="BK9" s="55"/>
      <c r="BL9" s="55"/>
      <c r="BM9" s="55">
        <f>AVERAGEIF('Data for overlook'!S$2:S$605,"OT",'Data for overlook'!$R$2:$R$605)</f>
        <v>3.7686872827509834</v>
      </c>
      <c r="BN9" s="55">
        <f>AVERAGEIF('Data for overlook'!T$2:T$605,BN$3,'Data for overlook'!$R$2:$R$605)</f>
        <v>31.606735195475874</v>
      </c>
      <c r="BO9" s="55">
        <f>AVERAGEIF('Data for overlook'!U$2:U$605,BO$3,'Data for overlook'!$R$2:$R$605)</f>
        <v>18.344251784790632</v>
      </c>
      <c r="BP9" s="55">
        <f>AVERAGEIF('Data for overlook'!U$2:U$605,BP$3,'Data for overlook'!$R$2:$R$605)</f>
        <v>58.131702016846347</v>
      </c>
      <c r="BQ9" s="55"/>
      <c r="BR9" s="55"/>
      <c r="BS9" s="55"/>
    </row>
    <row r="10" spans="1:79" ht="16" x14ac:dyDescent="0.2">
      <c r="P10" s="104"/>
      <c r="Q10" s="20" t="s">
        <v>660</v>
      </c>
      <c r="R10" t="s">
        <v>154</v>
      </c>
      <c r="S10">
        <f>COUNTIF('Values and studies'!$AG$2:$AG$605,Q10)</f>
        <v>4</v>
      </c>
      <c r="AC10" s="18">
        <v>2011</v>
      </c>
      <c r="AD10">
        <f>COUNTIF('Values and studies'!$AB$2:$AB$605,AC10)</f>
        <v>10</v>
      </c>
      <c r="AF10" t="s">
        <v>70</v>
      </c>
      <c r="AG10">
        <f>COUNTIF('Values and studies'!$G$2:$G$605,AF10)</f>
        <v>37</v>
      </c>
      <c r="AL10" t="s">
        <v>168</v>
      </c>
      <c r="AM10">
        <f>COUNTIF('Values and studies'!$N$2:$N$605,AL10)</f>
        <v>4</v>
      </c>
      <c r="AT10" s="123"/>
      <c r="AU10" s="72" t="s">
        <v>779</v>
      </c>
      <c r="AV10" s="74">
        <f t="shared" si="0"/>
        <v>8</v>
      </c>
      <c r="AW10" s="124"/>
      <c r="AX10" s="124"/>
      <c r="AY10" s="124"/>
      <c r="BE10" s="12" t="str">
        <f>D6</f>
        <v>Water</v>
      </c>
      <c r="BF10" s="12">
        <f>E6</f>
        <v>6</v>
      </c>
      <c r="BG10" s="55">
        <f>'Data for overlook'!CJ7</f>
        <v>220.73037573104548</v>
      </c>
      <c r="BH10" s="55">
        <f>'Data for overlook'!CJ8</f>
        <v>225.88155813258479</v>
      </c>
      <c r="BI10" s="55">
        <f>AVERAGEIF('Data for overlook'!$W$2:$W$605,"DMV",'Data for overlook'!$V$2:$V$605)</f>
        <v>181.844251270081</v>
      </c>
      <c r="BJ10" s="55">
        <f>AVERAGEIF('Data for overlook'!$W$2:$W$605,"RP",'Data for overlook'!$V$2:$V$605)</f>
        <v>99.796749081864334</v>
      </c>
      <c r="BK10" s="55">
        <f>AVERAGEIF('Data for overlook'!$W$2:$W$605,"CB",'Data for overlook'!$V$2:$V$605)</f>
        <v>579.25600241230109</v>
      </c>
      <c r="BL10" s="55"/>
      <c r="BM10" s="55"/>
      <c r="BN10" s="55">
        <f>AVERAGEIF('Data for overlook'!$X$2:$X$605,BN3,'Data for overlook'!$V$2:$V$605)</f>
        <v>61.794251570076618</v>
      </c>
      <c r="BO10" s="55">
        <f>AVERAGEIF('Data for overlook'!$Y$2:$Y$605,BO3,'Data for overlook'!$V$2:$V$605)</f>
        <v>268.47739644521829</v>
      </c>
      <c r="BP10" s="55"/>
      <c r="BQ10" s="55"/>
      <c r="BR10" s="55"/>
      <c r="BS10" s="55"/>
    </row>
    <row r="11" spans="1:79" ht="16" x14ac:dyDescent="0.2">
      <c r="D11" s="17"/>
      <c r="E11" s="17"/>
      <c r="P11" s="104"/>
      <c r="Q11" s="20" t="s">
        <v>614</v>
      </c>
      <c r="R11" s="1" t="s">
        <v>615</v>
      </c>
      <c r="S11">
        <f>COUNTIF('Values and studies'!$AG$2:$AG$605,Q11)</f>
        <v>1</v>
      </c>
      <c r="AC11">
        <v>2012</v>
      </c>
      <c r="AD11">
        <f>COUNTIF('Values and studies'!$AB$2:$AB$605,AC11)</f>
        <v>12</v>
      </c>
      <c r="AF11" s="18" t="s">
        <v>643</v>
      </c>
      <c r="AG11">
        <f>COUNTIF('Values and studies'!$G$2:$G$605,AF11)</f>
        <v>7</v>
      </c>
      <c r="AL11" t="s">
        <v>776</v>
      </c>
      <c r="AM11">
        <f>COUNTIF('Values and studies'!$N$2:$N$605,AL11)</f>
        <v>145</v>
      </c>
      <c r="AT11" s="123"/>
      <c r="AU11" s="72" t="s">
        <v>168</v>
      </c>
      <c r="AV11" s="74">
        <f t="shared" si="0"/>
        <v>4</v>
      </c>
      <c r="AW11" s="124"/>
      <c r="AX11" s="124"/>
      <c r="AY11" s="124"/>
      <c r="BE11" s="12" t="str">
        <f>D3</f>
        <v>Other non-wood forest products</v>
      </c>
      <c r="BF11" s="12">
        <f t="shared" ref="BF11" si="1">E8</f>
        <v>3</v>
      </c>
      <c r="BG11" s="55">
        <f>'Data for overlook'!CK7</f>
        <v>26.394133545537617</v>
      </c>
      <c r="BH11" s="55">
        <f>'Data for overlook'!CK8</f>
        <v>47.079496745868816</v>
      </c>
      <c r="BI11" s="55">
        <f>AVERAGEIF('Data for overlook'!$K$2:$K$605,"DMV",'Data for overlook'!$J$2:$J$605)</f>
        <v>31.013107232043335</v>
      </c>
      <c r="BJ11" s="55">
        <f>AVERAGEIF('Data for overlook'!$K$2:$K$605,"RP",'Data for overlook'!$J$2:$J$605)</f>
        <v>59.399133101619853</v>
      </c>
      <c r="BK11" s="55"/>
      <c r="BL11" s="55">
        <f>AVERAGEIF('Data for overlook'!$K$2:$K$605,"SP",'Data for overlook'!$J$2:$J$605)</f>
        <v>1.3039534548020348</v>
      </c>
      <c r="BM11" s="55">
        <f>AVERAGEIF('Data for overlook'!$K$2:$K$605,"OT",'Data for overlook'!$J$2:$J$605)</f>
        <v>6.2703159100943067</v>
      </c>
      <c r="BN11" s="55">
        <f>AVERAGEIF('Data for overlook'!$L$2:$L$605,BN3,'Data for overlook'!$J$2:$J$605)</f>
        <v>48.115147668538306</v>
      </c>
      <c r="BO11" s="55">
        <f>AVERAGEIF('Data for overlook'!$M$2:$M$605,BO3,'Data for overlook'!$J$2:$J$605)</f>
        <v>23.822918252600065</v>
      </c>
      <c r="BP11" s="55">
        <f>AVERAGEIF('Data for overlook'!$M$2:$M$605,BP3,'Data for overlook'!$J$2:$J$605)</f>
        <v>156.56805076537282</v>
      </c>
      <c r="BQ11" s="55"/>
      <c r="BR11" s="55"/>
      <c r="BS11" s="55"/>
    </row>
    <row r="12" spans="1:79" ht="17" thickBot="1" x14ac:dyDescent="0.25">
      <c r="P12" s="104" t="s">
        <v>35</v>
      </c>
      <c r="Q12" s="20" t="s">
        <v>19</v>
      </c>
      <c r="R12" t="s">
        <v>991</v>
      </c>
      <c r="S12">
        <f>COUNTIF('Values and studies'!$AG$2:$AG$605,Q12)</f>
        <v>28</v>
      </c>
      <c r="AC12" s="18">
        <v>2013</v>
      </c>
      <c r="AD12">
        <f>COUNTIF('Values and studies'!$AB$2:$AB$605,AC12)</f>
        <v>6</v>
      </c>
      <c r="AF12" s="18" t="s">
        <v>873</v>
      </c>
      <c r="AG12">
        <f>COUNTIF('Values and studies'!$G$2:$G$605,AF12)</f>
        <v>7</v>
      </c>
      <c r="AL12" t="s">
        <v>163</v>
      </c>
      <c r="AM12">
        <f>COUNTIF('Values and studies'!$N$2:$N$605,AL12)</f>
        <v>20</v>
      </c>
      <c r="AT12" s="123"/>
      <c r="AU12" s="72" t="s">
        <v>775</v>
      </c>
      <c r="AV12" s="74">
        <f t="shared" si="0"/>
        <v>3</v>
      </c>
      <c r="AW12" s="124" t="str">
        <f>AI3</f>
        <v>atlantic</v>
      </c>
      <c r="AX12" s="124"/>
      <c r="AY12" s="124">
        <f>AJ3</f>
        <v>392</v>
      </c>
      <c r="BE12" s="120" t="s">
        <v>137</v>
      </c>
      <c r="BF12" s="120"/>
      <c r="BG12" s="120"/>
      <c r="BH12" s="120"/>
      <c r="BI12" s="120"/>
      <c r="BJ12" s="120"/>
      <c r="BK12" s="120"/>
      <c r="BL12" s="120"/>
      <c r="BM12" s="120"/>
      <c r="BN12" s="120"/>
      <c r="BO12" s="120"/>
      <c r="BP12" s="120"/>
      <c r="BQ12" s="120"/>
      <c r="BR12" s="120"/>
      <c r="BS12" s="120"/>
    </row>
    <row r="13" spans="1:79" ht="16" x14ac:dyDescent="0.2">
      <c r="P13" s="104"/>
      <c r="Q13" s="20" t="s">
        <v>25</v>
      </c>
      <c r="R13" t="s">
        <v>26</v>
      </c>
      <c r="S13">
        <f>COUNTIF('Values and studies'!$AG$2:$AG$605,Q13)</f>
        <v>22</v>
      </c>
      <c r="AC13">
        <v>2014</v>
      </c>
      <c r="AD13">
        <f>COUNTIF('Values and studies'!$AB$2:$AB$605,AC13)</f>
        <v>20</v>
      </c>
      <c r="AF13" t="s">
        <v>871</v>
      </c>
      <c r="AG13">
        <f>COUNTIF('Values and studies'!$G$2:$G$605,AF13)</f>
        <v>20</v>
      </c>
      <c r="AL13" t="s">
        <v>778</v>
      </c>
      <c r="AM13">
        <f>COUNTIF('Values and studies'!$N$2:$N$605,AL13)</f>
        <v>3</v>
      </c>
      <c r="AT13" s="123"/>
      <c r="AU13" s="72" t="s">
        <v>163</v>
      </c>
      <c r="AV13" s="74">
        <f t="shared" si="0"/>
        <v>20</v>
      </c>
      <c r="AW13" s="124"/>
      <c r="AX13" s="124"/>
      <c r="AY13" s="124"/>
      <c r="BE13" s="12" t="str">
        <f>F3</f>
        <v xml:space="preserve">Carbon sequestration </v>
      </c>
      <c r="BF13" s="12">
        <f>G3</f>
        <v>38</v>
      </c>
      <c r="BG13" s="55">
        <f>'Data for overlook'!CL7</f>
        <v>1587.2756282909386</v>
      </c>
      <c r="BH13" s="55">
        <f>'Data for overlook'!CL8</f>
        <v>5005.3706241592463</v>
      </c>
      <c r="BI13" s="55">
        <f>AVERAGEIF('Data for overlook'!$AM$2:$AM$605,"DMV",'Data for overlook'!$AL$2:$AL$605)</f>
        <v>1880.5264220536783</v>
      </c>
      <c r="BJ13" s="55"/>
      <c r="BK13" s="55">
        <f>AVERAGEIF('Data for overlook'!$AM$2:$AM$605,"CB",'Data for overlook'!$AL$2:$AL$605)</f>
        <v>18.361492887758086</v>
      </c>
      <c r="BL13" s="55">
        <f>AVERAGEIF('Data for overlook'!$AM$2:$AM$605,"SP",'Data for overlook'!$AL$2:$AL$605)</f>
        <v>20.091063294852596</v>
      </c>
      <c r="BM13" s="55">
        <f>AVERAGEIF('Data for overlook'!$AM$2:$AM$605,"OT",'Data for overlook'!$AL$2:$AL$605)</f>
        <v>27.02824995349641</v>
      </c>
      <c r="BN13" s="55">
        <f>AVERAGEIF('Data for overlook'!$AN$2:$AN$605,BN3,'Data for overlook'!$AL$2:$AL$605)</f>
        <v>48.442804859638613</v>
      </c>
      <c r="BO13" s="55"/>
      <c r="BP13" s="55"/>
      <c r="BQ13" s="55"/>
      <c r="BR13" s="55"/>
      <c r="BS13" s="55"/>
    </row>
    <row r="14" spans="1:79" ht="16" x14ac:dyDescent="0.2">
      <c r="P14" s="108" t="s">
        <v>37</v>
      </c>
      <c r="Q14" s="20" t="s">
        <v>37</v>
      </c>
      <c r="R14" t="s">
        <v>38</v>
      </c>
      <c r="S14">
        <f>COUNTIF('Values and studies'!$AG$2:$AG$605,Q14)</f>
        <v>25</v>
      </c>
      <c r="AC14">
        <v>2015</v>
      </c>
      <c r="AD14">
        <f>COUNTIF('Values and studies'!$AB$2:$AB$605,AC14)</f>
        <v>10</v>
      </c>
      <c r="AF14" t="s">
        <v>77</v>
      </c>
      <c r="AG14">
        <f>COUNTIF('Values and studies'!$G$2:$G$605,AF14)</f>
        <v>8</v>
      </c>
      <c r="AL14" t="s">
        <v>164</v>
      </c>
      <c r="AM14">
        <f>COUNTIF('Values and studies'!$N$2:$N$605,AL14)</f>
        <v>52</v>
      </c>
      <c r="AT14" s="123"/>
      <c r="AU14" s="72" t="s">
        <v>776</v>
      </c>
      <c r="AV14" s="74">
        <f t="shared" si="0"/>
        <v>145</v>
      </c>
      <c r="AW14" s="124"/>
      <c r="AX14" s="124"/>
      <c r="AY14" s="124"/>
      <c r="BE14" s="12" t="str">
        <f>F2</f>
        <v>Air quality maintenance</v>
      </c>
      <c r="BF14" s="12">
        <f>G2</f>
        <v>370</v>
      </c>
      <c r="BG14" s="55">
        <f>'Data for overlook'!CM7</f>
        <v>135846.02903357701</v>
      </c>
      <c r="BH14" s="55">
        <f>'Data for overlook'!CM8</f>
        <v>260561.35249533053</v>
      </c>
      <c r="BI14" s="55"/>
      <c r="BJ14" s="55"/>
      <c r="BK14" s="55">
        <f>AVERAGEIF('Data for overlook'!$AI$2:$AI$605,"CB",'Data for overlook'!$AH$2:$AH$605)</f>
        <v>137328.74116109533</v>
      </c>
      <c r="BL14" s="55">
        <f>AVERAGEIF('Data for overlook'!$AI$2:$AI$605,"SP",'Data for overlook'!$AH$2:$AH$605)</f>
        <v>13.14948024961768</v>
      </c>
      <c r="BM14" s="55">
        <f>AVERAGEIF('Data for overlook'!$AI$2:$AI$605,"OT",'Data for overlook'!$AH$2:$AH$605)</f>
        <v>342.58925105020859</v>
      </c>
      <c r="BN14" s="55"/>
      <c r="BO14" s="55">
        <f>AVERAGEIF('Data for overlook'!$AK$2:$AK$605,BO3,'Data for overlook'!$AH$2:$AH$605)</f>
        <v>407.33952387091352</v>
      </c>
      <c r="BP14" s="55"/>
      <c r="BQ14" s="55"/>
      <c r="BR14" s="55"/>
      <c r="BS14" s="55"/>
    </row>
    <row r="15" spans="1:79" ht="16" customHeight="1" x14ac:dyDescent="0.2">
      <c r="K15" s="18"/>
      <c r="P15" s="110"/>
      <c r="Q15" s="20" t="s">
        <v>11</v>
      </c>
      <c r="R15" t="s">
        <v>12</v>
      </c>
      <c r="S15">
        <f>COUNTIF('Values and studies'!$AG$2:$AG$605,Q15)</f>
        <v>2</v>
      </c>
      <c r="AC15">
        <v>2016</v>
      </c>
      <c r="AD15">
        <f>COUNTIF('Values and studies'!$AB$2:$AB$605,AC15)</f>
        <v>17</v>
      </c>
      <c r="AF15" t="s">
        <v>87</v>
      </c>
      <c r="AG15">
        <f>COUNTIF('Values and studies'!$G$2:$G$605,AF15)</f>
        <v>5</v>
      </c>
      <c r="AL15" t="s">
        <v>165</v>
      </c>
      <c r="AM15">
        <f>COUNTIF('Values and studies'!$N$2:$N$605,AL15)</f>
        <v>9</v>
      </c>
      <c r="AT15" s="123"/>
      <c r="AU15" s="72" t="s">
        <v>770</v>
      </c>
      <c r="AV15" s="74">
        <f t="shared" si="0"/>
        <v>217</v>
      </c>
      <c r="AW15" s="124"/>
      <c r="AX15" s="124"/>
      <c r="AY15" s="124"/>
      <c r="BE15" s="12" t="str">
        <f>F7</f>
        <v>Water quality maintenance</v>
      </c>
      <c r="BF15" s="12">
        <f>G7</f>
        <v>8</v>
      </c>
      <c r="BG15" s="55">
        <f>'Data for overlook'!CN7</f>
        <v>79.867382164918169</v>
      </c>
      <c r="BH15" s="55">
        <f>'Data for overlook'!CN8</f>
        <v>102.94098090269388</v>
      </c>
      <c r="BI15" s="55"/>
      <c r="BJ15" s="55"/>
      <c r="BK15" s="55">
        <f>AVERAGEIF('Data for overlook'!$BC$2:$BC$605,"CB",'Data for overlook'!$BB$2:$BB$605)</f>
        <v>89.910775186456945</v>
      </c>
      <c r="BL15" s="55">
        <f>AVERAGEIF('Data for overlook'!$BC$2:$BC$605,"SP",'Data for overlook'!$BB$2:$BB$605)</f>
        <v>9.5636310141466989</v>
      </c>
      <c r="BM15" s="55"/>
      <c r="BN15" s="55"/>
      <c r="BO15" s="55"/>
      <c r="BP15" s="55"/>
      <c r="BQ15" s="55"/>
      <c r="BR15" s="55"/>
      <c r="BS15" s="55"/>
    </row>
    <row r="16" spans="1:79" ht="16" customHeight="1" x14ac:dyDescent="0.2">
      <c r="K16" s="18"/>
      <c r="R16" s="4" t="s">
        <v>665</v>
      </c>
      <c r="S16" s="4">
        <f>SUM(S2:S15)</f>
        <v>604</v>
      </c>
      <c r="T16" s="4"/>
      <c r="AC16">
        <v>2017</v>
      </c>
      <c r="AD16">
        <f>COUNTIF('Values and studies'!$AB$2:$AB$605,AC16)</f>
        <v>12</v>
      </c>
      <c r="AF16" t="s">
        <v>875</v>
      </c>
      <c r="AG16">
        <f>COUNTIF('Values and studies'!$G$2:$G$605,AF16)</f>
        <v>2</v>
      </c>
      <c r="AL16" t="s">
        <v>775</v>
      </c>
      <c r="AM16">
        <f>COUNTIF('Values and studies'!$N$2:$N$605,AL16)</f>
        <v>3</v>
      </c>
      <c r="AT16" s="123"/>
      <c r="AU16" s="72" t="s">
        <v>780</v>
      </c>
      <c r="AV16" s="74">
        <f t="shared" si="0"/>
        <v>4</v>
      </c>
      <c r="AW16" s="124"/>
      <c r="AX16" s="124"/>
      <c r="AY16" s="124"/>
      <c r="BE16" s="12" t="str">
        <f>F4</f>
        <v xml:space="preserve">Natural hazards protection </v>
      </c>
      <c r="BF16" s="12">
        <f>G4</f>
        <v>32</v>
      </c>
      <c r="BG16" s="55">
        <f>'Data for overlook'!CO7</f>
        <v>1302.7668368295247</v>
      </c>
      <c r="BH16" s="55">
        <f>'Data for overlook'!CO8</f>
        <v>1822.9840178059026</v>
      </c>
      <c r="BI16" s="55"/>
      <c r="BJ16" s="55">
        <f>AVERAGEIF('Data for overlook'!$AQ$2:$AQ$605,"RP",'Data for overlook'!$AP$2:$AP$605)</f>
        <v>81.556957650221477</v>
      </c>
      <c r="BK16" s="55">
        <f>AVERAGEIF('Data for overlook'!$AQ$2:$AQ$605,"CB",'Data for overlook'!$AP$2:$AP$605)</f>
        <v>1609.4433385448203</v>
      </c>
      <c r="BL16" s="55">
        <f>AVERAGEIF('Data for overlook'!$AQ$2:$AQ$605,"SP",'Data for overlook'!$AP$2:$AP$605)</f>
        <v>655.4930925238142</v>
      </c>
      <c r="BM16" s="55">
        <f>AVERAGEIF('Data for overlook'!$AQ$2:$AQ$605,"OT",'Data for overlook'!$AP$2:$AP$605)</f>
        <v>1.3333866970009904</v>
      </c>
      <c r="BN16" s="55">
        <f>AVERAGEIF('Data for overlook'!$AR$2:$AR$605,BN3,'Data for overlook'!$AP$2:$AP$605)</f>
        <v>627.03917936923301</v>
      </c>
      <c r="BO16" s="55">
        <f>AVERAGEIF('Data for overlook'!$AS$2:$AS$605,BO3,'Data for overlook'!$AP$2:$AP$605)</f>
        <v>640.38739298008113</v>
      </c>
      <c r="BP16" s="55">
        <f>AVERAGEIF('Data for overlook'!$AS$2:$AS$605,BP3,'Data for overlook'!$AP$2:$AP$605)</f>
        <v>830.19612313501727</v>
      </c>
      <c r="BQ16" s="55">
        <f>AVERAGEIF('Data for overlook'!$AS$2:$AS$605,BQ3,'Data for overlook'!$AP$2:$AP$605)</f>
        <v>3355.5602250155416</v>
      </c>
      <c r="BR16" s="55">
        <f>AVERAGEIF('Data for overlook'!$AS$2:$AS$605,BR3,'Data for overlook'!$AP$2:$AP$605)</f>
        <v>1250.960817861335</v>
      </c>
      <c r="BS16" s="55"/>
    </row>
    <row r="17" spans="2:80" ht="32" customHeight="1" x14ac:dyDescent="0.2">
      <c r="K17" s="18"/>
      <c r="AC17">
        <v>2018</v>
      </c>
      <c r="AD17">
        <f>COUNTIF('Values and studies'!$AB$2:$AB$605,AC17)</f>
        <v>23</v>
      </c>
      <c r="AF17" t="s">
        <v>837</v>
      </c>
      <c r="AG17">
        <f>COUNTIF('Values and studies'!$G$2:$G$605,AF17)</f>
        <v>4</v>
      </c>
      <c r="AL17" s="1" t="s">
        <v>166</v>
      </c>
      <c r="AM17">
        <f>COUNTIF('Values and studies'!$N$2:$N$605,AL17)</f>
        <v>4</v>
      </c>
      <c r="AT17" s="123" t="str">
        <f>_xlfn.CONCAT(AO4," (",AP4,"; ",AQ4,"; ",AR4,")")</f>
        <v>Temperate Conifer Forests (40; 203.674665043747; 342.586985081217)</v>
      </c>
      <c r="AU17" s="123" t="s">
        <v>774</v>
      </c>
      <c r="AV17" s="124">
        <f t="shared" si="0"/>
        <v>3</v>
      </c>
      <c r="AW17" s="124"/>
      <c r="AX17" s="124"/>
      <c r="AY17" s="124"/>
      <c r="BE17" s="12" t="str">
        <f t="shared" ref="BE17:BF17" si="2">F6</f>
        <v xml:space="preserve">Habitat maintenance </v>
      </c>
      <c r="BF17" s="12">
        <f t="shared" si="2"/>
        <v>10</v>
      </c>
      <c r="BG17" s="55">
        <f>'Data for overlook'!CP7</f>
        <v>2942.7443005916402</v>
      </c>
      <c r="BH17" s="55">
        <f>'Data for overlook'!CP8</f>
        <v>8528.0754771623015</v>
      </c>
      <c r="BI17" s="55"/>
      <c r="BJ17" s="55"/>
      <c r="BK17" s="55">
        <f>AVERAGEIF('Data for overlook'!$AY$2:$AY$605,"CB",'Data for overlook'!$AX$2:$AX$605)</f>
        <v>27191.056626373884</v>
      </c>
      <c r="BL17" s="55">
        <f>AVERAGEIF('Data for overlook'!$AY$2:$AY$605,"SP",'Data for overlook'!$AX$2:$AX$605)</f>
        <v>248.48737550472475</v>
      </c>
      <c r="BM17" s="55"/>
      <c r="BN17" s="55"/>
      <c r="BO17" s="55"/>
      <c r="BP17" s="55"/>
      <c r="BQ17" s="55">
        <f>AVERAGEIF('Data for overlook'!$BA$2:$BA$605,BQ3,'Data for overlook'!$AX$2:$AX$605)</f>
        <v>1165.2393179817618</v>
      </c>
      <c r="BR17" s="55"/>
      <c r="BS17" s="55"/>
    </row>
    <row r="18" spans="2:80" x14ac:dyDescent="0.2">
      <c r="K18" s="18"/>
      <c r="P18" s="37"/>
      <c r="AC18">
        <v>2019</v>
      </c>
      <c r="AD18">
        <f>COUNTIF('Values and studies'!$AB$2:$AB$605,AC18)</f>
        <v>371</v>
      </c>
      <c r="AE18" s="4"/>
      <c r="AF18" t="s">
        <v>73</v>
      </c>
      <c r="AG18">
        <f>COUNTIF('Values and studies'!$G$2:$G$605,AF18)</f>
        <v>71</v>
      </c>
      <c r="AL18" t="s">
        <v>170</v>
      </c>
      <c r="AM18">
        <f>COUNTIF('Values and studies'!$N$2:$N$605,AL18)</f>
        <v>7</v>
      </c>
      <c r="AT18" s="123"/>
      <c r="AU18" s="123"/>
      <c r="AV18" s="124"/>
      <c r="AW18" s="124" t="str">
        <f>AI2</f>
        <v>alpine</v>
      </c>
      <c r="AX18" s="124"/>
      <c r="AY18" s="124">
        <f>AJ2</f>
        <v>63</v>
      </c>
      <c r="BE18" s="12" t="str">
        <f>F8</f>
        <v>Climate regulation</v>
      </c>
      <c r="BF18" s="12">
        <f>G8</f>
        <v>5</v>
      </c>
      <c r="BG18" s="55">
        <f>'Data for overlook'!CQ7</f>
        <v>153210.09122066633</v>
      </c>
      <c r="BH18" s="55">
        <f>'Data for overlook'!CQ8</f>
        <v>233717.17583050785</v>
      </c>
      <c r="BI18" s="55"/>
      <c r="BJ18" s="55"/>
      <c r="BK18" s="55">
        <f>AVERAGEIF('Data for overlook'!$BG$2:$BG$605,"CB",'Data for overlook'!$BF$2:$BF$605)</f>
        <v>191511.97856181732</v>
      </c>
      <c r="BL18" s="55">
        <f>AVERAGEIF('Data for overlook'!$BG$2:$BG$605,"SP",'Data for overlook'!$BF$2:$BF$605)</f>
        <v>2.5418560624422497</v>
      </c>
      <c r="BM18" s="55"/>
      <c r="BN18" s="55"/>
      <c r="BO18" s="55"/>
      <c r="BP18" s="55"/>
      <c r="BQ18" s="55"/>
      <c r="BR18" s="55"/>
      <c r="BS18" s="55"/>
    </row>
    <row r="19" spans="2:80" ht="16" customHeight="1" x14ac:dyDescent="0.2">
      <c r="AC19">
        <v>2020</v>
      </c>
      <c r="AD19">
        <f>COUNTIF('Values and studies'!$AB$2:$AB$605,AC19)</f>
        <v>25</v>
      </c>
      <c r="AF19" t="s">
        <v>90</v>
      </c>
      <c r="AG19">
        <f>COUNTIF('Values and studies'!$G$2:$G$605,AF19)</f>
        <v>1</v>
      </c>
      <c r="AL19" t="s">
        <v>773</v>
      </c>
      <c r="AM19">
        <f>COUNTIF('Values and studies'!$N$2:$N$605,AL19)</f>
        <v>8</v>
      </c>
      <c r="AT19" s="123"/>
      <c r="AU19" s="123" t="s">
        <v>161</v>
      </c>
      <c r="AV19" s="124">
        <f>VLOOKUP(AU19,$AL$2:$AM$25,2,FALSE)</f>
        <v>28</v>
      </c>
      <c r="AW19" s="124"/>
      <c r="AX19" s="124"/>
      <c r="AY19" s="124"/>
      <c r="BE19" s="12" t="str">
        <f>F5</f>
        <v>Pollination</v>
      </c>
      <c r="BF19" s="12">
        <f>G5</f>
        <v>19</v>
      </c>
      <c r="BG19" s="55">
        <f>'Data for overlook'!CR7</f>
        <v>5259.5155265495987</v>
      </c>
      <c r="BH19" s="55">
        <f>'Data for overlook'!CR8</f>
        <v>5610.369427671586</v>
      </c>
      <c r="BI19" s="55">
        <f>AVERAGEIF('Data for overlook'!$AU$2:$AU$605,"DMV",'Data for overlook'!$AT$2:$AT$605)</f>
        <v>7928.1955587637422</v>
      </c>
      <c r="BJ19" s="55"/>
      <c r="BK19" s="55"/>
      <c r="BL19" s="55">
        <f>AVERAGEIF('Data for overlook'!$AU$2:$AU$605,"SP",'Data for overlook'!$AT$2:$AT$605)</f>
        <v>1.6015043981552832</v>
      </c>
      <c r="BM19" s="55">
        <f>AVERAGEIF('Data for overlook'!$AU$2:$AU$605,"OT",'Data for overlook'!$AT$2:$AT$605)</f>
        <v>798.47446581321856</v>
      </c>
      <c r="BN19" s="55"/>
      <c r="BO19" s="55"/>
      <c r="BP19" s="55"/>
      <c r="BQ19" s="55"/>
      <c r="BR19" s="55"/>
      <c r="BS19" s="55"/>
    </row>
    <row r="20" spans="2:80" ht="64" customHeight="1" x14ac:dyDescent="0.2">
      <c r="AC20">
        <v>2021</v>
      </c>
      <c r="AD20">
        <f>COUNTIF('Values and studies'!$AB$2:$AB$605,AC20)</f>
        <v>9</v>
      </c>
      <c r="AF20" t="s">
        <v>872</v>
      </c>
      <c r="AG20">
        <f>COUNTIF('Values and studies'!$G$2:$G$605,AF20)</f>
        <v>4</v>
      </c>
      <c r="AL20" t="s">
        <v>779</v>
      </c>
      <c r="AM20">
        <f>COUNTIF('Values and studies'!$N$2:$N$605,AL20)</f>
        <v>8</v>
      </c>
      <c r="AT20" s="123"/>
      <c r="AU20" s="123"/>
      <c r="AV20" s="124"/>
      <c r="AW20" s="124"/>
      <c r="AX20" s="124"/>
      <c r="AY20" s="124"/>
      <c r="BE20" s="12" t="str">
        <f>F9</f>
        <v>Soil loss prevention</v>
      </c>
      <c r="BF20" s="12">
        <f>G9</f>
        <v>1</v>
      </c>
      <c r="BG20" s="55">
        <f>'Data for overlook'!CS7</f>
        <v>1.9827643807202011</v>
      </c>
      <c r="BH20" s="27" t="s">
        <v>702</v>
      </c>
      <c r="BI20" s="55"/>
      <c r="BJ20" s="55"/>
      <c r="BK20" s="55"/>
      <c r="BL20" s="55">
        <f>AVERAGEIF('Data for overlook'!$BK$2:$BK$605,"SP",'Data for overlook'!$BJ$2:$BJ$605)</f>
        <v>1.9827643807202011</v>
      </c>
      <c r="BM20" s="55"/>
      <c r="BN20" s="55"/>
      <c r="BO20" s="55"/>
      <c r="BP20" s="55"/>
      <c r="BQ20" s="55"/>
      <c r="BR20" s="55"/>
      <c r="BS20" s="55"/>
    </row>
    <row r="21" spans="2:80" ht="15" customHeight="1" thickBot="1" x14ac:dyDescent="0.25">
      <c r="O21" s="4"/>
      <c r="AC21">
        <v>2022</v>
      </c>
      <c r="AD21">
        <f>COUNTIF('Values and studies'!$AB$2:$AB$605,AC21)</f>
        <v>20</v>
      </c>
      <c r="AF21" s="18" t="s">
        <v>245</v>
      </c>
      <c r="AG21">
        <f>COUNTIF('Values and studies'!$G$2:$G$605,AF21)</f>
        <v>368</v>
      </c>
      <c r="AL21" t="s">
        <v>777</v>
      </c>
      <c r="AM21">
        <f>COUNTIF('Values and studies'!$N$2:$N$605,AL21)</f>
        <v>1</v>
      </c>
      <c r="AQ21" s="128"/>
      <c r="AT21" s="123" t="str">
        <f>_xlfn.CONCAT(AO3," (",AP3,"; ",AQ3,"; ",AR3,")")</f>
        <v>Mediterranean Forests, Woodlands &amp; Scrub (92; 1232.1684901978; 3260.00022805369)</v>
      </c>
      <c r="AU21" s="72" t="s">
        <v>773</v>
      </c>
      <c r="AV21" s="74">
        <f t="shared" ref="AV21:AV26" si="3">VLOOKUP(AU21,$AL$2:$AM$25,2,FALSE)</f>
        <v>8</v>
      </c>
      <c r="AW21" s="124"/>
      <c r="AX21" s="124"/>
      <c r="AY21" s="124"/>
      <c r="BE21" s="120" t="s">
        <v>140</v>
      </c>
      <c r="BF21" s="120"/>
      <c r="BG21" s="120"/>
      <c r="BH21" s="120"/>
      <c r="BI21" s="120"/>
      <c r="BJ21" s="120"/>
      <c r="BK21" s="120"/>
      <c r="BL21" s="120"/>
      <c r="BM21" s="120"/>
      <c r="BN21" s="120"/>
      <c r="BO21" s="120"/>
      <c r="BP21" s="120"/>
      <c r="BQ21" s="120"/>
      <c r="BR21" s="120"/>
      <c r="BS21" s="120"/>
    </row>
    <row r="22" spans="2:80" ht="32" x14ac:dyDescent="0.2">
      <c r="AC22" s="22" t="s">
        <v>665</v>
      </c>
      <c r="AD22" s="4">
        <f>SUM(AD2:AD21)</f>
        <v>604</v>
      </c>
      <c r="AF22" s="22" t="s">
        <v>665</v>
      </c>
      <c r="AG22" s="4">
        <f>SUM(AG2:AG21)</f>
        <v>604</v>
      </c>
      <c r="AL22" t="s">
        <v>766</v>
      </c>
      <c r="AM22">
        <f>COUNTIF('Values and studies'!$N$2:$N$605,AL22)</f>
        <v>16</v>
      </c>
      <c r="AQ22" s="128"/>
      <c r="AT22" s="123"/>
      <c r="AU22" s="72" t="s">
        <v>771</v>
      </c>
      <c r="AV22" s="74">
        <f t="shared" si="3"/>
        <v>12</v>
      </c>
      <c r="AW22" s="124" t="str">
        <f>AI6</f>
        <v>mediterranean</v>
      </c>
      <c r="AX22" s="124"/>
      <c r="AY22" s="124">
        <f>AJ6</f>
        <v>85</v>
      </c>
      <c r="BE22" s="12" t="str">
        <f t="shared" ref="BE22:BF25" si="4">H2</f>
        <v>Recreation</v>
      </c>
      <c r="BF22" s="12">
        <f t="shared" si="4"/>
        <v>30</v>
      </c>
      <c r="BG22" s="55">
        <f>'Data for overlook'!CT7</f>
        <v>2241.9068177699</v>
      </c>
      <c r="BH22" s="27">
        <f>'Data for overlook'!CT8</f>
        <v>8305.5854813371207</v>
      </c>
      <c r="BI22" s="55">
        <f>AVERAGEIF('Data for overlook'!$BO$2:$BO$605,"DMV",'Data for overlook'!$BN$2:$BN$605)</f>
        <v>30295.168603719423</v>
      </c>
      <c r="BJ22" s="55">
        <f>AVERAGEIF('Data for overlook'!$BO$2:$BO$605,"RP",'Data for overlook'!$BN$2:$BN$605)</f>
        <v>434.64198429103345</v>
      </c>
      <c r="BK22" s="55"/>
      <c r="BL22" s="55">
        <f>AVERAGEIF('Data for overlook'!$BO$2:$BO$605,"SP",'Data for overlook'!$BN$2:$BN$605)</f>
        <v>149.04274230828841</v>
      </c>
      <c r="BM22" s="55">
        <f>AVERAGEIF('Data for overlook'!$BO$2:$BO$605,"OT",'Data for overlook'!$BN$2:$BN$605)</f>
        <v>58.462272607942978</v>
      </c>
      <c r="BN22" s="55">
        <f>AVERAGEIF('Data for overlook'!$BP$2:$BP$605,BN3,'Data for overlook'!$BN$2:$BN$605)</f>
        <v>198.34914207599286</v>
      </c>
      <c r="BO22" s="55">
        <f>AVERAGEIF('Data for overlook'!$BQ$2:$BQ$605,BO3,'Data for overlook'!$BN$2:$BN$605)</f>
        <v>45.899055957651818</v>
      </c>
      <c r="BP22" s="55"/>
      <c r="BQ22" s="55">
        <f>AVERAGEIF('Data for overlook'!$BQ$2:$BQ$605,BQ3,'Data for overlook'!$BN$2:$BN$605)</f>
        <v>800.5070036184519</v>
      </c>
      <c r="BR22" s="55"/>
      <c r="BS22" s="55"/>
    </row>
    <row r="23" spans="2:80" ht="16" x14ac:dyDescent="0.2">
      <c r="AL23" t="s">
        <v>767</v>
      </c>
      <c r="AM23">
        <f>COUNTIF('Values and studies'!$N$2:$N$605,AL23)</f>
        <v>11</v>
      </c>
      <c r="AT23" s="123"/>
      <c r="AU23" s="72" t="s">
        <v>778</v>
      </c>
      <c r="AV23" s="74">
        <f t="shared" si="3"/>
        <v>3</v>
      </c>
      <c r="AW23" s="124"/>
      <c r="AX23" s="124"/>
      <c r="AY23" s="124"/>
      <c r="BE23" s="12" t="str">
        <f t="shared" si="4"/>
        <v>Non-recreation</v>
      </c>
      <c r="BF23" s="12">
        <f t="shared" si="4"/>
        <v>14</v>
      </c>
      <c r="BG23" s="55">
        <f>'Data for overlook'!CU7</f>
        <v>16043.824525653725</v>
      </c>
      <c r="BH23" s="27">
        <f>'Data for overlook'!CU8</f>
        <v>59351.666998251945</v>
      </c>
      <c r="BI23" s="55"/>
      <c r="BJ23" s="55">
        <f>AVERAGEIF('Data for overlook'!$BS$2:$BS$605,"RP",'Data for overlook'!$BR$2:$BR$605)</f>
        <v>118.17857306647215</v>
      </c>
      <c r="BK23" s="55"/>
      <c r="BL23" s="55">
        <f>AVERAGEIF('Data for overlook'!$BS$2:$BS$605,"SP",'Data for overlook'!$BR$2:$BR$605)</f>
        <v>31996.33544111226</v>
      </c>
      <c r="BM23" s="55">
        <f>AVERAGEIF('Data for overlook'!$BS$2:$BS$605,"OT",'Data for overlook'!$BR$2:$BR$605)</f>
        <v>24.151203016984589</v>
      </c>
      <c r="BN23" s="55">
        <f>AVERAGEIF('Data for overlook'!$BT$2:$BT$605,BN3,'Data for overlook'!$BR$2:$BR$605)</f>
        <v>2.3029447845970359</v>
      </c>
      <c r="BO23" s="55"/>
      <c r="BP23" s="55"/>
      <c r="BQ23" s="55"/>
      <c r="BR23" s="55"/>
      <c r="BS23" s="55"/>
    </row>
    <row r="24" spans="2:80" ht="16" x14ac:dyDescent="0.2">
      <c r="AL24" t="s">
        <v>772</v>
      </c>
      <c r="AM24">
        <f>COUNTIF('Values and studies'!$N$2:$N$605,AL24)</f>
        <v>4</v>
      </c>
      <c r="AT24" s="123"/>
      <c r="AU24" s="72" t="s">
        <v>164</v>
      </c>
      <c r="AV24" s="74">
        <f t="shared" si="3"/>
        <v>52</v>
      </c>
      <c r="AW24" s="124"/>
      <c r="AX24" s="124"/>
      <c r="AY24" s="124"/>
      <c r="BE24" s="12" t="str">
        <f t="shared" si="4"/>
        <v xml:space="preserve">Leisure mushrooming </v>
      </c>
      <c r="BF24" s="12">
        <f t="shared" si="4"/>
        <v>7</v>
      </c>
      <c r="BG24" s="55">
        <f>'Data for overlook'!CV7</f>
        <v>7.6875142213479792</v>
      </c>
      <c r="BH24" s="27">
        <f>'Data for overlook'!CV8</f>
        <v>10.851316366032298</v>
      </c>
      <c r="BI24" s="55">
        <f>AVERAGEIF('Data for overlook'!$BW$2:$BW$605,"DMV",'Data for overlook'!$BV$2:$BV$605)</f>
        <v>9.2008433776277432</v>
      </c>
      <c r="BJ24" s="55">
        <f>AVERAGEIF('Data for overlook'!$BW$2:$BW$605,"RP",'Data for overlook'!$BV$2:$BV$605)</f>
        <v>2.6222392076373318</v>
      </c>
      <c r="BK24" s="55"/>
      <c r="BL24" s="55">
        <f>AVERAGEIF('Data for overlook'!$BW$2:$BW$605,"SP",'Data for overlook'!$BV$2:$BV$605)</f>
        <v>31.500560133621459</v>
      </c>
      <c r="BM24" s="55"/>
      <c r="BN24" s="55">
        <f>AVERAGEIF('Data for overlook'!$BX$2:$BX$605,BN3,'Data for overlook'!$BV$2:$BV$605)</f>
        <v>3.4759252269780583</v>
      </c>
      <c r="BO24" s="55">
        <f>AVERAGEIF('Data for overlook'!$BY$2:$BY$605,BO3,'Data for overlook'!$BV$2:$BV$605)</f>
        <v>9.2008433776277432</v>
      </c>
      <c r="BP24" s="55"/>
      <c r="BQ24" s="55"/>
      <c r="BR24" s="55"/>
      <c r="BS24" s="55"/>
    </row>
    <row r="25" spans="2:80" ht="16" x14ac:dyDescent="0.2">
      <c r="B25" s="14"/>
      <c r="AL25" t="s">
        <v>158</v>
      </c>
      <c r="AM25">
        <f>COUNTIF('Values and studies'!$N$2:$N$605,AL25)</f>
        <v>25</v>
      </c>
      <c r="AT25" s="123"/>
      <c r="AU25" s="72" t="s">
        <v>165</v>
      </c>
      <c r="AV25" s="74">
        <f t="shared" si="3"/>
        <v>9</v>
      </c>
      <c r="AW25" s="124"/>
      <c r="AX25" s="124"/>
      <c r="AY25" s="124"/>
      <c r="BE25" s="12" t="str">
        <f t="shared" si="4"/>
        <v xml:space="preserve">Leisure hunting </v>
      </c>
      <c r="BF25" s="12">
        <f t="shared" si="4"/>
        <v>5</v>
      </c>
      <c r="BG25" s="55">
        <f>'Data for overlook'!CW7</f>
        <v>20.672996124946536</v>
      </c>
      <c r="BH25" s="27">
        <f>'Data for overlook'!CW8</f>
        <v>12.027271748449353</v>
      </c>
      <c r="BI25" s="55">
        <f>AVERAGEIF('Data for overlook'!$CA$2:$CA$605,"DMV",'Data for overlook'!$BZ$2:$BZ$605)</f>
        <v>16.642686842817668</v>
      </c>
      <c r="BJ25" s="55"/>
      <c r="BK25" s="55"/>
      <c r="BL25" s="55">
        <f>AVERAGEIF('Data for overlook'!$CA$2:$CA$605,"SP",'Data for overlook'!$BZ$2:$BZ$605)</f>
        <v>36.794233253462018</v>
      </c>
      <c r="BM25" s="55"/>
      <c r="BN25" s="55">
        <f>AVERAGEIF('Data for overlook'!$CB$2:$CB$605,BN3,'Data for overlook'!$BZ$2:$BZ$605)</f>
        <v>17.55931015910646</v>
      </c>
      <c r="BO25" s="55">
        <f>AVERAGEIF('Data for overlook'!$CC$2:$CC$605,BO3,'Data for overlook'!$BZ$2:$BZ$605)</f>
        <v>17.55931015910646</v>
      </c>
      <c r="BP25" s="55"/>
      <c r="BQ25" s="55"/>
      <c r="BR25" s="55"/>
      <c r="BS25" s="55"/>
    </row>
    <row r="26" spans="2:80" ht="32" x14ac:dyDescent="0.2">
      <c r="AF26" s="22"/>
      <c r="AG26" s="4"/>
      <c r="AT26" s="123"/>
      <c r="AU26" s="72" t="s">
        <v>166</v>
      </c>
      <c r="AV26" s="74">
        <f t="shared" si="3"/>
        <v>4</v>
      </c>
      <c r="AW26" s="124"/>
      <c r="AX26" s="124"/>
      <c r="AY26" s="124"/>
      <c r="BE26" s="44" t="s">
        <v>849</v>
      </c>
      <c r="BL26" s="12"/>
      <c r="BM26" s="12"/>
      <c r="BN26" s="12"/>
      <c r="BO26" s="12"/>
      <c r="BP26" s="12"/>
      <c r="BQ26" s="12"/>
      <c r="BR26" s="12"/>
      <c r="BS26" s="12"/>
    </row>
    <row r="27" spans="2:80" ht="32" x14ac:dyDescent="0.2">
      <c r="AT27" s="123"/>
      <c r="AU27" s="72" t="s">
        <v>772</v>
      </c>
      <c r="AV27" s="74">
        <f t="shared" ref="AV27" si="5">VLOOKUP(AU27,$AL$2:$AM$25,2,FALSE)</f>
        <v>4</v>
      </c>
      <c r="AW27" s="124"/>
      <c r="AX27" s="124"/>
      <c r="AY27" s="124"/>
      <c r="BZ27" s="55"/>
      <c r="CA27" s="55"/>
      <c r="CB27" s="55"/>
    </row>
    <row r="28" spans="2:80" x14ac:dyDescent="0.2">
      <c r="BT28" s="55"/>
      <c r="BU28" s="55"/>
      <c r="BV28" s="55"/>
      <c r="BW28" s="55"/>
      <c r="BX28" s="55"/>
      <c r="BY28" s="55"/>
    </row>
    <row r="36" spans="18:58" x14ac:dyDescent="0.2">
      <c r="R36" s="18"/>
    </row>
    <row r="37" spans="18:58" x14ac:dyDescent="0.2">
      <c r="R37" s="18"/>
    </row>
    <row r="40" spans="18:58" x14ac:dyDescent="0.2">
      <c r="BF40" s="12"/>
    </row>
  </sheetData>
  <sortState xmlns:xlrd2="http://schemas.microsoft.com/office/spreadsheetml/2017/richdata2" ref="Q12:S15">
    <sortCondition descending="1" ref="S12:S15"/>
  </sortState>
  <mergeCells count="43">
    <mergeCell ref="AQ21:AQ22"/>
    <mergeCell ref="AY2:AY3"/>
    <mergeCell ref="AW2:AX3"/>
    <mergeCell ref="AY22:AY27"/>
    <mergeCell ref="AW22:AX27"/>
    <mergeCell ref="AU19:AU20"/>
    <mergeCell ref="AT17:AT20"/>
    <mergeCell ref="AT21:AT27"/>
    <mergeCell ref="AY12:AY17"/>
    <mergeCell ref="AW12:AX17"/>
    <mergeCell ref="AV19:AV20"/>
    <mergeCell ref="AY18:AY21"/>
    <mergeCell ref="AW18:AX21"/>
    <mergeCell ref="AA2:AA7"/>
    <mergeCell ref="P12:P13"/>
    <mergeCell ref="BI2:BM2"/>
    <mergeCell ref="L1:M1"/>
    <mergeCell ref="P8:P11"/>
    <mergeCell ref="P2:P5"/>
    <mergeCell ref="P6:P7"/>
    <mergeCell ref="Q1:R1"/>
    <mergeCell ref="AV4:AV5"/>
    <mergeCell ref="AU4:AU5"/>
    <mergeCell ref="AW4:AX4"/>
    <mergeCell ref="AW1:AX1"/>
    <mergeCell ref="AY9:AY11"/>
    <mergeCell ref="AW9:AX11"/>
    <mergeCell ref="BE21:BS21"/>
    <mergeCell ref="BE12:BS12"/>
    <mergeCell ref="BE4:BS4"/>
    <mergeCell ref="BB5:BC6"/>
    <mergeCell ref="P14:P15"/>
    <mergeCell ref="U3:U7"/>
    <mergeCell ref="AT3:AT16"/>
    <mergeCell ref="AY5:AY8"/>
    <mergeCell ref="AV17:AV18"/>
    <mergeCell ref="AU17:AU18"/>
    <mergeCell ref="AW5:AX8"/>
    <mergeCell ref="BE2:BE3"/>
    <mergeCell ref="BF2:BF3"/>
    <mergeCell ref="BG2:BG3"/>
    <mergeCell ref="BH2:BH3"/>
    <mergeCell ref="BO2:BS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D9ED1-0C22-7144-9F28-489EE1EC1EE2}">
  <sheetPr codeName="Sheet9"/>
  <dimension ref="A1:AP618"/>
  <sheetViews>
    <sheetView tabSelected="1" topLeftCell="Y1" workbookViewId="0">
      <pane ySplit="1" topLeftCell="A2" activePane="bottomLeft" state="frozen"/>
      <selection pane="bottomLeft" activeCell="AE9" sqref="AE9"/>
    </sheetView>
  </sheetViews>
  <sheetFormatPr baseColWidth="10" defaultColWidth="8.83203125" defaultRowHeight="15" x14ac:dyDescent="0.2"/>
  <cols>
    <col min="1" max="1" width="12.1640625" customWidth="1"/>
    <col min="3" max="3" width="16.6640625" customWidth="1"/>
    <col min="4" max="4" width="11.1640625" customWidth="1"/>
    <col min="5" max="5" width="14.5" customWidth="1"/>
    <col min="6" max="6" width="15.33203125" customWidth="1"/>
    <col min="7" max="7" width="11.1640625" customWidth="1"/>
    <col min="8" max="8" width="13.1640625" style="12" customWidth="1"/>
    <col min="9" max="9" width="9.5" style="12" customWidth="1"/>
    <col min="10" max="10" width="8.83203125" customWidth="1"/>
    <col min="11" max="11" width="12.6640625" customWidth="1"/>
    <col min="12" max="12" width="8.83203125" customWidth="1"/>
    <col min="13" max="13" width="12.5" customWidth="1"/>
    <col min="14" max="14" width="24.33203125" customWidth="1"/>
    <col min="15" max="15" width="20" customWidth="1"/>
    <col min="16" max="16" width="15.33203125" customWidth="1"/>
    <col min="17" max="17" width="15.5" customWidth="1"/>
    <col min="18" max="18" width="45.83203125" customWidth="1"/>
    <col min="19" max="19" width="33" customWidth="1"/>
    <col min="20" max="21" width="20.33203125" style="17" customWidth="1"/>
    <col min="22" max="22" width="13.83203125" style="15" customWidth="1"/>
    <col min="23" max="25" width="14" customWidth="1"/>
    <col min="26" max="26" width="13.6640625" customWidth="1"/>
    <col min="27" max="28" width="8.83203125" customWidth="1"/>
    <col min="29" max="29" width="12" customWidth="1"/>
    <col min="30" max="30" width="14.5" customWidth="1"/>
    <col min="31" max="31" width="33.33203125" customWidth="1"/>
    <col min="32" max="32" width="21.5" style="56" customWidth="1"/>
    <col min="33" max="34" width="8.83203125" customWidth="1"/>
    <col min="35" max="35" width="10.33203125" style="59" customWidth="1"/>
    <col min="36" max="36" width="11.1640625" style="59" bestFit="1" customWidth="1"/>
    <col min="37" max="37" width="12.6640625" style="59" customWidth="1"/>
    <col min="38" max="39" width="9" style="59" bestFit="1" customWidth="1"/>
    <col min="40" max="40" width="13.6640625" style="59" customWidth="1"/>
    <col min="41" max="41" width="11.33203125" style="59" customWidth="1"/>
    <col min="42" max="42" width="19.33203125" style="61" customWidth="1"/>
  </cols>
  <sheetData>
    <row r="1" spans="1:42" s="5" customFormat="1" ht="194" customHeight="1" thickBot="1" x14ac:dyDescent="0.25">
      <c r="A1" s="11" t="s">
        <v>41</v>
      </c>
      <c r="B1" s="11" t="s">
        <v>42</v>
      </c>
      <c r="C1" s="6" t="s">
        <v>0</v>
      </c>
      <c r="D1" s="7" t="s">
        <v>1</v>
      </c>
      <c r="E1" s="6" t="s">
        <v>2</v>
      </c>
      <c r="F1" s="6" t="s">
        <v>3</v>
      </c>
      <c r="G1" s="6" t="s">
        <v>10</v>
      </c>
      <c r="H1" s="7" t="s">
        <v>892</v>
      </c>
      <c r="I1" s="7" t="s">
        <v>893</v>
      </c>
      <c r="J1" s="8" t="s">
        <v>894</v>
      </c>
      <c r="K1" s="46" t="s">
        <v>4</v>
      </c>
      <c r="L1" s="7" t="s">
        <v>5</v>
      </c>
      <c r="M1" s="46" t="s">
        <v>756</v>
      </c>
      <c r="N1" s="46" t="s">
        <v>763</v>
      </c>
      <c r="O1" s="46" t="s">
        <v>764</v>
      </c>
      <c r="P1" s="7" t="s">
        <v>879</v>
      </c>
      <c r="Q1" s="46" t="s">
        <v>6</v>
      </c>
      <c r="R1" s="47" t="s">
        <v>958</v>
      </c>
      <c r="S1" s="47" t="s">
        <v>959</v>
      </c>
      <c r="T1" s="48" t="s">
        <v>672</v>
      </c>
      <c r="U1" s="48" t="s">
        <v>822</v>
      </c>
      <c r="V1" s="7" t="s">
        <v>880</v>
      </c>
      <c r="W1" s="68" t="s">
        <v>881</v>
      </c>
      <c r="X1" s="63" t="s">
        <v>882</v>
      </c>
      <c r="Y1" s="33" t="s">
        <v>883</v>
      </c>
      <c r="Z1" s="62" t="s">
        <v>884</v>
      </c>
      <c r="AA1" s="64" t="s">
        <v>7</v>
      </c>
      <c r="AB1" s="50" t="s">
        <v>8</v>
      </c>
      <c r="AC1" s="65" t="s">
        <v>885</v>
      </c>
      <c r="AD1" s="66" t="s">
        <v>888</v>
      </c>
      <c r="AE1" s="46" t="s">
        <v>895</v>
      </c>
      <c r="AF1" s="67" t="s">
        <v>1001</v>
      </c>
      <c r="AG1" s="7" t="s">
        <v>9</v>
      </c>
      <c r="AH1" s="46" t="s">
        <v>40</v>
      </c>
      <c r="AI1" s="8" t="s">
        <v>876</v>
      </c>
      <c r="AJ1" s="8" t="s">
        <v>868</v>
      </c>
      <c r="AK1" s="8" t="s">
        <v>869</v>
      </c>
      <c r="AL1" s="8" t="s">
        <v>878</v>
      </c>
      <c r="AM1" s="8" t="s">
        <v>805</v>
      </c>
      <c r="AN1" s="39" t="s">
        <v>889</v>
      </c>
      <c r="AO1" s="39" t="s">
        <v>890</v>
      </c>
      <c r="AP1" s="13" t="s">
        <v>891</v>
      </c>
    </row>
    <row r="2" spans="1:42" x14ac:dyDescent="0.2">
      <c r="A2">
        <v>1</v>
      </c>
      <c r="B2">
        <v>1</v>
      </c>
      <c r="C2" t="s">
        <v>43</v>
      </c>
      <c r="D2">
        <v>2011</v>
      </c>
      <c r="E2" t="s">
        <v>705</v>
      </c>
      <c r="F2" t="s">
        <v>69</v>
      </c>
      <c r="G2" t="s">
        <v>871</v>
      </c>
      <c r="H2" s="12">
        <v>2282</v>
      </c>
      <c r="I2" s="12">
        <v>5500</v>
      </c>
      <c r="J2">
        <v>369.5</v>
      </c>
      <c r="K2">
        <v>1</v>
      </c>
      <c r="L2">
        <v>1</v>
      </c>
      <c r="M2" t="s">
        <v>761</v>
      </c>
      <c r="N2" t="s">
        <v>163</v>
      </c>
      <c r="O2" t="s">
        <v>159</v>
      </c>
      <c r="P2" t="s">
        <v>839</v>
      </c>
      <c r="Q2" t="s">
        <v>824</v>
      </c>
      <c r="R2" t="s">
        <v>960</v>
      </c>
      <c r="S2" t="s">
        <v>961</v>
      </c>
      <c r="T2" s="17" t="s">
        <v>123</v>
      </c>
      <c r="U2" s="17" t="s">
        <v>123</v>
      </c>
      <c r="Y2">
        <v>354000</v>
      </c>
      <c r="AA2" t="s">
        <v>148</v>
      </c>
      <c r="AB2">
        <v>2007</v>
      </c>
      <c r="AC2">
        <v>305000</v>
      </c>
      <c r="AF2" s="56">
        <f t="shared" ref="AF2:AF10" si="0">Y2/H2</f>
        <v>155.12708150744962</v>
      </c>
      <c r="AG2" t="s">
        <v>13</v>
      </c>
      <c r="AH2" t="s">
        <v>31</v>
      </c>
      <c r="AI2" s="59">
        <v>520.73192753192757</v>
      </c>
      <c r="AJ2" s="59">
        <v>70869.407381973098</v>
      </c>
      <c r="AK2" s="59">
        <v>0.86009100000000005</v>
      </c>
      <c r="AL2" s="59">
        <v>95.212315867051203</v>
      </c>
      <c r="AM2" s="59">
        <v>132.57754283166699</v>
      </c>
      <c r="AN2" s="59">
        <f t="shared" ref="AN2:AN65" si="1">AF2/AK2</f>
        <v>180.36124259810836</v>
      </c>
      <c r="AO2" s="59">
        <f t="shared" ref="AO2:AO87" si="2">AM2/AL2</f>
        <v>1.3924411104209498</v>
      </c>
      <c r="AP2" s="61">
        <f t="shared" ref="AP2:AP87" si="3">AN2*AO2</f>
        <v>251.14240892021232</v>
      </c>
    </row>
    <row r="3" spans="1:42" x14ac:dyDescent="0.2">
      <c r="A3">
        <v>2</v>
      </c>
      <c r="B3">
        <v>1</v>
      </c>
      <c r="C3" t="s">
        <v>43</v>
      </c>
      <c r="D3">
        <v>2011</v>
      </c>
      <c r="E3" t="s">
        <v>705</v>
      </c>
      <c r="F3" t="s">
        <v>69</v>
      </c>
      <c r="G3" t="s">
        <v>871</v>
      </c>
      <c r="H3" s="12">
        <v>2282</v>
      </c>
      <c r="I3" s="12">
        <v>5500</v>
      </c>
      <c r="J3">
        <v>369.5</v>
      </c>
      <c r="K3">
        <v>1</v>
      </c>
      <c r="L3">
        <v>1</v>
      </c>
      <c r="M3" t="s">
        <v>761</v>
      </c>
      <c r="N3" t="s">
        <v>163</v>
      </c>
      <c r="O3" t="s">
        <v>159</v>
      </c>
      <c r="P3" t="s">
        <v>95</v>
      </c>
      <c r="Q3" t="s">
        <v>824</v>
      </c>
      <c r="R3" t="s">
        <v>962</v>
      </c>
      <c r="S3" t="s">
        <v>963</v>
      </c>
      <c r="T3" s="17" t="s">
        <v>964</v>
      </c>
      <c r="U3" s="17" t="s">
        <v>964</v>
      </c>
      <c r="Y3">
        <v>50000</v>
      </c>
      <c r="AA3" t="s">
        <v>148</v>
      </c>
      <c r="AB3">
        <v>2007</v>
      </c>
      <c r="AC3">
        <v>305000</v>
      </c>
      <c r="AF3" s="56">
        <f t="shared" si="0"/>
        <v>21.910604732690622</v>
      </c>
      <c r="AG3" t="s">
        <v>13</v>
      </c>
      <c r="AH3" t="s">
        <v>31</v>
      </c>
      <c r="AI3" s="59">
        <v>520.73192753192757</v>
      </c>
      <c r="AJ3" s="59">
        <v>70869.407381973098</v>
      </c>
      <c r="AK3" s="59">
        <v>0.86009100000000005</v>
      </c>
      <c r="AL3" s="59">
        <v>95.212315867051203</v>
      </c>
      <c r="AM3" s="59">
        <v>132.57754283166699</v>
      </c>
      <c r="AN3" s="59">
        <f t="shared" si="1"/>
        <v>25.474751779393834</v>
      </c>
      <c r="AO3" s="59">
        <f t="shared" si="2"/>
        <v>1.3924411104209498</v>
      </c>
      <c r="AP3" s="61">
        <f t="shared" si="3"/>
        <v>35.472091655397215</v>
      </c>
    </row>
    <row r="4" spans="1:42" x14ac:dyDescent="0.2">
      <c r="A4">
        <v>3</v>
      </c>
      <c r="B4">
        <v>1</v>
      </c>
      <c r="C4" t="s">
        <v>43</v>
      </c>
      <c r="D4">
        <v>2011</v>
      </c>
      <c r="E4" t="s">
        <v>705</v>
      </c>
      <c r="F4" t="s">
        <v>69</v>
      </c>
      <c r="G4" t="s">
        <v>871</v>
      </c>
      <c r="H4" s="12">
        <v>5450</v>
      </c>
      <c r="I4" s="12">
        <v>5500</v>
      </c>
      <c r="J4">
        <v>369.5</v>
      </c>
      <c r="K4">
        <v>1</v>
      </c>
      <c r="L4">
        <v>1</v>
      </c>
      <c r="M4" t="s">
        <v>761</v>
      </c>
      <c r="N4" t="s">
        <v>163</v>
      </c>
      <c r="O4" t="s">
        <v>159</v>
      </c>
      <c r="P4" t="s">
        <v>96</v>
      </c>
      <c r="Q4" t="s">
        <v>824</v>
      </c>
      <c r="R4" t="s">
        <v>677</v>
      </c>
      <c r="S4" t="s">
        <v>965</v>
      </c>
      <c r="T4" s="17" t="s">
        <v>142</v>
      </c>
      <c r="U4" s="17" t="s">
        <v>142</v>
      </c>
      <c r="Y4">
        <v>1950000</v>
      </c>
      <c r="AA4" t="s">
        <v>148</v>
      </c>
      <c r="AB4">
        <v>2007</v>
      </c>
      <c r="AC4">
        <v>305000</v>
      </c>
      <c r="AF4" s="56">
        <f t="shared" si="0"/>
        <v>357.79816513761466</v>
      </c>
      <c r="AG4" t="s">
        <v>15</v>
      </c>
      <c r="AH4" t="s">
        <v>22</v>
      </c>
      <c r="AI4" s="59">
        <v>520.73192753192757</v>
      </c>
      <c r="AJ4" s="59">
        <v>70869.407381973098</v>
      </c>
      <c r="AK4" s="59">
        <v>0.86009100000000005</v>
      </c>
      <c r="AL4" s="59">
        <v>95.212315867051203</v>
      </c>
      <c r="AM4" s="59">
        <v>132.57754283166699</v>
      </c>
      <c r="AN4" s="59">
        <f t="shared" si="1"/>
        <v>416.00035942431049</v>
      </c>
      <c r="AO4" s="59">
        <f t="shared" si="2"/>
        <v>1.3924411104209498</v>
      </c>
      <c r="AP4" s="61">
        <f t="shared" si="3"/>
        <v>579.25600241230109</v>
      </c>
    </row>
    <row r="5" spans="1:42" x14ac:dyDescent="0.2">
      <c r="A5">
        <v>4</v>
      </c>
      <c r="B5">
        <v>1</v>
      </c>
      <c r="C5" t="s">
        <v>43</v>
      </c>
      <c r="D5">
        <v>2011</v>
      </c>
      <c r="E5" t="s">
        <v>705</v>
      </c>
      <c r="F5" t="s">
        <v>69</v>
      </c>
      <c r="G5" t="s">
        <v>871</v>
      </c>
      <c r="H5" s="12">
        <v>2892</v>
      </c>
      <c r="I5" s="12">
        <v>5500</v>
      </c>
      <c r="J5">
        <v>369.5</v>
      </c>
      <c r="K5">
        <v>1</v>
      </c>
      <c r="L5">
        <v>1</v>
      </c>
      <c r="M5" t="s">
        <v>761</v>
      </c>
      <c r="N5" t="s">
        <v>163</v>
      </c>
      <c r="O5" t="s">
        <v>159</v>
      </c>
      <c r="P5" t="s">
        <v>97</v>
      </c>
      <c r="Q5" t="s">
        <v>826</v>
      </c>
      <c r="R5" t="s">
        <v>671</v>
      </c>
      <c r="S5" t="s">
        <v>138</v>
      </c>
      <c r="T5" t="s">
        <v>97</v>
      </c>
      <c r="U5" t="s">
        <v>97</v>
      </c>
      <c r="Y5">
        <v>32800</v>
      </c>
      <c r="AA5" t="s">
        <v>148</v>
      </c>
      <c r="AB5">
        <v>2007</v>
      </c>
      <c r="AC5">
        <v>305000</v>
      </c>
      <c r="AF5" s="56">
        <f t="shared" si="0"/>
        <v>11.341632088520056</v>
      </c>
      <c r="AG5" t="s">
        <v>17</v>
      </c>
      <c r="AH5" t="s">
        <v>22</v>
      </c>
      <c r="AI5" s="59">
        <v>520.73192753192757</v>
      </c>
      <c r="AJ5" s="59">
        <v>70869.407381973098</v>
      </c>
      <c r="AK5" s="59">
        <v>0.86009100000000005</v>
      </c>
      <c r="AL5" s="59">
        <v>95.212315867051203</v>
      </c>
      <c r="AM5" s="59">
        <v>132.57754283166699</v>
      </c>
      <c r="AN5" s="59">
        <f t="shared" si="1"/>
        <v>13.186548968097625</v>
      </c>
      <c r="AO5" s="59">
        <f t="shared" si="2"/>
        <v>1.3924411104209498</v>
      </c>
      <c r="AP5" s="61">
        <f t="shared" si="3"/>
        <v>18.361492887758086</v>
      </c>
    </row>
    <row r="6" spans="1:42" x14ac:dyDescent="0.2">
      <c r="A6">
        <v>5</v>
      </c>
      <c r="B6">
        <v>1</v>
      </c>
      <c r="C6" t="s">
        <v>43</v>
      </c>
      <c r="D6">
        <v>2011</v>
      </c>
      <c r="E6" t="s">
        <v>705</v>
      </c>
      <c r="F6" t="s">
        <v>69</v>
      </c>
      <c r="G6" t="s">
        <v>871</v>
      </c>
      <c r="H6" s="12">
        <v>5450</v>
      </c>
      <c r="I6" s="12">
        <v>5500</v>
      </c>
      <c r="J6">
        <v>369.5</v>
      </c>
      <c r="K6">
        <v>1</v>
      </c>
      <c r="L6">
        <v>1</v>
      </c>
      <c r="M6" t="s">
        <v>761</v>
      </c>
      <c r="N6" t="s">
        <v>163</v>
      </c>
      <c r="O6" t="s">
        <v>159</v>
      </c>
      <c r="P6" t="s">
        <v>98</v>
      </c>
      <c r="Q6" t="s">
        <v>826</v>
      </c>
      <c r="R6" t="s">
        <v>146</v>
      </c>
      <c r="S6" s="21" t="s">
        <v>966</v>
      </c>
      <c r="T6" t="s">
        <v>139</v>
      </c>
      <c r="U6" t="s">
        <v>967</v>
      </c>
      <c r="Y6">
        <v>2100000</v>
      </c>
      <c r="AA6" t="s">
        <v>148</v>
      </c>
      <c r="AB6">
        <v>2007</v>
      </c>
      <c r="AC6">
        <v>305000</v>
      </c>
      <c r="AF6" s="56">
        <f t="shared" si="0"/>
        <v>385.32110091743118</v>
      </c>
      <c r="AG6" t="s">
        <v>17</v>
      </c>
      <c r="AH6" t="s">
        <v>22</v>
      </c>
      <c r="AI6" s="59">
        <v>520.73192753192757</v>
      </c>
      <c r="AJ6" s="59">
        <v>70869.407381973098</v>
      </c>
      <c r="AK6" s="59">
        <v>0.86009100000000005</v>
      </c>
      <c r="AL6" s="59">
        <v>95.212315867051203</v>
      </c>
      <c r="AM6" s="59">
        <v>132.57754283166699</v>
      </c>
      <c r="AN6" s="59">
        <f t="shared" si="1"/>
        <v>448.00038707233438</v>
      </c>
      <c r="AO6" s="59">
        <f t="shared" si="2"/>
        <v>1.3924411104209498</v>
      </c>
      <c r="AP6" s="61">
        <f t="shared" si="3"/>
        <v>623.81415644401659</v>
      </c>
    </row>
    <row r="7" spans="1:42" x14ac:dyDescent="0.2">
      <c r="A7">
        <v>6</v>
      </c>
      <c r="B7">
        <v>1</v>
      </c>
      <c r="C7" t="s">
        <v>43</v>
      </c>
      <c r="D7">
        <v>2011</v>
      </c>
      <c r="E7" t="s">
        <v>705</v>
      </c>
      <c r="F7" t="s">
        <v>69</v>
      </c>
      <c r="G7" t="s">
        <v>871</v>
      </c>
      <c r="H7" s="12">
        <v>5500</v>
      </c>
      <c r="I7" s="12">
        <v>5500</v>
      </c>
      <c r="J7">
        <v>369.5</v>
      </c>
      <c r="K7">
        <v>1</v>
      </c>
      <c r="L7">
        <v>1</v>
      </c>
      <c r="M7" t="s">
        <v>761</v>
      </c>
      <c r="N7" t="s">
        <v>163</v>
      </c>
      <c r="O7" t="s">
        <v>159</v>
      </c>
      <c r="P7" t="s">
        <v>99</v>
      </c>
      <c r="Q7" t="s">
        <v>825</v>
      </c>
      <c r="R7" t="s">
        <v>689</v>
      </c>
      <c r="S7" s="21" t="s">
        <v>965</v>
      </c>
      <c r="T7" t="s">
        <v>141</v>
      </c>
      <c r="U7" t="s">
        <v>141</v>
      </c>
      <c r="Y7">
        <v>125000</v>
      </c>
      <c r="AA7" t="s">
        <v>148</v>
      </c>
      <c r="AB7">
        <v>2007</v>
      </c>
      <c r="AC7">
        <v>305000</v>
      </c>
      <c r="AF7" s="56">
        <f t="shared" si="0"/>
        <v>22.727272727272727</v>
      </c>
      <c r="AG7" t="s">
        <v>19</v>
      </c>
      <c r="AH7" t="s">
        <v>35</v>
      </c>
      <c r="AI7" s="59">
        <v>520.73192753192757</v>
      </c>
      <c r="AJ7" s="59">
        <v>70869.407381973098</v>
      </c>
      <c r="AK7" s="59">
        <v>0.86009100000000005</v>
      </c>
      <c r="AL7" s="59">
        <v>95.212315867051203</v>
      </c>
      <c r="AM7" s="59">
        <v>132.57754283166699</v>
      </c>
      <c r="AN7" s="59">
        <f t="shared" si="1"/>
        <v>26.424265254807601</v>
      </c>
      <c r="AO7" s="59">
        <f t="shared" si="2"/>
        <v>1.3924411104209498</v>
      </c>
      <c r="AP7" s="61">
        <f t="shared" si="3"/>
        <v>36.794233253462018</v>
      </c>
    </row>
    <row r="8" spans="1:42" x14ac:dyDescent="0.2">
      <c r="A8">
        <v>7</v>
      </c>
      <c r="B8">
        <v>1</v>
      </c>
      <c r="C8" t="s">
        <v>43</v>
      </c>
      <c r="D8">
        <v>2011</v>
      </c>
      <c r="E8" t="s">
        <v>705</v>
      </c>
      <c r="F8" t="s">
        <v>69</v>
      </c>
      <c r="G8" t="s">
        <v>871</v>
      </c>
      <c r="H8" s="12">
        <v>5500</v>
      </c>
      <c r="I8" s="12">
        <v>5500</v>
      </c>
      <c r="J8">
        <v>369.5</v>
      </c>
      <c r="K8">
        <v>1</v>
      </c>
      <c r="L8">
        <v>1</v>
      </c>
      <c r="M8" t="s">
        <v>761</v>
      </c>
      <c r="N8" t="s">
        <v>163</v>
      </c>
      <c r="O8" t="s">
        <v>159</v>
      </c>
      <c r="P8" t="s">
        <v>100</v>
      </c>
      <c r="Q8" t="s">
        <v>825</v>
      </c>
      <c r="R8" t="s">
        <v>689</v>
      </c>
      <c r="S8" s="21" t="s">
        <v>965</v>
      </c>
      <c r="T8" t="s">
        <v>106</v>
      </c>
      <c r="U8" t="s">
        <v>106</v>
      </c>
      <c r="Y8">
        <v>6140000</v>
      </c>
      <c r="AA8" t="s">
        <v>148</v>
      </c>
      <c r="AB8">
        <v>2007</v>
      </c>
      <c r="AC8">
        <v>305000</v>
      </c>
      <c r="AF8" s="56">
        <f t="shared" si="0"/>
        <v>1116.3636363636363</v>
      </c>
      <c r="AG8" t="s">
        <v>20</v>
      </c>
      <c r="AH8" t="s">
        <v>33</v>
      </c>
      <c r="AI8" s="59">
        <v>520.73192753192757</v>
      </c>
      <c r="AJ8" s="59">
        <v>70869.407381973098</v>
      </c>
      <c r="AK8" s="59">
        <v>0.86009100000000005</v>
      </c>
      <c r="AL8" s="59">
        <v>95.212315867051203</v>
      </c>
      <c r="AM8" s="59">
        <v>132.57754283166699</v>
      </c>
      <c r="AN8" s="59">
        <f t="shared" si="1"/>
        <v>1297.9599093161494</v>
      </c>
      <c r="AO8" s="59">
        <f t="shared" si="2"/>
        <v>1.3924411104209498</v>
      </c>
      <c r="AP8" s="61">
        <f t="shared" si="3"/>
        <v>1807.3327374100543</v>
      </c>
    </row>
    <row r="9" spans="1:42" x14ac:dyDescent="0.2">
      <c r="A9">
        <v>8</v>
      </c>
      <c r="B9">
        <v>2</v>
      </c>
      <c r="C9" t="s">
        <v>44</v>
      </c>
      <c r="D9">
        <v>2016</v>
      </c>
      <c r="E9" s="30" t="s">
        <v>706</v>
      </c>
      <c r="F9" s="21" t="s">
        <v>702</v>
      </c>
      <c r="G9" t="s">
        <v>70</v>
      </c>
      <c r="H9" s="12">
        <v>840506</v>
      </c>
      <c r="I9" s="12">
        <v>840506</v>
      </c>
      <c r="J9">
        <v>9566.1299999999992</v>
      </c>
      <c r="K9">
        <v>3</v>
      </c>
      <c r="L9">
        <v>0</v>
      </c>
      <c r="M9" t="s">
        <v>759</v>
      </c>
      <c r="N9" t="s">
        <v>165</v>
      </c>
      <c r="O9" t="s">
        <v>160</v>
      </c>
      <c r="P9" t="s">
        <v>101</v>
      </c>
      <c r="Q9" t="s">
        <v>826</v>
      </c>
      <c r="R9" t="s">
        <v>146</v>
      </c>
      <c r="S9" s="21" t="s">
        <v>966</v>
      </c>
      <c r="T9" t="s">
        <v>139</v>
      </c>
      <c r="U9" t="s">
        <v>967</v>
      </c>
      <c r="Y9">
        <v>47000000</v>
      </c>
      <c r="AA9" t="s">
        <v>149</v>
      </c>
      <c r="AB9">
        <v>2003</v>
      </c>
      <c r="AF9" s="56">
        <f t="shared" si="0"/>
        <v>55.918696594670351</v>
      </c>
      <c r="AG9" t="s">
        <v>37</v>
      </c>
      <c r="AH9" t="s">
        <v>37</v>
      </c>
      <c r="AI9" s="59">
        <v>199.96541625946429</v>
      </c>
      <c r="AJ9" s="59">
        <v>52803.997257998308</v>
      </c>
      <c r="AK9" s="59">
        <v>0.833422</v>
      </c>
      <c r="AL9" s="59">
        <v>87.275653757447103</v>
      </c>
      <c r="AM9" s="59">
        <v>121.771084752039</v>
      </c>
      <c r="AN9" s="59">
        <f t="shared" si="1"/>
        <v>67.095296974006388</v>
      </c>
      <c r="AO9" s="59">
        <f t="shared" si="2"/>
        <v>1.3952468931422752</v>
      </c>
      <c r="AP9" s="61">
        <f t="shared" si="3"/>
        <v>93.614504647440711</v>
      </c>
    </row>
    <row r="10" spans="1:42" x14ac:dyDescent="0.2">
      <c r="A10">
        <v>9</v>
      </c>
      <c r="B10">
        <v>2</v>
      </c>
      <c r="C10" t="s">
        <v>44</v>
      </c>
      <c r="D10">
        <v>2016</v>
      </c>
      <c r="E10" t="s">
        <v>706</v>
      </c>
      <c r="F10" s="21" t="s">
        <v>702</v>
      </c>
      <c r="G10" t="s">
        <v>70</v>
      </c>
      <c r="H10" s="12">
        <v>840506</v>
      </c>
      <c r="I10" s="12">
        <v>840506</v>
      </c>
      <c r="J10">
        <v>9566.1299999999992</v>
      </c>
      <c r="K10">
        <v>3</v>
      </c>
      <c r="L10">
        <v>0</v>
      </c>
      <c r="M10" t="s">
        <v>759</v>
      </c>
      <c r="N10" t="s">
        <v>165</v>
      </c>
      <c r="O10" t="s">
        <v>160</v>
      </c>
      <c r="P10" t="s">
        <v>102</v>
      </c>
      <c r="Q10" t="s">
        <v>826</v>
      </c>
      <c r="R10" t="s">
        <v>146</v>
      </c>
      <c r="S10" s="21" t="s">
        <v>966</v>
      </c>
      <c r="T10" t="s">
        <v>139</v>
      </c>
      <c r="U10" t="s">
        <v>967</v>
      </c>
      <c r="Y10">
        <v>297000000</v>
      </c>
      <c r="AA10" t="s">
        <v>149</v>
      </c>
      <c r="AB10">
        <v>2003</v>
      </c>
      <c r="AF10" s="56">
        <f t="shared" si="0"/>
        <v>353.35857209823604</v>
      </c>
      <c r="AG10" t="s">
        <v>37</v>
      </c>
      <c r="AH10" t="s">
        <v>37</v>
      </c>
      <c r="AI10" s="59">
        <v>199.96541625946429</v>
      </c>
      <c r="AJ10" s="59">
        <v>52803.997257998308</v>
      </c>
      <c r="AK10" s="59">
        <v>0.833422</v>
      </c>
      <c r="AL10" s="59">
        <v>87.275653757447103</v>
      </c>
      <c r="AM10" s="59">
        <v>121.771084752039</v>
      </c>
      <c r="AN10" s="59">
        <f t="shared" si="1"/>
        <v>423.98517449531693</v>
      </c>
      <c r="AO10" s="59">
        <f t="shared" si="2"/>
        <v>1.3952468931422752</v>
      </c>
      <c r="AP10" s="61">
        <f t="shared" si="3"/>
        <v>591.56399745297642</v>
      </c>
    </row>
    <row r="11" spans="1:42" x14ac:dyDescent="0.2">
      <c r="A11">
        <v>10</v>
      </c>
      <c r="B11">
        <v>3</v>
      </c>
      <c r="C11" t="s">
        <v>45</v>
      </c>
      <c r="D11">
        <v>2016</v>
      </c>
      <c r="E11" t="s">
        <v>707</v>
      </c>
      <c r="F11" t="s">
        <v>71</v>
      </c>
      <c r="G11" t="s">
        <v>836</v>
      </c>
      <c r="H11" s="12">
        <v>604</v>
      </c>
      <c r="I11" s="26" t="s">
        <v>702</v>
      </c>
      <c r="J11">
        <v>11468.09</v>
      </c>
      <c r="K11">
        <v>1</v>
      </c>
      <c r="L11">
        <v>1</v>
      </c>
      <c r="M11" t="s">
        <v>757</v>
      </c>
      <c r="N11" t="s">
        <v>158</v>
      </c>
      <c r="O11" t="s">
        <v>159</v>
      </c>
      <c r="P11" t="s">
        <v>103</v>
      </c>
      <c r="Q11" t="s">
        <v>826</v>
      </c>
      <c r="R11" t="s">
        <v>670</v>
      </c>
      <c r="S11" t="s">
        <v>673</v>
      </c>
      <c r="T11" t="s">
        <v>676</v>
      </c>
      <c r="U11" t="s">
        <v>126</v>
      </c>
      <c r="V11" s="15">
        <v>848</v>
      </c>
      <c r="AA11" t="s">
        <v>148</v>
      </c>
      <c r="AB11">
        <v>2016</v>
      </c>
      <c r="AF11" s="56">
        <f t="shared" ref="AF11:AF16" si="4">V11</f>
        <v>848</v>
      </c>
      <c r="AG11" t="s">
        <v>15</v>
      </c>
      <c r="AH11" t="s">
        <v>22</v>
      </c>
      <c r="AI11" s="59">
        <v>238.11808580669165</v>
      </c>
      <c r="AJ11" s="59">
        <v>63521.899395911976</v>
      </c>
      <c r="AK11" s="59">
        <v>0.75260800000000005</v>
      </c>
      <c r="AL11" s="59">
        <v>107.72633665683</v>
      </c>
      <c r="AM11" s="59">
        <v>124.48974438736801</v>
      </c>
      <c r="AN11" s="59">
        <f t="shared" si="1"/>
        <v>1126.7485862494152</v>
      </c>
      <c r="AO11" s="59">
        <f t="shared" si="2"/>
        <v>1.155611044158487</v>
      </c>
      <c r="AP11" s="61">
        <f t="shared" si="3"/>
        <v>1302.0831102597858</v>
      </c>
    </row>
    <row r="12" spans="1:42" x14ac:dyDescent="0.2">
      <c r="A12">
        <v>11</v>
      </c>
      <c r="B12">
        <v>3</v>
      </c>
      <c r="C12" t="s">
        <v>45</v>
      </c>
      <c r="D12">
        <v>2016</v>
      </c>
      <c r="E12" t="s">
        <v>707</v>
      </c>
      <c r="F12" t="s">
        <v>71</v>
      </c>
      <c r="G12" t="s">
        <v>836</v>
      </c>
      <c r="H12" s="12">
        <v>604</v>
      </c>
      <c r="I12" s="26" t="s">
        <v>702</v>
      </c>
      <c r="J12">
        <v>11468.09</v>
      </c>
      <c r="K12">
        <v>1</v>
      </c>
      <c r="L12">
        <v>1</v>
      </c>
      <c r="M12" t="s">
        <v>757</v>
      </c>
      <c r="N12" t="s">
        <v>158</v>
      </c>
      <c r="O12" t="s">
        <v>159</v>
      </c>
      <c r="P12" t="s">
        <v>104</v>
      </c>
      <c r="Q12" t="s">
        <v>826</v>
      </c>
      <c r="R12" t="s">
        <v>670</v>
      </c>
      <c r="S12" t="s">
        <v>673</v>
      </c>
      <c r="T12" t="s">
        <v>676</v>
      </c>
      <c r="U12" t="s">
        <v>126</v>
      </c>
      <c r="V12" s="15">
        <v>1458</v>
      </c>
      <c r="AA12" t="s">
        <v>148</v>
      </c>
      <c r="AB12">
        <v>2016</v>
      </c>
      <c r="AF12" s="56">
        <f t="shared" si="4"/>
        <v>1458</v>
      </c>
      <c r="AG12" t="s">
        <v>15</v>
      </c>
      <c r="AH12" t="s">
        <v>22</v>
      </c>
      <c r="AI12" s="59">
        <v>238.11808580669165</v>
      </c>
      <c r="AJ12" s="59">
        <v>63521.899395911976</v>
      </c>
      <c r="AK12" s="59">
        <v>0.75260800000000005</v>
      </c>
      <c r="AL12" s="59">
        <v>107.72633665683</v>
      </c>
      <c r="AM12" s="59">
        <v>124.48974438736801</v>
      </c>
      <c r="AN12" s="59">
        <f t="shared" si="1"/>
        <v>1937.2634890939239</v>
      </c>
      <c r="AO12" s="59">
        <f t="shared" si="2"/>
        <v>1.155611044158487</v>
      </c>
      <c r="AP12" s="61">
        <f t="shared" si="3"/>
        <v>2238.7230834419433</v>
      </c>
    </row>
    <row r="13" spans="1:42" x14ac:dyDescent="0.2">
      <c r="A13">
        <v>12</v>
      </c>
      <c r="B13">
        <v>3</v>
      </c>
      <c r="C13" t="s">
        <v>45</v>
      </c>
      <c r="D13">
        <v>2016</v>
      </c>
      <c r="E13" s="30" t="s">
        <v>707</v>
      </c>
      <c r="F13" t="s">
        <v>71</v>
      </c>
      <c r="G13" t="s">
        <v>836</v>
      </c>
      <c r="H13" s="12">
        <v>604</v>
      </c>
      <c r="I13" s="26" t="s">
        <v>702</v>
      </c>
      <c r="J13">
        <v>11468.09</v>
      </c>
      <c r="K13">
        <v>1</v>
      </c>
      <c r="L13">
        <v>1</v>
      </c>
      <c r="M13" t="s">
        <v>757</v>
      </c>
      <c r="N13" t="s">
        <v>158</v>
      </c>
      <c r="O13" t="s">
        <v>159</v>
      </c>
      <c r="P13" t="s">
        <v>105</v>
      </c>
      <c r="Q13" t="s">
        <v>826</v>
      </c>
      <c r="R13" t="s">
        <v>670</v>
      </c>
      <c r="S13" t="s">
        <v>673</v>
      </c>
      <c r="T13" t="s">
        <v>676</v>
      </c>
      <c r="U13" t="s">
        <v>126</v>
      </c>
      <c r="V13" s="15">
        <v>1880</v>
      </c>
      <c r="AA13" t="s">
        <v>148</v>
      </c>
      <c r="AB13">
        <v>2016</v>
      </c>
      <c r="AF13" s="56">
        <f t="shared" si="4"/>
        <v>1880</v>
      </c>
      <c r="AG13" t="s">
        <v>15</v>
      </c>
      <c r="AH13" t="s">
        <v>22</v>
      </c>
      <c r="AI13" s="59">
        <v>238.11808580669165</v>
      </c>
      <c r="AJ13" s="59">
        <v>63521.899395911976</v>
      </c>
      <c r="AK13" s="59">
        <v>0.75260800000000005</v>
      </c>
      <c r="AL13" s="59">
        <v>107.72633665683</v>
      </c>
      <c r="AM13" s="59">
        <v>124.48974438736801</v>
      </c>
      <c r="AN13" s="59">
        <f t="shared" si="1"/>
        <v>2497.9803563076662</v>
      </c>
      <c r="AO13" s="59">
        <f t="shared" si="2"/>
        <v>1.155611044158487</v>
      </c>
      <c r="AP13" s="61">
        <f t="shared" si="3"/>
        <v>2886.6936878400916</v>
      </c>
    </row>
    <row r="14" spans="1:42" x14ac:dyDescent="0.2">
      <c r="A14">
        <v>13</v>
      </c>
      <c r="B14">
        <v>3</v>
      </c>
      <c r="C14" t="s">
        <v>45</v>
      </c>
      <c r="D14">
        <v>2016</v>
      </c>
      <c r="E14" t="s">
        <v>707</v>
      </c>
      <c r="F14" t="s">
        <v>71</v>
      </c>
      <c r="G14" t="s">
        <v>836</v>
      </c>
      <c r="H14" s="12">
        <v>604</v>
      </c>
      <c r="I14" s="26" t="s">
        <v>702</v>
      </c>
      <c r="J14">
        <v>11468.09</v>
      </c>
      <c r="K14">
        <v>1</v>
      </c>
      <c r="L14">
        <v>1</v>
      </c>
      <c r="M14" t="s">
        <v>757</v>
      </c>
      <c r="N14" t="s">
        <v>158</v>
      </c>
      <c r="O14" t="s">
        <v>159</v>
      </c>
      <c r="P14" t="s">
        <v>103</v>
      </c>
      <c r="Q14" t="s">
        <v>826</v>
      </c>
      <c r="R14" t="s">
        <v>670</v>
      </c>
      <c r="S14" t="s">
        <v>673</v>
      </c>
      <c r="T14" t="s">
        <v>676</v>
      </c>
      <c r="U14" t="s">
        <v>126</v>
      </c>
      <c r="V14" s="15">
        <v>4279</v>
      </c>
      <c r="AA14" t="s">
        <v>148</v>
      </c>
      <c r="AB14">
        <v>2016</v>
      </c>
      <c r="AF14" s="56">
        <f t="shared" si="4"/>
        <v>4279</v>
      </c>
      <c r="AG14" t="s">
        <v>17</v>
      </c>
      <c r="AH14" t="s">
        <v>22</v>
      </c>
      <c r="AI14" s="59">
        <v>238.11808580669165</v>
      </c>
      <c r="AJ14" s="59">
        <v>63521.899395911976</v>
      </c>
      <c r="AK14" s="59">
        <v>0.75260800000000005</v>
      </c>
      <c r="AL14" s="59">
        <v>107.72633665683</v>
      </c>
      <c r="AM14" s="59">
        <v>124.48974438736801</v>
      </c>
      <c r="AN14" s="59">
        <f t="shared" si="1"/>
        <v>5685.5627365109058</v>
      </c>
      <c r="AO14" s="59">
        <f t="shared" si="2"/>
        <v>1.155611044158487</v>
      </c>
      <c r="AP14" s="61">
        <f t="shared" si="3"/>
        <v>6570.2990905679526</v>
      </c>
    </row>
    <row r="15" spans="1:42" x14ac:dyDescent="0.2">
      <c r="A15">
        <v>14</v>
      </c>
      <c r="B15">
        <v>4</v>
      </c>
      <c r="C15" t="s">
        <v>46</v>
      </c>
      <c r="D15">
        <v>2017</v>
      </c>
      <c r="E15" s="30" t="s">
        <v>708</v>
      </c>
      <c r="F15" t="s">
        <v>72</v>
      </c>
      <c r="G15" t="s">
        <v>73</v>
      </c>
      <c r="H15" s="12">
        <v>4680000</v>
      </c>
      <c r="I15" s="26" t="s">
        <v>702</v>
      </c>
      <c r="J15">
        <v>18572.169999999998</v>
      </c>
      <c r="K15">
        <v>2</v>
      </c>
      <c r="L15">
        <v>1</v>
      </c>
      <c r="M15" t="s">
        <v>759</v>
      </c>
      <c r="N15" t="s">
        <v>164</v>
      </c>
      <c r="O15" t="s">
        <v>160</v>
      </c>
      <c r="P15" t="s">
        <v>106</v>
      </c>
      <c r="Q15" t="s">
        <v>825</v>
      </c>
      <c r="R15" t="s">
        <v>689</v>
      </c>
      <c r="S15" s="21" t="s">
        <v>965</v>
      </c>
      <c r="T15" t="s">
        <v>106</v>
      </c>
      <c r="U15" t="s">
        <v>106</v>
      </c>
      <c r="V15" s="15">
        <v>40.549999999999997</v>
      </c>
      <c r="AA15" t="s">
        <v>148</v>
      </c>
      <c r="AB15">
        <v>2010</v>
      </c>
      <c r="AF15" s="56">
        <f t="shared" si="4"/>
        <v>40.549999999999997</v>
      </c>
      <c r="AG15" t="s">
        <v>19</v>
      </c>
      <c r="AH15" t="s">
        <v>35</v>
      </c>
      <c r="AI15" s="59">
        <v>94.882208796979697</v>
      </c>
      <c r="AJ15" s="59">
        <v>46331.652107988411</v>
      </c>
      <c r="AK15" s="59">
        <v>0.72696099999999997</v>
      </c>
      <c r="AL15" s="59">
        <v>100</v>
      </c>
      <c r="AM15" s="59">
        <v>123.591728295232</v>
      </c>
      <c r="AN15" s="59">
        <f t="shared" si="1"/>
        <v>55.78015877055303</v>
      </c>
      <c r="AO15" s="59">
        <f t="shared" si="2"/>
        <v>1.23591728295232</v>
      </c>
      <c r="AP15" s="61">
        <f t="shared" si="3"/>
        <v>68.939662270350922</v>
      </c>
    </row>
    <row r="16" spans="1:42" x14ac:dyDescent="0.2">
      <c r="A16">
        <v>15</v>
      </c>
      <c r="B16">
        <v>5</v>
      </c>
      <c r="C16" t="s">
        <v>47</v>
      </c>
      <c r="D16">
        <v>2008</v>
      </c>
      <c r="E16" t="s">
        <v>709</v>
      </c>
      <c r="F16" t="s">
        <v>74</v>
      </c>
      <c r="G16" t="s">
        <v>70</v>
      </c>
      <c r="H16" s="12">
        <v>345293</v>
      </c>
      <c r="I16" s="26" t="s">
        <v>702</v>
      </c>
      <c r="J16">
        <v>9566.1299999999992</v>
      </c>
      <c r="K16">
        <v>2</v>
      </c>
      <c r="L16">
        <v>0</v>
      </c>
      <c r="M16" t="s">
        <v>760</v>
      </c>
      <c r="N16" t="s">
        <v>161</v>
      </c>
      <c r="O16" t="s">
        <v>162</v>
      </c>
      <c r="P16" t="s">
        <v>106</v>
      </c>
      <c r="Q16" t="s">
        <v>825</v>
      </c>
      <c r="R16" t="s">
        <v>689</v>
      </c>
      <c r="S16" s="21" t="s">
        <v>965</v>
      </c>
      <c r="T16" t="s">
        <v>106</v>
      </c>
      <c r="U16" t="s">
        <v>106</v>
      </c>
      <c r="V16" s="15">
        <v>36.119999999999997</v>
      </c>
      <c r="AA16" t="s">
        <v>148</v>
      </c>
      <c r="AB16">
        <v>2002</v>
      </c>
      <c r="AC16">
        <v>12073</v>
      </c>
      <c r="AF16" s="56">
        <f t="shared" si="4"/>
        <v>36.119999999999997</v>
      </c>
      <c r="AG16" t="s">
        <v>19</v>
      </c>
      <c r="AH16" t="s">
        <v>35</v>
      </c>
      <c r="AI16" s="59">
        <v>199.96541625946429</v>
      </c>
      <c r="AJ16" s="59">
        <v>52803.997257998308</v>
      </c>
      <c r="AK16" s="59">
        <v>0.82348900000000003</v>
      </c>
      <c r="AL16" s="59">
        <v>85.003877919330506</v>
      </c>
      <c r="AM16" s="59">
        <v>121.771084752039</v>
      </c>
      <c r="AN16" s="59">
        <f t="shared" si="1"/>
        <v>43.862152378477425</v>
      </c>
      <c r="AO16" s="59">
        <f>AM16/AL16</f>
        <v>1.4325356411104082</v>
      </c>
      <c r="AP16" s="61">
        <f>AN16*AO16</f>
        <v>62.834096577984575</v>
      </c>
    </row>
    <row r="17" spans="1:42" x14ac:dyDescent="0.2">
      <c r="A17">
        <v>16</v>
      </c>
      <c r="B17">
        <v>5</v>
      </c>
      <c r="C17" t="s">
        <v>47</v>
      </c>
      <c r="D17">
        <v>2008</v>
      </c>
      <c r="E17" t="s">
        <v>709</v>
      </c>
      <c r="F17" t="s">
        <v>74</v>
      </c>
      <c r="G17" t="s">
        <v>70</v>
      </c>
      <c r="H17" s="12">
        <v>345293</v>
      </c>
      <c r="I17" s="26" t="s">
        <v>702</v>
      </c>
      <c r="J17">
        <v>9566.1299999999992</v>
      </c>
      <c r="K17">
        <v>2</v>
      </c>
      <c r="L17">
        <v>0</v>
      </c>
      <c r="M17" t="s">
        <v>760</v>
      </c>
      <c r="N17" t="s">
        <v>161</v>
      </c>
      <c r="O17" t="s">
        <v>162</v>
      </c>
      <c r="P17" t="s">
        <v>107</v>
      </c>
      <c r="Q17" t="s">
        <v>825</v>
      </c>
      <c r="R17" t="s">
        <v>689</v>
      </c>
      <c r="S17" s="21" t="s">
        <v>965</v>
      </c>
      <c r="T17" t="s">
        <v>141</v>
      </c>
      <c r="U17" t="s">
        <v>141</v>
      </c>
      <c r="Y17">
        <v>4080498</v>
      </c>
      <c r="AA17" t="s">
        <v>148</v>
      </c>
      <c r="AB17">
        <v>2003</v>
      </c>
      <c r="AC17">
        <v>12073</v>
      </c>
      <c r="AF17" s="57">
        <f>Y17/H17</f>
        <v>11.817494128175202</v>
      </c>
      <c r="AG17" t="s">
        <v>661</v>
      </c>
      <c r="AH17" t="s">
        <v>31</v>
      </c>
      <c r="AI17" s="59">
        <v>199.96541625946429</v>
      </c>
      <c r="AJ17" s="59">
        <v>52803.997257998308</v>
      </c>
      <c r="AK17" s="59">
        <v>0.833422</v>
      </c>
      <c r="AL17" s="59">
        <v>87.275653757447103</v>
      </c>
      <c r="AM17" s="59">
        <v>121.771084752039</v>
      </c>
      <c r="AN17" s="59">
        <f t="shared" si="1"/>
        <v>14.179484256685331</v>
      </c>
      <c r="AO17" s="59">
        <f t="shared" si="2"/>
        <v>1.3952468931422752</v>
      </c>
      <c r="AP17" s="61">
        <f t="shared" si="3"/>
        <v>19.783881355500011</v>
      </c>
    </row>
    <row r="18" spans="1:42" x14ac:dyDescent="0.2">
      <c r="A18">
        <v>17</v>
      </c>
      <c r="B18">
        <v>5</v>
      </c>
      <c r="C18" t="s">
        <v>47</v>
      </c>
      <c r="D18">
        <v>2008</v>
      </c>
      <c r="E18" t="s">
        <v>709</v>
      </c>
      <c r="F18" t="s">
        <v>74</v>
      </c>
      <c r="G18" t="s">
        <v>70</v>
      </c>
      <c r="H18" s="12">
        <v>345293</v>
      </c>
      <c r="I18" s="26" t="s">
        <v>702</v>
      </c>
      <c r="J18">
        <v>9566.1299999999992</v>
      </c>
      <c r="K18">
        <v>2</v>
      </c>
      <c r="L18">
        <v>0</v>
      </c>
      <c r="M18" t="s">
        <v>760</v>
      </c>
      <c r="N18" t="s">
        <v>161</v>
      </c>
      <c r="O18" t="s">
        <v>162</v>
      </c>
      <c r="P18" t="s">
        <v>97</v>
      </c>
      <c r="Q18" t="s">
        <v>826</v>
      </c>
      <c r="R18" t="s">
        <v>671</v>
      </c>
      <c r="S18" t="s">
        <v>138</v>
      </c>
      <c r="T18" t="s">
        <v>97</v>
      </c>
      <c r="U18" t="s">
        <v>97</v>
      </c>
      <c r="V18" s="15">
        <v>12.6</v>
      </c>
      <c r="AA18" t="s">
        <v>148</v>
      </c>
      <c r="AB18">
        <v>2002</v>
      </c>
      <c r="AC18">
        <v>12073</v>
      </c>
      <c r="AF18" s="56">
        <f>V18</f>
        <v>12.6</v>
      </c>
      <c r="AG18" t="s">
        <v>13</v>
      </c>
      <c r="AH18" t="s">
        <v>31</v>
      </c>
      <c r="AI18" s="59">
        <v>199.96541625946429</v>
      </c>
      <c r="AJ18" s="59">
        <v>52803.997257998308</v>
      </c>
      <c r="AK18" s="59">
        <v>0.82348900000000003</v>
      </c>
      <c r="AL18" s="59">
        <v>85.003877919330506</v>
      </c>
      <c r="AM18" s="59">
        <v>121.771084752039</v>
      </c>
      <c r="AN18" s="59">
        <f t="shared" si="1"/>
        <v>15.300750829701428</v>
      </c>
      <c r="AO18" s="59">
        <f t="shared" si="2"/>
        <v>1.4325356411104082</v>
      </c>
      <c r="AP18" s="61">
        <f t="shared" si="3"/>
        <v>21.918870899296945</v>
      </c>
    </row>
    <row r="19" spans="1:42" x14ac:dyDescent="0.2">
      <c r="A19">
        <v>18</v>
      </c>
      <c r="B19">
        <v>5</v>
      </c>
      <c r="C19" t="s">
        <v>47</v>
      </c>
      <c r="D19">
        <v>2008</v>
      </c>
      <c r="E19" t="s">
        <v>709</v>
      </c>
      <c r="F19" t="s">
        <v>74</v>
      </c>
      <c r="G19" t="s">
        <v>70</v>
      </c>
      <c r="H19" s="12">
        <v>345293</v>
      </c>
      <c r="I19" s="26" t="s">
        <v>702</v>
      </c>
      <c r="J19">
        <v>9566.1299999999992</v>
      </c>
      <c r="K19">
        <v>2</v>
      </c>
      <c r="L19">
        <v>0</v>
      </c>
      <c r="M19" t="s">
        <v>760</v>
      </c>
      <c r="N19" t="s">
        <v>161</v>
      </c>
      <c r="O19" t="s">
        <v>162</v>
      </c>
      <c r="P19" t="s">
        <v>108</v>
      </c>
      <c r="Q19" t="s">
        <v>826</v>
      </c>
      <c r="R19" t="s">
        <v>670</v>
      </c>
      <c r="S19" t="s">
        <v>673</v>
      </c>
      <c r="T19" t="s">
        <v>126</v>
      </c>
      <c r="U19" t="s">
        <v>126</v>
      </c>
      <c r="V19" s="15">
        <v>212.19</v>
      </c>
      <c r="AA19" t="s">
        <v>148</v>
      </c>
      <c r="AB19">
        <v>2003</v>
      </c>
      <c r="AC19">
        <v>12073</v>
      </c>
      <c r="AF19" s="56">
        <f>V19</f>
        <v>212.19</v>
      </c>
      <c r="AG19" t="s">
        <v>15</v>
      </c>
      <c r="AH19" t="s">
        <v>22</v>
      </c>
      <c r="AI19" s="59">
        <v>199.96541625946429</v>
      </c>
      <c r="AJ19" s="59">
        <v>52803.997257998308</v>
      </c>
      <c r="AK19" s="59">
        <v>0.833422</v>
      </c>
      <c r="AL19" s="59">
        <v>87.275653757447103</v>
      </c>
      <c r="AM19" s="59">
        <v>121.771084752039</v>
      </c>
      <c r="AN19" s="59">
        <f t="shared" si="1"/>
        <v>254.60091046312672</v>
      </c>
      <c r="AO19" s="59">
        <f t="shared" si="2"/>
        <v>1.3952468931422752</v>
      </c>
      <c r="AP19" s="61">
        <f t="shared" si="3"/>
        <v>355.23112931487213</v>
      </c>
    </row>
    <row r="20" spans="1:42" x14ac:dyDescent="0.2">
      <c r="A20">
        <v>19</v>
      </c>
      <c r="B20">
        <v>5</v>
      </c>
      <c r="C20" t="s">
        <v>47</v>
      </c>
      <c r="D20">
        <v>2008</v>
      </c>
      <c r="E20" t="s">
        <v>709</v>
      </c>
      <c r="F20" t="s">
        <v>74</v>
      </c>
      <c r="G20" t="s">
        <v>70</v>
      </c>
      <c r="H20" s="12">
        <v>345293</v>
      </c>
      <c r="I20" s="26" t="s">
        <v>702</v>
      </c>
      <c r="J20">
        <v>9566.1299999999992</v>
      </c>
      <c r="K20">
        <v>2</v>
      </c>
      <c r="L20">
        <v>0</v>
      </c>
      <c r="M20" t="s">
        <v>760</v>
      </c>
      <c r="N20" t="s">
        <v>161</v>
      </c>
      <c r="O20" t="s">
        <v>162</v>
      </c>
      <c r="P20" t="s">
        <v>109</v>
      </c>
      <c r="Q20" t="s">
        <v>824</v>
      </c>
      <c r="R20" t="s">
        <v>960</v>
      </c>
      <c r="S20" t="s">
        <v>961</v>
      </c>
      <c r="T20" s="17" t="s">
        <v>123</v>
      </c>
      <c r="U20" s="17" t="s">
        <v>123</v>
      </c>
      <c r="Y20">
        <v>19142028</v>
      </c>
      <c r="AA20" t="s">
        <v>148</v>
      </c>
      <c r="AB20">
        <v>2003</v>
      </c>
      <c r="AC20">
        <v>12073</v>
      </c>
      <c r="AF20" s="56">
        <f>Y20/H20</f>
        <v>55.437057803083178</v>
      </c>
      <c r="AG20" t="s">
        <v>13</v>
      </c>
      <c r="AH20" t="s">
        <v>31</v>
      </c>
      <c r="AI20" s="59">
        <v>199.96541625946429</v>
      </c>
      <c r="AJ20" s="59">
        <v>52803.997257998308</v>
      </c>
      <c r="AK20" s="59">
        <v>0.833422</v>
      </c>
      <c r="AL20" s="59">
        <v>87.275653757447103</v>
      </c>
      <c r="AM20" s="59">
        <v>121.771084752039</v>
      </c>
      <c r="AN20" s="59">
        <f t="shared" si="1"/>
        <v>66.517391913200242</v>
      </c>
      <c r="AO20" s="59">
        <f t="shared" si="2"/>
        <v>1.3952468931422752</v>
      </c>
      <c r="AP20" s="61">
        <f t="shared" si="3"/>
        <v>92.808184406819748</v>
      </c>
    </row>
    <row r="21" spans="1:42" x14ac:dyDescent="0.2">
      <c r="A21">
        <v>20</v>
      </c>
      <c r="B21">
        <v>5</v>
      </c>
      <c r="C21" t="s">
        <v>47</v>
      </c>
      <c r="D21">
        <v>2008</v>
      </c>
      <c r="E21" t="s">
        <v>709</v>
      </c>
      <c r="F21" t="s">
        <v>74</v>
      </c>
      <c r="G21" t="s">
        <v>70</v>
      </c>
      <c r="H21" s="12">
        <v>345293</v>
      </c>
      <c r="I21" s="26" t="s">
        <v>702</v>
      </c>
      <c r="J21">
        <v>9566.1299999999992</v>
      </c>
      <c r="K21">
        <v>2</v>
      </c>
      <c r="L21">
        <v>0</v>
      </c>
      <c r="M21" t="s">
        <v>760</v>
      </c>
      <c r="N21" t="s">
        <v>161</v>
      </c>
      <c r="O21" t="s">
        <v>162</v>
      </c>
      <c r="P21" t="s">
        <v>730</v>
      </c>
      <c r="Q21" t="s">
        <v>824</v>
      </c>
      <c r="R21" t="s">
        <v>968</v>
      </c>
      <c r="S21" t="s">
        <v>969</v>
      </c>
      <c r="T21" s="17" t="s">
        <v>970</v>
      </c>
      <c r="U21" s="17" t="s">
        <v>971</v>
      </c>
      <c r="Y21">
        <v>484815</v>
      </c>
      <c r="AA21" t="s">
        <v>148</v>
      </c>
      <c r="AB21">
        <v>2003</v>
      </c>
      <c r="AC21">
        <v>12073</v>
      </c>
      <c r="AF21" s="56">
        <f>Y21/H21</f>
        <v>1.4040684288415926</v>
      </c>
      <c r="AG21" t="s">
        <v>13</v>
      </c>
      <c r="AH21" t="s">
        <v>31</v>
      </c>
      <c r="AI21" s="59">
        <v>199.96541625946429</v>
      </c>
      <c r="AJ21" s="59">
        <v>52803.997257998308</v>
      </c>
      <c r="AK21" s="59">
        <v>0.833422</v>
      </c>
      <c r="AL21" s="59">
        <v>87.275653757447103</v>
      </c>
      <c r="AM21" s="59">
        <v>121.771084752039</v>
      </c>
      <c r="AN21" s="59">
        <f t="shared" si="1"/>
        <v>1.6847028622253704</v>
      </c>
      <c r="AO21" s="59">
        <f t="shared" ref="AO21:AO23" si="5">AM21/AL21</f>
        <v>1.3952468931422752</v>
      </c>
      <c r="AP21" s="61">
        <f>AN21*AO21</f>
        <v>2.3505764343878464</v>
      </c>
    </row>
    <row r="22" spans="1:42" x14ac:dyDescent="0.2">
      <c r="A22">
        <v>21</v>
      </c>
      <c r="B22">
        <v>5</v>
      </c>
      <c r="C22" t="s">
        <v>47</v>
      </c>
      <c r="D22">
        <v>2008</v>
      </c>
      <c r="E22" t="s">
        <v>709</v>
      </c>
      <c r="F22" t="s">
        <v>74</v>
      </c>
      <c r="G22" t="s">
        <v>70</v>
      </c>
      <c r="H22" s="12">
        <v>345293</v>
      </c>
      <c r="I22" s="26" t="s">
        <v>702</v>
      </c>
      <c r="J22">
        <v>9566.1299999999992</v>
      </c>
      <c r="K22">
        <v>2</v>
      </c>
      <c r="L22">
        <v>0</v>
      </c>
      <c r="M22" t="s">
        <v>760</v>
      </c>
      <c r="N22" t="s">
        <v>161</v>
      </c>
      <c r="O22" t="s">
        <v>162</v>
      </c>
      <c r="P22" t="s">
        <v>731</v>
      </c>
      <c r="Q22" t="s">
        <v>824</v>
      </c>
      <c r="R22" t="s">
        <v>968</v>
      </c>
      <c r="S22" t="s">
        <v>969</v>
      </c>
      <c r="T22" s="17" t="s">
        <v>972</v>
      </c>
      <c r="U22" s="17" t="s">
        <v>971</v>
      </c>
      <c r="Y22">
        <v>96474</v>
      </c>
      <c r="AA22" t="s">
        <v>148</v>
      </c>
      <c r="AB22">
        <v>2003</v>
      </c>
      <c r="AC22">
        <v>12073</v>
      </c>
      <c r="AF22" s="56">
        <f>Y22/H22</f>
        <v>0.27939749719803181</v>
      </c>
      <c r="AG22" t="s">
        <v>13</v>
      </c>
      <c r="AH22" t="s">
        <v>31</v>
      </c>
      <c r="AI22" s="59">
        <v>199.96541625946429</v>
      </c>
      <c r="AJ22" s="59">
        <v>52803.997257998308</v>
      </c>
      <c r="AK22" s="59">
        <v>0.833422</v>
      </c>
      <c r="AL22" s="59">
        <v>87.275653757447103</v>
      </c>
      <c r="AM22" s="59">
        <v>121.771084752039</v>
      </c>
      <c r="AN22" s="59">
        <f t="shared" si="1"/>
        <v>0.33524132696044956</v>
      </c>
      <c r="AO22" s="59">
        <f t="shared" si="5"/>
        <v>1.3952468931422752</v>
      </c>
      <c r="AP22" s="61">
        <f t="shared" si="3"/>
        <v>0.46774441989446092</v>
      </c>
    </row>
    <row r="23" spans="1:42" x14ac:dyDescent="0.2">
      <c r="A23">
        <v>22</v>
      </c>
      <c r="B23">
        <v>5</v>
      </c>
      <c r="C23" t="s">
        <v>47</v>
      </c>
      <c r="D23">
        <v>2008</v>
      </c>
      <c r="E23" t="s">
        <v>709</v>
      </c>
      <c r="F23" t="s">
        <v>74</v>
      </c>
      <c r="G23" t="s">
        <v>70</v>
      </c>
      <c r="H23" s="12">
        <v>345293</v>
      </c>
      <c r="I23" s="26" t="s">
        <v>702</v>
      </c>
      <c r="J23">
        <v>9566.1299999999992</v>
      </c>
      <c r="K23">
        <v>2</v>
      </c>
      <c r="L23">
        <v>0</v>
      </c>
      <c r="M23" t="s">
        <v>760</v>
      </c>
      <c r="N23" t="s">
        <v>161</v>
      </c>
      <c r="O23" t="s">
        <v>162</v>
      </c>
      <c r="P23" t="s">
        <v>732</v>
      </c>
      <c r="Q23" t="s">
        <v>824</v>
      </c>
      <c r="R23" t="s">
        <v>968</v>
      </c>
      <c r="S23" t="s">
        <v>969</v>
      </c>
      <c r="T23" s="17" t="s">
        <v>244</v>
      </c>
      <c r="U23" s="17" t="s">
        <v>244</v>
      </c>
      <c r="Y23">
        <v>7321486</v>
      </c>
      <c r="AA23" t="s">
        <v>148</v>
      </c>
      <c r="AB23">
        <v>2003</v>
      </c>
      <c r="AC23">
        <v>12073</v>
      </c>
      <c r="AF23" s="56">
        <f>Y23/H23</f>
        <v>21.203690778556183</v>
      </c>
      <c r="AG23" t="s">
        <v>13</v>
      </c>
      <c r="AH23" t="s">
        <v>31</v>
      </c>
      <c r="AI23" s="59">
        <v>199.96541625946429</v>
      </c>
      <c r="AJ23" s="59">
        <v>52803.997257998308</v>
      </c>
      <c r="AK23" s="59">
        <v>0.833422</v>
      </c>
      <c r="AL23" s="59">
        <v>87.275653757447103</v>
      </c>
      <c r="AM23" s="59">
        <v>121.771084752039</v>
      </c>
      <c r="AN23" s="59">
        <f t="shared" si="1"/>
        <v>25.441721935053529</v>
      </c>
      <c r="AO23" s="59">
        <f t="shared" si="5"/>
        <v>1.3952468931422752</v>
      </c>
      <c r="AP23" s="61">
        <f t="shared" si="3"/>
        <v>35.497483486073108</v>
      </c>
    </row>
    <row r="24" spans="1:42" x14ac:dyDescent="0.2">
      <c r="A24">
        <v>23</v>
      </c>
      <c r="B24">
        <v>5</v>
      </c>
      <c r="C24" t="s">
        <v>47</v>
      </c>
      <c r="D24">
        <v>2008</v>
      </c>
      <c r="E24" t="s">
        <v>709</v>
      </c>
      <c r="F24" t="s">
        <v>74</v>
      </c>
      <c r="G24" t="s">
        <v>70</v>
      </c>
      <c r="H24" s="12">
        <v>345293</v>
      </c>
      <c r="I24" s="26" t="s">
        <v>702</v>
      </c>
      <c r="J24">
        <v>9566.1299999999992</v>
      </c>
      <c r="K24">
        <v>2</v>
      </c>
      <c r="L24">
        <v>0</v>
      </c>
      <c r="M24" t="s">
        <v>760</v>
      </c>
      <c r="N24" t="s">
        <v>161</v>
      </c>
      <c r="O24" t="s">
        <v>162</v>
      </c>
      <c r="P24" t="s">
        <v>733</v>
      </c>
      <c r="Q24" t="s">
        <v>824</v>
      </c>
      <c r="R24" t="s">
        <v>962</v>
      </c>
      <c r="S24" t="s">
        <v>963</v>
      </c>
      <c r="T24" s="17" t="s">
        <v>964</v>
      </c>
      <c r="U24" s="17" t="s">
        <v>964</v>
      </c>
      <c r="Y24">
        <v>1715873</v>
      </c>
      <c r="AA24" t="s">
        <v>148</v>
      </c>
      <c r="AB24">
        <v>2003</v>
      </c>
      <c r="AC24">
        <v>12073</v>
      </c>
      <c r="AF24" s="56">
        <f>Y24/H24</f>
        <v>4.9693246025838924</v>
      </c>
      <c r="AG24" t="s">
        <v>13</v>
      </c>
      <c r="AH24" t="s">
        <v>31</v>
      </c>
      <c r="AI24" s="59">
        <v>199.96541625946429</v>
      </c>
      <c r="AJ24" s="59">
        <v>52803.997257998308</v>
      </c>
      <c r="AK24" s="59">
        <v>0.833422</v>
      </c>
      <c r="AL24" s="59">
        <v>87.275653757447103</v>
      </c>
      <c r="AM24" s="59">
        <v>121.771084752039</v>
      </c>
      <c r="AN24" s="59">
        <f t="shared" si="1"/>
        <v>5.9625551072372609</v>
      </c>
      <c r="AO24" s="59">
        <f t="shared" si="2"/>
        <v>1.3952468931422752</v>
      </c>
      <c r="AP24" s="61">
        <f t="shared" si="3"/>
        <v>8.3192364885623942</v>
      </c>
    </row>
    <row r="25" spans="1:42" x14ac:dyDescent="0.2">
      <c r="A25">
        <v>24</v>
      </c>
      <c r="B25">
        <v>6</v>
      </c>
      <c r="C25" t="s">
        <v>48</v>
      </c>
      <c r="D25">
        <v>2015</v>
      </c>
      <c r="E25" s="30" t="s">
        <v>710</v>
      </c>
      <c r="F25" t="s">
        <v>74</v>
      </c>
      <c r="G25" t="s">
        <v>70</v>
      </c>
      <c r="H25" s="12">
        <v>39970</v>
      </c>
      <c r="I25" s="12">
        <v>73600</v>
      </c>
      <c r="J25">
        <v>9566.1299999999992</v>
      </c>
      <c r="K25">
        <v>2</v>
      </c>
      <c r="L25">
        <v>0</v>
      </c>
      <c r="M25" t="s">
        <v>760</v>
      </c>
      <c r="N25" t="s">
        <v>161</v>
      </c>
      <c r="O25" t="s">
        <v>162</v>
      </c>
      <c r="P25" t="s">
        <v>109</v>
      </c>
      <c r="Q25" t="s">
        <v>824</v>
      </c>
      <c r="R25" t="s">
        <v>960</v>
      </c>
      <c r="S25" t="s">
        <v>961</v>
      </c>
      <c r="T25" s="17" t="s">
        <v>123</v>
      </c>
      <c r="U25" s="17" t="s">
        <v>123</v>
      </c>
      <c r="V25" s="15">
        <v>218</v>
      </c>
      <c r="AA25" t="s">
        <v>148</v>
      </c>
      <c r="AB25">
        <v>2010</v>
      </c>
      <c r="AF25" s="56">
        <f>V25</f>
        <v>218</v>
      </c>
      <c r="AG25" t="s">
        <v>13</v>
      </c>
      <c r="AH25" t="s">
        <v>31</v>
      </c>
      <c r="AI25" s="59">
        <v>199.96541625946429</v>
      </c>
      <c r="AJ25" s="59">
        <v>52803.997257998308</v>
      </c>
      <c r="AK25" s="59">
        <v>0.77316799999999997</v>
      </c>
      <c r="AL25" s="59">
        <v>100</v>
      </c>
      <c r="AM25" s="59">
        <v>121.771084752039</v>
      </c>
      <c r="AN25" s="59">
        <f t="shared" si="1"/>
        <v>281.95683215032182</v>
      </c>
      <c r="AO25" s="59">
        <f>AM25/AL25</f>
        <v>1.2177108475203899</v>
      </c>
      <c r="AP25" s="61">
        <f>AN25*AO25</f>
        <v>343.34189304193274</v>
      </c>
    </row>
    <row r="26" spans="1:42" x14ac:dyDescent="0.2">
      <c r="A26">
        <v>25</v>
      </c>
      <c r="B26">
        <v>6</v>
      </c>
      <c r="C26" t="s">
        <v>48</v>
      </c>
      <c r="D26">
        <v>2015</v>
      </c>
      <c r="E26" s="30" t="s">
        <v>710</v>
      </c>
      <c r="F26" t="s">
        <v>74</v>
      </c>
      <c r="G26" t="s">
        <v>70</v>
      </c>
      <c r="H26" s="12">
        <v>39970</v>
      </c>
      <c r="I26" s="12">
        <v>73600</v>
      </c>
      <c r="J26">
        <v>9566.1299999999992</v>
      </c>
      <c r="K26">
        <v>2</v>
      </c>
      <c r="L26">
        <v>0</v>
      </c>
      <c r="M26" t="s">
        <v>760</v>
      </c>
      <c r="N26" t="s">
        <v>161</v>
      </c>
      <c r="O26" t="s">
        <v>162</v>
      </c>
      <c r="P26" t="s">
        <v>783</v>
      </c>
      <c r="Q26" t="s">
        <v>824</v>
      </c>
      <c r="R26" t="s">
        <v>960</v>
      </c>
      <c r="S26" t="s">
        <v>961</v>
      </c>
      <c r="T26" s="17" t="s">
        <v>973</v>
      </c>
      <c r="U26" s="17" t="s">
        <v>973</v>
      </c>
      <c r="V26" s="15">
        <v>4</v>
      </c>
      <c r="AA26" t="s">
        <v>148</v>
      </c>
      <c r="AB26">
        <v>2010</v>
      </c>
      <c r="AF26" s="56">
        <f>V26</f>
        <v>4</v>
      </c>
      <c r="AG26" t="s">
        <v>13</v>
      </c>
      <c r="AH26" t="s">
        <v>31</v>
      </c>
      <c r="AI26" s="59">
        <v>199.96541625946429</v>
      </c>
      <c r="AJ26" s="59">
        <v>52803.997257998308</v>
      </c>
      <c r="AK26" s="59">
        <v>0.77316799999999997</v>
      </c>
      <c r="AL26" s="59">
        <v>100</v>
      </c>
      <c r="AM26" s="59">
        <v>121.771084752039</v>
      </c>
      <c r="AN26" s="59">
        <f t="shared" si="1"/>
        <v>5.1735198559692073</v>
      </c>
      <c r="AO26" s="59">
        <f t="shared" si="2"/>
        <v>1.2177108475203899</v>
      </c>
      <c r="AP26" s="61">
        <f t="shared" ref="AP26:AP27" si="6">AN26*AO26</f>
        <v>6.2998512484758287</v>
      </c>
    </row>
    <row r="27" spans="1:42" x14ac:dyDescent="0.2">
      <c r="A27">
        <v>26</v>
      </c>
      <c r="B27">
        <v>6</v>
      </c>
      <c r="C27" t="s">
        <v>48</v>
      </c>
      <c r="D27">
        <v>2016</v>
      </c>
      <c r="E27" s="30" t="s">
        <v>786</v>
      </c>
      <c r="F27" t="s">
        <v>74</v>
      </c>
      <c r="G27" t="s">
        <v>70</v>
      </c>
      <c r="H27" s="12">
        <v>39970</v>
      </c>
      <c r="I27" s="12">
        <v>73600</v>
      </c>
      <c r="J27">
        <v>9566.1299999999992</v>
      </c>
      <c r="K27">
        <v>2</v>
      </c>
      <c r="L27">
        <v>0</v>
      </c>
      <c r="M27" t="s">
        <v>760</v>
      </c>
      <c r="N27" t="s">
        <v>161</v>
      </c>
      <c r="O27" t="s">
        <v>162</v>
      </c>
      <c r="P27" t="s">
        <v>124</v>
      </c>
      <c r="Q27" t="s">
        <v>824</v>
      </c>
      <c r="R27" t="s">
        <v>960</v>
      </c>
      <c r="S27" t="s">
        <v>974</v>
      </c>
      <c r="T27" s="17" t="s">
        <v>116</v>
      </c>
      <c r="U27" s="17" t="s">
        <v>116</v>
      </c>
      <c r="V27" s="15">
        <v>9</v>
      </c>
      <c r="AA27" t="s">
        <v>148</v>
      </c>
      <c r="AB27">
        <v>2010</v>
      </c>
      <c r="AF27" s="56">
        <f>V28</f>
        <v>21</v>
      </c>
      <c r="AG27" t="s">
        <v>13</v>
      </c>
      <c r="AH27" t="s">
        <v>31</v>
      </c>
      <c r="AI27" s="59">
        <v>199.96541625946429</v>
      </c>
      <c r="AJ27" s="59">
        <v>52803.997257998308</v>
      </c>
      <c r="AK27" s="59">
        <v>0.77316799999999997</v>
      </c>
      <c r="AL27" s="59">
        <v>100</v>
      </c>
      <c r="AM27" s="59">
        <v>121.771084752039</v>
      </c>
      <c r="AN27" s="59">
        <f t="shared" si="1"/>
        <v>27.160979243838337</v>
      </c>
      <c r="AO27" s="59">
        <f t="shared" si="2"/>
        <v>1.2177108475203899</v>
      </c>
      <c r="AP27" s="61">
        <f t="shared" si="6"/>
        <v>33.074219054498101</v>
      </c>
    </row>
    <row r="28" spans="1:42" x14ac:dyDescent="0.2">
      <c r="A28">
        <v>27</v>
      </c>
      <c r="B28">
        <v>6</v>
      </c>
      <c r="C28" t="s">
        <v>48</v>
      </c>
      <c r="D28">
        <v>2017</v>
      </c>
      <c r="E28" s="30" t="s">
        <v>787</v>
      </c>
      <c r="F28" t="s">
        <v>74</v>
      </c>
      <c r="G28" t="s">
        <v>70</v>
      </c>
      <c r="H28" s="12">
        <v>39970</v>
      </c>
      <c r="I28" s="12">
        <v>73600</v>
      </c>
      <c r="J28">
        <v>9566.1299999999992</v>
      </c>
      <c r="K28">
        <v>2</v>
      </c>
      <c r="L28">
        <v>0</v>
      </c>
      <c r="M28" t="s">
        <v>760</v>
      </c>
      <c r="N28" t="s">
        <v>161</v>
      </c>
      <c r="O28" t="s">
        <v>162</v>
      </c>
      <c r="P28" t="s">
        <v>784</v>
      </c>
      <c r="Q28" t="s">
        <v>824</v>
      </c>
      <c r="R28" t="s">
        <v>975</v>
      </c>
      <c r="S28" t="s">
        <v>965</v>
      </c>
      <c r="T28" s="17" t="s">
        <v>976</v>
      </c>
      <c r="U28" s="17" t="s">
        <v>971</v>
      </c>
      <c r="V28" s="15">
        <f>5+14+2</f>
        <v>21</v>
      </c>
      <c r="AA28" t="s">
        <v>148</v>
      </c>
      <c r="AB28">
        <v>2010</v>
      </c>
      <c r="AF28" s="56">
        <f t="shared" ref="AF28:AF33" si="7">V28</f>
        <v>21</v>
      </c>
      <c r="AG28" t="s">
        <v>13</v>
      </c>
      <c r="AH28" t="s">
        <v>31</v>
      </c>
      <c r="AI28" s="59">
        <v>199.96541625946429</v>
      </c>
      <c r="AJ28" s="59">
        <v>52803.997257998308</v>
      </c>
      <c r="AK28" s="59">
        <v>0.77316799999999997</v>
      </c>
      <c r="AL28" s="59">
        <v>100</v>
      </c>
      <c r="AM28" s="59">
        <v>121.771084752039</v>
      </c>
      <c r="AN28" s="59">
        <f t="shared" si="1"/>
        <v>27.160979243838337</v>
      </c>
      <c r="AO28" s="59">
        <f t="shared" si="2"/>
        <v>1.2177108475203899</v>
      </c>
      <c r="AP28" s="61">
        <f t="shared" si="3"/>
        <v>33.074219054498101</v>
      </c>
    </row>
    <row r="29" spans="1:42" x14ac:dyDescent="0.2">
      <c r="A29">
        <v>28</v>
      </c>
      <c r="B29">
        <v>6</v>
      </c>
      <c r="C29" t="s">
        <v>48</v>
      </c>
      <c r="D29">
        <v>2015</v>
      </c>
      <c r="E29" s="30" t="s">
        <v>710</v>
      </c>
      <c r="F29" t="s">
        <v>74</v>
      </c>
      <c r="G29" t="s">
        <v>70</v>
      </c>
      <c r="H29" s="12">
        <v>39970</v>
      </c>
      <c r="I29" s="12">
        <v>73600</v>
      </c>
      <c r="J29">
        <v>9566.1299999999992</v>
      </c>
      <c r="K29">
        <v>2</v>
      </c>
      <c r="L29">
        <v>0</v>
      </c>
      <c r="M29" t="s">
        <v>760</v>
      </c>
      <c r="N29" t="s">
        <v>161</v>
      </c>
      <c r="O29" t="s">
        <v>162</v>
      </c>
      <c r="P29" t="s">
        <v>110</v>
      </c>
      <c r="Q29" t="s">
        <v>824</v>
      </c>
      <c r="R29" t="s">
        <v>977</v>
      </c>
      <c r="S29" t="s">
        <v>965</v>
      </c>
      <c r="T29" s="17" t="s">
        <v>142</v>
      </c>
      <c r="U29" s="17" t="s">
        <v>142</v>
      </c>
      <c r="V29" s="15">
        <v>75</v>
      </c>
      <c r="AA29" t="s">
        <v>148</v>
      </c>
      <c r="AB29">
        <v>2015</v>
      </c>
      <c r="AF29" s="56">
        <f t="shared" si="7"/>
        <v>75</v>
      </c>
      <c r="AG29" t="s">
        <v>13</v>
      </c>
      <c r="AH29" t="s">
        <v>31</v>
      </c>
      <c r="AI29" s="59">
        <v>199.96541625946429</v>
      </c>
      <c r="AJ29" s="59">
        <v>52803.997257998308</v>
      </c>
      <c r="AK29" s="59">
        <v>0.73869399999999996</v>
      </c>
      <c r="AL29" s="59">
        <v>107.49870085602799</v>
      </c>
      <c r="AM29" s="59">
        <v>121.771084752039</v>
      </c>
      <c r="AN29" s="59">
        <f t="shared" si="1"/>
        <v>101.53053903240043</v>
      </c>
      <c r="AO29" s="59">
        <f t="shared" si="2"/>
        <v>1.1327679663322245</v>
      </c>
      <c r="AP29" s="61">
        <f t="shared" si="3"/>
        <v>115.01054222034678</v>
      </c>
    </row>
    <row r="30" spans="1:42" x14ac:dyDescent="0.2">
      <c r="A30">
        <v>29</v>
      </c>
      <c r="B30">
        <v>6</v>
      </c>
      <c r="C30" t="s">
        <v>48</v>
      </c>
      <c r="D30">
        <v>2015</v>
      </c>
      <c r="E30" s="30" t="s">
        <v>710</v>
      </c>
      <c r="F30" t="s">
        <v>74</v>
      </c>
      <c r="G30" t="s">
        <v>70</v>
      </c>
      <c r="H30" s="12">
        <v>39970</v>
      </c>
      <c r="I30" s="12">
        <v>73600</v>
      </c>
      <c r="J30">
        <v>9566.1299999999992</v>
      </c>
      <c r="K30">
        <v>2</v>
      </c>
      <c r="L30">
        <v>0</v>
      </c>
      <c r="M30" t="s">
        <v>760</v>
      </c>
      <c r="N30" t="s">
        <v>161</v>
      </c>
      <c r="O30" t="s">
        <v>162</v>
      </c>
      <c r="P30" t="s">
        <v>97</v>
      </c>
      <c r="Q30" t="s">
        <v>826</v>
      </c>
      <c r="R30" t="s">
        <v>671</v>
      </c>
      <c r="S30" t="s">
        <v>138</v>
      </c>
      <c r="T30" t="s">
        <v>97</v>
      </c>
      <c r="U30" t="s">
        <v>97</v>
      </c>
      <c r="V30" s="15">
        <v>76</v>
      </c>
      <c r="AA30" t="s">
        <v>148</v>
      </c>
      <c r="AB30">
        <v>2010</v>
      </c>
      <c r="AF30" s="56">
        <f t="shared" si="7"/>
        <v>76</v>
      </c>
      <c r="AG30" t="s">
        <v>13</v>
      </c>
      <c r="AH30" t="s">
        <v>31</v>
      </c>
      <c r="AI30" s="59">
        <v>199.96541625946429</v>
      </c>
      <c r="AJ30" s="59">
        <v>52803.997257998308</v>
      </c>
      <c r="AK30" s="59">
        <v>0.77316799999999997</v>
      </c>
      <c r="AL30" s="59">
        <v>100</v>
      </c>
      <c r="AM30" s="59">
        <v>121.771084752039</v>
      </c>
      <c r="AN30" s="59">
        <f t="shared" si="1"/>
        <v>98.296877263414942</v>
      </c>
      <c r="AO30" s="59">
        <f t="shared" si="2"/>
        <v>1.2177108475203899</v>
      </c>
      <c r="AP30" s="61">
        <f t="shared" si="3"/>
        <v>119.69717372104076</v>
      </c>
    </row>
    <row r="31" spans="1:42" x14ac:dyDescent="0.2">
      <c r="A31">
        <v>30</v>
      </c>
      <c r="B31">
        <v>6</v>
      </c>
      <c r="C31" t="s">
        <v>48</v>
      </c>
      <c r="D31">
        <v>2015</v>
      </c>
      <c r="E31" s="30" t="s">
        <v>710</v>
      </c>
      <c r="F31" t="s">
        <v>74</v>
      </c>
      <c r="G31" t="s">
        <v>70</v>
      </c>
      <c r="H31" s="12">
        <v>39970</v>
      </c>
      <c r="I31" s="12">
        <v>73600</v>
      </c>
      <c r="J31">
        <v>9566.1299999999992</v>
      </c>
      <c r="K31">
        <v>2</v>
      </c>
      <c r="L31">
        <v>0</v>
      </c>
      <c r="M31" t="s">
        <v>760</v>
      </c>
      <c r="N31" t="s">
        <v>161</v>
      </c>
      <c r="O31" t="s">
        <v>162</v>
      </c>
      <c r="P31" t="s">
        <v>785</v>
      </c>
      <c r="Q31" t="s">
        <v>826</v>
      </c>
      <c r="R31" t="s">
        <v>670</v>
      </c>
      <c r="S31" t="s">
        <v>673</v>
      </c>
      <c r="T31" t="s">
        <v>126</v>
      </c>
      <c r="U31" t="s">
        <v>126</v>
      </c>
      <c r="V31" s="15">
        <v>328</v>
      </c>
      <c r="AA31" t="s">
        <v>148</v>
      </c>
      <c r="AB31">
        <v>2015</v>
      </c>
      <c r="AF31" s="56">
        <f t="shared" si="7"/>
        <v>328</v>
      </c>
      <c r="AG31" t="s">
        <v>15</v>
      </c>
      <c r="AH31" t="s">
        <v>22</v>
      </c>
      <c r="AI31" s="59">
        <v>199.96541625946429</v>
      </c>
      <c r="AJ31" s="59">
        <v>52803.997257998308</v>
      </c>
      <c r="AK31" s="59">
        <v>0.73869399999999996</v>
      </c>
      <c r="AL31" s="59">
        <v>107.49870085602799</v>
      </c>
      <c r="AM31" s="59">
        <v>121.771084752039</v>
      </c>
      <c r="AN31" s="59">
        <f t="shared" si="1"/>
        <v>444.02689070169788</v>
      </c>
      <c r="AO31" s="59">
        <f t="shared" si="2"/>
        <v>1.1327679663322245</v>
      </c>
      <c r="AP31" s="61">
        <f t="shared" si="3"/>
        <v>502.97943797698326</v>
      </c>
    </row>
    <row r="32" spans="1:42" x14ac:dyDescent="0.2">
      <c r="A32">
        <v>31</v>
      </c>
      <c r="B32">
        <v>6</v>
      </c>
      <c r="C32" t="s">
        <v>48</v>
      </c>
      <c r="D32">
        <v>2015</v>
      </c>
      <c r="E32" s="30" t="s">
        <v>710</v>
      </c>
      <c r="F32" t="s">
        <v>74</v>
      </c>
      <c r="G32" t="s">
        <v>70</v>
      </c>
      <c r="H32" s="12">
        <v>39970</v>
      </c>
      <c r="I32" s="12">
        <v>73600</v>
      </c>
      <c r="J32">
        <v>9566.1299999999992</v>
      </c>
      <c r="K32">
        <v>2</v>
      </c>
      <c r="L32">
        <v>0</v>
      </c>
      <c r="M32" t="s">
        <v>760</v>
      </c>
      <c r="N32" t="s">
        <v>161</v>
      </c>
      <c r="O32" t="s">
        <v>162</v>
      </c>
      <c r="P32" t="s">
        <v>107</v>
      </c>
      <c r="Q32" t="s">
        <v>825</v>
      </c>
      <c r="R32" t="s">
        <v>689</v>
      </c>
      <c r="S32" s="21" t="s">
        <v>965</v>
      </c>
      <c r="T32" t="s">
        <v>141</v>
      </c>
      <c r="U32" t="s">
        <v>141</v>
      </c>
      <c r="V32" s="15">
        <v>10</v>
      </c>
      <c r="AA32" t="s">
        <v>148</v>
      </c>
      <c r="AB32">
        <v>2015</v>
      </c>
      <c r="AF32" s="56">
        <f t="shared" si="7"/>
        <v>10</v>
      </c>
      <c r="AG32" t="s">
        <v>661</v>
      </c>
      <c r="AH32" t="s">
        <v>31</v>
      </c>
      <c r="AI32" s="59">
        <v>199.96541625946429</v>
      </c>
      <c r="AJ32" s="59">
        <v>52803.997257998308</v>
      </c>
      <c r="AK32" s="59">
        <v>0.73869399999999996</v>
      </c>
      <c r="AL32" s="59">
        <v>107.49870085602799</v>
      </c>
      <c r="AM32" s="59">
        <v>121.771084752039</v>
      </c>
      <c r="AN32" s="59">
        <f t="shared" si="1"/>
        <v>13.537405204320057</v>
      </c>
      <c r="AO32" s="59">
        <f t="shared" si="2"/>
        <v>1.1327679663322245</v>
      </c>
      <c r="AP32" s="61">
        <f t="shared" si="3"/>
        <v>15.334738962712905</v>
      </c>
    </row>
    <row r="33" spans="1:42" x14ac:dyDescent="0.2">
      <c r="A33">
        <v>32</v>
      </c>
      <c r="B33">
        <v>6</v>
      </c>
      <c r="C33" t="s">
        <v>48</v>
      </c>
      <c r="D33">
        <v>2015</v>
      </c>
      <c r="E33" s="30" t="s">
        <v>710</v>
      </c>
      <c r="F33" t="s">
        <v>74</v>
      </c>
      <c r="G33" t="s">
        <v>70</v>
      </c>
      <c r="H33" s="12">
        <v>39970</v>
      </c>
      <c r="I33" s="12">
        <v>73600</v>
      </c>
      <c r="J33">
        <v>9566.1299999999992</v>
      </c>
      <c r="K33">
        <v>2</v>
      </c>
      <c r="L33">
        <v>0</v>
      </c>
      <c r="M33" t="s">
        <v>760</v>
      </c>
      <c r="N33" t="s">
        <v>161</v>
      </c>
      <c r="O33" t="s">
        <v>162</v>
      </c>
      <c r="P33" t="s">
        <v>111</v>
      </c>
      <c r="Q33" t="s">
        <v>825</v>
      </c>
      <c r="R33" t="s">
        <v>689</v>
      </c>
      <c r="S33" s="21" t="s">
        <v>965</v>
      </c>
      <c r="T33" t="s">
        <v>691</v>
      </c>
      <c r="U33" t="s">
        <v>691</v>
      </c>
      <c r="V33" s="15">
        <v>6</v>
      </c>
      <c r="AA33" t="s">
        <v>148</v>
      </c>
      <c r="AB33">
        <v>2015</v>
      </c>
      <c r="AF33" s="56">
        <f t="shared" si="7"/>
        <v>6</v>
      </c>
      <c r="AG33" t="s">
        <v>661</v>
      </c>
      <c r="AH33" t="s">
        <v>31</v>
      </c>
      <c r="AI33" s="59">
        <v>199.96541625946429</v>
      </c>
      <c r="AJ33" s="59">
        <v>52803.997257998308</v>
      </c>
      <c r="AK33" s="59">
        <v>0.73869399999999996</v>
      </c>
      <c r="AL33" s="59">
        <v>107.49870085602799</v>
      </c>
      <c r="AM33" s="59">
        <v>121.771084752039</v>
      </c>
      <c r="AN33" s="59">
        <f t="shared" si="1"/>
        <v>8.1224431225920348</v>
      </c>
      <c r="AO33" s="59">
        <f t="shared" si="2"/>
        <v>1.1327679663322245</v>
      </c>
      <c r="AP33" s="61">
        <f t="shared" si="3"/>
        <v>9.2008433776277432</v>
      </c>
    </row>
    <row r="34" spans="1:42" x14ac:dyDescent="0.2">
      <c r="A34">
        <v>33</v>
      </c>
      <c r="B34">
        <v>7</v>
      </c>
      <c r="C34" t="s">
        <v>49</v>
      </c>
      <c r="D34">
        <v>2012</v>
      </c>
      <c r="E34" s="30" t="s">
        <v>711</v>
      </c>
      <c r="F34" s="21" t="s">
        <v>702</v>
      </c>
      <c r="G34" t="s">
        <v>836</v>
      </c>
      <c r="H34" s="12">
        <v>11000000</v>
      </c>
      <c r="I34" s="26" t="s">
        <v>702</v>
      </c>
      <c r="J34">
        <v>11468.09</v>
      </c>
      <c r="K34">
        <v>3</v>
      </c>
      <c r="L34">
        <v>0</v>
      </c>
      <c r="M34" t="s">
        <v>757</v>
      </c>
      <c r="N34" t="s">
        <v>158</v>
      </c>
      <c r="O34" t="s">
        <v>159</v>
      </c>
      <c r="P34" t="s">
        <v>112</v>
      </c>
      <c r="Q34" t="s">
        <v>826</v>
      </c>
      <c r="R34" t="s">
        <v>145</v>
      </c>
      <c r="S34" t="s">
        <v>675</v>
      </c>
      <c r="T34" t="s">
        <v>143</v>
      </c>
      <c r="U34" t="s">
        <v>143</v>
      </c>
      <c r="Y34">
        <v>8260000000</v>
      </c>
      <c r="AA34" t="s">
        <v>148</v>
      </c>
      <c r="AB34">
        <v>2009</v>
      </c>
      <c r="AF34" s="56">
        <f>Y34/H34</f>
        <v>750.90909090909088</v>
      </c>
      <c r="AG34" t="s">
        <v>19</v>
      </c>
      <c r="AH34" t="s">
        <v>35</v>
      </c>
      <c r="AI34" s="59">
        <v>238.11808580669165</v>
      </c>
      <c r="AJ34" s="59">
        <v>63521.899395911976</v>
      </c>
      <c r="AK34" s="59">
        <v>0.81109799999999999</v>
      </c>
      <c r="AL34" s="59">
        <v>98.908240575931799</v>
      </c>
      <c r="AM34" s="59">
        <v>124.48974438736801</v>
      </c>
      <c r="AN34" s="59">
        <f t="shared" si="1"/>
        <v>925.79329613572088</v>
      </c>
      <c r="AO34" s="59">
        <f t="shared" si="2"/>
        <v>1.2586387510532786</v>
      </c>
      <c r="AP34" s="61">
        <f t="shared" si="3"/>
        <v>1165.2393179817618</v>
      </c>
    </row>
    <row r="35" spans="1:42" x14ac:dyDescent="0.2">
      <c r="A35">
        <v>34</v>
      </c>
      <c r="B35">
        <v>8</v>
      </c>
      <c r="C35" t="s">
        <v>50</v>
      </c>
      <c r="D35">
        <v>2007</v>
      </c>
      <c r="E35" s="30" t="s">
        <v>712</v>
      </c>
      <c r="F35" s="21" t="s">
        <v>702</v>
      </c>
      <c r="G35" t="s">
        <v>870</v>
      </c>
      <c r="H35" s="12" t="s">
        <v>702</v>
      </c>
      <c r="I35" s="26" t="s">
        <v>702</v>
      </c>
      <c r="J35">
        <v>22409</v>
      </c>
      <c r="K35">
        <v>3</v>
      </c>
      <c r="L35">
        <v>0</v>
      </c>
      <c r="M35" t="s">
        <v>758</v>
      </c>
      <c r="N35" t="s">
        <v>767</v>
      </c>
      <c r="O35" t="s">
        <v>768</v>
      </c>
      <c r="P35" t="s">
        <v>788</v>
      </c>
      <c r="Q35" t="s">
        <v>824</v>
      </c>
      <c r="R35" t="s">
        <v>960</v>
      </c>
      <c r="S35" t="s">
        <v>961</v>
      </c>
      <c r="T35" t="s">
        <v>123</v>
      </c>
      <c r="U35" t="s">
        <v>123</v>
      </c>
      <c r="Y35">
        <v>1052000000</v>
      </c>
      <c r="AA35" t="s">
        <v>148</v>
      </c>
      <c r="AB35">
        <v>2000</v>
      </c>
      <c r="AF35" s="56">
        <f t="shared" ref="AF35:AF44" si="8">Y35/(J35*1000)</f>
        <v>46.945423713686466</v>
      </c>
      <c r="AG35" t="s">
        <v>37</v>
      </c>
      <c r="AH35" t="s">
        <v>37</v>
      </c>
      <c r="AI35" s="59">
        <v>18.230165913412076</v>
      </c>
      <c r="AJ35" s="59">
        <v>59470.145014998583</v>
      </c>
      <c r="AK35" s="59">
        <v>0.98393299999999995</v>
      </c>
      <c r="AL35" s="59">
        <v>86.084492457598401</v>
      </c>
      <c r="AM35" s="59">
        <v>123.331790076698</v>
      </c>
      <c r="AN35" s="59">
        <f t="shared" si="1"/>
        <v>47.71201262045939</v>
      </c>
      <c r="AO35" s="59">
        <f t="shared" ref="AO35:AO41" si="9">AM35/AL35</f>
        <v>1.432683013580478</v>
      </c>
      <c r="AP35" s="61">
        <f t="shared" si="3"/>
        <v>68.356190025069552</v>
      </c>
    </row>
    <row r="36" spans="1:42" x14ac:dyDescent="0.2">
      <c r="A36">
        <v>35</v>
      </c>
      <c r="B36">
        <v>8</v>
      </c>
      <c r="C36" t="s">
        <v>50</v>
      </c>
      <c r="D36">
        <v>2007</v>
      </c>
      <c r="E36" s="30" t="s">
        <v>712</v>
      </c>
      <c r="F36" s="21" t="s">
        <v>702</v>
      </c>
      <c r="G36" t="s">
        <v>870</v>
      </c>
      <c r="H36" s="12" t="s">
        <v>702</v>
      </c>
      <c r="I36" s="26" t="s">
        <v>702</v>
      </c>
      <c r="J36">
        <v>22409</v>
      </c>
      <c r="K36">
        <v>3</v>
      </c>
      <c r="L36">
        <v>0</v>
      </c>
      <c r="M36" t="s">
        <v>758</v>
      </c>
      <c r="N36" t="s">
        <v>767</v>
      </c>
      <c r="O36" t="s">
        <v>768</v>
      </c>
      <c r="P36" t="s">
        <v>794</v>
      </c>
      <c r="Q36" t="s">
        <v>824</v>
      </c>
      <c r="R36" t="s">
        <v>968</v>
      </c>
      <c r="S36" t="s">
        <v>978</v>
      </c>
      <c r="T36" t="s">
        <v>976</v>
      </c>
      <c r="U36" t="s">
        <v>971</v>
      </c>
      <c r="Y36">
        <v>1000000</v>
      </c>
      <c r="AA36" t="s">
        <v>148</v>
      </c>
      <c r="AB36">
        <v>2000</v>
      </c>
      <c r="AF36" s="56">
        <f t="shared" si="8"/>
        <v>4.4624927484492836E-2</v>
      </c>
      <c r="AG36" t="s">
        <v>37</v>
      </c>
      <c r="AH36" t="s">
        <v>37</v>
      </c>
      <c r="AI36" s="59">
        <v>18.230165913412076</v>
      </c>
      <c r="AJ36" s="59">
        <v>59470.145014998583</v>
      </c>
      <c r="AK36" s="59">
        <v>0.98393299999999995</v>
      </c>
      <c r="AL36" s="59">
        <v>86.084492457598401</v>
      </c>
      <c r="AM36" s="59">
        <v>123.331790076698</v>
      </c>
      <c r="AN36" s="59">
        <f t="shared" si="1"/>
        <v>4.5353624163934778E-2</v>
      </c>
      <c r="AO36" s="59">
        <f t="shared" si="9"/>
        <v>1.432683013580478</v>
      </c>
      <c r="AP36" s="61">
        <f t="shared" si="3"/>
        <v>6.497736694398247E-2</v>
      </c>
    </row>
    <row r="37" spans="1:42" x14ac:dyDescent="0.2">
      <c r="A37">
        <v>36</v>
      </c>
      <c r="B37">
        <v>8</v>
      </c>
      <c r="C37" t="s">
        <v>50</v>
      </c>
      <c r="D37">
        <v>2007</v>
      </c>
      <c r="E37" s="30" t="s">
        <v>712</v>
      </c>
      <c r="F37" s="21" t="s">
        <v>702</v>
      </c>
      <c r="G37" t="s">
        <v>870</v>
      </c>
      <c r="H37" s="12" t="s">
        <v>702</v>
      </c>
      <c r="I37" s="26" t="s">
        <v>702</v>
      </c>
      <c r="J37">
        <v>22409</v>
      </c>
      <c r="K37">
        <v>3</v>
      </c>
      <c r="L37">
        <v>0</v>
      </c>
      <c r="M37" t="s">
        <v>758</v>
      </c>
      <c r="N37" t="s">
        <v>767</v>
      </c>
      <c r="O37" t="s">
        <v>768</v>
      </c>
      <c r="P37" t="s">
        <v>793</v>
      </c>
      <c r="Q37" t="s">
        <v>824</v>
      </c>
      <c r="R37" t="s">
        <v>962</v>
      </c>
      <c r="S37" t="s">
        <v>963</v>
      </c>
      <c r="T37" t="s">
        <v>964</v>
      </c>
      <c r="U37" t="s">
        <v>964</v>
      </c>
      <c r="Y37">
        <v>7000000</v>
      </c>
      <c r="AA37" t="s">
        <v>148</v>
      </c>
      <c r="AB37">
        <v>2000</v>
      </c>
      <c r="AF37" s="56">
        <f t="shared" si="8"/>
        <v>0.31237449239144988</v>
      </c>
      <c r="AG37" t="s">
        <v>37</v>
      </c>
      <c r="AH37" t="s">
        <v>37</v>
      </c>
      <c r="AI37" s="59">
        <v>18.230165913412076</v>
      </c>
      <c r="AJ37" s="59">
        <v>59470.145014998583</v>
      </c>
      <c r="AK37" s="59">
        <v>0.98393299999999995</v>
      </c>
      <c r="AL37" s="59">
        <v>86.084492457598401</v>
      </c>
      <c r="AM37" s="59">
        <v>123.331790076698</v>
      </c>
      <c r="AN37" s="59">
        <f t="shared" si="1"/>
        <v>0.31747536914754348</v>
      </c>
      <c r="AO37" s="59">
        <f t="shared" ref="AO37:AO38" si="10">AM37/AL37</f>
        <v>1.432683013580478</v>
      </c>
      <c r="AP37" s="61">
        <f t="shared" si="3"/>
        <v>0.45484156860787733</v>
      </c>
    </row>
    <row r="38" spans="1:42" x14ac:dyDescent="0.2">
      <c r="A38">
        <v>37</v>
      </c>
      <c r="B38">
        <v>8</v>
      </c>
      <c r="C38" t="s">
        <v>50</v>
      </c>
      <c r="D38">
        <v>2007</v>
      </c>
      <c r="E38" s="30" t="s">
        <v>712</v>
      </c>
      <c r="F38" s="21" t="s">
        <v>702</v>
      </c>
      <c r="G38" t="s">
        <v>870</v>
      </c>
      <c r="H38" s="12" t="s">
        <v>702</v>
      </c>
      <c r="I38" s="26" t="s">
        <v>702</v>
      </c>
      <c r="J38">
        <v>22409</v>
      </c>
      <c r="K38">
        <v>3</v>
      </c>
      <c r="L38">
        <v>0</v>
      </c>
      <c r="M38" t="s">
        <v>758</v>
      </c>
      <c r="N38" t="s">
        <v>767</v>
      </c>
      <c r="O38" t="s">
        <v>768</v>
      </c>
      <c r="P38" t="s">
        <v>795</v>
      </c>
      <c r="Q38" t="s">
        <v>824</v>
      </c>
      <c r="R38" t="s">
        <v>960</v>
      </c>
      <c r="S38" t="s">
        <v>961</v>
      </c>
      <c r="T38" t="s">
        <v>973</v>
      </c>
      <c r="U38" t="s">
        <v>973</v>
      </c>
      <c r="Y38">
        <v>7000000</v>
      </c>
      <c r="AA38" t="s">
        <v>148</v>
      </c>
      <c r="AB38">
        <v>2000</v>
      </c>
      <c r="AF38" s="56">
        <f t="shared" si="8"/>
        <v>0.31237449239144988</v>
      </c>
      <c r="AG38" t="s">
        <v>37</v>
      </c>
      <c r="AH38" t="s">
        <v>37</v>
      </c>
      <c r="AI38" s="59">
        <v>18.230165913412076</v>
      </c>
      <c r="AJ38" s="59">
        <v>59470.145014998583</v>
      </c>
      <c r="AK38" s="59">
        <v>0.98393299999999995</v>
      </c>
      <c r="AL38" s="59">
        <v>86.084492457598401</v>
      </c>
      <c r="AM38" s="59">
        <v>123.331790076698</v>
      </c>
      <c r="AN38" s="59">
        <f t="shared" si="1"/>
        <v>0.31747536914754348</v>
      </c>
      <c r="AO38" s="59">
        <f t="shared" si="10"/>
        <v>1.432683013580478</v>
      </c>
      <c r="AP38" s="61">
        <f t="shared" si="3"/>
        <v>0.45484156860787733</v>
      </c>
    </row>
    <row r="39" spans="1:42" x14ac:dyDescent="0.2">
      <c r="A39">
        <v>38</v>
      </c>
      <c r="B39">
        <v>8</v>
      </c>
      <c r="C39" t="s">
        <v>50</v>
      </c>
      <c r="D39">
        <v>2007</v>
      </c>
      <c r="E39" s="30" t="s">
        <v>712</v>
      </c>
      <c r="F39" s="21" t="s">
        <v>702</v>
      </c>
      <c r="G39" t="s">
        <v>870</v>
      </c>
      <c r="H39" s="12" t="s">
        <v>702</v>
      </c>
      <c r="I39" s="26" t="s">
        <v>702</v>
      </c>
      <c r="J39">
        <v>22409</v>
      </c>
      <c r="K39">
        <v>3</v>
      </c>
      <c r="L39">
        <v>0</v>
      </c>
      <c r="M39" t="s">
        <v>758</v>
      </c>
      <c r="N39" t="s">
        <v>767</v>
      </c>
      <c r="O39" t="s">
        <v>768</v>
      </c>
      <c r="P39" t="s">
        <v>789</v>
      </c>
      <c r="Q39" t="s">
        <v>824</v>
      </c>
      <c r="R39" t="s">
        <v>968</v>
      </c>
      <c r="S39" t="s">
        <v>969</v>
      </c>
      <c r="T39" t="s">
        <v>976</v>
      </c>
      <c r="U39" t="s">
        <v>971</v>
      </c>
      <c r="Y39">
        <v>192000000</v>
      </c>
      <c r="AA39" t="s">
        <v>148</v>
      </c>
      <c r="AB39">
        <v>2000</v>
      </c>
      <c r="AF39" s="56">
        <f t="shared" si="8"/>
        <v>8.5679860770226242</v>
      </c>
      <c r="AG39" t="s">
        <v>37</v>
      </c>
      <c r="AH39" t="s">
        <v>37</v>
      </c>
      <c r="AI39" s="59">
        <v>18.230165913412076</v>
      </c>
      <c r="AJ39" s="59">
        <v>59470.145014998583</v>
      </c>
      <c r="AK39" s="59">
        <v>0.98393299999999995</v>
      </c>
      <c r="AL39" s="59">
        <v>86.084492457598401</v>
      </c>
      <c r="AM39" s="59">
        <v>123.331790076698</v>
      </c>
      <c r="AN39" s="59">
        <f t="shared" si="1"/>
        <v>8.7078958394754764</v>
      </c>
      <c r="AO39" s="59">
        <f t="shared" si="9"/>
        <v>1.432683013580478</v>
      </c>
      <c r="AP39" s="61">
        <f t="shared" si="3"/>
        <v>12.475654453244632</v>
      </c>
    </row>
    <row r="40" spans="1:42" x14ac:dyDescent="0.2">
      <c r="A40">
        <v>39</v>
      </c>
      <c r="B40">
        <v>8</v>
      </c>
      <c r="C40" t="s">
        <v>50</v>
      </c>
      <c r="D40">
        <v>2007</v>
      </c>
      <c r="E40" s="30" t="s">
        <v>712</v>
      </c>
      <c r="F40" s="21" t="s">
        <v>702</v>
      </c>
      <c r="G40" t="s">
        <v>870</v>
      </c>
      <c r="H40" s="12" t="s">
        <v>702</v>
      </c>
      <c r="I40" s="26" t="s">
        <v>702</v>
      </c>
      <c r="J40">
        <v>22409</v>
      </c>
      <c r="K40">
        <v>3</v>
      </c>
      <c r="L40">
        <v>0</v>
      </c>
      <c r="M40" t="s">
        <v>758</v>
      </c>
      <c r="N40" t="s">
        <v>767</v>
      </c>
      <c r="O40" t="s">
        <v>768</v>
      </c>
      <c r="P40" t="s">
        <v>790</v>
      </c>
      <c r="Q40" t="s">
        <v>824</v>
      </c>
      <c r="R40" t="s">
        <v>962</v>
      </c>
      <c r="S40" t="s">
        <v>963</v>
      </c>
      <c r="T40" t="s">
        <v>964</v>
      </c>
      <c r="U40" t="s">
        <v>964</v>
      </c>
      <c r="Y40">
        <v>109000000</v>
      </c>
      <c r="AA40" t="s">
        <v>148</v>
      </c>
      <c r="AB40">
        <v>2000</v>
      </c>
      <c r="AF40" s="56">
        <f t="shared" si="8"/>
        <v>4.8641170958097195</v>
      </c>
      <c r="AG40" t="s">
        <v>37</v>
      </c>
      <c r="AH40" t="s">
        <v>37</v>
      </c>
      <c r="AI40" s="59">
        <v>18.230165913412076</v>
      </c>
      <c r="AJ40" s="59">
        <v>59470.145014998583</v>
      </c>
      <c r="AK40" s="59">
        <v>0.98393299999999995</v>
      </c>
      <c r="AL40" s="59">
        <v>86.084492457598401</v>
      </c>
      <c r="AM40" s="59">
        <v>123.331790076698</v>
      </c>
      <c r="AN40" s="59">
        <f t="shared" si="1"/>
        <v>4.9435450338688911</v>
      </c>
      <c r="AO40" s="59">
        <f t="shared" si="9"/>
        <v>1.432683013580478</v>
      </c>
      <c r="AP40" s="61">
        <f t="shared" si="3"/>
        <v>7.0825329968940895</v>
      </c>
    </row>
    <row r="41" spans="1:42" x14ac:dyDescent="0.2">
      <c r="A41">
        <v>40</v>
      </c>
      <c r="B41">
        <v>8</v>
      </c>
      <c r="C41" t="s">
        <v>50</v>
      </c>
      <c r="D41">
        <v>2007</v>
      </c>
      <c r="E41" s="30" t="s">
        <v>712</v>
      </c>
      <c r="F41" s="21" t="s">
        <v>702</v>
      </c>
      <c r="G41" t="s">
        <v>870</v>
      </c>
      <c r="H41" s="12" t="s">
        <v>702</v>
      </c>
      <c r="I41" s="26" t="s">
        <v>702</v>
      </c>
      <c r="J41">
        <v>22409</v>
      </c>
      <c r="K41">
        <v>3</v>
      </c>
      <c r="L41">
        <v>0</v>
      </c>
      <c r="M41" t="s">
        <v>758</v>
      </c>
      <c r="N41" t="s">
        <v>767</v>
      </c>
      <c r="O41" t="s">
        <v>768</v>
      </c>
      <c r="P41" t="s">
        <v>791</v>
      </c>
      <c r="Q41" t="s">
        <v>825</v>
      </c>
      <c r="R41" t="s">
        <v>689</v>
      </c>
      <c r="S41" t="s">
        <v>965</v>
      </c>
      <c r="T41" t="s">
        <v>106</v>
      </c>
      <c r="U41" t="s">
        <v>106</v>
      </c>
      <c r="Y41">
        <v>509000000</v>
      </c>
      <c r="AA41" t="s">
        <v>148</v>
      </c>
      <c r="AB41">
        <v>2000</v>
      </c>
      <c r="AF41" s="56">
        <f t="shared" si="8"/>
        <v>22.714088089606854</v>
      </c>
      <c r="AG41" t="s">
        <v>37</v>
      </c>
      <c r="AH41" t="s">
        <v>37</v>
      </c>
      <c r="AI41" s="59">
        <v>18.230165913412076</v>
      </c>
      <c r="AJ41" s="59">
        <v>59470.145014998583</v>
      </c>
      <c r="AK41" s="59">
        <v>0.98393299999999995</v>
      </c>
      <c r="AL41" s="59">
        <v>86.084492457598401</v>
      </c>
      <c r="AM41" s="59">
        <v>123.331790076698</v>
      </c>
      <c r="AN41" s="59">
        <f t="shared" si="1"/>
        <v>23.084994699442802</v>
      </c>
      <c r="AO41" s="59">
        <f t="shared" si="9"/>
        <v>1.432683013580478</v>
      </c>
      <c r="AP41" s="61">
        <f t="shared" si="3"/>
        <v>33.073479774487076</v>
      </c>
    </row>
    <row r="42" spans="1:42" x14ac:dyDescent="0.2">
      <c r="A42">
        <v>41</v>
      </c>
      <c r="B42">
        <v>8</v>
      </c>
      <c r="C42" t="s">
        <v>50</v>
      </c>
      <c r="D42">
        <v>2007</v>
      </c>
      <c r="E42" s="30" t="s">
        <v>712</v>
      </c>
      <c r="F42" s="21" t="s">
        <v>702</v>
      </c>
      <c r="G42" t="s">
        <v>870</v>
      </c>
      <c r="H42" s="12" t="s">
        <v>702</v>
      </c>
      <c r="I42" s="26" t="s">
        <v>702</v>
      </c>
      <c r="J42">
        <v>22409</v>
      </c>
      <c r="K42">
        <v>3</v>
      </c>
      <c r="L42">
        <v>0</v>
      </c>
      <c r="M42" t="s">
        <v>758</v>
      </c>
      <c r="N42" t="s">
        <v>767</v>
      </c>
      <c r="O42" t="s">
        <v>768</v>
      </c>
      <c r="P42" t="s">
        <v>792</v>
      </c>
      <c r="Q42" t="s">
        <v>826</v>
      </c>
      <c r="R42" t="s">
        <v>671</v>
      </c>
      <c r="S42" t="s">
        <v>138</v>
      </c>
      <c r="T42" t="s">
        <v>97</v>
      </c>
      <c r="U42" t="s">
        <v>97</v>
      </c>
      <c r="Y42">
        <v>1123000000</v>
      </c>
      <c r="AA42" t="s">
        <v>148</v>
      </c>
      <c r="AB42">
        <v>2000</v>
      </c>
      <c r="AF42" s="56">
        <f t="shared" si="8"/>
        <v>50.113793565085459</v>
      </c>
      <c r="AG42" t="s">
        <v>37</v>
      </c>
      <c r="AH42" t="s">
        <v>37</v>
      </c>
      <c r="AI42" s="59">
        <v>18.230165913412076</v>
      </c>
      <c r="AJ42" s="59">
        <v>59470.145014998583</v>
      </c>
      <c r="AK42" s="59">
        <v>0.98393299999999995</v>
      </c>
      <c r="AL42" s="59">
        <v>86.084492457598401</v>
      </c>
      <c r="AM42" s="59">
        <v>123.331790076698</v>
      </c>
      <c r="AN42" s="59">
        <f t="shared" si="1"/>
        <v>50.932119936098758</v>
      </c>
      <c r="AO42" s="59">
        <f t="shared" si="2"/>
        <v>1.432683013580478</v>
      </c>
      <c r="AP42" s="61">
        <f t="shared" si="3"/>
        <v>72.969583078092313</v>
      </c>
    </row>
    <row r="43" spans="1:42" x14ac:dyDescent="0.2">
      <c r="A43">
        <v>42</v>
      </c>
      <c r="B43">
        <v>8</v>
      </c>
      <c r="C43" t="s">
        <v>50</v>
      </c>
      <c r="D43">
        <v>2007</v>
      </c>
      <c r="E43" s="30" t="s">
        <v>712</v>
      </c>
      <c r="F43" s="21" t="s">
        <v>702</v>
      </c>
      <c r="G43" t="s">
        <v>870</v>
      </c>
      <c r="H43" s="12" t="s">
        <v>702</v>
      </c>
      <c r="I43" s="26" t="s">
        <v>702</v>
      </c>
      <c r="J43">
        <v>22409</v>
      </c>
      <c r="K43">
        <v>3</v>
      </c>
      <c r="L43">
        <v>0</v>
      </c>
      <c r="M43" t="s">
        <v>758</v>
      </c>
      <c r="N43" t="s">
        <v>767</v>
      </c>
      <c r="O43" t="s">
        <v>768</v>
      </c>
      <c r="P43" t="s">
        <v>840</v>
      </c>
      <c r="Q43" t="s">
        <v>826</v>
      </c>
      <c r="R43" t="s">
        <v>979</v>
      </c>
      <c r="S43" t="s">
        <v>980</v>
      </c>
      <c r="T43" t="s">
        <v>823</v>
      </c>
      <c r="U43" t="s">
        <v>702</v>
      </c>
      <c r="Y43">
        <v>201000000</v>
      </c>
      <c r="AA43" t="s">
        <v>148</v>
      </c>
      <c r="AB43">
        <v>2000</v>
      </c>
      <c r="AF43" s="56">
        <f t="shared" si="8"/>
        <v>8.9696104243830597</v>
      </c>
      <c r="AG43" t="s">
        <v>37</v>
      </c>
      <c r="AH43" t="s">
        <v>37</v>
      </c>
      <c r="AI43" s="59">
        <v>18.230165913412076</v>
      </c>
      <c r="AJ43" s="59">
        <v>59470.145014998583</v>
      </c>
      <c r="AK43" s="59">
        <v>0.98393299999999995</v>
      </c>
      <c r="AL43" s="59">
        <v>86.084492457598401</v>
      </c>
      <c r="AM43" s="59">
        <v>123.331790076698</v>
      </c>
      <c r="AN43" s="59">
        <f t="shared" si="1"/>
        <v>9.1160784569508895</v>
      </c>
      <c r="AO43" s="59">
        <f t="shared" ref="AO43" si="11">AM43/AL43</f>
        <v>1.432683013580478</v>
      </c>
      <c r="AP43" s="61">
        <f t="shared" si="3"/>
        <v>13.060450755740474</v>
      </c>
    </row>
    <row r="44" spans="1:42" x14ac:dyDescent="0.2">
      <c r="A44">
        <v>43</v>
      </c>
      <c r="B44">
        <v>8</v>
      </c>
      <c r="C44" t="s">
        <v>50</v>
      </c>
      <c r="D44">
        <v>2007</v>
      </c>
      <c r="E44" s="30" t="s">
        <v>712</v>
      </c>
      <c r="F44" s="21" t="s">
        <v>702</v>
      </c>
      <c r="G44" t="s">
        <v>870</v>
      </c>
      <c r="H44" s="12" t="s">
        <v>702</v>
      </c>
      <c r="I44" s="26" t="s">
        <v>702</v>
      </c>
      <c r="J44">
        <v>22409</v>
      </c>
      <c r="K44">
        <v>3</v>
      </c>
      <c r="L44">
        <v>0</v>
      </c>
      <c r="M44" t="s">
        <v>758</v>
      </c>
      <c r="N44" t="s">
        <v>767</v>
      </c>
      <c r="O44" t="s">
        <v>768</v>
      </c>
      <c r="P44" t="s">
        <v>113</v>
      </c>
      <c r="Q44" t="s">
        <v>825</v>
      </c>
      <c r="R44" t="s">
        <v>689</v>
      </c>
      <c r="S44" s="21" t="s">
        <v>965</v>
      </c>
      <c r="T44" t="s">
        <v>106</v>
      </c>
      <c r="U44" t="s">
        <v>106</v>
      </c>
      <c r="Y44">
        <v>2695000000</v>
      </c>
      <c r="AA44" t="s">
        <v>148</v>
      </c>
      <c r="AB44">
        <v>2000</v>
      </c>
      <c r="AF44" s="56">
        <f t="shared" si="8"/>
        <v>120.26417957070819</v>
      </c>
      <c r="AG44" t="s">
        <v>37</v>
      </c>
      <c r="AH44" t="s">
        <v>37</v>
      </c>
      <c r="AI44" s="59">
        <v>18.230165913412076</v>
      </c>
      <c r="AJ44" s="59">
        <v>59470.145014998583</v>
      </c>
      <c r="AK44" s="59">
        <v>0.98393299999999995</v>
      </c>
      <c r="AL44" s="59">
        <v>86.084492457598401</v>
      </c>
      <c r="AM44" s="59">
        <v>123.331790076698</v>
      </c>
      <c r="AN44" s="59">
        <f t="shared" si="1"/>
        <v>122.22801712180423</v>
      </c>
      <c r="AO44" s="59">
        <f t="shared" si="2"/>
        <v>1.432683013580478</v>
      </c>
      <c r="AP44" s="61">
        <f t="shared" si="3"/>
        <v>175.11400391403274</v>
      </c>
    </row>
    <row r="45" spans="1:42" x14ac:dyDescent="0.2">
      <c r="A45">
        <v>44</v>
      </c>
      <c r="B45">
        <v>9</v>
      </c>
      <c r="C45" t="s">
        <v>796</v>
      </c>
      <c r="D45">
        <v>2016</v>
      </c>
      <c r="E45" s="30" t="s">
        <v>713</v>
      </c>
      <c r="F45" t="s">
        <v>72</v>
      </c>
      <c r="G45" t="s">
        <v>73</v>
      </c>
      <c r="H45" s="12">
        <v>2480000</v>
      </c>
      <c r="I45" s="26" t="s">
        <v>702</v>
      </c>
      <c r="J45">
        <v>18572.169999999998</v>
      </c>
      <c r="K45">
        <v>2</v>
      </c>
      <c r="L45">
        <v>1</v>
      </c>
      <c r="M45" t="s">
        <v>759</v>
      </c>
      <c r="N45" t="s">
        <v>164</v>
      </c>
      <c r="O45" t="s">
        <v>160</v>
      </c>
      <c r="P45" t="s">
        <v>734</v>
      </c>
      <c r="Q45" t="s">
        <v>824</v>
      </c>
      <c r="R45" t="s">
        <v>960</v>
      </c>
      <c r="S45" s="21" t="s">
        <v>961</v>
      </c>
      <c r="T45" s="17" t="s">
        <v>123</v>
      </c>
      <c r="U45" s="17" t="s">
        <v>123</v>
      </c>
      <c r="V45" s="15">
        <v>0.1</v>
      </c>
      <c r="AA45" t="s">
        <v>148</v>
      </c>
      <c r="AB45">
        <v>2010</v>
      </c>
      <c r="AF45" s="56">
        <f t="shared" ref="AF45:AF71" si="12">V45</f>
        <v>0.1</v>
      </c>
      <c r="AG45" t="s">
        <v>13</v>
      </c>
      <c r="AH45" t="s">
        <v>31</v>
      </c>
      <c r="AI45" s="59">
        <v>94.882208796979697</v>
      </c>
      <c r="AJ45" s="59">
        <v>46331.652107988411</v>
      </c>
      <c r="AK45" s="59">
        <v>0.72696099999999997</v>
      </c>
      <c r="AL45" s="59">
        <v>100</v>
      </c>
      <c r="AM45" s="59">
        <v>123.591728295232</v>
      </c>
      <c r="AN45" s="59">
        <f t="shared" si="1"/>
        <v>0.13755896120974853</v>
      </c>
      <c r="AO45" s="59">
        <f t="shared" ref="AO45:AO53" si="13">AM45/AL45</f>
        <v>1.23591728295232</v>
      </c>
      <c r="AP45" s="61">
        <f t="shared" si="3"/>
        <v>0.17001149758409598</v>
      </c>
    </row>
    <row r="46" spans="1:42" x14ac:dyDescent="0.2">
      <c r="A46">
        <v>45</v>
      </c>
      <c r="B46">
        <v>9</v>
      </c>
      <c r="C46" t="s">
        <v>796</v>
      </c>
      <c r="D46">
        <v>2016</v>
      </c>
      <c r="E46" t="s">
        <v>713</v>
      </c>
      <c r="F46" t="s">
        <v>72</v>
      </c>
      <c r="G46" t="s">
        <v>73</v>
      </c>
      <c r="H46" s="12">
        <v>2480000</v>
      </c>
      <c r="I46" s="26" t="s">
        <v>702</v>
      </c>
      <c r="J46">
        <v>18572.169999999998</v>
      </c>
      <c r="K46">
        <v>2</v>
      </c>
      <c r="L46">
        <v>1</v>
      </c>
      <c r="M46" t="s">
        <v>759</v>
      </c>
      <c r="N46" t="s">
        <v>164</v>
      </c>
      <c r="O46" t="s">
        <v>160</v>
      </c>
      <c r="P46" t="s">
        <v>735</v>
      </c>
      <c r="Q46" t="s">
        <v>824</v>
      </c>
      <c r="R46" t="s">
        <v>960</v>
      </c>
      <c r="S46" s="21" t="s">
        <v>961</v>
      </c>
      <c r="T46" s="17" t="s">
        <v>123</v>
      </c>
      <c r="U46" s="17" t="s">
        <v>123</v>
      </c>
      <c r="V46" s="15">
        <v>5.7</v>
      </c>
      <c r="AA46" t="s">
        <v>148</v>
      </c>
      <c r="AB46">
        <v>2010</v>
      </c>
      <c r="AF46" s="56">
        <f t="shared" si="12"/>
        <v>5.7</v>
      </c>
      <c r="AG46" t="s">
        <v>13</v>
      </c>
      <c r="AH46" t="s">
        <v>31</v>
      </c>
      <c r="AI46" s="59">
        <v>94.882208796979697</v>
      </c>
      <c r="AJ46" s="59">
        <v>46331.652107988411</v>
      </c>
      <c r="AK46" s="59">
        <v>0.72696099999999997</v>
      </c>
      <c r="AL46" s="59">
        <v>100</v>
      </c>
      <c r="AM46" s="59">
        <v>123.591728295232</v>
      </c>
      <c r="AN46" s="59">
        <f t="shared" si="1"/>
        <v>7.8408607889556663</v>
      </c>
      <c r="AO46" s="59">
        <f t="shared" si="13"/>
        <v>1.23591728295232</v>
      </c>
      <c r="AP46" s="61">
        <f t="shared" si="3"/>
        <v>9.6906553622934712</v>
      </c>
    </row>
    <row r="47" spans="1:42" x14ac:dyDescent="0.2">
      <c r="A47">
        <v>46</v>
      </c>
      <c r="B47">
        <v>9</v>
      </c>
      <c r="C47" t="s">
        <v>796</v>
      </c>
      <c r="D47">
        <v>2016</v>
      </c>
      <c r="E47" t="s">
        <v>713</v>
      </c>
      <c r="F47" t="s">
        <v>72</v>
      </c>
      <c r="G47" t="s">
        <v>73</v>
      </c>
      <c r="H47" s="12">
        <v>2480000</v>
      </c>
      <c r="I47" s="26" t="s">
        <v>702</v>
      </c>
      <c r="J47">
        <v>18572.169999999998</v>
      </c>
      <c r="K47">
        <v>2</v>
      </c>
      <c r="L47">
        <v>1</v>
      </c>
      <c r="M47" t="s">
        <v>759</v>
      </c>
      <c r="N47" t="s">
        <v>164</v>
      </c>
      <c r="O47" t="s">
        <v>160</v>
      </c>
      <c r="P47" t="s">
        <v>736</v>
      </c>
      <c r="Q47" t="s">
        <v>824</v>
      </c>
      <c r="R47" t="s">
        <v>960</v>
      </c>
      <c r="S47" t="s">
        <v>981</v>
      </c>
      <c r="T47" s="17" t="s">
        <v>982</v>
      </c>
      <c r="U47" s="17" t="s">
        <v>971</v>
      </c>
      <c r="V47" s="15">
        <v>13.5</v>
      </c>
      <c r="AA47" t="s">
        <v>148</v>
      </c>
      <c r="AB47">
        <v>2010</v>
      </c>
      <c r="AF47" s="56">
        <f t="shared" si="12"/>
        <v>13.5</v>
      </c>
      <c r="AG47" t="s">
        <v>13</v>
      </c>
      <c r="AH47" t="s">
        <v>31</v>
      </c>
      <c r="AI47" s="59">
        <v>94.882208796979697</v>
      </c>
      <c r="AJ47" s="59">
        <v>46331.652107988411</v>
      </c>
      <c r="AK47" s="59">
        <v>0.72696099999999997</v>
      </c>
      <c r="AL47" s="59">
        <v>100</v>
      </c>
      <c r="AM47" s="59">
        <v>123.591728295232</v>
      </c>
      <c r="AN47" s="59">
        <f t="shared" si="1"/>
        <v>18.570459763316052</v>
      </c>
      <c r="AO47" s="59">
        <f t="shared" si="13"/>
        <v>1.23591728295232</v>
      </c>
      <c r="AP47" s="61">
        <f t="shared" si="3"/>
        <v>22.951552173852956</v>
      </c>
    </row>
    <row r="48" spans="1:42" x14ac:dyDescent="0.2">
      <c r="A48">
        <v>47</v>
      </c>
      <c r="B48">
        <v>9</v>
      </c>
      <c r="C48" t="s">
        <v>796</v>
      </c>
      <c r="D48">
        <v>2016</v>
      </c>
      <c r="E48" t="s">
        <v>713</v>
      </c>
      <c r="F48" t="s">
        <v>72</v>
      </c>
      <c r="G48" t="s">
        <v>73</v>
      </c>
      <c r="H48" s="12">
        <v>2480000</v>
      </c>
      <c r="I48" s="26" t="s">
        <v>702</v>
      </c>
      <c r="J48">
        <v>18572.169999999998</v>
      </c>
      <c r="K48">
        <v>2</v>
      </c>
      <c r="L48">
        <v>1</v>
      </c>
      <c r="M48" t="s">
        <v>759</v>
      </c>
      <c r="N48" t="s">
        <v>164</v>
      </c>
      <c r="O48" t="s">
        <v>160</v>
      </c>
      <c r="P48" t="s">
        <v>737</v>
      </c>
      <c r="Q48" t="s">
        <v>824</v>
      </c>
      <c r="R48" t="s">
        <v>960</v>
      </c>
      <c r="S48" t="s">
        <v>981</v>
      </c>
      <c r="T48" s="17" t="s">
        <v>982</v>
      </c>
      <c r="U48" s="17" t="s">
        <v>971</v>
      </c>
      <c r="V48" s="15">
        <v>0.9</v>
      </c>
      <c r="AA48" t="s">
        <v>148</v>
      </c>
      <c r="AB48">
        <v>2010</v>
      </c>
      <c r="AF48" s="56">
        <f t="shared" si="12"/>
        <v>0.9</v>
      </c>
      <c r="AG48" t="s">
        <v>13</v>
      </c>
      <c r="AH48" t="s">
        <v>31</v>
      </c>
      <c r="AI48" s="59">
        <v>94.882208796979697</v>
      </c>
      <c r="AJ48" s="59">
        <v>46331.652107988411</v>
      </c>
      <c r="AK48" s="59">
        <v>0.72696099999999997</v>
      </c>
      <c r="AL48" s="59">
        <v>100</v>
      </c>
      <c r="AM48" s="59">
        <v>123.591728295232</v>
      </c>
      <c r="AN48" s="59">
        <f t="shared" si="1"/>
        <v>1.2380306508877368</v>
      </c>
      <c r="AO48" s="59">
        <f t="shared" si="13"/>
        <v>1.23591728295232</v>
      </c>
      <c r="AP48" s="61">
        <f t="shared" si="3"/>
        <v>1.5301034782568639</v>
      </c>
    </row>
    <row r="49" spans="1:42" x14ac:dyDescent="0.2">
      <c r="A49">
        <v>48</v>
      </c>
      <c r="B49">
        <v>9</v>
      </c>
      <c r="C49" t="s">
        <v>796</v>
      </c>
      <c r="D49">
        <v>2016</v>
      </c>
      <c r="E49" t="s">
        <v>713</v>
      </c>
      <c r="F49" t="s">
        <v>72</v>
      </c>
      <c r="G49" t="s">
        <v>73</v>
      </c>
      <c r="H49" s="12">
        <v>2480000</v>
      </c>
      <c r="I49" s="26" t="s">
        <v>702</v>
      </c>
      <c r="J49">
        <v>18572.169999999998</v>
      </c>
      <c r="K49">
        <v>2</v>
      </c>
      <c r="L49">
        <v>1</v>
      </c>
      <c r="M49" t="s">
        <v>759</v>
      </c>
      <c r="N49" t="s">
        <v>164</v>
      </c>
      <c r="O49" t="s">
        <v>160</v>
      </c>
      <c r="P49" t="s">
        <v>738</v>
      </c>
      <c r="Q49" t="s">
        <v>825</v>
      </c>
      <c r="R49" t="s">
        <v>689</v>
      </c>
      <c r="S49" s="21" t="s">
        <v>965</v>
      </c>
      <c r="T49" s="17" t="s">
        <v>141</v>
      </c>
      <c r="U49" s="17" t="s">
        <v>141</v>
      </c>
      <c r="V49" s="15">
        <v>15.7</v>
      </c>
      <c r="AA49" t="s">
        <v>148</v>
      </c>
      <c r="AB49">
        <v>2010</v>
      </c>
      <c r="AF49" s="56">
        <f t="shared" si="12"/>
        <v>15.7</v>
      </c>
      <c r="AG49" t="s">
        <v>13</v>
      </c>
      <c r="AH49" t="s">
        <v>31</v>
      </c>
      <c r="AI49" s="59">
        <v>94.882208796979697</v>
      </c>
      <c r="AJ49" s="59">
        <v>46331.652107988411</v>
      </c>
      <c r="AK49" s="59">
        <v>0.72696099999999997</v>
      </c>
      <c r="AL49" s="59">
        <v>100</v>
      </c>
      <c r="AM49" s="59">
        <v>123.591728295232</v>
      </c>
      <c r="AN49" s="59">
        <f t="shared" si="1"/>
        <v>21.596756909930519</v>
      </c>
      <c r="AO49" s="59">
        <f t="shared" si="13"/>
        <v>1.23591728295232</v>
      </c>
      <c r="AP49" s="61">
        <f t="shared" si="3"/>
        <v>26.691805120703069</v>
      </c>
    </row>
    <row r="50" spans="1:42" x14ac:dyDescent="0.2">
      <c r="A50">
        <v>49</v>
      </c>
      <c r="B50">
        <v>9</v>
      </c>
      <c r="C50" t="s">
        <v>796</v>
      </c>
      <c r="D50">
        <v>2016</v>
      </c>
      <c r="E50" t="s">
        <v>713</v>
      </c>
      <c r="F50" t="s">
        <v>72</v>
      </c>
      <c r="G50" t="s">
        <v>73</v>
      </c>
      <c r="H50" s="12">
        <v>2480000</v>
      </c>
      <c r="I50" s="26" t="s">
        <v>702</v>
      </c>
      <c r="J50">
        <v>18572.169999999998</v>
      </c>
      <c r="K50">
        <v>2</v>
      </c>
      <c r="L50">
        <v>1</v>
      </c>
      <c r="M50" t="s">
        <v>759</v>
      </c>
      <c r="N50" t="s">
        <v>164</v>
      </c>
      <c r="O50" t="s">
        <v>160</v>
      </c>
      <c r="P50" t="s">
        <v>739</v>
      </c>
      <c r="Q50" t="s">
        <v>825</v>
      </c>
      <c r="R50" t="s">
        <v>689</v>
      </c>
      <c r="S50" s="21" t="s">
        <v>965</v>
      </c>
      <c r="T50" s="17" t="s">
        <v>141</v>
      </c>
      <c r="U50" s="17" t="s">
        <v>141</v>
      </c>
      <c r="V50" s="15">
        <v>2.8</v>
      </c>
      <c r="AA50" t="s">
        <v>148</v>
      </c>
      <c r="AB50">
        <v>2010</v>
      </c>
      <c r="AF50" s="56">
        <f t="shared" si="12"/>
        <v>2.8</v>
      </c>
      <c r="AG50" t="s">
        <v>13</v>
      </c>
      <c r="AH50" t="s">
        <v>31</v>
      </c>
      <c r="AI50" s="59">
        <v>94.882208796979697</v>
      </c>
      <c r="AJ50" s="59">
        <v>46331.652107988411</v>
      </c>
      <c r="AK50" s="59">
        <v>0.72696099999999997</v>
      </c>
      <c r="AL50" s="59">
        <v>100</v>
      </c>
      <c r="AM50" s="59">
        <v>123.591728295232</v>
      </c>
      <c r="AN50" s="59">
        <f t="shared" si="1"/>
        <v>3.8516509138729589</v>
      </c>
      <c r="AO50" s="59">
        <f t="shared" si="13"/>
        <v>1.23591728295232</v>
      </c>
      <c r="AP50" s="61">
        <f t="shared" si="3"/>
        <v>4.760321932354687</v>
      </c>
    </row>
    <row r="51" spans="1:42" x14ac:dyDescent="0.2">
      <c r="A51">
        <v>50</v>
      </c>
      <c r="B51">
        <v>9</v>
      </c>
      <c r="C51" t="s">
        <v>796</v>
      </c>
      <c r="D51">
        <v>2016</v>
      </c>
      <c r="E51" t="s">
        <v>713</v>
      </c>
      <c r="F51" t="s">
        <v>72</v>
      </c>
      <c r="G51" t="s">
        <v>73</v>
      </c>
      <c r="H51" s="12">
        <v>2480000</v>
      </c>
      <c r="I51" s="26" t="s">
        <v>702</v>
      </c>
      <c r="J51">
        <v>18572.169999999998</v>
      </c>
      <c r="K51">
        <v>2</v>
      </c>
      <c r="L51">
        <v>1</v>
      </c>
      <c r="M51" t="s">
        <v>759</v>
      </c>
      <c r="N51" t="s">
        <v>164</v>
      </c>
      <c r="O51" t="s">
        <v>160</v>
      </c>
      <c r="P51" t="s">
        <v>740</v>
      </c>
      <c r="Q51" t="s">
        <v>824</v>
      </c>
      <c r="R51" t="s">
        <v>962</v>
      </c>
      <c r="S51" s="21" t="s">
        <v>963</v>
      </c>
      <c r="T51" s="17" t="s">
        <v>964</v>
      </c>
      <c r="U51" s="17" t="s">
        <v>964</v>
      </c>
      <c r="V51" s="15">
        <v>2.2999999999999998</v>
      </c>
      <c r="AA51" t="s">
        <v>148</v>
      </c>
      <c r="AB51">
        <v>2010</v>
      </c>
      <c r="AF51" s="56">
        <f t="shared" si="12"/>
        <v>2.2999999999999998</v>
      </c>
      <c r="AG51" t="s">
        <v>13</v>
      </c>
      <c r="AH51" t="s">
        <v>31</v>
      </c>
      <c r="AI51" s="59">
        <v>94.882208796979697</v>
      </c>
      <c r="AJ51" s="59">
        <v>46331.652107988411</v>
      </c>
      <c r="AK51" s="59">
        <v>0.72696099999999997</v>
      </c>
      <c r="AL51" s="59">
        <v>100</v>
      </c>
      <c r="AM51" s="59">
        <v>123.591728295232</v>
      </c>
      <c r="AN51" s="59">
        <f t="shared" si="1"/>
        <v>3.1638561078242162</v>
      </c>
      <c r="AO51" s="59">
        <f t="shared" si="13"/>
        <v>1.23591728295232</v>
      </c>
      <c r="AP51" s="61">
        <f t="shared" si="3"/>
        <v>3.9102644444342074</v>
      </c>
    </row>
    <row r="52" spans="1:42" x14ac:dyDescent="0.2">
      <c r="A52">
        <v>51</v>
      </c>
      <c r="B52">
        <v>9</v>
      </c>
      <c r="C52" t="s">
        <v>796</v>
      </c>
      <c r="D52">
        <v>2016</v>
      </c>
      <c r="E52" t="s">
        <v>713</v>
      </c>
      <c r="F52" t="s">
        <v>72</v>
      </c>
      <c r="G52" t="s">
        <v>73</v>
      </c>
      <c r="H52" s="12">
        <v>2480000</v>
      </c>
      <c r="I52" s="26" t="s">
        <v>702</v>
      </c>
      <c r="J52">
        <v>18572.169999999998</v>
      </c>
      <c r="K52">
        <v>2</v>
      </c>
      <c r="L52">
        <v>1</v>
      </c>
      <c r="M52" t="s">
        <v>759</v>
      </c>
      <c r="N52" t="s">
        <v>164</v>
      </c>
      <c r="O52" t="s">
        <v>160</v>
      </c>
      <c r="P52" t="s">
        <v>741</v>
      </c>
      <c r="Q52" t="s">
        <v>824</v>
      </c>
      <c r="R52" t="s">
        <v>962</v>
      </c>
      <c r="S52" s="21" t="s">
        <v>963</v>
      </c>
      <c r="T52" s="17" t="s">
        <v>964</v>
      </c>
      <c r="U52" s="17" t="s">
        <v>964</v>
      </c>
      <c r="V52" s="15">
        <v>3.7</v>
      </c>
      <c r="AA52" t="s">
        <v>148</v>
      </c>
      <c r="AB52">
        <v>2010</v>
      </c>
      <c r="AF52" s="56">
        <f t="shared" si="12"/>
        <v>3.7</v>
      </c>
      <c r="AG52" t="s">
        <v>13</v>
      </c>
      <c r="AH52" t="s">
        <v>31</v>
      </c>
      <c r="AI52" s="59">
        <v>94.882208796979697</v>
      </c>
      <c r="AJ52" s="59">
        <v>46331.652107988411</v>
      </c>
      <c r="AK52" s="59">
        <v>0.72696099999999997</v>
      </c>
      <c r="AL52" s="59">
        <v>100</v>
      </c>
      <c r="AM52" s="59">
        <v>123.591728295232</v>
      </c>
      <c r="AN52" s="59">
        <f t="shared" si="1"/>
        <v>5.0896815647606957</v>
      </c>
      <c r="AO52" s="59">
        <f t="shared" si="13"/>
        <v>1.23591728295232</v>
      </c>
      <c r="AP52" s="61">
        <f t="shared" si="3"/>
        <v>6.2904254106115509</v>
      </c>
    </row>
    <row r="53" spans="1:42" x14ac:dyDescent="0.2">
      <c r="A53">
        <v>52</v>
      </c>
      <c r="B53">
        <v>9</v>
      </c>
      <c r="C53" t="s">
        <v>796</v>
      </c>
      <c r="D53">
        <v>2016</v>
      </c>
      <c r="E53" t="s">
        <v>713</v>
      </c>
      <c r="F53" t="s">
        <v>72</v>
      </c>
      <c r="G53" t="s">
        <v>73</v>
      </c>
      <c r="H53" s="12">
        <v>2480000</v>
      </c>
      <c r="I53" s="26" t="s">
        <v>702</v>
      </c>
      <c r="J53">
        <v>18572.169999999998</v>
      </c>
      <c r="K53">
        <v>2</v>
      </c>
      <c r="L53">
        <v>1</v>
      </c>
      <c r="M53" t="s">
        <v>759</v>
      </c>
      <c r="N53" t="s">
        <v>164</v>
      </c>
      <c r="O53" t="s">
        <v>160</v>
      </c>
      <c r="P53" t="s">
        <v>742</v>
      </c>
      <c r="Q53" t="s">
        <v>824</v>
      </c>
      <c r="R53" t="s">
        <v>962</v>
      </c>
      <c r="S53" s="21" t="s">
        <v>963</v>
      </c>
      <c r="T53" s="17" t="s">
        <v>964</v>
      </c>
      <c r="U53" s="17" t="s">
        <v>964</v>
      </c>
      <c r="V53" s="15">
        <v>2.6</v>
      </c>
      <c r="AA53" t="s">
        <v>148</v>
      </c>
      <c r="AB53">
        <v>2010</v>
      </c>
      <c r="AF53" s="56">
        <f t="shared" si="12"/>
        <v>2.6</v>
      </c>
      <c r="AG53" t="s">
        <v>13</v>
      </c>
      <c r="AH53" t="s">
        <v>31</v>
      </c>
      <c r="AI53" s="59">
        <v>94.882208796979697</v>
      </c>
      <c r="AJ53" s="59">
        <v>46331.652107988411</v>
      </c>
      <c r="AK53" s="59">
        <v>0.72696099999999997</v>
      </c>
      <c r="AL53" s="59">
        <v>100</v>
      </c>
      <c r="AM53" s="59">
        <v>123.591728295232</v>
      </c>
      <c r="AN53" s="59">
        <f t="shared" si="1"/>
        <v>3.5765329914534618</v>
      </c>
      <c r="AO53" s="59">
        <f t="shared" si="13"/>
        <v>1.23591728295232</v>
      </c>
      <c r="AP53" s="61">
        <f t="shared" si="3"/>
        <v>4.4202989371864954</v>
      </c>
    </row>
    <row r="54" spans="1:42" x14ac:dyDescent="0.2">
      <c r="A54">
        <v>53</v>
      </c>
      <c r="B54">
        <v>9</v>
      </c>
      <c r="C54" t="s">
        <v>796</v>
      </c>
      <c r="D54">
        <v>2016</v>
      </c>
      <c r="E54" s="30" t="s">
        <v>713</v>
      </c>
      <c r="F54" t="s">
        <v>72</v>
      </c>
      <c r="G54" t="s">
        <v>73</v>
      </c>
      <c r="H54" s="12">
        <v>2480000</v>
      </c>
      <c r="I54" s="26" t="s">
        <v>702</v>
      </c>
      <c r="J54">
        <v>18572.169999999998</v>
      </c>
      <c r="K54">
        <v>2</v>
      </c>
      <c r="L54">
        <v>1</v>
      </c>
      <c r="M54" t="s">
        <v>759</v>
      </c>
      <c r="N54" t="s">
        <v>164</v>
      </c>
      <c r="O54" t="s">
        <v>160</v>
      </c>
      <c r="P54" t="s">
        <v>744</v>
      </c>
      <c r="Q54" t="s">
        <v>824</v>
      </c>
      <c r="R54" t="s">
        <v>968</v>
      </c>
      <c r="S54" t="s">
        <v>969</v>
      </c>
      <c r="T54" s="17" t="s">
        <v>244</v>
      </c>
      <c r="U54" s="17" t="s">
        <v>244</v>
      </c>
      <c r="V54" s="15">
        <v>14.2</v>
      </c>
      <c r="AA54" t="s">
        <v>148</v>
      </c>
      <c r="AB54">
        <v>2010</v>
      </c>
      <c r="AF54" s="56">
        <f t="shared" si="12"/>
        <v>14.2</v>
      </c>
      <c r="AG54" t="s">
        <v>13</v>
      </c>
      <c r="AH54" t="s">
        <v>31</v>
      </c>
      <c r="AI54" s="59">
        <v>94.882208796979697</v>
      </c>
      <c r="AJ54" s="59">
        <v>46331.652107988411</v>
      </c>
      <c r="AK54" s="59">
        <v>0.72696099999999997</v>
      </c>
      <c r="AL54" s="59">
        <v>100</v>
      </c>
      <c r="AM54" s="59">
        <v>123.591728295232</v>
      </c>
      <c r="AN54" s="59">
        <f t="shared" si="1"/>
        <v>19.533372491784291</v>
      </c>
      <c r="AO54" s="59">
        <f t="shared" si="2"/>
        <v>1.23591728295232</v>
      </c>
      <c r="AP54" s="61">
        <f>AN54*AO54</f>
        <v>24.141632656941628</v>
      </c>
    </row>
    <row r="55" spans="1:42" x14ac:dyDescent="0.2">
      <c r="A55">
        <v>54</v>
      </c>
      <c r="B55">
        <v>9</v>
      </c>
      <c r="C55" t="s">
        <v>796</v>
      </c>
      <c r="D55">
        <v>2016</v>
      </c>
      <c r="E55" t="s">
        <v>713</v>
      </c>
      <c r="F55" t="s">
        <v>72</v>
      </c>
      <c r="G55" t="s">
        <v>73</v>
      </c>
      <c r="H55" s="12">
        <v>2480000</v>
      </c>
      <c r="I55" s="26" t="s">
        <v>702</v>
      </c>
      <c r="J55">
        <v>18572.169999999998</v>
      </c>
      <c r="K55">
        <v>2</v>
      </c>
      <c r="L55">
        <v>1</v>
      </c>
      <c r="M55" t="s">
        <v>759</v>
      </c>
      <c r="N55" t="s">
        <v>164</v>
      </c>
      <c r="O55" t="s">
        <v>160</v>
      </c>
      <c r="P55" t="s">
        <v>743</v>
      </c>
      <c r="Q55" t="s">
        <v>824</v>
      </c>
      <c r="R55" t="s">
        <v>968</v>
      </c>
      <c r="S55" t="s">
        <v>969</v>
      </c>
      <c r="T55" s="17" t="s">
        <v>244</v>
      </c>
      <c r="U55" s="17" t="s">
        <v>244</v>
      </c>
      <c r="V55" s="15">
        <v>5.7</v>
      </c>
      <c r="AA55" t="s">
        <v>148</v>
      </c>
      <c r="AB55">
        <v>2010</v>
      </c>
      <c r="AF55" s="56">
        <f t="shared" si="12"/>
        <v>5.7</v>
      </c>
      <c r="AG55" t="s">
        <v>13</v>
      </c>
      <c r="AH55" t="s">
        <v>31</v>
      </c>
      <c r="AI55" s="59">
        <v>94.882208796979697</v>
      </c>
      <c r="AJ55" s="59">
        <v>46331.652107988411</v>
      </c>
      <c r="AK55" s="59">
        <v>0.72696099999999997</v>
      </c>
      <c r="AL55" s="59">
        <v>100</v>
      </c>
      <c r="AM55" s="59">
        <v>123.591728295232</v>
      </c>
      <c r="AN55" s="59">
        <f t="shared" si="1"/>
        <v>7.8408607889556663</v>
      </c>
      <c r="AO55" s="59">
        <f t="shared" ref="AO55:AO65" si="14">AM55/AL55</f>
        <v>1.23591728295232</v>
      </c>
      <c r="AP55" s="61">
        <f t="shared" ref="AP55:AP62" si="15">AN55*AO55</f>
        <v>9.6906553622934712</v>
      </c>
    </row>
    <row r="56" spans="1:42" x14ac:dyDescent="0.2">
      <c r="A56">
        <v>55</v>
      </c>
      <c r="B56">
        <v>9</v>
      </c>
      <c r="C56" t="s">
        <v>796</v>
      </c>
      <c r="D56">
        <v>2016</v>
      </c>
      <c r="E56" t="s">
        <v>713</v>
      </c>
      <c r="F56" t="s">
        <v>72</v>
      </c>
      <c r="G56" t="s">
        <v>73</v>
      </c>
      <c r="H56" s="12">
        <v>2480000</v>
      </c>
      <c r="I56" s="26" t="s">
        <v>702</v>
      </c>
      <c r="J56">
        <v>18572.169999999998</v>
      </c>
      <c r="K56">
        <v>2</v>
      </c>
      <c r="L56">
        <v>1</v>
      </c>
      <c r="M56" t="s">
        <v>759</v>
      </c>
      <c r="N56" t="s">
        <v>164</v>
      </c>
      <c r="O56" t="s">
        <v>160</v>
      </c>
      <c r="P56" t="s">
        <v>746</v>
      </c>
      <c r="Q56" t="s">
        <v>824</v>
      </c>
      <c r="R56" t="s">
        <v>977</v>
      </c>
      <c r="S56" t="s">
        <v>965</v>
      </c>
      <c r="T56" s="17" t="s">
        <v>142</v>
      </c>
      <c r="U56" s="17" t="s">
        <v>142</v>
      </c>
      <c r="V56" s="15">
        <v>69.3</v>
      </c>
      <c r="AA56" t="s">
        <v>148</v>
      </c>
      <c r="AB56">
        <v>2010</v>
      </c>
      <c r="AF56" s="56">
        <f t="shared" si="12"/>
        <v>69.3</v>
      </c>
      <c r="AG56" t="s">
        <v>23</v>
      </c>
      <c r="AH56" t="s">
        <v>33</v>
      </c>
      <c r="AI56" s="59">
        <v>94.882208796979697</v>
      </c>
      <c r="AJ56" s="59">
        <v>46331.652107988411</v>
      </c>
      <c r="AK56" s="59">
        <v>0.72696099999999997</v>
      </c>
      <c r="AL56" s="59">
        <v>100</v>
      </c>
      <c r="AM56" s="59">
        <v>123.591728295232</v>
      </c>
      <c r="AN56" s="59">
        <f t="shared" si="1"/>
        <v>95.328360118355732</v>
      </c>
      <c r="AO56" s="59">
        <f t="shared" si="14"/>
        <v>1.23591728295232</v>
      </c>
      <c r="AP56" s="61">
        <f t="shared" si="15"/>
        <v>117.81796782577851</v>
      </c>
    </row>
    <row r="57" spans="1:42" x14ac:dyDescent="0.2">
      <c r="A57">
        <v>56</v>
      </c>
      <c r="B57">
        <v>9</v>
      </c>
      <c r="C57" t="s">
        <v>796</v>
      </c>
      <c r="D57">
        <v>2016</v>
      </c>
      <c r="E57" t="s">
        <v>713</v>
      </c>
      <c r="F57" t="s">
        <v>72</v>
      </c>
      <c r="G57" t="s">
        <v>73</v>
      </c>
      <c r="H57" s="12">
        <v>2480000</v>
      </c>
      <c r="I57" s="26" t="s">
        <v>702</v>
      </c>
      <c r="J57">
        <v>18572.169999999998</v>
      </c>
      <c r="K57">
        <v>2</v>
      </c>
      <c r="L57">
        <v>1</v>
      </c>
      <c r="M57" t="s">
        <v>759</v>
      </c>
      <c r="N57" t="s">
        <v>164</v>
      </c>
      <c r="O57" t="s">
        <v>160</v>
      </c>
      <c r="P57" t="s">
        <v>745</v>
      </c>
      <c r="Q57" t="s">
        <v>824</v>
      </c>
      <c r="R57" t="s">
        <v>977</v>
      </c>
      <c r="S57" t="s">
        <v>965</v>
      </c>
      <c r="T57" s="17" t="s">
        <v>142</v>
      </c>
      <c r="U57" s="17" t="s">
        <v>142</v>
      </c>
      <c r="V57" s="15">
        <v>48.1</v>
      </c>
      <c r="AA57" t="s">
        <v>148</v>
      </c>
      <c r="AB57">
        <v>2010</v>
      </c>
      <c r="AF57" s="56">
        <f t="shared" si="12"/>
        <v>48.1</v>
      </c>
      <c r="AG57" t="s">
        <v>23</v>
      </c>
      <c r="AH57" t="s">
        <v>33</v>
      </c>
      <c r="AI57" s="59">
        <v>94.882208796979697</v>
      </c>
      <c r="AJ57" s="59">
        <v>46331.652107988411</v>
      </c>
      <c r="AK57" s="59">
        <v>0.72696099999999997</v>
      </c>
      <c r="AL57" s="59">
        <v>100</v>
      </c>
      <c r="AM57" s="59">
        <v>123.591728295232</v>
      </c>
      <c r="AN57" s="59">
        <f t="shared" si="1"/>
        <v>66.165860341889044</v>
      </c>
      <c r="AO57" s="59">
        <f t="shared" si="14"/>
        <v>1.23591728295232</v>
      </c>
      <c r="AP57" s="61">
        <f t="shared" si="15"/>
        <v>81.775530337950173</v>
      </c>
    </row>
    <row r="58" spans="1:42" x14ac:dyDescent="0.2">
      <c r="A58">
        <v>57</v>
      </c>
      <c r="B58">
        <v>9</v>
      </c>
      <c r="C58" t="s">
        <v>796</v>
      </c>
      <c r="D58">
        <v>2016</v>
      </c>
      <c r="E58" t="s">
        <v>713</v>
      </c>
      <c r="F58" t="s">
        <v>72</v>
      </c>
      <c r="G58" t="s">
        <v>73</v>
      </c>
      <c r="H58" s="12">
        <v>2480000</v>
      </c>
      <c r="I58" s="26" t="s">
        <v>702</v>
      </c>
      <c r="J58">
        <v>18572.169999999998</v>
      </c>
      <c r="K58">
        <v>2</v>
      </c>
      <c r="L58">
        <v>1</v>
      </c>
      <c r="M58" t="s">
        <v>759</v>
      </c>
      <c r="N58" t="s">
        <v>164</v>
      </c>
      <c r="O58" t="s">
        <v>160</v>
      </c>
      <c r="P58" t="s">
        <v>747</v>
      </c>
      <c r="Q58" t="s">
        <v>826</v>
      </c>
      <c r="R58" t="s">
        <v>671</v>
      </c>
      <c r="S58" t="s">
        <v>138</v>
      </c>
      <c r="T58" t="s">
        <v>97</v>
      </c>
      <c r="U58" t="s">
        <v>97</v>
      </c>
      <c r="V58" s="15">
        <v>38.299999999999997</v>
      </c>
      <c r="AA58" t="s">
        <v>148</v>
      </c>
      <c r="AB58">
        <v>2010</v>
      </c>
      <c r="AF58" s="56">
        <f t="shared" si="12"/>
        <v>38.299999999999997</v>
      </c>
      <c r="AG58" t="s">
        <v>13</v>
      </c>
      <c r="AH58" t="s">
        <v>31</v>
      </c>
      <c r="AI58" s="59">
        <v>94.882208796979697</v>
      </c>
      <c r="AJ58" s="59">
        <v>46331.652107988411</v>
      </c>
      <c r="AK58" s="59">
        <v>0.72696099999999997</v>
      </c>
      <c r="AL58" s="59">
        <v>100</v>
      </c>
      <c r="AM58" s="59">
        <v>123.591728295232</v>
      </c>
      <c r="AN58" s="59">
        <f t="shared" si="1"/>
        <v>52.685082143333688</v>
      </c>
      <c r="AO58" s="59">
        <f t="shared" si="14"/>
        <v>1.23591728295232</v>
      </c>
      <c r="AP58" s="61">
        <f t="shared" si="15"/>
        <v>65.11440357470876</v>
      </c>
    </row>
    <row r="59" spans="1:42" x14ac:dyDescent="0.2">
      <c r="A59">
        <v>58</v>
      </c>
      <c r="B59">
        <v>9</v>
      </c>
      <c r="C59" t="s">
        <v>796</v>
      </c>
      <c r="D59">
        <v>2016</v>
      </c>
      <c r="E59" t="s">
        <v>713</v>
      </c>
      <c r="F59" t="s">
        <v>72</v>
      </c>
      <c r="G59" t="s">
        <v>73</v>
      </c>
      <c r="H59" s="12">
        <v>2480000</v>
      </c>
      <c r="I59" s="26" t="s">
        <v>702</v>
      </c>
      <c r="J59">
        <v>18572.169999999998</v>
      </c>
      <c r="K59">
        <v>2</v>
      </c>
      <c r="L59">
        <v>1</v>
      </c>
      <c r="M59" t="s">
        <v>759</v>
      </c>
      <c r="N59" t="s">
        <v>164</v>
      </c>
      <c r="O59" t="s">
        <v>160</v>
      </c>
      <c r="P59" t="s">
        <v>748</v>
      </c>
      <c r="Q59" t="s">
        <v>826</v>
      </c>
      <c r="R59" t="s">
        <v>671</v>
      </c>
      <c r="S59" t="s">
        <v>138</v>
      </c>
      <c r="T59" t="s">
        <v>97</v>
      </c>
      <c r="U59" t="s">
        <v>97</v>
      </c>
      <c r="V59" s="15">
        <v>32.1</v>
      </c>
      <c r="AA59" t="s">
        <v>148</v>
      </c>
      <c r="AB59">
        <v>2010</v>
      </c>
      <c r="AF59" s="56">
        <f t="shared" si="12"/>
        <v>32.1</v>
      </c>
      <c r="AG59" t="s">
        <v>13</v>
      </c>
      <c r="AH59" t="s">
        <v>31</v>
      </c>
      <c r="AI59" s="59">
        <v>94.882208796979697</v>
      </c>
      <c r="AJ59" s="59">
        <v>46331.652107988411</v>
      </c>
      <c r="AK59" s="59">
        <v>0.72696099999999997</v>
      </c>
      <c r="AL59" s="59">
        <v>100</v>
      </c>
      <c r="AM59" s="59">
        <v>123.591728295232</v>
      </c>
      <c r="AN59" s="59">
        <f t="shared" si="1"/>
        <v>44.156426548329279</v>
      </c>
      <c r="AO59" s="59">
        <f t="shared" si="14"/>
        <v>1.23591728295232</v>
      </c>
      <c r="AP59" s="61">
        <f t="shared" si="15"/>
        <v>54.57369072449481</v>
      </c>
    </row>
    <row r="60" spans="1:42" x14ac:dyDescent="0.2">
      <c r="A60">
        <v>59</v>
      </c>
      <c r="B60">
        <v>9</v>
      </c>
      <c r="C60" t="s">
        <v>796</v>
      </c>
      <c r="D60">
        <v>2016</v>
      </c>
      <c r="E60" t="s">
        <v>713</v>
      </c>
      <c r="F60" t="s">
        <v>72</v>
      </c>
      <c r="G60" t="s">
        <v>73</v>
      </c>
      <c r="H60" s="12">
        <v>2480000</v>
      </c>
      <c r="I60" s="26" t="s">
        <v>702</v>
      </c>
      <c r="J60">
        <v>18572.169999999998</v>
      </c>
      <c r="K60">
        <v>2</v>
      </c>
      <c r="L60">
        <v>1</v>
      </c>
      <c r="M60" t="s">
        <v>759</v>
      </c>
      <c r="N60" t="s">
        <v>164</v>
      </c>
      <c r="O60" t="s">
        <v>160</v>
      </c>
      <c r="P60" t="s">
        <v>749</v>
      </c>
      <c r="Q60" t="s">
        <v>825</v>
      </c>
      <c r="R60" t="s">
        <v>689</v>
      </c>
      <c r="S60" s="21" t="s">
        <v>965</v>
      </c>
      <c r="T60" t="s">
        <v>106</v>
      </c>
      <c r="U60" t="s">
        <v>106</v>
      </c>
      <c r="V60" s="15">
        <v>26.1</v>
      </c>
      <c r="AA60" t="s">
        <v>148</v>
      </c>
      <c r="AB60">
        <v>2010</v>
      </c>
      <c r="AF60" s="56">
        <f t="shared" si="12"/>
        <v>26.1</v>
      </c>
      <c r="AG60" t="s">
        <v>19</v>
      </c>
      <c r="AH60" t="s">
        <v>35</v>
      </c>
      <c r="AI60" s="59">
        <v>94.882208796979697</v>
      </c>
      <c r="AJ60" s="59">
        <v>46331.652107988411</v>
      </c>
      <c r="AK60" s="59">
        <v>0.72696099999999997</v>
      </c>
      <c r="AL60" s="59">
        <v>100</v>
      </c>
      <c r="AM60" s="59">
        <v>123.591728295232</v>
      </c>
      <c r="AN60" s="59">
        <f t="shared" si="1"/>
        <v>35.902888875744367</v>
      </c>
      <c r="AO60" s="59">
        <f t="shared" si="14"/>
        <v>1.23591728295232</v>
      </c>
      <c r="AP60" s="61">
        <f t="shared" si="15"/>
        <v>44.373000869449051</v>
      </c>
    </row>
    <row r="61" spans="1:42" x14ac:dyDescent="0.2">
      <c r="A61">
        <v>60</v>
      </c>
      <c r="B61">
        <v>9</v>
      </c>
      <c r="C61" t="s">
        <v>796</v>
      </c>
      <c r="D61">
        <v>2016</v>
      </c>
      <c r="E61" t="s">
        <v>713</v>
      </c>
      <c r="F61" t="s">
        <v>72</v>
      </c>
      <c r="G61" t="s">
        <v>73</v>
      </c>
      <c r="H61" s="12">
        <v>2480000</v>
      </c>
      <c r="I61" s="26" t="s">
        <v>702</v>
      </c>
      <c r="J61">
        <v>18572.169999999998</v>
      </c>
      <c r="K61">
        <v>2</v>
      </c>
      <c r="L61">
        <v>1</v>
      </c>
      <c r="M61" t="s">
        <v>759</v>
      </c>
      <c r="N61" t="s">
        <v>164</v>
      </c>
      <c r="O61" t="s">
        <v>160</v>
      </c>
      <c r="P61" t="s">
        <v>750</v>
      </c>
      <c r="Q61" t="s">
        <v>825</v>
      </c>
      <c r="R61" t="s">
        <v>689</v>
      </c>
      <c r="S61" s="21" t="s">
        <v>965</v>
      </c>
      <c r="T61" t="s">
        <v>106</v>
      </c>
      <c r="U61" t="s">
        <v>106</v>
      </c>
      <c r="V61" s="15">
        <v>79.400000000000006</v>
      </c>
      <c r="AA61" t="s">
        <v>148</v>
      </c>
      <c r="AB61">
        <v>2010</v>
      </c>
      <c r="AF61" s="56">
        <f t="shared" si="12"/>
        <v>79.400000000000006</v>
      </c>
      <c r="AG61" t="s">
        <v>19</v>
      </c>
      <c r="AH61" t="s">
        <v>35</v>
      </c>
      <c r="AI61" s="59">
        <v>94.882208796979697</v>
      </c>
      <c r="AJ61" s="59">
        <v>46331.652107988411</v>
      </c>
      <c r="AK61" s="59">
        <v>0.72696099999999997</v>
      </c>
      <c r="AL61" s="59">
        <v>100</v>
      </c>
      <c r="AM61" s="59">
        <v>123.591728295232</v>
      </c>
      <c r="AN61" s="59">
        <f t="shared" si="1"/>
        <v>109.22181520054035</v>
      </c>
      <c r="AO61" s="59">
        <f t="shared" si="14"/>
        <v>1.23591728295232</v>
      </c>
      <c r="AP61" s="61">
        <f t="shared" si="15"/>
        <v>134.98912908177223</v>
      </c>
    </row>
    <row r="62" spans="1:42" x14ac:dyDescent="0.2">
      <c r="A62">
        <v>61</v>
      </c>
      <c r="B62">
        <v>9</v>
      </c>
      <c r="C62" t="s">
        <v>796</v>
      </c>
      <c r="D62">
        <v>2016</v>
      </c>
      <c r="E62" t="s">
        <v>713</v>
      </c>
      <c r="F62" t="s">
        <v>72</v>
      </c>
      <c r="G62" t="s">
        <v>73</v>
      </c>
      <c r="H62" s="12">
        <v>2480000</v>
      </c>
      <c r="I62" s="26" t="s">
        <v>702</v>
      </c>
      <c r="J62">
        <v>18572.169999999998</v>
      </c>
      <c r="K62">
        <v>2</v>
      </c>
      <c r="L62">
        <v>1</v>
      </c>
      <c r="M62" t="s">
        <v>759</v>
      </c>
      <c r="N62" t="s">
        <v>164</v>
      </c>
      <c r="O62" t="s">
        <v>160</v>
      </c>
      <c r="P62" t="s">
        <v>752</v>
      </c>
      <c r="Q62" t="s">
        <v>825</v>
      </c>
      <c r="R62" t="s">
        <v>144</v>
      </c>
      <c r="S62" s="21" t="s">
        <v>965</v>
      </c>
      <c r="T62" t="s">
        <v>690</v>
      </c>
      <c r="U62" t="s">
        <v>690</v>
      </c>
      <c r="V62" s="15">
        <v>92.1</v>
      </c>
      <c r="AA62" t="s">
        <v>148</v>
      </c>
      <c r="AB62">
        <v>2010</v>
      </c>
      <c r="AF62" s="56">
        <f t="shared" si="12"/>
        <v>92.1</v>
      </c>
      <c r="AG62" t="s">
        <v>25</v>
      </c>
      <c r="AH62" t="s">
        <v>35</v>
      </c>
      <c r="AI62" s="59">
        <v>94.882208796979697</v>
      </c>
      <c r="AJ62" s="59">
        <v>46331.652107988411</v>
      </c>
      <c r="AK62" s="59">
        <v>0.72696099999999997</v>
      </c>
      <c r="AL62" s="59">
        <v>100</v>
      </c>
      <c r="AM62" s="59">
        <v>123.591728295232</v>
      </c>
      <c r="AN62" s="59">
        <f t="shared" si="1"/>
        <v>126.6918032741784</v>
      </c>
      <c r="AO62" s="59">
        <f t="shared" si="14"/>
        <v>1.23591728295232</v>
      </c>
      <c r="AP62" s="61">
        <f t="shared" si="15"/>
        <v>156.58058927495239</v>
      </c>
    </row>
    <row r="63" spans="1:42" x14ac:dyDescent="0.2">
      <c r="A63">
        <v>62</v>
      </c>
      <c r="B63">
        <v>9</v>
      </c>
      <c r="C63" t="s">
        <v>796</v>
      </c>
      <c r="D63">
        <v>2016</v>
      </c>
      <c r="E63" t="s">
        <v>713</v>
      </c>
      <c r="F63" t="s">
        <v>72</v>
      </c>
      <c r="G63" t="s">
        <v>73</v>
      </c>
      <c r="H63" s="12">
        <v>2480000</v>
      </c>
      <c r="I63" s="26" t="s">
        <v>702</v>
      </c>
      <c r="J63">
        <v>18572.169999999998</v>
      </c>
      <c r="K63">
        <v>2</v>
      </c>
      <c r="L63">
        <v>1</v>
      </c>
      <c r="M63" t="s">
        <v>759</v>
      </c>
      <c r="N63" t="s">
        <v>164</v>
      </c>
      <c r="O63" t="s">
        <v>160</v>
      </c>
      <c r="P63" t="s">
        <v>751</v>
      </c>
      <c r="Q63" t="s">
        <v>825</v>
      </c>
      <c r="R63" t="s">
        <v>144</v>
      </c>
      <c r="S63" s="21" t="s">
        <v>965</v>
      </c>
      <c r="T63" t="s">
        <v>690</v>
      </c>
      <c r="U63" t="s">
        <v>690</v>
      </c>
      <c r="V63" s="15">
        <v>100.9</v>
      </c>
      <c r="AA63" t="s">
        <v>148</v>
      </c>
      <c r="AB63">
        <v>2010</v>
      </c>
      <c r="AF63" s="56">
        <f t="shared" si="12"/>
        <v>100.9</v>
      </c>
      <c r="AG63" t="s">
        <v>25</v>
      </c>
      <c r="AH63" t="s">
        <v>35</v>
      </c>
      <c r="AI63" s="59">
        <v>94.882208796979697</v>
      </c>
      <c r="AJ63" s="59">
        <v>46331.652107988411</v>
      </c>
      <c r="AK63" s="59">
        <v>0.72696099999999997</v>
      </c>
      <c r="AL63" s="59">
        <v>100</v>
      </c>
      <c r="AM63" s="59">
        <v>123.591728295232</v>
      </c>
      <c r="AN63" s="59">
        <f t="shared" si="1"/>
        <v>138.79699186063627</v>
      </c>
      <c r="AO63" s="59">
        <f t="shared" si="14"/>
        <v>1.23591728295232</v>
      </c>
      <c r="AP63" s="61">
        <f t="shared" si="3"/>
        <v>171.54160106235284</v>
      </c>
    </row>
    <row r="64" spans="1:42" x14ac:dyDescent="0.2">
      <c r="A64">
        <v>63</v>
      </c>
      <c r="B64">
        <v>9</v>
      </c>
      <c r="C64" t="s">
        <v>796</v>
      </c>
      <c r="D64">
        <v>2016</v>
      </c>
      <c r="E64" t="s">
        <v>713</v>
      </c>
      <c r="F64" t="s">
        <v>72</v>
      </c>
      <c r="G64" t="s">
        <v>73</v>
      </c>
      <c r="H64" s="12">
        <v>2480000</v>
      </c>
      <c r="I64" s="26" t="s">
        <v>702</v>
      </c>
      <c r="J64">
        <v>18572.169999999998</v>
      </c>
      <c r="K64">
        <v>2</v>
      </c>
      <c r="L64">
        <v>1</v>
      </c>
      <c r="M64" t="s">
        <v>759</v>
      </c>
      <c r="N64" t="s">
        <v>164</v>
      </c>
      <c r="O64" t="s">
        <v>160</v>
      </c>
      <c r="P64" t="s">
        <v>753</v>
      </c>
      <c r="Q64" t="s">
        <v>826</v>
      </c>
      <c r="R64" t="s">
        <v>145</v>
      </c>
      <c r="S64" t="s">
        <v>675</v>
      </c>
      <c r="T64" t="s">
        <v>143</v>
      </c>
      <c r="U64" t="s">
        <v>143</v>
      </c>
      <c r="V64" s="15">
        <v>14.5</v>
      </c>
      <c r="AA64" t="s">
        <v>148</v>
      </c>
      <c r="AB64">
        <v>2010</v>
      </c>
      <c r="AF64" s="56">
        <f t="shared" si="12"/>
        <v>14.5</v>
      </c>
      <c r="AG64" t="s">
        <v>25</v>
      </c>
      <c r="AH64" t="s">
        <v>35</v>
      </c>
      <c r="AI64" s="59">
        <v>94.882208796979697</v>
      </c>
      <c r="AJ64" s="59">
        <v>46331.652107988411</v>
      </c>
      <c r="AK64" s="59">
        <v>0.72696099999999997</v>
      </c>
      <c r="AL64" s="59">
        <v>100</v>
      </c>
      <c r="AM64" s="59">
        <v>123.591728295232</v>
      </c>
      <c r="AN64" s="59">
        <f t="shared" si="1"/>
        <v>19.946049375413537</v>
      </c>
      <c r="AO64" s="59">
        <f t="shared" si="14"/>
        <v>1.23591728295232</v>
      </c>
      <c r="AP64" s="61">
        <f t="shared" si="3"/>
        <v>24.651667149693917</v>
      </c>
    </row>
    <row r="65" spans="1:42" x14ac:dyDescent="0.2">
      <c r="A65">
        <v>64</v>
      </c>
      <c r="B65">
        <v>9</v>
      </c>
      <c r="C65" t="s">
        <v>796</v>
      </c>
      <c r="D65">
        <v>2016</v>
      </c>
      <c r="E65" t="s">
        <v>713</v>
      </c>
      <c r="F65" t="s">
        <v>72</v>
      </c>
      <c r="G65" t="s">
        <v>73</v>
      </c>
      <c r="H65" s="12">
        <v>2480000</v>
      </c>
      <c r="I65" s="26" t="s">
        <v>702</v>
      </c>
      <c r="J65">
        <v>18572.169999999998</v>
      </c>
      <c r="K65">
        <v>2</v>
      </c>
      <c r="L65">
        <v>1</v>
      </c>
      <c r="M65" t="s">
        <v>759</v>
      </c>
      <c r="N65" t="s">
        <v>164</v>
      </c>
      <c r="O65" t="s">
        <v>160</v>
      </c>
      <c r="P65" t="s">
        <v>754</v>
      </c>
      <c r="Q65" t="s">
        <v>826</v>
      </c>
      <c r="R65" t="s">
        <v>145</v>
      </c>
      <c r="S65" t="s">
        <v>675</v>
      </c>
      <c r="T65" t="s">
        <v>143</v>
      </c>
      <c r="U65" t="s">
        <v>143</v>
      </c>
      <c r="V65" s="15">
        <v>19.899999999999999</v>
      </c>
      <c r="AA65" t="s">
        <v>148</v>
      </c>
      <c r="AB65">
        <v>2010</v>
      </c>
      <c r="AF65" s="56">
        <f t="shared" si="12"/>
        <v>19.899999999999999</v>
      </c>
      <c r="AG65" t="s">
        <v>25</v>
      </c>
      <c r="AH65" t="s">
        <v>35</v>
      </c>
      <c r="AI65" s="59">
        <v>94.882208796979697</v>
      </c>
      <c r="AJ65" s="59">
        <v>46331.652107988411</v>
      </c>
      <c r="AK65" s="59">
        <v>0.72696099999999997</v>
      </c>
      <c r="AL65" s="59">
        <v>100</v>
      </c>
      <c r="AM65" s="59">
        <v>123.591728295232</v>
      </c>
      <c r="AN65" s="59">
        <f t="shared" si="1"/>
        <v>27.374233280739958</v>
      </c>
      <c r="AO65" s="59">
        <f t="shared" si="14"/>
        <v>1.23591728295232</v>
      </c>
      <c r="AP65" s="61">
        <f t="shared" si="3"/>
        <v>33.832288019235101</v>
      </c>
    </row>
    <row r="66" spans="1:42" x14ac:dyDescent="0.2">
      <c r="A66">
        <v>65</v>
      </c>
      <c r="B66">
        <v>10</v>
      </c>
      <c r="C66" t="s">
        <v>51</v>
      </c>
      <c r="D66">
        <v>2015</v>
      </c>
      <c r="E66" t="s">
        <v>714</v>
      </c>
      <c r="F66" t="s">
        <v>75</v>
      </c>
      <c r="G66" t="s">
        <v>76</v>
      </c>
      <c r="H66" s="12">
        <v>2497</v>
      </c>
      <c r="I66" s="26" t="s">
        <v>702</v>
      </c>
      <c r="J66">
        <v>3889.6</v>
      </c>
      <c r="K66">
        <v>2</v>
      </c>
      <c r="L66">
        <v>0</v>
      </c>
      <c r="M66" t="s">
        <v>760</v>
      </c>
      <c r="N66" t="s">
        <v>158</v>
      </c>
      <c r="O66" t="s">
        <v>159</v>
      </c>
      <c r="P66" t="s">
        <v>109</v>
      </c>
      <c r="Q66" t="s">
        <v>824</v>
      </c>
      <c r="R66" t="s">
        <v>960</v>
      </c>
      <c r="S66" t="s">
        <v>961</v>
      </c>
      <c r="T66" s="17" t="s">
        <v>123</v>
      </c>
      <c r="U66" s="17" t="s">
        <v>123</v>
      </c>
      <c r="V66" s="15">
        <v>380</v>
      </c>
      <c r="AA66" t="s">
        <v>148</v>
      </c>
      <c r="AB66">
        <v>2012</v>
      </c>
      <c r="AF66" s="56">
        <f t="shared" si="12"/>
        <v>380</v>
      </c>
      <c r="AG66" t="s">
        <v>27</v>
      </c>
      <c r="AH66" t="s">
        <v>31</v>
      </c>
      <c r="AI66" s="59">
        <v>108.52880513814833</v>
      </c>
      <c r="AJ66" s="59">
        <v>67874.904884409872</v>
      </c>
      <c r="AK66" s="59">
        <v>0.81364800000000004</v>
      </c>
      <c r="AL66" s="59">
        <v>105.85394846721501</v>
      </c>
      <c r="AM66" s="59">
        <v>133.51356567546401</v>
      </c>
      <c r="AN66" s="59">
        <f t="shared" ref="AN66:AN129" si="16">AF66/AK66</f>
        <v>467.03242679881225</v>
      </c>
      <c r="AO66" s="59">
        <f t="shared" si="2"/>
        <v>1.2612998155360799</v>
      </c>
      <c r="AP66" s="61">
        <f t="shared" si="3"/>
        <v>589.06791377070965</v>
      </c>
    </row>
    <row r="67" spans="1:42" x14ac:dyDescent="0.2">
      <c r="A67">
        <v>66</v>
      </c>
      <c r="B67">
        <v>10</v>
      </c>
      <c r="C67" t="s">
        <v>51</v>
      </c>
      <c r="D67">
        <v>2015</v>
      </c>
      <c r="E67" t="s">
        <v>714</v>
      </c>
      <c r="F67" t="s">
        <v>75</v>
      </c>
      <c r="G67" t="s">
        <v>76</v>
      </c>
      <c r="H67" s="12">
        <v>2497</v>
      </c>
      <c r="I67" s="26" t="s">
        <v>702</v>
      </c>
      <c r="J67">
        <v>3889.6</v>
      </c>
      <c r="K67">
        <v>2</v>
      </c>
      <c r="L67">
        <v>0</v>
      </c>
      <c r="M67" t="s">
        <v>760</v>
      </c>
      <c r="N67" t="s">
        <v>158</v>
      </c>
      <c r="O67" t="s">
        <v>159</v>
      </c>
      <c r="P67" t="s">
        <v>116</v>
      </c>
      <c r="Q67" t="s">
        <v>824</v>
      </c>
      <c r="R67" t="s">
        <v>960</v>
      </c>
      <c r="S67" t="s">
        <v>961</v>
      </c>
      <c r="T67" s="17" t="s">
        <v>123</v>
      </c>
      <c r="U67" s="17" t="s">
        <v>123</v>
      </c>
      <c r="V67" s="15">
        <v>240</v>
      </c>
      <c r="AA67" t="s">
        <v>148</v>
      </c>
      <c r="AB67">
        <v>2012</v>
      </c>
      <c r="AF67" s="56">
        <f t="shared" si="12"/>
        <v>240</v>
      </c>
      <c r="AG67" t="s">
        <v>27</v>
      </c>
      <c r="AH67" t="s">
        <v>31</v>
      </c>
      <c r="AI67" s="59">
        <v>108.52880513814833</v>
      </c>
      <c r="AJ67" s="59">
        <v>67874.904884409872</v>
      </c>
      <c r="AK67" s="59">
        <v>0.81364800000000004</v>
      </c>
      <c r="AL67" s="59">
        <v>105.85394846721501</v>
      </c>
      <c r="AM67" s="59">
        <v>133.51356567546401</v>
      </c>
      <c r="AN67" s="59">
        <f t="shared" si="16"/>
        <v>294.96784850451297</v>
      </c>
      <c r="AO67" s="59">
        <f t="shared" si="2"/>
        <v>1.2612998155360799</v>
      </c>
      <c r="AP67" s="61">
        <f t="shared" si="3"/>
        <v>372.04289290781657</v>
      </c>
    </row>
    <row r="68" spans="1:42" x14ac:dyDescent="0.2">
      <c r="A68">
        <v>67</v>
      </c>
      <c r="B68">
        <v>10</v>
      </c>
      <c r="C68" t="s">
        <v>51</v>
      </c>
      <c r="D68">
        <v>2015</v>
      </c>
      <c r="E68" t="s">
        <v>714</v>
      </c>
      <c r="F68" t="s">
        <v>75</v>
      </c>
      <c r="G68" t="s">
        <v>76</v>
      </c>
      <c r="H68" s="12">
        <v>2497</v>
      </c>
      <c r="I68" s="26" t="s">
        <v>702</v>
      </c>
      <c r="J68">
        <v>3889.6</v>
      </c>
      <c r="K68">
        <v>2</v>
      </c>
      <c r="L68">
        <v>0</v>
      </c>
      <c r="M68" t="s">
        <v>760</v>
      </c>
      <c r="N68" t="s">
        <v>158</v>
      </c>
      <c r="O68" t="s">
        <v>159</v>
      </c>
      <c r="P68" t="s">
        <v>797</v>
      </c>
      <c r="Q68" t="s">
        <v>824</v>
      </c>
      <c r="R68" t="s">
        <v>968</v>
      </c>
      <c r="S68" t="s">
        <v>969</v>
      </c>
      <c r="T68" s="17" t="s">
        <v>976</v>
      </c>
      <c r="U68" s="17" t="s">
        <v>971</v>
      </c>
      <c r="V68" s="15">
        <v>101</v>
      </c>
      <c r="AA68" t="s">
        <v>148</v>
      </c>
      <c r="AB68">
        <v>2012</v>
      </c>
      <c r="AF68" s="56">
        <f t="shared" si="12"/>
        <v>101</v>
      </c>
      <c r="AG68" t="s">
        <v>27</v>
      </c>
      <c r="AH68" t="s">
        <v>31</v>
      </c>
      <c r="AI68" s="59">
        <v>108.52880513814833</v>
      </c>
      <c r="AJ68" s="59">
        <v>67874.904884409872</v>
      </c>
      <c r="AK68" s="59">
        <v>0.81364800000000004</v>
      </c>
      <c r="AL68" s="59">
        <v>105.85394846721501</v>
      </c>
      <c r="AM68" s="59">
        <v>133.51356567546401</v>
      </c>
      <c r="AN68" s="59">
        <f t="shared" si="16"/>
        <v>124.13230291231588</v>
      </c>
      <c r="AO68" s="59">
        <f t="shared" si="2"/>
        <v>1.2612998155360799</v>
      </c>
      <c r="AP68" s="61">
        <f t="shared" si="3"/>
        <v>156.56805076537282</v>
      </c>
    </row>
    <row r="69" spans="1:42" x14ac:dyDescent="0.2">
      <c r="A69">
        <v>68</v>
      </c>
      <c r="B69">
        <v>10</v>
      </c>
      <c r="C69" t="s">
        <v>51</v>
      </c>
      <c r="D69">
        <v>2015</v>
      </c>
      <c r="E69" t="s">
        <v>714</v>
      </c>
      <c r="F69" t="s">
        <v>75</v>
      </c>
      <c r="G69" t="s">
        <v>76</v>
      </c>
      <c r="H69" s="12">
        <v>2497</v>
      </c>
      <c r="I69" s="26" t="s">
        <v>702</v>
      </c>
      <c r="J69">
        <v>3889.6</v>
      </c>
      <c r="K69">
        <v>2</v>
      </c>
      <c r="L69">
        <v>0</v>
      </c>
      <c r="M69" t="s">
        <v>760</v>
      </c>
      <c r="N69" t="s">
        <v>158</v>
      </c>
      <c r="O69" t="s">
        <v>159</v>
      </c>
      <c r="P69" t="s">
        <v>114</v>
      </c>
      <c r="Q69" t="s">
        <v>824</v>
      </c>
      <c r="R69" t="s">
        <v>962</v>
      </c>
      <c r="S69" t="s">
        <v>963</v>
      </c>
      <c r="T69" s="17" t="s">
        <v>964</v>
      </c>
      <c r="U69" s="17" t="s">
        <v>964</v>
      </c>
      <c r="V69" s="15">
        <v>37.5</v>
      </c>
      <c r="AA69" t="s">
        <v>148</v>
      </c>
      <c r="AB69">
        <v>2012</v>
      </c>
      <c r="AF69" s="56">
        <f t="shared" si="12"/>
        <v>37.5</v>
      </c>
      <c r="AG69" t="s">
        <v>13</v>
      </c>
      <c r="AH69" t="s">
        <v>31</v>
      </c>
      <c r="AI69" s="59">
        <v>108.52880513814833</v>
      </c>
      <c r="AJ69" s="59">
        <v>67874.904884409872</v>
      </c>
      <c r="AK69" s="59">
        <v>0.81364800000000004</v>
      </c>
      <c r="AL69" s="59">
        <v>105.85394846721501</v>
      </c>
      <c r="AM69" s="59">
        <v>133.51356567546401</v>
      </c>
      <c r="AN69" s="59">
        <f t="shared" si="16"/>
        <v>46.088726328830155</v>
      </c>
      <c r="AO69" s="59">
        <f t="shared" si="2"/>
        <v>1.2612998155360799</v>
      </c>
      <c r="AP69" s="61">
        <f t="shared" si="3"/>
        <v>58.131702016846347</v>
      </c>
    </row>
    <row r="70" spans="1:42" x14ac:dyDescent="0.2">
      <c r="A70">
        <v>69</v>
      </c>
      <c r="B70">
        <v>10</v>
      </c>
      <c r="C70" t="s">
        <v>51</v>
      </c>
      <c r="D70">
        <v>2015</v>
      </c>
      <c r="E70" t="s">
        <v>714</v>
      </c>
      <c r="F70" t="s">
        <v>75</v>
      </c>
      <c r="G70" t="s">
        <v>76</v>
      </c>
      <c r="H70" s="12">
        <v>2497</v>
      </c>
      <c r="I70" s="26" t="s">
        <v>702</v>
      </c>
      <c r="J70">
        <v>3889.6</v>
      </c>
      <c r="K70">
        <v>2</v>
      </c>
      <c r="L70">
        <v>0</v>
      </c>
      <c r="M70" t="s">
        <v>760</v>
      </c>
      <c r="N70" t="s">
        <v>158</v>
      </c>
      <c r="O70" t="s">
        <v>159</v>
      </c>
      <c r="P70" t="s">
        <v>785</v>
      </c>
      <c r="Q70" t="s">
        <v>826</v>
      </c>
      <c r="R70" t="s">
        <v>670</v>
      </c>
      <c r="S70" t="s">
        <v>678</v>
      </c>
      <c r="T70" t="s">
        <v>236</v>
      </c>
      <c r="U70" t="s">
        <v>126</v>
      </c>
      <c r="V70" s="15">
        <v>1288</v>
      </c>
      <c r="AA70" t="s">
        <v>148</v>
      </c>
      <c r="AB70">
        <v>2012</v>
      </c>
      <c r="AF70" s="56">
        <f t="shared" si="12"/>
        <v>1288</v>
      </c>
      <c r="AG70" t="s">
        <v>15</v>
      </c>
      <c r="AH70" t="s">
        <v>22</v>
      </c>
      <c r="AI70" s="59">
        <v>108.52880513814833</v>
      </c>
      <c r="AJ70" s="59">
        <v>67874.904884409872</v>
      </c>
      <c r="AK70" s="59">
        <v>0.81364800000000004</v>
      </c>
      <c r="AL70" s="59">
        <v>105.85394846721501</v>
      </c>
      <c r="AM70" s="59">
        <v>133.51356567546401</v>
      </c>
      <c r="AN70" s="59">
        <f t="shared" si="16"/>
        <v>1582.994120307553</v>
      </c>
      <c r="AO70" s="59">
        <f t="shared" si="2"/>
        <v>1.2612998155360799</v>
      </c>
      <c r="AP70" s="61">
        <f t="shared" si="3"/>
        <v>1996.6301919386158</v>
      </c>
    </row>
    <row r="71" spans="1:42" ht="1" customHeight="1" x14ac:dyDescent="0.2">
      <c r="A71">
        <v>70</v>
      </c>
      <c r="B71">
        <v>10</v>
      </c>
      <c r="C71" t="s">
        <v>51</v>
      </c>
      <c r="D71">
        <v>2015</v>
      </c>
      <c r="E71" t="s">
        <v>714</v>
      </c>
      <c r="F71" t="s">
        <v>75</v>
      </c>
      <c r="G71" t="s">
        <v>76</v>
      </c>
      <c r="H71" s="12">
        <v>2497</v>
      </c>
      <c r="I71" s="26" t="s">
        <v>702</v>
      </c>
      <c r="J71">
        <v>3889.6</v>
      </c>
      <c r="K71">
        <v>2</v>
      </c>
      <c r="L71">
        <v>0</v>
      </c>
      <c r="M71" t="s">
        <v>760</v>
      </c>
      <c r="N71" t="s">
        <v>158</v>
      </c>
      <c r="O71" t="s">
        <v>159</v>
      </c>
      <c r="P71" t="s">
        <v>97</v>
      </c>
      <c r="Q71" t="s">
        <v>826</v>
      </c>
      <c r="R71" t="s">
        <v>671</v>
      </c>
      <c r="S71" t="s">
        <v>138</v>
      </c>
      <c r="T71" t="s">
        <v>97</v>
      </c>
      <c r="U71" t="s">
        <v>97</v>
      </c>
      <c r="V71" s="15">
        <f>40.4+7.9+1.6+8.1+1.8+1.6+4.1+0.8+1.6</f>
        <v>67.899999999999991</v>
      </c>
      <c r="AA71" t="s">
        <v>148</v>
      </c>
      <c r="AB71">
        <v>2012</v>
      </c>
      <c r="AF71" s="56">
        <f t="shared" si="12"/>
        <v>67.899999999999991</v>
      </c>
      <c r="AG71" t="s">
        <v>13</v>
      </c>
      <c r="AH71" t="s">
        <v>31</v>
      </c>
      <c r="AI71" s="59">
        <v>108.52880513814833</v>
      </c>
      <c r="AJ71" s="59">
        <v>67874.904884409872</v>
      </c>
      <c r="AK71" s="59">
        <v>0.81364800000000004</v>
      </c>
      <c r="AL71" s="59">
        <v>105.85394846721501</v>
      </c>
      <c r="AM71" s="59">
        <v>133.51356567546401</v>
      </c>
      <c r="AN71" s="59">
        <f t="shared" si="16"/>
        <v>83.451320472735119</v>
      </c>
      <c r="AO71" s="59">
        <f t="shared" si="2"/>
        <v>1.2612998155360799</v>
      </c>
      <c r="AP71" s="61">
        <f t="shared" si="3"/>
        <v>105.2571351185031</v>
      </c>
    </row>
    <row r="72" spans="1:42" x14ac:dyDescent="0.2">
      <c r="A72">
        <v>71</v>
      </c>
      <c r="B72">
        <v>11</v>
      </c>
      <c r="C72" t="s">
        <v>52</v>
      </c>
      <c r="D72">
        <v>2016</v>
      </c>
      <c r="E72" t="s">
        <v>715</v>
      </c>
      <c r="F72" s="21" t="s">
        <v>702</v>
      </c>
      <c r="G72" t="s">
        <v>638</v>
      </c>
      <c r="H72" s="12">
        <v>2662000</v>
      </c>
      <c r="I72" s="26" t="s">
        <v>702</v>
      </c>
      <c r="J72">
        <v>2677.09</v>
      </c>
      <c r="K72">
        <v>3</v>
      </c>
      <c r="L72">
        <v>0</v>
      </c>
      <c r="M72" t="s">
        <v>757</v>
      </c>
      <c r="N72" t="s">
        <v>158</v>
      </c>
      <c r="O72" t="s">
        <v>159</v>
      </c>
      <c r="P72" t="s">
        <v>798</v>
      </c>
      <c r="Q72" t="s">
        <v>824</v>
      </c>
      <c r="R72" t="s">
        <v>968</v>
      </c>
      <c r="S72" t="s">
        <v>969</v>
      </c>
      <c r="T72" s="17" t="s">
        <v>976</v>
      </c>
      <c r="U72" s="17" t="s">
        <v>971</v>
      </c>
      <c r="Y72">
        <v>3789000</v>
      </c>
      <c r="AA72" t="s">
        <v>150</v>
      </c>
      <c r="AB72">
        <v>2010</v>
      </c>
      <c r="AF72" s="56">
        <f>Y72/H72</f>
        <v>1.4233658903080391</v>
      </c>
      <c r="AG72" t="s">
        <v>13</v>
      </c>
      <c r="AH72" t="s">
        <v>31</v>
      </c>
      <c r="AI72" s="59">
        <v>136.10834905384766</v>
      </c>
      <c r="AJ72" s="59">
        <v>49194.957786005798</v>
      </c>
      <c r="AK72" s="59">
        <v>13.672703</v>
      </c>
      <c r="AL72" s="59">
        <v>100</v>
      </c>
      <c r="AM72" s="59">
        <v>143.61225586812401</v>
      </c>
      <c r="AN72" s="59">
        <f t="shared" si="16"/>
        <v>0.10410274327673461</v>
      </c>
      <c r="AO72" s="59">
        <f t="shared" si="2"/>
        <v>1.4361225586812401</v>
      </c>
      <c r="AP72" s="61">
        <f t="shared" si="3"/>
        <v>0.14950429804032037</v>
      </c>
    </row>
    <row r="73" spans="1:42" x14ac:dyDescent="0.2">
      <c r="A73">
        <v>72</v>
      </c>
      <c r="B73">
        <v>12</v>
      </c>
      <c r="C73" t="s">
        <v>53</v>
      </c>
      <c r="D73">
        <v>2008</v>
      </c>
      <c r="E73" t="s">
        <v>716</v>
      </c>
      <c r="F73" t="s">
        <v>755</v>
      </c>
      <c r="G73" t="s">
        <v>872</v>
      </c>
      <c r="H73" s="12">
        <v>2200</v>
      </c>
      <c r="I73" s="26" t="s">
        <v>702</v>
      </c>
      <c r="J73">
        <v>3889.6</v>
      </c>
      <c r="K73">
        <v>1</v>
      </c>
      <c r="L73">
        <v>0</v>
      </c>
      <c r="M73" t="s">
        <v>760</v>
      </c>
      <c r="N73" t="s">
        <v>161</v>
      </c>
      <c r="O73" t="s">
        <v>162</v>
      </c>
      <c r="P73" t="s">
        <v>117</v>
      </c>
      <c r="Q73" t="s">
        <v>824</v>
      </c>
      <c r="R73" t="s">
        <v>960</v>
      </c>
      <c r="S73" t="s">
        <v>961</v>
      </c>
      <c r="T73" s="17" t="s">
        <v>123</v>
      </c>
      <c r="U73" s="17" t="s">
        <v>123</v>
      </c>
      <c r="V73" s="15">
        <v>50</v>
      </c>
      <c r="AA73" t="s">
        <v>151</v>
      </c>
      <c r="AB73">
        <v>2005</v>
      </c>
      <c r="AF73" s="56">
        <f t="shared" ref="AF73:AF79" si="17">V73</f>
        <v>50</v>
      </c>
      <c r="AG73" t="s">
        <v>13</v>
      </c>
      <c r="AH73" t="s">
        <v>31</v>
      </c>
      <c r="AI73" s="59">
        <v>220.31454103721043</v>
      </c>
      <c r="AJ73" s="59">
        <v>84649.939899074539</v>
      </c>
      <c r="AK73" s="59">
        <v>1.6865479999999999</v>
      </c>
      <c r="AL73" s="59">
        <v>95.709809317933505</v>
      </c>
      <c r="AM73" s="59">
        <v>102.21728177187001</v>
      </c>
      <c r="AN73" s="59">
        <f t="shared" si="16"/>
        <v>29.646354565657191</v>
      </c>
      <c r="AO73" s="59">
        <f t="shared" si="2"/>
        <v>1.0679916980329536</v>
      </c>
      <c r="AP73" s="61">
        <f t="shared" si="3"/>
        <v>31.662060553063228</v>
      </c>
    </row>
    <row r="74" spans="1:42" x14ac:dyDescent="0.2">
      <c r="A74">
        <v>73</v>
      </c>
      <c r="B74">
        <v>13</v>
      </c>
      <c r="C74" t="s">
        <v>54</v>
      </c>
      <c r="D74">
        <v>2009</v>
      </c>
      <c r="E74" s="30" t="s">
        <v>717</v>
      </c>
      <c r="F74" s="21" t="s">
        <v>702</v>
      </c>
      <c r="G74" t="s">
        <v>77</v>
      </c>
      <c r="H74" s="12">
        <v>8864.7999999999993</v>
      </c>
      <c r="I74" s="26" t="s">
        <v>702</v>
      </c>
      <c r="J74">
        <v>9464.2000000000007</v>
      </c>
      <c r="K74">
        <v>3</v>
      </c>
      <c r="L74">
        <v>0</v>
      </c>
      <c r="M74" t="s">
        <v>757</v>
      </c>
      <c r="N74" t="s">
        <v>769</v>
      </c>
      <c r="O74" t="s">
        <v>159</v>
      </c>
      <c r="P74" t="s">
        <v>118</v>
      </c>
      <c r="Q74" t="s">
        <v>826</v>
      </c>
      <c r="R74" t="s">
        <v>671</v>
      </c>
      <c r="S74" t="s">
        <v>138</v>
      </c>
      <c r="T74" t="s">
        <v>97</v>
      </c>
      <c r="U74" t="s">
        <v>97</v>
      </c>
      <c r="V74" s="15">
        <v>11</v>
      </c>
      <c r="AA74" t="s">
        <v>152</v>
      </c>
      <c r="AB74">
        <v>2000</v>
      </c>
      <c r="AF74" s="56">
        <f t="shared" si="17"/>
        <v>11</v>
      </c>
      <c r="AG74" t="s">
        <v>19</v>
      </c>
      <c r="AH74" t="s">
        <v>35</v>
      </c>
      <c r="AI74" s="59">
        <v>123.31631492976152</v>
      </c>
      <c r="AJ74" s="59">
        <v>44134.618310006335</v>
      </c>
      <c r="AK74" s="59">
        <v>1.8328120000000001</v>
      </c>
      <c r="AL74" s="59">
        <v>76.047605985037507</v>
      </c>
      <c r="AM74" s="59">
        <v>141.807246589409</v>
      </c>
      <c r="AN74" s="59">
        <f t="shared" si="16"/>
        <v>6.001706667132253</v>
      </c>
      <c r="AO74" s="59">
        <f t="shared" si="2"/>
        <v>1.8647167751383233</v>
      </c>
      <c r="AP74" s="61">
        <f t="shared" si="3"/>
        <v>11.19148310166103</v>
      </c>
    </row>
    <row r="75" spans="1:42" x14ac:dyDescent="0.2">
      <c r="A75">
        <v>74</v>
      </c>
      <c r="B75">
        <v>13</v>
      </c>
      <c r="C75" t="s">
        <v>54</v>
      </c>
      <c r="D75">
        <v>2009</v>
      </c>
      <c r="E75" t="s">
        <v>717</v>
      </c>
      <c r="F75" s="21" t="s">
        <v>702</v>
      </c>
      <c r="G75" t="s">
        <v>77</v>
      </c>
      <c r="H75" s="12">
        <v>8864.7999999999993</v>
      </c>
      <c r="I75" s="26" t="s">
        <v>702</v>
      </c>
      <c r="J75">
        <v>9464.2000000000007</v>
      </c>
      <c r="K75">
        <v>3</v>
      </c>
      <c r="L75">
        <v>0</v>
      </c>
      <c r="M75" t="s">
        <v>757</v>
      </c>
      <c r="N75" t="s">
        <v>769</v>
      </c>
      <c r="O75" t="s">
        <v>159</v>
      </c>
      <c r="P75" t="s">
        <v>119</v>
      </c>
      <c r="Q75" t="s">
        <v>826</v>
      </c>
      <c r="R75" t="s">
        <v>146</v>
      </c>
      <c r="S75" s="21" t="s">
        <v>966</v>
      </c>
      <c r="T75" t="s">
        <v>139</v>
      </c>
      <c r="U75" t="s">
        <v>967</v>
      </c>
      <c r="V75" s="15">
        <v>22.9</v>
      </c>
      <c r="AA75" t="s">
        <v>152</v>
      </c>
      <c r="AB75">
        <v>2000</v>
      </c>
      <c r="AF75" s="56">
        <f t="shared" si="17"/>
        <v>22.9</v>
      </c>
      <c r="AG75" t="s">
        <v>19</v>
      </c>
      <c r="AH75" t="s">
        <v>35</v>
      </c>
      <c r="AI75" s="59">
        <v>123.31631492976152</v>
      </c>
      <c r="AJ75" s="59">
        <v>44134.618310006335</v>
      </c>
      <c r="AK75" s="59">
        <v>1.8328120000000001</v>
      </c>
      <c r="AL75" s="59">
        <v>76.047605985037507</v>
      </c>
      <c r="AM75" s="59">
        <v>141.807246589409</v>
      </c>
      <c r="AN75" s="59">
        <f t="shared" si="16"/>
        <v>12.494462061575327</v>
      </c>
      <c r="AO75" s="59">
        <f t="shared" si="2"/>
        <v>1.8647167751383233</v>
      </c>
      <c r="AP75" s="61">
        <f t="shared" si="3"/>
        <v>23.298633002548872</v>
      </c>
    </row>
    <row r="76" spans="1:42" x14ac:dyDescent="0.2">
      <c r="A76">
        <v>75</v>
      </c>
      <c r="B76">
        <v>13</v>
      </c>
      <c r="C76" t="s">
        <v>54</v>
      </c>
      <c r="D76">
        <v>2009</v>
      </c>
      <c r="E76" t="s">
        <v>717</v>
      </c>
      <c r="F76" s="21" t="s">
        <v>702</v>
      </c>
      <c r="G76" t="s">
        <v>77</v>
      </c>
      <c r="H76" s="12">
        <v>8864.7999999999993</v>
      </c>
      <c r="I76" s="26" t="s">
        <v>702</v>
      </c>
      <c r="J76">
        <v>9464.2000000000007</v>
      </c>
      <c r="K76">
        <v>3</v>
      </c>
      <c r="L76">
        <v>0</v>
      </c>
      <c r="M76" t="s">
        <v>757</v>
      </c>
      <c r="N76" t="s">
        <v>769</v>
      </c>
      <c r="O76" t="s">
        <v>159</v>
      </c>
      <c r="P76" t="s">
        <v>120</v>
      </c>
      <c r="Q76" t="s">
        <v>826</v>
      </c>
      <c r="R76" t="s">
        <v>679</v>
      </c>
      <c r="S76" t="s">
        <v>680</v>
      </c>
      <c r="T76" t="s">
        <v>983</v>
      </c>
      <c r="U76" t="s">
        <v>983</v>
      </c>
      <c r="V76" s="15">
        <v>9.4</v>
      </c>
      <c r="AA76" t="s">
        <v>152</v>
      </c>
      <c r="AB76">
        <v>2000</v>
      </c>
      <c r="AF76" s="56">
        <f t="shared" si="17"/>
        <v>9.4</v>
      </c>
      <c r="AG76" t="s">
        <v>19</v>
      </c>
      <c r="AH76" t="s">
        <v>35</v>
      </c>
      <c r="AI76" s="59">
        <v>123.31631492976152</v>
      </c>
      <c r="AJ76" s="59">
        <v>44134.618310006335</v>
      </c>
      <c r="AK76" s="59">
        <v>1.8328120000000001</v>
      </c>
      <c r="AL76" s="59">
        <v>76.047605985037507</v>
      </c>
      <c r="AM76" s="59">
        <v>141.807246589409</v>
      </c>
      <c r="AN76" s="59">
        <f t="shared" si="16"/>
        <v>5.1287311519130165</v>
      </c>
      <c r="AO76" s="59">
        <f t="shared" si="2"/>
        <v>1.8647167751383233</v>
      </c>
      <c r="AP76" s="61">
        <f t="shared" si="3"/>
        <v>9.5636310141466989</v>
      </c>
    </row>
    <row r="77" spans="1:42" x14ac:dyDescent="0.2">
      <c r="A77">
        <v>76</v>
      </c>
      <c r="B77">
        <v>13</v>
      </c>
      <c r="C77" t="s">
        <v>54</v>
      </c>
      <c r="D77">
        <v>2009</v>
      </c>
      <c r="E77" t="s">
        <v>717</v>
      </c>
      <c r="F77" s="21" t="s">
        <v>702</v>
      </c>
      <c r="G77" t="s">
        <v>77</v>
      </c>
      <c r="H77" s="12">
        <v>8864.7999999999993</v>
      </c>
      <c r="I77" s="26" t="s">
        <v>702</v>
      </c>
      <c r="J77">
        <v>9464.2000000000007</v>
      </c>
      <c r="K77">
        <v>3</v>
      </c>
      <c r="L77">
        <v>0</v>
      </c>
      <c r="M77" t="s">
        <v>757</v>
      </c>
      <c r="N77" t="s">
        <v>769</v>
      </c>
      <c r="O77" t="s">
        <v>159</v>
      </c>
      <c r="P77" t="s">
        <v>800</v>
      </c>
      <c r="Q77" t="s">
        <v>825</v>
      </c>
      <c r="R77" t="s">
        <v>689</v>
      </c>
      <c r="S77" s="21" t="s">
        <v>965</v>
      </c>
      <c r="T77" t="s">
        <v>106</v>
      </c>
      <c r="U77" t="s">
        <v>106</v>
      </c>
      <c r="V77" s="15">
        <v>9.6</v>
      </c>
      <c r="AA77" t="s">
        <v>152</v>
      </c>
      <c r="AB77">
        <v>2000</v>
      </c>
      <c r="AF77" s="56">
        <f t="shared" si="17"/>
        <v>9.6</v>
      </c>
      <c r="AG77" t="s">
        <v>19</v>
      </c>
      <c r="AH77" t="s">
        <v>35</v>
      </c>
      <c r="AI77" s="59">
        <v>123.31631492976152</v>
      </c>
      <c r="AJ77" s="59">
        <v>44134.618310006335</v>
      </c>
      <c r="AK77" s="59">
        <v>1.8328120000000001</v>
      </c>
      <c r="AL77" s="59">
        <v>76.047605985037507</v>
      </c>
      <c r="AM77" s="59">
        <v>141.807246589409</v>
      </c>
      <c r="AN77" s="59">
        <f t="shared" si="16"/>
        <v>5.2378530913154204</v>
      </c>
      <c r="AO77" s="59">
        <f t="shared" si="2"/>
        <v>1.8647167751383233</v>
      </c>
      <c r="AP77" s="61">
        <f t="shared" si="3"/>
        <v>9.767112525085988</v>
      </c>
    </row>
    <row r="78" spans="1:42" x14ac:dyDescent="0.2">
      <c r="A78">
        <v>77</v>
      </c>
      <c r="B78">
        <v>13</v>
      </c>
      <c r="C78" t="s">
        <v>54</v>
      </c>
      <c r="D78">
        <v>2009</v>
      </c>
      <c r="E78" t="s">
        <v>717</v>
      </c>
      <c r="F78" s="21" t="s">
        <v>702</v>
      </c>
      <c r="G78" t="s">
        <v>77</v>
      </c>
      <c r="H78" s="12">
        <v>8864.7999999999993</v>
      </c>
      <c r="I78" s="26" t="s">
        <v>702</v>
      </c>
      <c r="J78">
        <v>9464.2000000000007</v>
      </c>
      <c r="K78">
        <v>3</v>
      </c>
      <c r="L78">
        <v>0</v>
      </c>
      <c r="M78" t="s">
        <v>757</v>
      </c>
      <c r="N78" t="s">
        <v>769</v>
      </c>
      <c r="O78" t="s">
        <v>159</v>
      </c>
      <c r="P78" t="s">
        <v>801</v>
      </c>
      <c r="Q78" t="s">
        <v>826</v>
      </c>
      <c r="R78" t="s">
        <v>670</v>
      </c>
      <c r="S78" s="21" t="s">
        <v>678</v>
      </c>
      <c r="T78" t="s">
        <v>236</v>
      </c>
      <c r="U78" t="s">
        <v>126</v>
      </c>
      <c r="V78" s="15">
        <v>8.9</v>
      </c>
      <c r="AA78" t="s">
        <v>152</v>
      </c>
      <c r="AB78">
        <v>2000</v>
      </c>
      <c r="AF78" s="56">
        <f t="shared" si="17"/>
        <v>8.9</v>
      </c>
      <c r="AG78" t="s">
        <v>19</v>
      </c>
      <c r="AH78" t="s">
        <v>35</v>
      </c>
      <c r="AI78" s="59">
        <v>123.31631492976152</v>
      </c>
      <c r="AJ78" s="59">
        <v>44134.618310006335</v>
      </c>
      <c r="AK78" s="59">
        <v>1.8328120000000001</v>
      </c>
      <c r="AL78" s="59">
        <v>76.047605985037507</v>
      </c>
      <c r="AM78" s="59">
        <v>141.807246589409</v>
      </c>
      <c r="AN78" s="59">
        <f t="shared" si="16"/>
        <v>4.8559263034070055</v>
      </c>
      <c r="AO78" s="59">
        <f t="shared" ref="AO78:AO79" si="18">AM78/AL78</f>
        <v>1.8647167751383233</v>
      </c>
      <c r="AP78" s="61">
        <f t="shared" si="3"/>
        <v>9.0549272367984699</v>
      </c>
    </row>
    <row r="79" spans="1:42" x14ac:dyDescent="0.2">
      <c r="A79">
        <v>78</v>
      </c>
      <c r="B79">
        <v>13</v>
      </c>
      <c r="C79" t="s">
        <v>54</v>
      </c>
      <c r="D79">
        <v>2009</v>
      </c>
      <c r="E79" t="s">
        <v>717</v>
      </c>
      <c r="F79" s="21" t="s">
        <v>702</v>
      </c>
      <c r="G79" t="s">
        <v>77</v>
      </c>
      <c r="H79" s="12">
        <v>8864.7999999999993</v>
      </c>
      <c r="I79" s="26" t="s">
        <v>702</v>
      </c>
      <c r="J79">
        <v>9464.2000000000007</v>
      </c>
      <c r="K79">
        <v>3</v>
      </c>
      <c r="L79">
        <v>0</v>
      </c>
      <c r="M79" t="s">
        <v>757</v>
      </c>
      <c r="N79" t="s">
        <v>769</v>
      </c>
      <c r="O79" t="s">
        <v>159</v>
      </c>
      <c r="P79" t="s">
        <v>799</v>
      </c>
      <c r="Q79" t="s">
        <v>826</v>
      </c>
      <c r="R79" t="s">
        <v>145</v>
      </c>
      <c r="S79" s="21" t="s">
        <v>675</v>
      </c>
      <c r="T79" t="s">
        <v>143</v>
      </c>
      <c r="U79" t="s">
        <v>143</v>
      </c>
      <c r="V79" s="15">
        <v>19.899999999999999</v>
      </c>
      <c r="AA79" t="s">
        <v>152</v>
      </c>
      <c r="AB79">
        <v>2000</v>
      </c>
      <c r="AF79" s="56">
        <f t="shared" si="17"/>
        <v>19.899999999999999</v>
      </c>
      <c r="AG79" t="s">
        <v>19</v>
      </c>
      <c r="AH79" t="s">
        <v>35</v>
      </c>
      <c r="AI79" s="59">
        <v>123.31631492976152</v>
      </c>
      <c r="AJ79" s="59">
        <v>44134.618310006335</v>
      </c>
      <c r="AK79" s="59">
        <v>1.8328120000000001</v>
      </c>
      <c r="AL79" s="59">
        <v>76.047605985037507</v>
      </c>
      <c r="AM79" s="59">
        <v>141.807246589409</v>
      </c>
      <c r="AN79" s="59">
        <f t="shared" si="16"/>
        <v>10.857632970539257</v>
      </c>
      <c r="AO79" s="59">
        <f t="shared" si="18"/>
        <v>1.8647167751383233</v>
      </c>
      <c r="AP79" s="61">
        <f t="shared" si="3"/>
        <v>20.246410338459498</v>
      </c>
    </row>
    <row r="80" spans="1:42" x14ac:dyDescent="0.2">
      <c r="A80">
        <v>79</v>
      </c>
      <c r="B80">
        <v>14</v>
      </c>
      <c r="C80" t="s">
        <v>55</v>
      </c>
      <c r="D80">
        <v>2014</v>
      </c>
      <c r="E80" t="s">
        <v>718</v>
      </c>
      <c r="F80" t="s">
        <v>78</v>
      </c>
      <c r="G80" t="s">
        <v>73</v>
      </c>
      <c r="H80" s="12">
        <v>80739</v>
      </c>
      <c r="I80" s="12">
        <v>80739</v>
      </c>
      <c r="J80">
        <v>18572.169999999998</v>
      </c>
      <c r="K80">
        <v>1</v>
      </c>
      <c r="L80">
        <v>1</v>
      </c>
      <c r="M80" t="s">
        <v>759</v>
      </c>
      <c r="N80" t="s">
        <v>164</v>
      </c>
      <c r="O80" t="s">
        <v>160</v>
      </c>
      <c r="P80" t="s">
        <v>121</v>
      </c>
      <c r="Q80" t="s">
        <v>825</v>
      </c>
      <c r="R80" t="s">
        <v>144</v>
      </c>
      <c r="S80" s="21" t="s">
        <v>965</v>
      </c>
      <c r="T80" t="s">
        <v>690</v>
      </c>
      <c r="U80" t="s">
        <v>690</v>
      </c>
      <c r="W80">
        <v>10</v>
      </c>
      <c r="Y80" s="9">
        <f t="shared" ref="Y80:Y85" si="19">W80*AC80</f>
        <v>11038640</v>
      </c>
      <c r="AA80" t="s">
        <v>148</v>
      </c>
      <c r="AB80">
        <v>2013</v>
      </c>
      <c r="AC80" s="3">
        <v>1103864</v>
      </c>
      <c r="AE80" t="s">
        <v>852</v>
      </c>
      <c r="AF80" s="56">
        <f t="shared" ref="AF80:AF85" si="20">Y80/H80</f>
        <v>136.72004855150547</v>
      </c>
      <c r="AG80" t="s">
        <v>25</v>
      </c>
      <c r="AH80" t="s">
        <v>35</v>
      </c>
      <c r="AI80" s="59">
        <v>94.882208796979697</v>
      </c>
      <c r="AJ80" s="59">
        <v>46331.652107988411</v>
      </c>
      <c r="AK80" s="59">
        <v>0.67479999999999996</v>
      </c>
      <c r="AL80" s="59">
        <v>107.209568161367</v>
      </c>
      <c r="AM80" s="59">
        <v>123.591728295232</v>
      </c>
      <c r="AN80" s="59">
        <f t="shared" si="16"/>
        <v>202.60825215101582</v>
      </c>
      <c r="AO80" s="59">
        <f t="shared" si="2"/>
        <v>1.1528050193170007</v>
      </c>
      <c r="AP80" s="61">
        <f t="shared" si="3"/>
        <v>233.56781003473554</v>
      </c>
    </row>
    <row r="81" spans="1:42" x14ac:dyDescent="0.2">
      <c r="A81">
        <v>80</v>
      </c>
      <c r="B81">
        <v>14</v>
      </c>
      <c r="C81" t="s">
        <v>55</v>
      </c>
      <c r="D81">
        <v>2014</v>
      </c>
      <c r="E81" t="s">
        <v>718</v>
      </c>
      <c r="F81" t="s">
        <v>78</v>
      </c>
      <c r="G81" t="s">
        <v>73</v>
      </c>
      <c r="H81" s="12">
        <v>80739</v>
      </c>
      <c r="I81" s="12">
        <v>80739</v>
      </c>
      <c r="J81">
        <v>18572.169999999998</v>
      </c>
      <c r="K81">
        <v>1</v>
      </c>
      <c r="L81">
        <v>1</v>
      </c>
      <c r="M81" t="s">
        <v>759</v>
      </c>
      <c r="N81" t="s">
        <v>164</v>
      </c>
      <c r="O81" t="s">
        <v>160</v>
      </c>
      <c r="P81" t="s">
        <v>121</v>
      </c>
      <c r="Q81" t="s">
        <v>825</v>
      </c>
      <c r="R81" t="s">
        <v>144</v>
      </c>
      <c r="S81" s="21" t="s">
        <v>965</v>
      </c>
      <c r="T81" t="s">
        <v>690</v>
      </c>
      <c r="U81" t="s">
        <v>690</v>
      </c>
      <c r="W81">
        <v>49.5</v>
      </c>
      <c r="Y81" s="9">
        <f t="shared" si="19"/>
        <v>54641268</v>
      </c>
      <c r="AA81" t="s">
        <v>148</v>
      </c>
      <c r="AB81">
        <v>2013</v>
      </c>
      <c r="AC81" s="3">
        <v>1103864</v>
      </c>
      <c r="AE81" t="s">
        <v>852</v>
      </c>
      <c r="AF81" s="56">
        <f t="shared" si="20"/>
        <v>676.76424032995203</v>
      </c>
      <c r="AG81" t="s">
        <v>25</v>
      </c>
      <c r="AH81" t="s">
        <v>35</v>
      </c>
      <c r="AI81" s="59">
        <v>94.882208796979697</v>
      </c>
      <c r="AJ81" s="59">
        <v>46331.652107988411</v>
      </c>
      <c r="AK81" s="59">
        <v>0.67479999999999996</v>
      </c>
      <c r="AL81" s="59">
        <v>107.209568161367</v>
      </c>
      <c r="AM81" s="59">
        <v>123.591728295232</v>
      </c>
      <c r="AN81" s="59">
        <f t="shared" si="16"/>
        <v>1002.9108481475282</v>
      </c>
      <c r="AO81" s="59">
        <f t="shared" si="2"/>
        <v>1.1528050193170007</v>
      </c>
      <c r="AP81" s="61">
        <f t="shared" si="3"/>
        <v>1156.1606596719409</v>
      </c>
    </row>
    <row r="82" spans="1:42" x14ac:dyDescent="0.2">
      <c r="A82">
        <v>81</v>
      </c>
      <c r="B82">
        <v>14</v>
      </c>
      <c r="C82" t="s">
        <v>55</v>
      </c>
      <c r="D82">
        <v>2014</v>
      </c>
      <c r="E82" t="s">
        <v>718</v>
      </c>
      <c r="F82" t="s">
        <v>78</v>
      </c>
      <c r="G82" t="s">
        <v>73</v>
      </c>
      <c r="H82" s="12">
        <v>80739</v>
      </c>
      <c r="I82" s="12">
        <v>80739</v>
      </c>
      <c r="J82">
        <v>18572.169999999998</v>
      </c>
      <c r="K82">
        <v>1</v>
      </c>
      <c r="L82">
        <v>1</v>
      </c>
      <c r="M82" t="s">
        <v>759</v>
      </c>
      <c r="N82" t="s">
        <v>164</v>
      </c>
      <c r="O82" t="s">
        <v>160</v>
      </c>
      <c r="P82" t="s">
        <v>115</v>
      </c>
      <c r="Q82" t="s">
        <v>826</v>
      </c>
      <c r="R82" t="s">
        <v>145</v>
      </c>
      <c r="S82" t="s">
        <v>675</v>
      </c>
      <c r="T82" t="s">
        <v>143</v>
      </c>
      <c r="U82" t="s">
        <v>143</v>
      </c>
      <c r="W82">
        <v>17.399999999999999</v>
      </c>
      <c r="Y82" s="9">
        <f t="shared" si="19"/>
        <v>19207233.599999998</v>
      </c>
      <c r="AA82" t="s">
        <v>148</v>
      </c>
      <c r="AB82">
        <v>2013</v>
      </c>
      <c r="AC82" s="3">
        <v>1103864</v>
      </c>
      <c r="AE82" t="s">
        <v>852</v>
      </c>
      <c r="AF82" s="56">
        <f t="shared" si="20"/>
        <v>237.89288447961948</v>
      </c>
      <c r="AG82" t="s">
        <v>25</v>
      </c>
      <c r="AH82" t="s">
        <v>35</v>
      </c>
      <c r="AI82" s="59">
        <v>94.882208796979697</v>
      </c>
      <c r="AJ82" s="59">
        <v>46331.652107988411</v>
      </c>
      <c r="AK82" s="59">
        <v>0.67479999999999996</v>
      </c>
      <c r="AL82" s="59">
        <v>107.209568161367</v>
      </c>
      <c r="AM82" s="59">
        <v>123.591728295232</v>
      </c>
      <c r="AN82" s="59">
        <f t="shared" si="16"/>
        <v>352.53835874276746</v>
      </c>
      <c r="AO82" s="59">
        <f t="shared" si="2"/>
        <v>1.1528050193170007</v>
      </c>
      <c r="AP82" s="61">
        <f t="shared" si="3"/>
        <v>406.40798946043975</v>
      </c>
    </row>
    <row r="83" spans="1:42" x14ac:dyDescent="0.2">
      <c r="A83">
        <v>82</v>
      </c>
      <c r="B83">
        <v>14</v>
      </c>
      <c r="C83" t="s">
        <v>55</v>
      </c>
      <c r="D83">
        <v>2014</v>
      </c>
      <c r="E83" t="s">
        <v>718</v>
      </c>
      <c r="F83" t="s">
        <v>78</v>
      </c>
      <c r="G83" t="s">
        <v>73</v>
      </c>
      <c r="H83" s="12">
        <v>80739</v>
      </c>
      <c r="I83" s="12">
        <v>80739</v>
      </c>
      <c r="J83">
        <v>18572.169999999998</v>
      </c>
      <c r="K83">
        <v>1</v>
      </c>
      <c r="L83">
        <v>1</v>
      </c>
      <c r="M83" t="s">
        <v>759</v>
      </c>
      <c r="N83" t="s">
        <v>164</v>
      </c>
      <c r="O83" t="s">
        <v>160</v>
      </c>
      <c r="P83" t="s">
        <v>115</v>
      </c>
      <c r="Q83" t="s">
        <v>826</v>
      </c>
      <c r="R83" t="s">
        <v>145</v>
      </c>
      <c r="S83" t="s">
        <v>675</v>
      </c>
      <c r="T83" t="s">
        <v>143</v>
      </c>
      <c r="U83" t="s">
        <v>143</v>
      </c>
      <c r="W83">
        <v>22.2</v>
      </c>
      <c r="Y83" s="9">
        <f t="shared" si="19"/>
        <v>24505780.800000001</v>
      </c>
      <c r="AA83" t="s">
        <v>148</v>
      </c>
      <c r="AB83">
        <v>2013</v>
      </c>
      <c r="AC83" s="3">
        <v>1103864</v>
      </c>
      <c r="AE83" t="s">
        <v>852</v>
      </c>
      <c r="AF83" s="56">
        <f t="shared" si="20"/>
        <v>303.51850778434215</v>
      </c>
      <c r="AG83" t="s">
        <v>25</v>
      </c>
      <c r="AH83" t="s">
        <v>35</v>
      </c>
      <c r="AI83" s="59">
        <v>94.882208796979697</v>
      </c>
      <c r="AJ83" s="59">
        <v>46331.652107988411</v>
      </c>
      <c r="AK83" s="59">
        <v>0.67479999999999996</v>
      </c>
      <c r="AL83" s="59">
        <v>107.209568161367</v>
      </c>
      <c r="AM83" s="59">
        <v>123.591728295232</v>
      </c>
      <c r="AN83" s="59">
        <f t="shared" si="16"/>
        <v>449.79031977525511</v>
      </c>
      <c r="AO83" s="59">
        <f t="shared" si="2"/>
        <v>1.1528050193170007</v>
      </c>
      <c r="AP83" s="61">
        <f t="shared" si="3"/>
        <v>518.52053827711291</v>
      </c>
    </row>
    <row r="84" spans="1:42" x14ac:dyDescent="0.2">
      <c r="A84">
        <v>83</v>
      </c>
      <c r="B84">
        <v>14</v>
      </c>
      <c r="C84" t="s">
        <v>55</v>
      </c>
      <c r="D84">
        <v>2014</v>
      </c>
      <c r="E84" t="s">
        <v>718</v>
      </c>
      <c r="F84" t="s">
        <v>78</v>
      </c>
      <c r="G84" t="s">
        <v>73</v>
      </c>
      <c r="H84" s="12">
        <v>80739</v>
      </c>
      <c r="I84" s="12">
        <v>80739</v>
      </c>
      <c r="J84">
        <v>18572.169999999998</v>
      </c>
      <c r="K84">
        <v>1</v>
      </c>
      <c r="L84">
        <v>1</v>
      </c>
      <c r="M84" t="s">
        <v>759</v>
      </c>
      <c r="N84" t="s">
        <v>164</v>
      </c>
      <c r="O84" t="s">
        <v>160</v>
      </c>
      <c r="P84" t="s">
        <v>122</v>
      </c>
      <c r="Q84" t="s">
        <v>826</v>
      </c>
      <c r="R84" t="s">
        <v>670</v>
      </c>
      <c r="S84" t="s">
        <v>681</v>
      </c>
      <c r="T84" t="s">
        <v>681</v>
      </c>
      <c r="U84" t="s">
        <v>126</v>
      </c>
      <c r="W84">
        <v>64.400000000000006</v>
      </c>
      <c r="Y84" s="9">
        <f t="shared" si="19"/>
        <v>71088841.600000009</v>
      </c>
      <c r="AA84" t="s">
        <v>148</v>
      </c>
      <c r="AB84">
        <v>2013</v>
      </c>
      <c r="AC84" s="3">
        <v>1103864</v>
      </c>
      <c r="AE84" t="s">
        <v>852</v>
      </c>
      <c r="AF84" s="56">
        <f t="shared" si="20"/>
        <v>880.47711267169529</v>
      </c>
      <c r="AG84" t="s">
        <v>25</v>
      </c>
      <c r="AH84" t="s">
        <v>35</v>
      </c>
      <c r="AI84" s="59">
        <v>94.882208796979697</v>
      </c>
      <c r="AJ84" s="59">
        <v>46331.652107988411</v>
      </c>
      <c r="AK84" s="59">
        <v>0.67479999999999996</v>
      </c>
      <c r="AL84" s="59">
        <v>107.209568161367</v>
      </c>
      <c r="AM84" s="59">
        <v>123.591728295232</v>
      </c>
      <c r="AN84" s="59">
        <f>AF84/AK84</f>
        <v>1304.7971438525419</v>
      </c>
      <c r="AO84" s="59">
        <f t="shared" si="2"/>
        <v>1.1528050193170007</v>
      </c>
      <c r="AP84" s="61">
        <f t="shared" si="3"/>
        <v>1504.1766966236969</v>
      </c>
    </row>
    <row r="85" spans="1:42" x14ac:dyDescent="0.2">
      <c r="A85">
        <v>84</v>
      </c>
      <c r="B85">
        <v>14</v>
      </c>
      <c r="C85" t="s">
        <v>55</v>
      </c>
      <c r="D85">
        <v>2014</v>
      </c>
      <c r="E85" t="s">
        <v>718</v>
      </c>
      <c r="F85" t="s">
        <v>78</v>
      </c>
      <c r="G85" t="s">
        <v>73</v>
      </c>
      <c r="H85" s="12">
        <v>80739</v>
      </c>
      <c r="I85" s="12">
        <v>80739</v>
      </c>
      <c r="J85">
        <v>18572.169999999998</v>
      </c>
      <c r="K85">
        <v>1</v>
      </c>
      <c r="L85">
        <v>1</v>
      </c>
      <c r="M85" t="s">
        <v>759</v>
      </c>
      <c r="N85" t="s">
        <v>164</v>
      </c>
      <c r="O85" t="s">
        <v>160</v>
      </c>
      <c r="P85" t="s">
        <v>122</v>
      </c>
      <c r="Q85" t="s">
        <v>826</v>
      </c>
      <c r="R85" t="s">
        <v>670</v>
      </c>
      <c r="S85" t="s">
        <v>681</v>
      </c>
      <c r="T85" t="s">
        <v>681</v>
      </c>
      <c r="U85" t="s">
        <v>126</v>
      </c>
      <c r="W85">
        <v>79.3</v>
      </c>
      <c r="Y85" s="9">
        <f t="shared" si="19"/>
        <v>87536415.200000003</v>
      </c>
      <c r="AA85" t="s">
        <v>148</v>
      </c>
      <c r="AB85">
        <v>2013</v>
      </c>
      <c r="AC85" s="3">
        <v>1103864</v>
      </c>
      <c r="AE85" t="s">
        <v>852</v>
      </c>
      <c r="AF85" s="56">
        <f t="shared" si="20"/>
        <v>1084.1899850134384</v>
      </c>
      <c r="AG85" t="s">
        <v>25</v>
      </c>
      <c r="AH85" t="s">
        <v>35</v>
      </c>
      <c r="AI85" s="59">
        <v>94.882208796979697</v>
      </c>
      <c r="AJ85" s="59">
        <v>46331.652107988411</v>
      </c>
      <c r="AK85" s="59">
        <v>0.67479999999999996</v>
      </c>
      <c r="AL85" s="59">
        <v>107.209568161367</v>
      </c>
      <c r="AM85" s="59">
        <v>123.591728295232</v>
      </c>
      <c r="AN85" s="59">
        <f t="shared" si="16"/>
        <v>1606.6834395575556</v>
      </c>
      <c r="AO85" s="59">
        <f t="shared" si="2"/>
        <v>1.1528050193170007</v>
      </c>
      <c r="AP85" s="61">
        <f t="shared" si="3"/>
        <v>1852.1927335754531</v>
      </c>
    </row>
    <row r="86" spans="1:42" x14ac:dyDescent="0.2">
      <c r="A86">
        <v>85</v>
      </c>
      <c r="B86">
        <v>15</v>
      </c>
      <c r="C86" t="s">
        <v>56</v>
      </c>
      <c r="D86">
        <v>2015</v>
      </c>
      <c r="E86" t="s">
        <v>702</v>
      </c>
      <c r="F86" t="s">
        <v>79</v>
      </c>
      <c r="G86" t="s">
        <v>70</v>
      </c>
      <c r="H86" s="12">
        <v>38597</v>
      </c>
      <c r="I86" s="12">
        <v>59674</v>
      </c>
      <c r="J86">
        <v>9566.1299999999992</v>
      </c>
      <c r="K86">
        <v>1</v>
      </c>
      <c r="L86">
        <v>0</v>
      </c>
      <c r="M86" t="s">
        <v>760</v>
      </c>
      <c r="N86" t="s">
        <v>161</v>
      </c>
      <c r="O86" t="s">
        <v>162</v>
      </c>
      <c r="P86" t="s">
        <v>123</v>
      </c>
      <c r="Q86" t="s">
        <v>824</v>
      </c>
      <c r="R86" t="s">
        <v>960</v>
      </c>
      <c r="S86" t="s">
        <v>961</v>
      </c>
      <c r="T86" s="17" t="s">
        <v>123</v>
      </c>
      <c r="U86" s="17" t="s">
        <v>123</v>
      </c>
      <c r="V86" s="15">
        <v>78.400000000000006</v>
      </c>
      <c r="AA86" t="s">
        <v>148</v>
      </c>
      <c r="AB86">
        <v>2015</v>
      </c>
      <c r="AF86" s="56">
        <f t="shared" ref="AF86:AF96" si="21">V86</f>
        <v>78.400000000000006</v>
      </c>
      <c r="AG86" t="s">
        <v>13</v>
      </c>
      <c r="AH86" t="s">
        <v>31</v>
      </c>
      <c r="AI86" s="59">
        <v>199.96541625946429</v>
      </c>
      <c r="AJ86" s="59">
        <v>52803.997257998308</v>
      </c>
      <c r="AK86" s="59">
        <v>0.73869399999999996</v>
      </c>
      <c r="AL86" s="59">
        <v>107.49870085602799</v>
      </c>
      <c r="AM86" s="59">
        <v>121.771084752039</v>
      </c>
      <c r="AN86" s="59">
        <f t="shared" si="16"/>
        <v>106.13325680186925</v>
      </c>
      <c r="AO86" s="59">
        <f t="shared" si="2"/>
        <v>1.1327679663322245</v>
      </c>
      <c r="AP86" s="61">
        <f t="shared" si="3"/>
        <v>120.22435346766918</v>
      </c>
    </row>
    <row r="87" spans="1:42" x14ac:dyDescent="0.2">
      <c r="A87">
        <v>86</v>
      </c>
      <c r="B87">
        <v>15</v>
      </c>
      <c r="C87" t="s">
        <v>56</v>
      </c>
      <c r="D87">
        <v>2015</v>
      </c>
      <c r="E87" t="s">
        <v>702</v>
      </c>
      <c r="F87" t="s">
        <v>79</v>
      </c>
      <c r="G87" t="s">
        <v>70</v>
      </c>
      <c r="H87" s="12">
        <v>38597</v>
      </c>
      <c r="I87" s="12">
        <v>59674</v>
      </c>
      <c r="J87">
        <v>9566.1299999999992</v>
      </c>
      <c r="K87">
        <v>1</v>
      </c>
      <c r="L87">
        <v>0</v>
      </c>
      <c r="M87" t="s">
        <v>760</v>
      </c>
      <c r="N87" t="s">
        <v>161</v>
      </c>
      <c r="O87" t="s">
        <v>162</v>
      </c>
      <c r="P87" t="s">
        <v>124</v>
      </c>
      <c r="Q87" t="s">
        <v>824</v>
      </c>
      <c r="R87" t="s">
        <v>960</v>
      </c>
      <c r="S87" t="s">
        <v>974</v>
      </c>
      <c r="T87" s="17" t="s">
        <v>116</v>
      </c>
      <c r="U87" s="17" t="s">
        <v>116</v>
      </c>
      <c r="V87" s="15">
        <v>26.2</v>
      </c>
      <c r="AA87" t="s">
        <v>148</v>
      </c>
      <c r="AB87">
        <v>2015</v>
      </c>
      <c r="AF87" s="56">
        <f t="shared" si="21"/>
        <v>26.2</v>
      </c>
      <c r="AG87" t="s">
        <v>13</v>
      </c>
      <c r="AH87" t="s">
        <v>31</v>
      </c>
      <c r="AI87" s="59">
        <v>199.96541625946429</v>
      </c>
      <c r="AJ87" s="59">
        <v>52803.997257998308</v>
      </c>
      <c r="AK87" s="59">
        <v>0.73869399999999996</v>
      </c>
      <c r="AL87" s="59">
        <v>107.49870085602799</v>
      </c>
      <c r="AM87" s="59">
        <v>121.771084752039</v>
      </c>
      <c r="AN87" s="59">
        <f>AF87/AK87</f>
        <v>35.468001635318551</v>
      </c>
      <c r="AO87" s="59">
        <f t="shared" si="2"/>
        <v>1.1327679663322245</v>
      </c>
      <c r="AP87" s="61">
        <f t="shared" si="3"/>
        <v>40.177016082307809</v>
      </c>
    </row>
    <row r="88" spans="1:42" x14ac:dyDescent="0.2">
      <c r="A88">
        <v>87</v>
      </c>
      <c r="B88">
        <v>15</v>
      </c>
      <c r="C88" t="s">
        <v>56</v>
      </c>
      <c r="D88">
        <v>2015</v>
      </c>
      <c r="E88" t="s">
        <v>702</v>
      </c>
      <c r="F88" t="s">
        <v>79</v>
      </c>
      <c r="G88" t="s">
        <v>70</v>
      </c>
      <c r="H88" s="12">
        <v>38597</v>
      </c>
      <c r="I88" s="12">
        <v>59674</v>
      </c>
      <c r="J88">
        <v>9566.1299999999992</v>
      </c>
      <c r="K88">
        <v>1</v>
      </c>
      <c r="L88">
        <v>0</v>
      </c>
      <c r="M88" t="s">
        <v>760</v>
      </c>
      <c r="N88" t="s">
        <v>161</v>
      </c>
      <c r="O88" t="s">
        <v>162</v>
      </c>
      <c r="P88" t="s">
        <v>125</v>
      </c>
      <c r="Q88" t="s">
        <v>824</v>
      </c>
      <c r="R88" t="s">
        <v>962</v>
      </c>
      <c r="S88" t="s">
        <v>963</v>
      </c>
      <c r="T88" s="17" t="s">
        <v>964</v>
      </c>
      <c r="U88" s="17" t="s">
        <v>964</v>
      </c>
      <c r="V88" s="15">
        <v>18.5</v>
      </c>
      <c r="AA88" t="s">
        <v>148</v>
      </c>
      <c r="AB88">
        <v>2015</v>
      </c>
      <c r="AF88" s="56">
        <f t="shared" si="21"/>
        <v>18.5</v>
      </c>
      <c r="AG88" t="s">
        <v>13</v>
      </c>
      <c r="AH88" t="s">
        <v>31</v>
      </c>
      <c r="AI88" s="59">
        <v>199.96541625946429</v>
      </c>
      <c r="AJ88" s="59">
        <v>52803.997257998308</v>
      </c>
      <c r="AK88" s="59">
        <v>0.73869399999999996</v>
      </c>
      <c r="AL88" s="59">
        <v>107.49870085602799</v>
      </c>
      <c r="AM88" s="59">
        <v>121.771084752039</v>
      </c>
      <c r="AN88" s="59">
        <f t="shared" si="16"/>
        <v>25.044199627992107</v>
      </c>
      <c r="AO88" s="59">
        <f>AM88/AL88</f>
        <v>1.1327679663322245</v>
      </c>
      <c r="AP88" s="61">
        <f t="shared" ref="AP88:AP156" si="22">AN88*AO88</f>
        <v>28.369267081018872</v>
      </c>
    </row>
    <row r="89" spans="1:42" x14ac:dyDescent="0.2">
      <c r="A89">
        <v>88</v>
      </c>
      <c r="B89">
        <v>15</v>
      </c>
      <c r="C89" t="s">
        <v>56</v>
      </c>
      <c r="D89">
        <v>2015</v>
      </c>
      <c r="E89" t="s">
        <v>702</v>
      </c>
      <c r="F89" t="s">
        <v>79</v>
      </c>
      <c r="G89" t="s">
        <v>70</v>
      </c>
      <c r="H89" s="12">
        <v>38597</v>
      </c>
      <c r="I89" s="12">
        <v>59674</v>
      </c>
      <c r="J89">
        <v>9566.1299999999992</v>
      </c>
      <c r="K89">
        <v>1</v>
      </c>
      <c r="L89">
        <v>0</v>
      </c>
      <c r="M89" t="s">
        <v>760</v>
      </c>
      <c r="N89" t="s">
        <v>161</v>
      </c>
      <c r="O89" t="s">
        <v>162</v>
      </c>
      <c r="P89" t="s">
        <v>97</v>
      </c>
      <c r="Q89" t="s">
        <v>826</v>
      </c>
      <c r="R89" t="s">
        <v>671</v>
      </c>
      <c r="S89" t="s">
        <v>138</v>
      </c>
      <c r="T89" t="s">
        <v>97</v>
      </c>
      <c r="U89" t="s">
        <v>97</v>
      </c>
      <c r="V89" s="15">
        <v>16.8</v>
      </c>
      <c r="AA89" t="s">
        <v>148</v>
      </c>
      <c r="AB89">
        <v>2015</v>
      </c>
      <c r="AF89" s="56">
        <f t="shared" si="21"/>
        <v>16.8</v>
      </c>
      <c r="AG89" t="s">
        <v>13</v>
      </c>
      <c r="AH89" t="s">
        <v>31</v>
      </c>
      <c r="AI89" s="59">
        <v>199.96541625946429</v>
      </c>
      <c r="AJ89" s="59">
        <v>52803.997257998308</v>
      </c>
      <c r="AK89" s="59">
        <v>0.73869399999999996</v>
      </c>
      <c r="AL89" s="59">
        <v>107.49870085602799</v>
      </c>
      <c r="AM89" s="59">
        <v>121.771084752039</v>
      </c>
      <c r="AN89" s="59">
        <f t="shared" si="16"/>
        <v>22.742840743257698</v>
      </c>
      <c r="AO89" s="59">
        <f t="shared" ref="AO89:AO156" si="23">AM89/AL89</f>
        <v>1.1327679663322245</v>
      </c>
      <c r="AP89" s="61">
        <f t="shared" si="22"/>
        <v>25.762361457357681</v>
      </c>
    </row>
    <row r="90" spans="1:42" x14ac:dyDescent="0.2">
      <c r="A90">
        <v>89</v>
      </c>
      <c r="B90">
        <v>15</v>
      </c>
      <c r="C90" t="s">
        <v>56</v>
      </c>
      <c r="D90">
        <v>2015</v>
      </c>
      <c r="E90" t="s">
        <v>702</v>
      </c>
      <c r="F90" t="s">
        <v>79</v>
      </c>
      <c r="G90" t="s">
        <v>70</v>
      </c>
      <c r="H90" s="12">
        <v>38597</v>
      </c>
      <c r="I90" s="12">
        <v>59674</v>
      </c>
      <c r="J90">
        <v>9566.1299999999992</v>
      </c>
      <c r="K90">
        <v>1</v>
      </c>
      <c r="L90">
        <v>0</v>
      </c>
      <c r="M90" t="s">
        <v>760</v>
      </c>
      <c r="N90" t="s">
        <v>161</v>
      </c>
      <c r="O90" t="s">
        <v>162</v>
      </c>
      <c r="P90" t="s">
        <v>126</v>
      </c>
      <c r="Q90" t="s">
        <v>826</v>
      </c>
      <c r="R90" t="s">
        <v>670</v>
      </c>
      <c r="S90" s="21" t="s">
        <v>965</v>
      </c>
      <c r="T90" t="s">
        <v>126</v>
      </c>
      <c r="U90" t="s">
        <v>126</v>
      </c>
      <c r="V90" s="15">
        <v>103.6</v>
      </c>
      <c r="AA90" t="s">
        <v>148</v>
      </c>
      <c r="AB90">
        <v>2015</v>
      </c>
      <c r="AF90" s="56">
        <f t="shared" si="21"/>
        <v>103.6</v>
      </c>
      <c r="AG90" t="s">
        <v>15</v>
      </c>
      <c r="AH90" t="s">
        <v>22</v>
      </c>
      <c r="AI90" s="59">
        <v>199.96541625946429</v>
      </c>
      <c r="AJ90" s="59">
        <v>52803.997257998308</v>
      </c>
      <c r="AK90" s="59">
        <v>0.73869399999999996</v>
      </c>
      <c r="AL90" s="59">
        <v>107.49870085602799</v>
      </c>
      <c r="AM90" s="59">
        <v>121.771084752039</v>
      </c>
      <c r="AN90" s="59">
        <f t="shared" si="16"/>
        <v>140.24751791675578</v>
      </c>
      <c r="AO90" s="59">
        <f t="shared" si="23"/>
        <v>1.1327679663322245</v>
      </c>
      <c r="AP90" s="61">
        <f t="shared" si="22"/>
        <v>158.86789565370566</v>
      </c>
    </row>
    <row r="91" spans="1:42" x14ac:dyDescent="0.2">
      <c r="A91">
        <v>90</v>
      </c>
      <c r="B91">
        <v>16</v>
      </c>
      <c r="C91" t="s">
        <v>57</v>
      </c>
      <c r="D91">
        <v>2017</v>
      </c>
      <c r="E91" s="30" t="s">
        <v>719</v>
      </c>
      <c r="F91" t="s">
        <v>80</v>
      </c>
      <c r="G91" t="s">
        <v>76</v>
      </c>
      <c r="H91" s="12">
        <v>150000</v>
      </c>
      <c r="I91" s="26" t="s">
        <v>702</v>
      </c>
      <c r="J91">
        <v>3889.6</v>
      </c>
      <c r="K91">
        <v>2</v>
      </c>
      <c r="L91">
        <v>1</v>
      </c>
      <c r="M91" t="s">
        <v>760</v>
      </c>
      <c r="N91" t="s">
        <v>158</v>
      </c>
      <c r="O91" t="s">
        <v>159</v>
      </c>
      <c r="P91" t="s">
        <v>126</v>
      </c>
      <c r="Q91" t="s">
        <v>826</v>
      </c>
      <c r="R91" t="s">
        <v>670</v>
      </c>
      <c r="S91" s="21" t="s">
        <v>965</v>
      </c>
      <c r="T91" t="s">
        <v>126</v>
      </c>
      <c r="U91" t="s">
        <v>126</v>
      </c>
      <c r="V91" s="15">
        <v>268</v>
      </c>
      <c r="AA91" t="s">
        <v>148</v>
      </c>
      <c r="AB91">
        <v>2016</v>
      </c>
      <c r="AF91" s="56">
        <f t="shared" si="21"/>
        <v>268</v>
      </c>
      <c r="AG91" t="s">
        <v>15</v>
      </c>
      <c r="AH91" t="s">
        <v>22</v>
      </c>
      <c r="AI91" s="59">
        <v>108.52880513814833</v>
      </c>
      <c r="AJ91" s="59">
        <v>67874.904884409872</v>
      </c>
      <c r="AK91" s="59">
        <v>0.77693100000000004</v>
      </c>
      <c r="AL91" s="59">
        <v>111.675472068849</v>
      </c>
      <c r="AM91" s="59">
        <v>133.51356567546401</v>
      </c>
      <c r="AN91" s="59">
        <f t="shared" si="16"/>
        <v>344.94697727340008</v>
      </c>
      <c r="AO91" s="59">
        <f t="shared" si="23"/>
        <v>1.1955495974366834</v>
      </c>
      <c r="AP91" s="61">
        <f t="shared" si="22"/>
        <v>412.40121981621428</v>
      </c>
    </row>
    <row r="92" spans="1:42" x14ac:dyDescent="0.2">
      <c r="A92">
        <v>91</v>
      </c>
      <c r="B92">
        <v>16</v>
      </c>
      <c r="C92" t="s">
        <v>57</v>
      </c>
      <c r="D92">
        <v>2017</v>
      </c>
      <c r="E92" t="s">
        <v>719</v>
      </c>
      <c r="F92" t="s">
        <v>80</v>
      </c>
      <c r="G92" t="s">
        <v>76</v>
      </c>
      <c r="H92" s="12">
        <v>150000</v>
      </c>
      <c r="I92" s="26" t="s">
        <v>702</v>
      </c>
      <c r="J92">
        <v>3889.6</v>
      </c>
      <c r="K92">
        <v>2</v>
      </c>
      <c r="L92">
        <v>1</v>
      </c>
      <c r="M92" t="s">
        <v>760</v>
      </c>
      <c r="N92" t="s">
        <v>158</v>
      </c>
      <c r="O92" t="s">
        <v>159</v>
      </c>
      <c r="P92" t="s">
        <v>126</v>
      </c>
      <c r="Q92" t="s">
        <v>826</v>
      </c>
      <c r="R92" t="s">
        <v>670</v>
      </c>
      <c r="S92" s="21" t="s">
        <v>965</v>
      </c>
      <c r="T92" t="s">
        <v>126</v>
      </c>
      <c r="U92" t="s">
        <v>126</v>
      </c>
      <c r="V92" s="15">
        <v>53</v>
      </c>
      <c r="AA92" t="s">
        <v>148</v>
      </c>
      <c r="AB92">
        <v>2016</v>
      </c>
      <c r="AF92" s="56">
        <f t="shared" si="21"/>
        <v>53</v>
      </c>
      <c r="AG92" t="s">
        <v>23</v>
      </c>
      <c r="AH92" t="s">
        <v>33</v>
      </c>
      <c r="AI92" s="59">
        <v>108.52880513814833</v>
      </c>
      <c r="AJ92" s="59">
        <v>67874.904884409872</v>
      </c>
      <c r="AK92" s="59">
        <v>0.77693100000000004</v>
      </c>
      <c r="AL92" s="59">
        <v>111.675472068849</v>
      </c>
      <c r="AM92" s="59">
        <v>133.51356567546401</v>
      </c>
      <c r="AN92" s="59">
        <f t="shared" si="16"/>
        <v>68.217126102575392</v>
      </c>
      <c r="AO92" s="59">
        <f t="shared" si="23"/>
        <v>1.1955495974366834</v>
      </c>
      <c r="AP92" s="61">
        <f t="shared" si="22"/>
        <v>81.556957650221477</v>
      </c>
    </row>
    <row r="93" spans="1:42" x14ac:dyDescent="0.2">
      <c r="A93">
        <v>92</v>
      </c>
      <c r="B93">
        <v>17</v>
      </c>
      <c r="C93" t="s">
        <v>58</v>
      </c>
      <c r="D93">
        <v>2017</v>
      </c>
      <c r="E93" t="s">
        <v>720</v>
      </c>
      <c r="F93" t="s">
        <v>81</v>
      </c>
      <c r="G93" t="s">
        <v>70</v>
      </c>
      <c r="H93" s="12">
        <v>15437.6</v>
      </c>
      <c r="I93" s="26" t="s">
        <v>702</v>
      </c>
      <c r="J93">
        <v>9566.1299999999992</v>
      </c>
      <c r="K93">
        <v>1</v>
      </c>
      <c r="L93">
        <v>0</v>
      </c>
      <c r="M93" t="s">
        <v>759</v>
      </c>
      <c r="N93" t="s">
        <v>165</v>
      </c>
      <c r="O93" t="s">
        <v>160</v>
      </c>
      <c r="P93" t="s">
        <v>127</v>
      </c>
      <c r="Q93" t="s">
        <v>826</v>
      </c>
      <c r="R93" t="s">
        <v>146</v>
      </c>
      <c r="S93" s="21" t="s">
        <v>966</v>
      </c>
      <c r="T93" t="s">
        <v>139</v>
      </c>
      <c r="U93" t="s">
        <v>967</v>
      </c>
      <c r="V93" s="15">
        <f>Y93/H93</f>
        <v>596.78965642327819</v>
      </c>
      <c r="Y93">
        <v>9213000</v>
      </c>
      <c r="AA93" t="s">
        <v>148</v>
      </c>
      <c r="AB93">
        <v>2014</v>
      </c>
      <c r="AF93" s="56">
        <f t="shared" si="21"/>
        <v>596.78965642327819</v>
      </c>
      <c r="AG93" t="s">
        <v>660</v>
      </c>
      <c r="AH93" t="s">
        <v>22</v>
      </c>
      <c r="AI93" s="59">
        <v>199.96541625946429</v>
      </c>
      <c r="AJ93" s="59">
        <v>52803.997257998308</v>
      </c>
      <c r="AK93" s="59">
        <v>0.73964399999999997</v>
      </c>
      <c r="AL93" s="59">
        <v>107.457017849343</v>
      </c>
      <c r="AM93" s="59">
        <v>121.771084752039</v>
      </c>
      <c r="AN93" s="59">
        <f t="shared" si="16"/>
        <v>806.86067408547649</v>
      </c>
      <c r="AO93" s="59">
        <f t="shared" si="23"/>
        <v>1.1332073715535695</v>
      </c>
      <c r="AP93" s="61">
        <f t="shared" si="22"/>
        <v>914.34046369034411</v>
      </c>
    </row>
    <row r="94" spans="1:42" x14ac:dyDescent="0.2">
      <c r="A94">
        <v>93</v>
      </c>
      <c r="B94">
        <v>17</v>
      </c>
      <c r="C94" t="s">
        <v>58</v>
      </c>
      <c r="D94">
        <v>2017</v>
      </c>
      <c r="E94" t="s">
        <v>720</v>
      </c>
      <c r="F94" t="s">
        <v>81</v>
      </c>
      <c r="G94" t="s">
        <v>70</v>
      </c>
      <c r="H94" s="12">
        <v>15437.6</v>
      </c>
      <c r="I94" s="26" t="s">
        <v>702</v>
      </c>
      <c r="J94">
        <v>9566.1299999999992</v>
      </c>
      <c r="K94">
        <v>1</v>
      </c>
      <c r="L94">
        <v>0</v>
      </c>
      <c r="M94" t="s">
        <v>759</v>
      </c>
      <c r="N94" t="s">
        <v>165</v>
      </c>
      <c r="O94" t="s">
        <v>160</v>
      </c>
      <c r="P94" t="s">
        <v>128</v>
      </c>
      <c r="Q94" t="s">
        <v>826</v>
      </c>
      <c r="R94" t="s">
        <v>146</v>
      </c>
      <c r="S94" s="21" t="s">
        <v>966</v>
      </c>
      <c r="T94" t="s">
        <v>139</v>
      </c>
      <c r="U94" t="s">
        <v>967</v>
      </c>
      <c r="V94" s="15">
        <f>Y94/H94</f>
        <v>245.05104420376225</v>
      </c>
      <c r="Y94">
        <v>3783000</v>
      </c>
      <c r="AA94" t="s">
        <v>148</v>
      </c>
      <c r="AB94">
        <v>2014</v>
      </c>
      <c r="AF94" s="56">
        <f t="shared" si="21"/>
        <v>245.05104420376225</v>
      </c>
      <c r="AG94" t="s">
        <v>660</v>
      </c>
      <c r="AH94" t="s">
        <v>22</v>
      </c>
      <c r="AI94" s="59">
        <v>199.96541625946429</v>
      </c>
      <c r="AJ94" s="59">
        <v>52803.997257998308</v>
      </c>
      <c r="AK94" s="59">
        <v>0.73964399999999997</v>
      </c>
      <c r="AL94" s="59">
        <v>107.457017849343</v>
      </c>
      <c r="AM94" s="59">
        <v>121.771084752039</v>
      </c>
      <c r="AN94" s="59">
        <f t="shared" si="16"/>
        <v>331.3094464414803</v>
      </c>
      <c r="AO94" s="59">
        <f t="shared" si="23"/>
        <v>1.1332073715535695</v>
      </c>
      <c r="AP94" s="61">
        <f t="shared" si="22"/>
        <v>375.44230697281802</v>
      </c>
    </row>
    <row r="95" spans="1:42" x14ac:dyDescent="0.2">
      <c r="A95">
        <v>94</v>
      </c>
      <c r="B95">
        <v>17</v>
      </c>
      <c r="C95" t="s">
        <v>58</v>
      </c>
      <c r="D95">
        <v>2017</v>
      </c>
      <c r="E95" t="s">
        <v>720</v>
      </c>
      <c r="F95" t="s">
        <v>802</v>
      </c>
      <c r="G95" t="s">
        <v>70</v>
      </c>
      <c r="H95" s="12">
        <v>495107.9</v>
      </c>
      <c r="I95" s="26" t="s">
        <v>702</v>
      </c>
      <c r="J95">
        <v>9566.1299999999992</v>
      </c>
      <c r="K95">
        <v>2</v>
      </c>
      <c r="L95">
        <v>0</v>
      </c>
      <c r="M95" t="s">
        <v>759</v>
      </c>
      <c r="N95" t="s">
        <v>165</v>
      </c>
      <c r="O95" t="s">
        <v>160</v>
      </c>
      <c r="P95" t="s">
        <v>127</v>
      </c>
      <c r="Q95" t="s">
        <v>826</v>
      </c>
      <c r="R95" t="s">
        <v>146</v>
      </c>
      <c r="S95" s="21" t="s">
        <v>966</v>
      </c>
      <c r="T95" t="s">
        <v>139</v>
      </c>
      <c r="U95" t="s">
        <v>967</v>
      </c>
      <c r="V95" s="15">
        <f>Y95/H95</f>
        <v>305.87271986571005</v>
      </c>
      <c r="Y95">
        <v>151440000</v>
      </c>
      <c r="AA95" t="s">
        <v>148</v>
      </c>
      <c r="AB95">
        <v>2014</v>
      </c>
      <c r="AF95" s="56">
        <f t="shared" si="21"/>
        <v>305.87271986571005</v>
      </c>
      <c r="AG95" t="s">
        <v>660</v>
      </c>
      <c r="AH95" t="s">
        <v>22</v>
      </c>
      <c r="AI95" s="59">
        <v>199.96541625946429</v>
      </c>
      <c r="AJ95" s="59">
        <v>52803.997257998308</v>
      </c>
      <c r="AK95" s="59">
        <v>0.73964399999999997</v>
      </c>
      <c r="AL95" s="59">
        <v>107.457017849343</v>
      </c>
      <c r="AM95" s="59">
        <v>121.771084752039</v>
      </c>
      <c r="AN95" s="59">
        <f t="shared" si="16"/>
        <v>413.54045982352329</v>
      </c>
      <c r="AO95" s="59">
        <f t="shared" ref="AO95:AO96" si="24">AM95/AL95</f>
        <v>1.1332073715535695</v>
      </c>
      <c r="AP95" s="61">
        <f t="shared" ref="AP95:AP96" si="25">AN95*AO95</f>
        <v>468.62709750766936</v>
      </c>
    </row>
    <row r="96" spans="1:42" x14ac:dyDescent="0.2">
      <c r="A96">
        <v>95</v>
      </c>
      <c r="B96">
        <v>17</v>
      </c>
      <c r="C96" t="s">
        <v>58</v>
      </c>
      <c r="D96">
        <v>2017</v>
      </c>
      <c r="E96" t="s">
        <v>720</v>
      </c>
      <c r="F96" t="s">
        <v>802</v>
      </c>
      <c r="G96" t="s">
        <v>70</v>
      </c>
      <c r="H96" s="12">
        <v>495107.9</v>
      </c>
      <c r="I96" s="26" t="s">
        <v>702</v>
      </c>
      <c r="J96">
        <v>9566.1299999999992</v>
      </c>
      <c r="K96">
        <v>2</v>
      </c>
      <c r="L96">
        <v>0</v>
      </c>
      <c r="M96" t="s">
        <v>759</v>
      </c>
      <c r="N96" t="s">
        <v>165</v>
      </c>
      <c r="O96" t="s">
        <v>160</v>
      </c>
      <c r="P96" t="s">
        <v>128</v>
      </c>
      <c r="Q96" t="s">
        <v>826</v>
      </c>
      <c r="R96" t="s">
        <v>146</v>
      </c>
      <c r="S96" s="21" t="s">
        <v>966</v>
      </c>
      <c r="T96" t="s">
        <v>139</v>
      </c>
      <c r="U96" t="s">
        <v>967</v>
      </c>
      <c r="V96" s="15">
        <f>Y96/H96</f>
        <v>0.29291392845882686</v>
      </c>
      <c r="Y96">
        <v>145024</v>
      </c>
      <c r="AA96" t="s">
        <v>148</v>
      </c>
      <c r="AB96">
        <v>2014</v>
      </c>
      <c r="AF96" s="56">
        <f t="shared" si="21"/>
        <v>0.29291392845882686</v>
      </c>
      <c r="AG96" t="s">
        <v>660</v>
      </c>
      <c r="AH96" t="s">
        <v>22</v>
      </c>
      <c r="AI96" s="59">
        <v>199.96541625946429</v>
      </c>
      <c r="AJ96" s="59">
        <v>52803.997257998308</v>
      </c>
      <c r="AK96" s="59">
        <v>0.73964399999999997</v>
      </c>
      <c r="AL96" s="59">
        <v>107.457017849343</v>
      </c>
      <c r="AM96" s="59">
        <v>121.771084752039</v>
      </c>
      <c r="AN96" s="59">
        <f t="shared" si="16"/>
        <v>0.39602015085477182</v>
      </c>
      <c r="AO96" s="59">
        <f t="shared" si="24"/>
        <v>1.1332073715535695</v>
      </c>
      <c r="AP96" s="61">
        <f t="shared" si="25"/>
        <v>0.44877295423238406</v>
      </c>
    </row>
    <row r="97" spans="1:42" x14ac:dyDescent="0.2">
      <c r="A97">
        <v>96</v>
      </c>
      <c r="B97">
        <v>19</v>
      </c>
      <c r="C97" t="s">
        <v>59</v>
      </c>
      <c r="D97">
        <v>2007</v>
      </c>
      <c r="E97" s="30" t="s">
        <v>721</v>
      </c>
      <c r="F97" t="s">
        <v>82</v>
      </c>
      <c r="G97" t="s">
        <v>73</v>
      </c>
      <c r="H97" s="12" t="s">
        <v>702</v>
      </c>
      <c r="I97" s="12">
        <v>1300000</v>
      </c>
      <c r="J97">
        <v>18572.169999999998</v>
      </c>
      <c r="K97">
        <v>2</v>
      </c>
      <c r="L97">
        <v>0</v>
      </c>
      <c r="M97" t="s">
        <v>759</v>
      </c>
      <c r="N97" t="s">
        <v>166</v>
      </c>
      <c r="O97" t="s">
        <v>160</v>
      </c>
      <c r="P97" t="s">
        <v>129</v>
      </c>
      <c r="Q97" t="s">
        <v>825</v>
      </c>
      <c r="R97" t="s">
        <v>689</v>
      </c>
      <c r="S97" s="21" t="s">
        <v>965</v>
      </c>
      <c r="T97" t="s">
        <v>106</v>
      </c>
      <c r="U97" t="s">
        <v>106</v>
      </c>
      <c r="W97">
        <v>6.3319999999999999</v>
      </c>
      <c r="Y97" s="9">
        <f>W97*AC97</f>
        <v>11098189.797</v>
      </c>
      <c r="AA97" t="s">
        <v>148</v>
      </c>
      <c r="AB97">
        <v>2006</v>
      </c>
      <c r="AC97" s="3">
        <f>7010859/4</f>
        <v>1752714.75</v>
      </c>
      <c r="AE97" t="s">
        <v>803</v>
      </c>
      <c r="AF97" s="56">
        <f>Y97/I97</f>
        <v>8.5370690746153848</v>
      </c>
      <c r="AG97" t="s">
        <v>25</v>
      </c>
      <c r="AH97" t="s">
        <v>35</v>
      </c>
      <c r="AI97" s="59">
        <v>94.882208796979697</v>
      </c>
      <c r="AJ97" s="59">
        <v>46331.652107988411</v>
      </c>
      <c r="AK97" s="59">
        <v>0.73604499999999995</v>
      </c>
      <c r="AL97" s="59">
        <v>92.091462713569996</v>
      </c>
      <c r="AM97" s="59">
        <v>123.591728295232</v>
      </c>
      <c r="AN97" s="59">
        <f t="shared" si="16"/>
        <v>11.598569482321578</v>
      </c>
      <c r="AO97" s="59">
        <f t="shared" si="23"/>
        <v>1.3420541345904839</v>
      </c>
      <c r="AP97" s="61">
        <f t="shared" si="22"/>
        <v>15.565908129084683</v>
      </c>
    </row>
    <row r="98" spans="1:42" x14ac:dyDescent="0.2">
      <c r="A98">
        <v>97</v>
      </c>
      <c r="B98">
        <v>19</v>
      </c>
      <c r="C98" t="s">
        <v>59</v>
      </c>
      <c r="D98">
        <v>2007</v>
      </c>
      <c r="E98" s="30" t="s">
        <v>721</v>
      </c>
      <c r="F98" t="s">
        <v>82</v>
      </c>
      <c r="G98" t="s">
        <v>73</v>
      </c>
      <c r="H98" s="12" t="s">
        <v>702</v>
      </c>
      <c r="I98" s="12">
        <v>1300000</v>
      </c>
      <c r="J98">
        <v>18572.169999999998</v>
      </c>
      <c r="K98">
        <v>2</v>
      </c>
      <c r="L98">
        <v>0</v>
      </c>
      <c r="M98" t="s">
        <v>759</v>
      </c>
      <c r="N98" t="s">
        <v>166</v>
      </c>
      <c r="O98" t="s">
        <v>160</v>
      </c>
      <c r="P98" t="s">
        <v>130</v>
      </c>
      <c r="Q98" t="s">
        <v>825</v>
      </c>
      <c r="R98" t="s">
        <v>689</v>
      </c>
      <c r="S98" s="21" t="s">
        <v>965</v>
      </c>
      <c r="T98" t="s">
        <v>691</v>
      </c>
      <c r="U98" t="s">
        <v>691</v>
      </c>
      <c r="W98">
        <v>12.814</v>
      </c>
      <c r="Y98" s="9">
        <f>W98*AC98</f>
        <v>22459286.806499999</v>
      </c>
      <c r="AA98" t="s">
        <v>148</v>
      </c>
      <c r="AB98">
        <v>2006</v>
      </c>
      <c r="AC98" s="3">
        <f t="shared" ref="AC98:AC100" si="26">7010859/4</f>
        <v>1752714.75</v>
      </c>
      <c r="AE98" t="s">
        <v>803</v>
      </c>
      <c r="AF98" s="56">
        <f>Y98/I98</f>
        <v>17.27637446653846</v>
      </c>
      <c r="AG98" t="s">
        <v>25</v>
      </c>
      <c r="AH98" t="s">
        <v>35</v>
      </c>
      <c r="AI98" s="59">
        <v>94.882208796979697</v>
      </c>
      <c r="AJ98" s="59">
        <v>46331.652107988411</v>
      </c>
      <c r="AK98" s="59">
        <v>0.73604499999999995</v>
      </c>
      <c r="AL98" s="59">
        <v>92.091462713569996</v>
      </c>
      <c r="AM98" s="59">
        <v>123.591728295232</v>
      </c>
      <c r="AN98" s="59">
        <f t="shared" si="16"/>
        <v>23.471899770446726</v>
      </c>
      <c r="AO98" s="59">
        <f t="shared" si="23"/>
        <v>1.3420541345904839</v>
      </c>
      <c r="AP98" s="61">
        <f t="shared" si="22"/>
        <v>31.500560133621459</v>
      </c>
    </row>
    <row r="99" spans="1:42" x14ac:dyDescent="0.2">
      <c r="A99">
        <v>98</v>
      </c>
      <c r="B99">
        <v>19</v>
      </c>
      <c r="C99" t="s">
        <v>59</v>
      </c>
      <c r="D99">
        <v>2007</v>
      </c>
      <c r="E99" t="s">
        <v>721</v>
      </c>
      <c r="F99" t="s">
        <v>82</v>
      </c>
      <c r="G99" t="s">
        <v>73</v>
      </c>
      <c r="H99" s="12" t="s">
        <v>702</v>
      </c>
      <c r="I99" s="12">
        <v>1300000</v>
      </c>
      <c r="J99">
        <v>18572.169999999998</v>
      </c>
      <c r="K99">
        <v>2</v>
      </c>
      <c r="L99">
        <v>0</v>
      </c>
      <c r="M99" t="s">
        <v>759</v>
      </c>
      <c r="N99" t="s">
        <v>166</v>
      </c>
      <c r="O99" t="s">
        <v>160</v>
      </c>
      <c r="P99" t="s">
        <v>131</v>
      </c>
      <c r="Q99" t="s">
        <v>826</v>
      </c>
      <c r="R99" t="s">
        <v>670</v>
      </c>
      <c r="S99" t="s">
        <v>678</v>
      </c>
      <c r="T99" t="s">
        <v>236</v>
      </c>
      <c r="U99" t="s">
        <v>126</v>
      </c>
      <c r="W99">
        <v>1.216</v>
      </c>
      <c r="Y99" s="9">
        <f>W99*AC99</f>
        <v>2131301.1359999999</v>
      </c>
      <c r="AA99" t="s">
        <v>148</v>
      </c>
      <c r="AB99">
        <v>2006</v>
      </c>
      <c r="AC99" s="3">
        <f t="shared" si="26"/>
        <v>1752714.75</v>
      </c>
      <c r="AE99" t="s">
        <v>803</v>
      </c>
      <c r="AF99" s="56">
        <f>Y99/I99</f>
        <v>1.6394624123076922</v>
      </c>
      <c r="AG99" t="s">
        <v>25</v>
      </c>
      <c r="AH99" t="s">
        <v>35</v>
      </c>
      <c r="AI99" s="59">
        <v>94.882208796979697</v>
      </c>
      <c r="AJ99" s="59">
        <v>46331.652107988411</v>
      </c>
      <c r="AK99" s="59">
        <v>0.73604499999999995</v>
      </c>
      <c r="AL99" s="59">
        <v>92.091462713569996</v>
      </c>
      <c r="AM99" s="59">
        <v>123.591728295232</v>
      </c>
      <c r="AN99" s="59">
        <f t="shared" si="16"/>
        <v>2.227394265714314</v>
      </c>
      <c r="AO99" s="59">
        <f t="shared" si="23"/>
        <v>1.3420541345904839</v>
      </c>
      <c r="AP99" s="61">
        <f t="shared" si="22"/>
        <v>2.9892836836650303</v>
      </c>
    </row>
    <row r="100" spans="1:42" x14ac:dyDescent="0.2">
      <c r="A100">
        <v>99</v>
      </c>
      <c r="B100">
        <v>19</v>
      </c>
      <c r="C100" t="s">
        <v>59</v>
      </c>
      <c r="D100">
        <v>2007</v>
      </c>
      <c r="E100" s="30" t="s">
        <v>721</v>
      </c>
      <c r="F100" t="s">
        <v>82</v>
      </c>
      <c r="G100" t="s">
        <v>73</v>
      </c>
      <c r="H100" s="12" t="s">
        <v>702</v>
      </c>
      <c r="I100" s="12">
        <v>1300000</v>
      </c>
      <c r="J100">
        <v>18572.169999999998</v>
      </c>
      <c r="K100">
        <v>2</v>
      </c>
      <c r="L100">
        <v>0</v>
      </c>
      <c r="M100" t="s">
        <v>759</v>
      </c>
      <c r="N100" t="s">
        <v>166</v>
      </c>
      <c r="O100" t="s">
        <v>160</v>
      </c>
      <c r="P100" t="s">
        <v>97</v>
      </c>
      <c r="Q100" t="s">
        <v>826</v>
      </c>
      <c r="R100" t="s">
        <v>671</v>
      </c>
      <c r="S100" t="s">
        <v>138</v>
      </c>
      <c r="T100" t="s">
        <v>97</v>
      </c>
      <c r="U100" t="s">
        <v>97</v>
      </c>
      <c r="W100">
        <v>11.792999999999999</v>
      </c>
      <c r="Y100" s="9">
        <f>W100*AC100</f>
        <v>20669765.046749998</v>
      </c>
      <c r="AA100" t="s">
        <v>148</v>
      </c>
      <c r="AB100">
        <v>2006</v>
      </c>
      <c r="AC100" s="3">
        <f t="shared" si="26"/>
        <v>1752714.75</v>
      </c>
      <c r="AE100" t="s">
        <v>803</v>
      </c>
      <c r="AF100" s="56">
        <f>Y100/I100</f>
        <v>15.899819266730768</v>
      </c>
      <c r="AG100" t="s">
        <v>25</v>
      </c>
      <c r="AH100" t="s">
        <v>35</v>
      </c>
      <c r="AI100" s="59">
        <v>94.882208796979697</v>
      </c>
      <c r="AJ100" s="59">
        <v>46331.652107988411</v>
      </c>
      <c r="AK100" s="59">
        <v>0.73604499999999995</v>
      </c>
      <c r="AL100" s="59">
        <v>92.091462713569996</v>
      </c>
      <c r="AM100" s="59">
        <v>123.591728295232</v>
      </c>
      <c r="AN100" s="59">
        <f t="shared" si="16"/>
        <v>21.60169455227706</v>
      </c>
      <c r="AO100" s="59">
        <f t="shared" si="23"/>
        <v>1.3420541345904839</v>
      </c>
      <c r="AP100" s="61">
        <f t="shared" si="22"/>
        <v>28.99064348804416</v>
      </c>
    </row>
    <row r="101" spans="1:42" x14ac:dyDescent="0.2">
      <c r="A101">
        <v>100</v>
      </c>
      <c r="B101">
        <v>20</v>
      </c>
      <c r="C101" t="s">
        <v>60</v>
      </c>
      <c r="D101">
        <v>2017</v>
      </c>
      <c r="E101" t="s">
        <v>722</v>
      </c>
      <c r="F101" t="s">
        <v>83</v>
      </c>
      <c r="G101" t="s">
        <v>836</v>
      </c>
      <c r="H101" s="16">
        <f t="shared" ref="H101:H102" si="27">4120*(2585/210.7/100)</f>
        <v>505.46748932130998</v>
      </c>
      <c r="I101" s="12">
        <v>36500</v>
      </c>
      <c r="J101">
        <v>11468.09</v>
      </c>
      <c r="K101">
        <v>1</v>
      </c>
      <c r="L101">
        <v>1</v>
      </c>
      <c r="M101" t="s">
        <v>757</v>
      </c>
      <c r="N101" t="s">
        <v>158</v>
      </c>
      <c r="O101" t="s">
        <v>159</v>
      </c>
      <c r="P101" t="s">
        <v>132</v>
      </c>
      <c r="Q101" t="s">
        <v>826</v>
      </c>
      <c r="R101" t="s">
        <v>670</v>
      </c>
      <c r="S101" t="s">
        <v>673</v>
      </c>
      <c r="T101" t="s">
        <v>676</v>
      </c>
      <c r="U101" t="s">
        <v>126</v>
      </c>
      <c r="Y101">
        <v>1250000</v>
      </c>
      <c r="AA101" t="s">
        <v>148</v>
      </c>
      <c r="AB101">
        <v>2017</v>
      </c>
      <c r="AF101" s="56">
        <f>Y101/H101</f>
        <v>2472.9582543050833</v>
      </c>
      <c r="AG101" t="s">
        <v>17</v>
      </c>
      <c r="AH101" t="s">
        <v>22</v>
      </c>
      <c r="AI101" s="59">
        <v>238.11808580669165</v>
      </c>
      <c r="AJ101" s="59">
        <v>63521.899395911976</v>
      </c>
      <c r="AK101" s="59">
        <v>0.74478299999999997</v>
      </c>
      <c r="AL101" s="59">
        <v>109.35246016194</v>
      </c>
      <c r="AM101" s="59">
        <v>124.48974438736801</v>
      </c>
      <c r="AN101" s="59">
        <f t="shared" si="16"/>
        <v>3320.3741953093495</v>
      </c>
      <c r="AO101" s="59">
        <f t="shared" si="23"/>
        <v>1.1384265539431961</v>
      </c>
      <c r="AP101" s="61">
        <f t="shared" si="22"/>
        <v>3780.0021529679357</v>
      </c>
    </row>
    <row r="102" spans="1:42" x14ac:dyDescent="0.2">
      <c r="A102">
        <v>101</v>
      </c>
      <c r="B102">
        <v>20</v>
      </c>
      <c r="C102" t="s">
        <v>60</v>
      </c>
      <c r="D102">
        <v>2017</v>
      </c>
      <c r="E102" t="s">
        <v>722</v>
      </c>
      <c r="F102" t="s">
        <v>83</v>
      </c>
      <c r="G102" t="s">
        <v>836</v>
      </c>
      <c r="H102" s="16">
        <f t="shared" si="27"/>
        <v>505.46748932130998</v>
      </c>
      <c r="I102" s="12">
        <v>36500</v>
      </c>
      <c r="J102">
        <v>11468.09</v>
      </c>
      <c r="K102">
        <v>1</v>
      </c>
      <c r="L102">
        <v>1</v>
      </c>
      <c r="M102" t="s">
        <v>757</v>
      </c>
      <c r="N102" t="s">
        <v>158</v>
      </c>
      <c r="O102" t="s">
        <v>159</v>
      </c>
      <c r="P102" t="s">
        <v>133</v>
      </c>
      <c r="Q102" t="s">
        <v>826</v>
      </c>
      <c r="R102" t="s">
        <v>671</v>
      </c>
      <c r="S102" t="s">
        <v>138</v>
      </c>
      <c r="T102" t="s">
        <v>97</v>
      </c>
      <c r="U102" t="s">
        <v>97</v>
      </c>
      <c r="X102">
        <f>AVERAGE(80,8)</f>
        <v>44</v>
      </c>
      <c r="AA102" t="s">
        <v>148</v>
      </c>
      <c r="AB102">
        <v>2017</v>
      </c>
      <c r="AD102">
        <v>420</v>
      </c>
      <c r="AF102" s="56">
        <f>X102*AD102</f>
        <v>18480</v>
      </c>
      <c r="AG102" t="s">
        <v>13</v>
      </c>
      <c r="AH102" t="s">
        <v>31</v>
      </c>
      <c r="AI102" s="59">
        <v>238.11808580669165</v>
      </c>
      <c r="AJ102" s="59">
        <v>63521.899395911976</v>
      </c>
      <c r="AK102" s="59">
        <v>0.74478299999999997</v>
      </c>
      <c r="AL102" s="59">
        <v>109.35246016194</v>
      </c>
      <c r="AM102" s="59">
        <v>124.48974438736801</v>
      </c>
      <c r="AN102" s="59">
        <f>AF102/AK102</f>
        <v>24812.596420702408</v>
      </c>
      <c r="AO102" s="59">
        <f t="shared" ref="AO102:AO103" si="28">AM102/AL102</f>
        <v>1.1384265539431961</v>
      </c>
      <c r="AP102" s="61">
        <f>AN102*AO102</f>
        <v>28247.318637603526</v>
      </c>
    </row>
    <row r="103" spans="1:42" x14ac:dyDescent="0.2">
      <c r="A103">
        <v>102</v>
      </c>
      <c r="B103">
        <v>20</v>
      </c>
      <c r="C103" t="s">
        <v>60</v>
      </c>
      <c r="D103">
        <v>2017</v>
      </c>
      <c r="E103" t="s">
        <v>722</v>
      </c>
      <c r="F103" t="s">
        <v>83</v>
      </c>
      <c r="G103" t="s">
        <v>836</v>
      </c>
      <c r="H103" s="16">
        <f>4120*(2585/210.7/100)</f>
        <v>505.46748932130998</v>
      </c>
      <c r="I103" s="12">
        <v>36500</v>
      </c>
      <c r="J103">
        <v>11468.09</v>
      </c>
      <c r="K103">
        <v>1</v>
      </c>
      <c r="L103">
        <v>1</v>
      </c>
      <c r="M103" t="s">
        <v>757</v>
      </c>
      <c r="N103" t="s">
        <v>158</v>
      </c>
      <c r="O103" t="s">
        <v>159</v>
      </c>
      <c r="P103" t="s">
        <v>123</v>
      </c>
      <c r="Q103" t="s">
        <v>824</v>
      </c>
      <c r="R103" t="s">
        <v>960</v>
      </c>
      <c r="S103" t="s">
        <v>961</v>
      </c>
      <c r="T103" s="17" t="s">
        <v>123</v>
      </c>
      <c r="U103" s="17" t="s">
        <v>123</v>
      </c>
      <c r="Y103">
        <v>2585</v>
      </c>
      <c r="AA103" t="s">
        <v>148</v>
      </c>
      <c r="AB103">
        <v>2017</v>
      </c>
      <c r="AF103" s="56">
        <f>Y103/H103</f>
        <v>5.1140776699029118</v>
      </c>
      <c r="AG103" t="s">
        <v>13</v>
      </c>
      <c r="AH103" t="s">
        <v>31</v>
      </c>
      <c r="AI103" s="59">
        <v>238.11808580669165</v>
      </c>
      <c r="AJ103" s="59">
        <v>63521.899395911976</v>
      </c>
      <c r="AK103" s="59">
        <v>0.74478299999999997</v>
      </c>
      <c r="AL103" s="59">
        <v>109.35246016194</v>
      </c>
      <c r="AM103" s="59">
        <v>124.48974438736801</v>
      </c>
      <c r="AN103" s="59">
        <f t="shared" si="16"/>
        <v>6.8665338358997348</v>
      </c>
      <c r="AO103" s="59">
        <f t="shared" si="28"/>
        <v>1.1384265539431961</v>
      </c>
      <c r="AP103" s="61">
        <f t="shared" si="22"/>
        <v>7.817044452337691</v>
      </c>
    </row>
    <row r="104" spans="1:42" x14ac:dyDescent="0.2">
      <c r="A104">
        <v>103</v>
      </c>
      <c r="B104">
        <v>20</v>
      </c>
      <c r="C104" t="s">
        <v>60</v>
      </c>
      <c r="D104">
        <v>2017</v>
      </c>
      <c r="E104" t="s">
        <v>722</v>
      </c>
      <c r="F104" t="s">
        <v>83</v>
      </c>
      <c r="G104" t="s">
        <v>836</v>
      </c>
      <c r="H104" s="16">
        <f>4120*(2585/210.7/100)</f>
        <v>505.46748932130998</v>
      </c>
      <c r="I104" s="12">
        <v>36500</v>
      </c>
      <c r="J104">
        <v>11468.09</v>
      </c>
      <c r="K104">
        <v>1</v>
      </c>
      <c r="L104">
        <v>1</v>
      </c>
      <c r="M104" t="s">
        <v>757</v>
      </c>
      <c r="N104" t="s">
        <v>158</v>
      </c>
      <c r="O104" t="s">
        <v>159</v>
      </c>
      <c r="P104" t="s">
        <v>116</v>
      </c>
      <c r="Q104" t="s">
        <v>824</v>
      </c>
      <c r="R104" t="s">
        <v>960</v>
      </c>
      <c r="S104" t="s">
        <v>974</v>
      </c>
      <c r="T104" s="17" t="s">
        <v>116</v>
      </c>
      <c r="U104" s="17" t="s">
        <v>116</v>
      </c>
      <c r="Y104">
        <v>14860</v>
      </c>
      <c r="AA104" t="s">
        <v>148</v>
      </c>
      <c r="AB104">
        <v>2017</v>
      </c>
      <c r="AF104" s="56">
        <f t="shared" ref="AF104:AF105" si="29">Y104/H104</f>
        <v>29.398527727178827</v>
      </c>
      <c r="AG104" t="s">
        <v>13</v>
      </c>
      <c r="AH104" t="s">
        <v>31</v>
      </c>
      <c r="AI104" s="59">
        <v>238.11808580669165</v>
      </c>
      <c r="AJ104" s="59">
        <v>63521.899395911976</v>
      </c>
      <c r="AK104" s="59">
        <v>0.74478299999999997</v>
      </c>
      <c r="AL104" s="59">
        <v>109.35246016194</v>
      </c>
      <c r="AM104" s="59">
        <v>124.48974438736801</v>
      </c>
      <c r="AN104" s="59">
        <f t="shared" si="16"/>
        <v>39.472608433837543</v>
      </c>
      <c r="AO104" s="59">
        <f t="shared" ref="AO104" si="30">AM104/AL104</f>
        <v>1.1384265539431961</v>
      </c>
      <c r="AP104" s="61">
        <f t="shared" ref="AP104" si="31">AN104*AO104</f>
        <v>44.936665594482811</v>
      </c>
    </row>
    <row r="105" spans="1:42" x14ac:dyDescent="0.2">
      <c r="A105">
        <v>104</v>
      </c>
      <c r="B105">
        <v>20</v>
      </c>
      <c r="C105" t="s">
        <v>60</v>
      </c>
      <c r="D105">
        <v>2017</v>
      </c>
      <c r="E105" t="s">
        <v>722</v>
      </c>
      <c r="F105" t="s">
        <v>83</v>
      </c>
      <c r="G105" t="s">
        <v>638</v>
      </c>
      <c r="H105" s="16">
        <f>4120*(18485/210.7/100)</f>
        <v>3614.5325106786904</v>
      </c>
      <c r="I105" s="12">
        <v>36500</v>
      </c>
      <c r="J105">
        <v>2677.09</v>
      </c>
      <c r="K105">
        <v>1</v>
      </c>
      <c r="L105">
        <v>1</v>
      </c>
      <c r="M105" t="s">
        <v>757</v>
      </c>
      <c r="N105" t="s">
        <v>158</v>
      </c>
      <c r="O105" t="s">
        <v>159</v>
      </c>
      <c r="P105" t="s">
        <v>132</v>
      </c>
      <c r="Q105" t="s">
        <v>826</v>
      </c>
      <c r="R105" t="s">
        <v>670</v>
      </c>
      <c r="S105" t="s">
        <v>673</v>
      </c>
      <c r="T105" t="s">
        <v>676</v>
      </c>
      <c r="U105" t="s">
        <v>126</v>
      </c>
      <c r="Y105">
        <v>1250000</v>
      </c>
      <c r="AA105" t="s">
        <v>148</v>
      </c>
      <c r="AB105">
        <v>2017</v>
      </c>
      <c r="AF105" s="56">
        <f t="shared" si="29"/>
        <v>345.82618811894184</v>
      </c>
      <c r="AG105" t="s">
        <v>17</v>
      </c>
      <c r="AH105" t="s">
        <v>22</v>
      </c>
      <c r="AI105" s="59">
        <v>136.10834905384766</v>
      </c>
      <c r="AJ105" s="59">
        <v>49194.957786005798</v>
      </c>
      <c r="AK105" s="59">
        <v>12.424986000000001</v>
      </c>
      <c r="AL105" s="59">
        <v>110.86722809532399</v>
      </c>
      <c r="AM105" s="59">
        <v>143.61225586812401</v>
      </c>
      <c r="AN105" s="59">
        <f t="shared" si="16"/>
        <v>27.833124972450015</v>
      </c>
      <c r="AO105" s="59">
        <f t="shared" si="23"/>
        <v>1.2953535353535288</v>
      </c>
      <c r="AP105" s="61">
        <f t="shared" si="22"/>
        <v>36.053736832999718</v>
      </c>
    </row>
    <row r="106" spans="1:42" x14ac:dyDescent="0.2">
      <c r="A106">
        <v>105</v>
      </c>
      <c r="B106">
        <v>20</v>
      </c>
      <c r="C106" t="s">
        <v>60</v>
      </c>
      <c r="D106">
        <v>2017</v>
      </c>
      <c r="E106" t="s">
        <v>722</v>
      </c>
      <c r="F106" t="s">
        <v>83</v>
      </c>
      <c r="G106" t="s">
        <v>638</v>
      </c>
      <c r="H106" s="16">
        <f t="shared" ref="H106:H108" si="32">4120*(18485/210.7/100)</f>
        <v>3614.5325106786904</v>
      </c>
      <c r="I106" s="12">
        <v>36500</v>
      </c>
      <c r="J106">
        <v>2677.09</v>
      </c>
      <c r="K106">
        <v>1</v>
      </c>
      <c r="L106">
        <v>1</v>
      </c>
      <c r="M106" t="s">
        <v>757</v>
      </c>
      <c r="N106" t="s">
        <v>158</v>
      </c>
      <c r="O106" t="s">
        <v>159</v>
      </c>
      <c r="P106" t="s">
        <v>133</v>
      </c>
      <c r="Q106" t="s">
        <v>826</v>
      </c>
      <c r="R106" t="s">
        <v>671</v>
      </c>
      <c r="S106" t="s">
        <v>138</v>
      </c>
      <c r="T106" t="s">
        <v>97</v>
      </c>
      <c r="U106" t="s">
        <v>97</v>
      </c>
      <c r="X106">
        <f>AVERAGE(80,8)</f>
        <v>44</v>
      </c>
      <c r="AA106" t="s">
        <v>148</v>
      </c>
      <c r="AB106">
        <v>2017</v>
      </c>
      <c r="AD106">
        <v>420</v>
      </c>
      <c r="AF106" s="56">
        <f>X106*AD106</f>
        <v>18480</v>
      </c>
      <c r="AG106" t="s">
        <v>13</v>
      </c>
      <c r="AH106" t="s">
        <v>31</v>
      </c>
      <c r="AI106" s="59">
        <v>136.10834905384766</v>
      </c>
      <c r="AJ106" s="59">
        <v>49194.957786005798</v>
      </c>
      <c r="AK106" s="59">
        <v>12.424986000000001</v>
      </c>
      <c r="AL106" s="59">
        <v>110.86722809532399</v>
      </c>
      <c r="AM106" s="59">
        <v>143.61225586812401</v>
      </c>
      <c r="AN106" s="59">
        <f t="shared" si="16"/>
        <v>1487.3256195218248</v>
      </c>
      <c r="AO106" s="59">
        <f t="shared" si="23"/>
        <v>1.2953535353535288</v>
      </c>
      <c r="AP106" s="61">
        <f t="shared" si="22"/>
        <v>1926.6124994694733</v>
      </c>
    </row>
    <row r="107" spans="1:42" x14ac:dyDescent="0.2">
      <c r="A107">
        <v>106</v>
      </c>
      <c r="B107">
        <v>20</v>
      </c>
      <c r="C107" t="s">
        <v>60</v>
      </c>
      <c r="D107">
        <v>2017</v>
      </c>
      <c r="E107" t="s">
        <v>722</v>
      </c>
      <c r="F107" t="s">
        <v>83</v>
      </c>
      <c r="G107" t="s">
        <v>638</v>
      </c>
      <c r="H107" s="16">
        <f t="shared" si="32"/>
        <v>3614.5325106786904</v>
      </c>
      <c r="I107" s="12">
        <v>36500</v>
      </c>
      <c r="J107">
        <v>2677.09</v>
      </c>
      <c r="K107">
        <v>1</v>
      </c>
      <c r="L107">
        <v>1</v>
      </c>
      <c r="M107" t="s">
        <v>757</v>
      </c>
      <c r="N107" t="s">
        <v>158</v>
      </c>
      <c r="O107" t="s">
        <v>159</v>
      </c>
      <c r="P107" t="s">
        <v>123</v>
      </c>
      <c r="Q107" t="s">
        <v>824</v>
      </c>
      <c r="R107" t="s">
        <v>960</v>
      </c>
      <c r="S107" t="s">
        <v>961</v>
      </c>
      <c r="T107" s="17" t="s">
        <v>123</v>
      </c>
      <c r="U107" s="17" t="s">
        <v>123</v>
      </c>
      <c r="Y107">
        <v>18485</v>
      </c>
      <c r="AA107" t="s">
        <v>148</v>
      </c>
      <c r="AB107">
        <v>2017</v>
      </c>
      <c r="AF107" s="56">
        <f>Y107/H107</f>
        <v>5.1140776699029118</v>
      </c>
      <c r="AG107" t="s">
        <v>13</v>
      </c>
      <c r="AH107" t="s">
        <v>31</v>
      </c>
      <c r="AI107" s="59">
        <v>136.10834905384766</v>
      </c>
      <c r="AJ107" s="59">
        <v>49194.957786005798</v>
      </c>
      <c r="AK107" s="59">
        <v>12.424986000000001</v>
      </c>
      <c r="AL107" s="59">
        <v>110.86722809532399</v>
      </c>
      <c r="AM107" s="59">
        <v>143.61225586812401</v>
      </c>
      <c r="AN107" s="59">
        <f t="shared" si="16"/>
        <v>0.41159625209259082</v>
      </c>
      <c r="AO107" s="59">
        <f t="shared" si="23"/>
        <v>1.2953535353535288</v>
      </c>
      <c r="AP107" s="61">
        <f t="shared" si="22"/>
        <v>0.5331626602863998</v>
      </c>
    </row>
    <row r="108" spans="1:42" x14ac:dyDescent="0.2">
      <c r="A108">
        <v>107</v>
      </c>
      <c r="B108">
        <v>20</v>
      </c>
      <c r="C108" t="s">
        <v>60</v>
      </c>
      <c r="D108">
        <v>2017</v>
      </c>
      <c r="E108" t="s">
        <v>722</v>
      </c>
      <c r="F108" t="s">
        <v>83</v>
      </c>
      <c r="G108" t="s">
        <v>638</v>
      </c>
      <c r="H108" s="16">
        <f t="shared" si="32"/>
        <v>3614.5325106786904</v>
      </c>
      <c r="I108" s="12">
        <v>36500</v>
      </c>
      <c r="J108">
        <v>2677.09</v>
      </c>
      <c r="K108">
        <v>1</v>
      </c>
      <c r="L108">
        <v>1</v>
      </c>
      <c r="M108" t="s">
        <v>757</v>
      </c>
      <c r="N108" t="s">
        <v>158</v>
      </c>
      <c r="O108" t="s">
        <v>159</v>
      </c>
      <c r="P108" t="s">
        <v>116</v>
      </c>
      <c r="Q108" t="s">
        <v>824</v>
      </c>
      <c r="R108" t="s">
        <v>960</v>
      </c>
      <c r="S108" t="s">
        <v>974</v>
      </c>
      <c r="T108" s="17" t="s">
        <v>116</v>
      </c>
      <c r="U108" s="17" t="s">
        <v>116</v>
      </c>
      <c r="Y108">
        <v>14860</v>
      </c>
      <c r="AA108" t="s">
        <v>148</v>
      </c>
      <c r="AB108">
        <v>2017</v>
      </c>
      <c r="AF108" s="56">
        <f>Y108/H108</f>
        <v>4.1111817243579809</v>
      </c>
      <c r="AG108" t="s">
        <v>13</v>
      </c>
      <c r="AH108" t="s">
        <v>31</v>
      </c>
      <c r="AI108" s="59">
        <v>136.10834905384766</v>
      </c>
      <c r="AJ108" s="59">
        <v>49194.957786005798</v>
      </c>
      <c r="AK108" s="59">
        <v>12.424986000000001</v>
      </c>
      <c r="AL108" s="59">
        <v>110.86722809532399</v>
      </c>
      <c r="AM108" s="59">
        <v>143.61225586812401</v>
      </c>
      <c r="AN108" s="59">
        <f t="shared" si="16"/>
        <v>0.33088018967248578</v>
      </c>
      <c r="AO108" s="59">
        <f t="shared" ref="AO108" si="33">AM108/AL108</f>
        <v>1.2953535353535288</v>
      </c>
      <c r="AP108" s="61">
        <f t="shared" ref="AP108" si="34">AN108*AO108</f>
        <v>0.42860682347070062</v>
      </c>
    </row>
    <row r="109" spans="1:42" x14ac:dyDescent="0.2">
      <c r="A109">
        <v>108</v>
      </c>
      <c r="B109">
        <v>21</v>
      </c>
      <c r="C109" t="s">
        <v>61</v>
      </c>
      <c r="D109">
        <v>2016</v>
      </c>
      <c r="E109" t="s">
        <v>723</v>
      </c>
      <c r="F109" t="s">
        <v>84</v>
      </c>
      <c r="G109" t="s">
        <v>77</v>
      </c>
      <c r="H109" s="12" t="s">
        <v>702</v>
      </c>
      <c r="I109" s="26" t="s">
        <v>702</v>
      </c>
      <c r="J109">
        <v>9464.2000000000007</v>
      </c>
      <c r="K109">
        <v>1</v>
      </c>
      <c r="L109">
        <v>0</v>
      </c>
      <c r="M109" t="s">
        <v>757</v>
      </c>
      <c r="N109" t="s">
        <v>167</v>
      </c>
      <c r="O109" t="s">
        <v>159</v>
      </c>
      <c r="P109" t="s">
        <v>97</v>
      </c>
      <c r="Q109" t="s">
        <v>826</v>
      </c>
      <c r="R109" t="s">
        <v>671</v>
      </c>
      <c r="S109" t="s">
        <v>138</v>
      </c>
      <c r="T109" t="s">
        <v>97</v>
      </c>
      <c r="U109" t="s">
        <v>97</v>
      </c>
      <c r="V109" s="24">
        <v>14448.29</v>
      </c>
      <c r="AA109" t="s">
        <v>152</v>
      </c>
      <c r="AB109">
        <v>2014</v>
      </c>
      <c r="AD109">
        <v>570.70000000000005</v>
      </c>
      <c r="AF109" s="58">
        <f t="shared" ref="AF109:AF111" si="35">V109</f>
        <v>14448.29</v>
      </c>
      <c r="AG109" t="s">
        <v>13</v>
      </c>
      <c r="AH109" t="s">
        <v>31</v>
      </c>
      <c r="AI109" s="59">
        <v>123.31631492976152</v>
      </c>
      <c r="AJ109" s="59">
        <v>44134.618310006335</v>
      </c>
      <c r="AK109" s="59">
        <v>1.767142</v>
      </c>
      <c r="AL109" s="59">
        <v>109.080240575033</v>
      </c>
      <c r="AM109" s="59">
        <v>141.807246589409</v>
      </c>
      <c r="AN109" s="59">
        <f t="shared" si="16"/>
        <v>8176.0775308379298</v>
      </c>
      <c r="AO109" s="59">
        <f t="shared" si="23"/>
        <v>1.300026896180744</v>
      </c>
      <c r="AP109" s="61">
        <f t="shared" si="22"/>
        <v>10629.120695348354</v>
      </c>
    </row>
    <row r="110" spans="1:42" x14ac:dyDescent="0.2">
      <c r="A110">
        <v>109</v>
      </c>
      <c r="B110">
        <v>21</v>
      </c>
      <c r="C110" t="s">
        <v>61</v>
      </c>
      <c r="D110">
        <v>2016</v>
      </c>
      <c r="E110" t="s">
        <v>723</v>
      </c>
      <c r="F110" t="s">
        <v>84</v>
      </c>
      <c r="G110" t="s">
        <v>77</v>
      </c>
      <c r="H110" s="12" t="s">
        <v>702</v>
      </c>
      <c r="I110" s="26" t="s">
        <v>702</v>
      </c>
      <c r="J110">
        <v>9464.2000000000007</v>
      </c>
      <c r="K110">
        <v>1</v>
      </c>
      <c r="L110">
        <v>0</v>
      </c>
      <c r="M110" t="s">
        <v>757</v>
      </c>
      <c r="N110" t="s">
        <v>167</v>
      </c>
      <c r="O110" t="s">
        <v>159</v>
      </c>
      <c r="P110" t="s">
        <v>97</v>
      </c>
      <c r="Q110" t="s">
        <v>826</v>
      </c>
      <c r="R110" t="s">
        <v>671</v>
      </c>
      <c r="S110" t="s">
        <v>138</v>
      </c>
      <c r="T110" t="s">
        <v>97</v>
      </c>
      <c r="U110" t="s">
        <v>97</v>
      </c>
      <c r="V110" s="24">
        <v>12250.54</v>
      </c>
      <c r="AA110" t="s">
        <v>152</v>
      </c>
      <c r="AB110">
        <v>2014</v>
      </c>
      <c r="AD110">
        <v>483.89</v>
      </c>
      <c r="AF110" s="58">
        <f t="shared" si="35"/>
        <v>12250.54</v>
      </c>
      <c r="AG110" t="s">
        <v>13</v>
      </c>
      <c r="AH110" t="s">
        <v>31</v>
      </c>
      <c r="AI110" s="59">
        <v>123.31631492976152</v>
      </c>
      <c r="AJ110" s="59">
        <v>44134.618310006335</v>
      </c>
      <c r="AK110" s="59">
        <v>1.767142</v>
      </c>
      <c r="AL110" s="59">
        <v>109.080240575033</v>
      </c>
      <c r="AM110" s="59">
        <v>141.807246589409</v>
      </c>
      <c r="AN110" s="59">
        <f t="shared" si="16"/>
        <v>6932.4027157975988</v>
      </c>
      <c r="AO110" s="59">
        <f t="shared" si="23"/>
        <v>1.300026896180744</v>
      </c>
      <c r="AP110" s="61">
        <f t="shared" si="22"/>
        <v>9012.3099856933131</v>
      </c>
    </row>
    <row r="111" spans="1:42" x14ac:dyDescent="0.2">
      <c r="A111">
        <v>110</v>
      </c>
      <c r="B111">
        <v>22</v>
      </c>
      <c r="C111" t="s">
        <v>56</v>
      </c>
      <c r="D111">
        <v>2017</v>
      </c>
      <c r="E111" t="s">
        <v>724</v>
      </c>
      <c r="F111" t="s">
        <v>85</v>
      </c>
      <c r="G111" t="s">
        <v>837</v>
      </c>
      <c r="H111" s="12">
        <v>83800</v>
      </c>
      <c r="I111" s="26" t="s">
        <v>702</v>
      </c>
      <c r="J111">
        <v>1185.1300000000001</v>
      </c>
      <c r="K111">
        <v>1</v>
      </c>
      <c r="L111">
        <v>1</v>
      </c>
      <c r="M111" t="s">
        <v>760</v>
      </c>
      <c r="N111" t="s">
        <v>168</v>
      </c>
      <c r="O111" t="s">
        <v>162</v>
      </c>
      <c r="P111" t="s">
        <v>123</v>
      </c>
      <c r="Q111" t="s">
        <v>824</v>
      </c>
      <c r="R111" t="s">
        <v>960</v>
      </c>
      <c r="S111" t="s">
        <v>961</v>
      </c>
      <c r="T111" s="17" t="s">
        <v>123</v>
      </c>
      <c r="U111" s="17" t="s">
        <v>123</v>
      </c>
      <c r="V111" s="15">
        <v>44</v>
      </c>
      <c r="AA111" t="s">
        <v>148</v>
      </c>
      <c r="AB111">
        <v>2012</v>
      </c>
      <c r="AF111" s="56">
        <f t="shared" si="35"/>
        <v>44</v>
      </c>
      <c r="AG111" t="s">
        <v>13</v>
      </c>
      <c r="AH111" t="s">
        <v>31</v>
      </c>
      <c r="AI111" s="59">
        <v>104.68996444250213</v>
      </c>
      <c r="AJ111" s="59">
        <v>48302.526643618687</v>
      </c>
      <c r="AK111" s="59">
        <v>0.60679300000000003</v>
      </c>
      <c r="AL111" s="59">
        <v>104.447093100252</v>
      </c>
      <c r="AM111" s="59">
        <v>123.110404802896</v>
      </c>
      <c r="AN111" s="59">
        <f t="shared" si="16"/>
        <v>72.512372423544761</v>
      </c>
      <c r="AO111" s="59">
        <f t="shared" si="23"/>
        <v>1.1786867508579706</v>
      </c>
      <c r="AP111" s="61">
        <f t="shared" si="22"/>
        <v>85.469372648911076</v>
      </c>
    </row>
    <row r="112" spans="1:42" x14ac:dyDescent="0.2">
      <c r="A112">
        <v>111</v>
      </c>
      <c r="B112">
        <v>22</v>
      </c>
      <c r="C112" t="s">
        <v>56</v>
      </c>
      <c r="D112">
        <v>2017</v>
      </c>
      <c r="E112" t="s">
        <v>724</v>
      </c>
      <c r="F112" t="s">
        <v>85</v>
      </c>
      <c r="G112" t="s">
        <v>837</v>
      </c>
      <c r="H112" s="12">
        <v>83800</v>
      </c>
      <c r="I112" s="26" t="s">
        <v>702</v>
      </c>
      <c r="J112">
        <v>1185.1300000000001</v>
      </c>
      <c r="K112">
        <v>1</v>
      </c>
      <c r="L112">
        <v>1</v>
      </c>
      <c r="M112" t="s">
        <v>760</v>
      </c>
      <c r="N112" t="s">
        <v>168</v>
      </c>
      <c r="O112" t="s">
        <v>162</v>
      </c>
      <c r="P112" t="s">
        <v>116</v>
      </c>
      <c r="Q112" t="s">
        <v>824</v>
      </c>
      <c r="R112" t="s">
        <v>960</v>
      </c>
      <c r="S112" t="s">
        <v>961</v>
      </c>
      <c r="T112" s="17" t="s">
        <v>123</v>
      </c>
      <c r="U112" s="17" t="s">
        <v>123</v>
      </c>
      <c r="V112" s="15">
        <v>24.7</v>
      </c>
      <c r="AA112" t="s">
        <v>148</v>
      </c>
      <c r="AB112">
        <v>2012</v>
      </c>
      <c r="AF112" s="56">
        <f t="shared" ref="AF112:AF114" si="36">V112</f>
        <v>24.7</v>
      </c>
      <c r="AG112" t="s">
        <v>13</v>
      </c>
      <c r="AH112" t="s">
        <v>31</v>
      </c>
      <c r="AI112" s="59">
        <v>104.68996444250213</v>
      </c>
      <c r="AJ112" s="59">
        <v>48302.526643618687</v>
      </c>
      <c r="AK112" s="59">
        <v>0.60679300000000003</v>
      </c>
      <c r="AL112" s="59">
        <v>104.447093100252</v>
      </c>
      <c r="AM112" s="59">
        <v>123.110404802896</v>
      </c>
      <c r="AN112" s="59">
        <f t="shared" si="16"/>
        <v>40.705809065035353</v>
      </c>
      <c r="AO112" s="59">
        <f t="shared" si="23"/>
        <v>1.1786867508579706</v>
      </c>
      <c r="AP112" s="61">
        <f t="shared" si="22"/>
        <v>47.979397827911448</v>
      </c>
    </row>
    <row r="113" spans="1:42" x14ac:dyDescent="0.2">
      <c r="A113">
        <v>112</v>
      </c>
      <c r="B113">
        <v>22</v>
      </c>
      <c r="C113" t="s">
        <v>56</v>
      </c>
      <c r="D113">
        <v>2017</v>
      </c>
      <c r="E113" t="s">
        <v>724</v>
      </c>
      <c r="F113" t="s">
        <v>85</v>
      </c>
      <c r="G113" t="s">
        <v>837</v>
      </c>
      <c r="H113" s="12">
        <v>83800</v>
      </c>
      <c r="I113" s="26" t="s">
        <v>702</v>
      </c>
      <c r="J113">
        <v>1185.1300000000001</v>
      </c>
      <c r="K113">
        <v>1</v>
      </c>
      <c r="L113">
        <v>1</v>
      </c>
      <c r="M113" t="s">
        <v>760</v>
      </c>
      <c r="N113" t="s">
        <v>168</v>
      </c>
      <c r="O113" t="s">
        <v>162</v>
      </c>
      <c r="P113" t="s">
        <v>97</v>
      </c>
      <c r="Q113" t="s">
        <v>826</v>
      </c>
      <c r="R113" t="s">
        <v>671</v>
      </c>
      <c r="S113" t="s">
        <v>138</v>
      </c>
      <c r="T113" t="s">
        <v>97</v>
      </c>
      <c r="U113" t="s">
        <v>97</v>
      </c>
      <c r="V113" s="15">
        <v>27</v>
      </c>
      <c r="AA113" t="s">
        <v>148</v>
      </c>
      <c r="AB113">
        <v>2012</v>
      </c>
      <c r="AF113" s="56">
        <f t="shared" si="36"/>
        <v>27</v>
      </c>
      <c r="AG113" t="s">
        <v>13</v>
      </c>
      <c r="AH113" t="s">
        <v>31</v>
      </c>
      <c r="AI113" s="59">
        <v>104.68996444250213</v>
      </c>
      <c r="AJ113" s="59">
        <v>48302.526643618687</v>
      </c>
      <c r="AK113" s="59">
        <v>0.60679300000000003</v>
      </c>
      <c r="AL113" s="59">
        <v>104.447093100252</v>
      </c>
      <c r="AM113" s="59">
        <v>123.110404802896</v>
      </c>
      <c r="AN113" s="59">
        <f t="shared" si="16"/>
        <v>44.496228532629743</v>
      </c>
      <c r="AO113" s="59">
        <f t="shared" si="23"/>
        <v>1.1786867508579706</v>
      </c>
      <c r="AP113" s="61">
        <f t="shared" si="22"/>
        <v>52.447115034559076</v>
      </c>
    </row>
    <row r="114" spans="1:42" x14ac:dyDescent="0.2">
      <c r="A114">
        <v>113</v>
      </c>
      <c r="B114">
        <v>22</v>
      </c>
      <c r="C114" t="s">
        <v>56</v>
      </c>
      <c r="D114">
        <v>2017</v>
      </c>
      <c r="E114" t="s">
        <v>724</v>
      </c>
      <c r="F114" t="s">
        <v>85</v>
      </c>
      <c r="G114" t="s">
        <v>837</v>
      </c>
      <c r="H114" s="12">
        <v>83800</v>
      </c>
      <c r="I114" s="26" t="s">
        <v>702</v>
      </c>
      <c r="J114">
        <v>1185.1300000000001</v>
      </c>
      <c r="K114">
        <v>1</v>
      </c>
      <c r="L114">
        <v>1</v>
      </c>
      <c r="M114" t="s">
        <v>760</v>
      </c>
      <c r="N114" t="s">
        <v>168</v>
      </c>
      <c r="O114" t="s">
        <v>162</v>
      </c>
      <c r="P114" t="s">
        <v>126</v>
      </c>
      <c r="Q114" t="s">
        <v>826</v>
      </c>
      <c r="R114" t="s">
        <v>670</v>
      </c>
      <c r="S114" s="21" t="s">
        <v>965</v>
      </c>
      <c r="T114" t="s">
        <v>126</v>
      </c>
      <c r="U114" t="s">
        <v>126</v>
      </c>
      <c r="V114" s="15">
        <v>644</v>
      </c>
      <c r="AA114" t="s">
        <v>148</v>
      </c>
      <c r="AB114">
        <v>2012</v>
      </c>
      <c r="AF114" s="56">
        <f t="shared" si="36"/>
        <v>644</v>
      </c>
      <c r="AG114" t="s">
        <v>15</v>
      </c>
      <c r="AH114" t="s">
        <v>22</v>
      </c>
      <c r="AI114" s="59">
        <v>104.68996444250213</v>
      </c>
      <c r="AJ114" s="59">
        <v>48302.526643618687</v>
      </c>
      <c r="AK114" s="59">
        <v>0.60679300000000003</v>
      </c>
      <c r="AL114" s="59">
        <v>104.447093100252</v>
      </c>
      <c r="AM114" s="59">
        <v>123.110404802896</v>
      </c>
      <c r="AN114" s="59">
        <f t="shared" si="16"/>
        <v>1061.3174509264279</v>
      </c>
      <c r="AO114" s="59">
        <f t="shared" si="23"/>
        <v>1.1786867508579706</v>
      </c>
      <c r="AP114" s="61">
        <f t="shared" si="22"/>
        <v>1250.960817861335</v>
      </c>
    </row>
    <row r="115" spans="1:42" x14ac:dyDescent="0.2">
      <c r="A115">
        <v>114</v>
      </c>
      <c r="B115">
        <v>23</v>
      </c>
      <c r="C115" t="s">
        <v>62</v>
      </c>
      <c r="D115">
        <v>2016</v>
      </c>
      <c r="E115" s="31" t="s">
        <v>175</v>
      </c>
      <c r="F115" t="s">
        <v>86</v>
      </c>
      <c r="G115" t="s">
        <v>87</v>
      </c>
      <c r="H115" s="12">
        <v>86374</v>
      </c>
      <c r="I115" s="12">
        <v>133354</v>
      </c>
      <c r="J115">
        <v>6981.62</v>
      </c>
      <c r="K115">
        <v>1</v>
      </c>
      <c r="L115">
        <v>1</v>
      </c>
      <c r="M115" t="s">
        <v>760</v>
      </c>
      <c r="N115" t="s">
        <v>169</v>
      </c>
      <c r="O115" t="s">
        <v>162</v>
      </c>
      <c r="P115" t="s">
        <v>134</v>
      </c>
      <c r="Q115" t="s">
        <v>824</v>
      </c>
      <c r="R115" t="s">
        <v>960</v>
      </c>
      <c r="S115" t="s">
        <v>961</v>
      </c>
      <c r="T115" s="17" t="s">
        <v>123</v>
      </c>
      <c r="U115" s="17" t="s">
        <v>123</v>
      </c>
      <c r="Y115">
        <v>3700000</v>
      </c>
      <c r="AA115" t="s">
        <v>148</v>
      </c>
      <c r="AB115">
        <v>2011</v>
      </c>
      <c r="AF115" s="56">
        <f>Y115/H115</f>
        <v>42.836964827378608</v>
      </c>
      <c r="AG115" t="s">
        <v>13</v>
      </c>
      <c r="AH115" t="s">
        <v>31</v>
      </c>
      <c r="AI115" s="59">
        <v>83.110478963838659</v>
      </c>
      <c r="AJ115" s="59">
        <v>41259.541407568169</v>
      </c>
      <c r="AK115" s="59">
        <v>1.5500394891740099</v>
      </c>
      <c r="AL115" s="59">
        <v>105.789253288159</v>
      </c>
      <c r="AM115" s="59">
        <v>151.86630374783499</v>
      </c>
      <c r="AN115" s="59">
        <f t="shared" si="16"/>
        <v>27.63604742109229</v>
      </c>
      <c r="AO115" s="59">
        <f t="shared" si="23"/>
        <v>1.4355551157371993</v>
      </c>
      <c r="AP115" s="61">
        <f t="shared" si="22"/>
        <v>39.673069254104867</v>
      </c>
    </row>
    <row r="116" spans="1:42" x14ac:dyDescent="0.2">
      <c r="A116">
        <v>115</v>
      </c>
      <c r="B116">
        <v>23</v>
      </c>
      <c r="C116" t="s">
        <v>62</v>
      </c>
      <c r="D116">
        <v>2016</v>
      </c>
      <c r="E116" s="31" t="s">
        <v>175</v>
      </c>
      <c r="F116" t="s">
        <v>86</v>
      </c>
      <c r="G116" t="s">
        <v>87</v>
      </c>
      <c r="H116" s="12">
        <v>86374</v>
      </c>
      <c r="I116" s="12">
        <v>133354</v>
      </c>
      <c r="J116">
        <v>6981.62</v>
      </c>
      <c r="K116">
        <v>1</v>
      </c>
      <c r="L116">
        <v>1</v>
      </c>
      <c r="M116" t="s">
        <v>760</v>
      </c>
      <c r="N116" t="s">
        <v>169</v>
      </c>
      <c r="O116" t="s">
        <v>162</v>
      </c>
      <c r="P116" t="s">
        <v>784</v>
      </c>
      <c r="Q116" t="s">
        <v>824</v>
      </c>
      <c r="R116" t="s">
        <v>984</v>
      </c>
      <c r="S116" t="s">
        <v>965</v>
      </c>
      <c r="T116" s="17" t="s">
        <v>985</v>
      </c>
      <c r="U116" s="17" t="s">
        <v>702</v>
      </c>
      <c r="Y116">
        <v>1000000</v>
      </c>
      <c r="AA116" t="s">
        <v>148</v>
      </c>
      <c r="AB116">
        <v>2011</v>
      </c>
      <c r="AF116" s="56">
        <f t="shared" ref="AF116:AF122" si="37">Y116/H116</f>
        <v>11.577558061453677</v>
      </c>
      <c r="AG116" t="s">
        <v>13</v>
      </c>
      <c r="AH116" t="s">
        <v>31</v>
      </c>
      <c r="AI116" s="59">
        <v>83.110478963838659</v>
      </c>
      <c r="AJ116" s="59">
        <v>41259.541407568169</v>
      </c>
      <c r="AK116" s="59">
        <v>1.5500394891740099</v>
      </c>
      <c r="AL116" s="59">
        <v>105.789253288159</v>
      </c>
      <c r="AM116" s="59">
        <v>151.86630374783499</v>
      </c>
      <c r="AN116" s="59">
        <f t="shared" si="16"/>
        <v>7.4692020057006188</v>
      </c>
      <c r="AO116" s="59">
        <f t="shared" si="23"/>
        <v>1.4355551157371993</v>
      </c>
      <c r="AP116" s="61">
        <f t="shared" si="22"/>
        <v>10.722451149758072</v>
      </c>
    </row>
    <row r="117" spans="1:42" x14ac:dyDescent="0.2">
      <c r="A117">
        <v>116</v>
      </c>
      <c r="B117">
        <v>23</v>
      </c>
      <c r="C117" t="s">
        <v>62</v>
      </c>
      <c r="D117">
        <v>2016</v>
      </c>
      <c r="E117" s="31" t="s">
        <v>175</v>
      </c>
      <c r="F117" t="s">
        <v>86</v>
      </c>
      <c r="G117" t="s">
        <v>87</v>
      </c>
      <c r="H117" s="12">
        <v>86374</v>
      </c>
      <c r="I117" s="12">
        <v>133354</v>
      </c>
      <c r="J117">
        <v>6981.62</v>
      </c>
      <c r="K117">
        <v>1</v>
      </c>
      <c r="L117">
        <v>1</v>
      </c>
      <c r="M117" t="s">
        <v>760</v>
      </c>
      <c r="N117" t="s">
        <v>169</v>
      </c>
      <c r="O117" t="s">
        <v>162</v>
      </c>
      <c r="P117" t="s">
        <v>135</v>
      </c>
      <c r="Q117" t="s">
        <v>824</v>
      </c>
      <c r="R117" t="s">
        <v>977</v>
      </c>
      <c r="S117" t="s">
        <v>965</v>
      </c>
      <c r="T117" s="17" t="s">
        <v>142</v>
      </c>
      <c r="U117" s="17" t="s">
        <v>142</v>
      </c>
      <c r="Y117">
        <v>800000</v>
      </c>
      <c r="AA117" t="s">
        <v>148</v>
      </c>
      <c r="AB117">
        <v>2011</v>
      </c>
      <c r="AF117" s="56">
        <f t="shared" si="37"/>
        <v>9.2620464491629431</v>
      </c>
      <c r="AG117" t="s">
        <v>13</v>
      </c>
      <c r="AH117" t="s">
        <v>31</v>
      </c>
      <c r="AI117" s="59">
        <v>83.110478963838659</v>
      </c>
      <c r="AJ117" s="59">
        <v>41259.541407568169</v>
      </c>
      <c r="AK117" s="59">
        <v>1.5500394891740099</v>
      </c>
      <c r="AL117" s="59">
        <v>105.789253288159</v>
      </c>
      <c r="AM117" s="59">
        <v>151.86630374783499</v>
      </c>
      <c r="AN117" s="59">
        <f t="shared" si="16"/>
        <v>5.9753616045604954</v>
      </c>
      <c r="AO117" s="59">
        <f t="shared" si="23"/>
        <v>1.4355551157371993</v>
      </c>
      <c r="AP117" s="61">
        <f t="shared" si="22"/>
        <v>8.5779609198064595</v>
      </c>
    </row>
    <row r="118" spans="1:42" x14ac:dyDescent="0.2">
      <c r="A118">
        <v>117</v>
      </c>
      <c r="B118">
        <v>23</v>
      </c>
      <c r="C118" t="s">
        <v>62</v>
      </c>
      <c r="D118">
        <v>2016</v>
      </c>
      <c r="E118" s="31" t="s">
        <v>175</v>
      </c>
      <c r="F118" t="s">
        <v>86</v>
      </c>
      <c r="G118" t="s">
        <v>87</v>
      </c>
      <c r="H118" s="12">
        <v>86374</v>
      </c>
      <c r="I118" s="12">
        <v>133354</v>
      </c>
      <c r="J118">
        <v>6981.62</v>
      </c>
      <c r="K118">
        <v>1</v>
      </c>
      <c r="L118">
        <v>1</v>
      </c>
      <c r="M118" t="s">
        <v>760</v>
      </c>
      <c r="N118" t="s">
        <v>169</v>
      </c>
      <c r="O118" t="s">
        <v>162</v>
      </c>
      <c r="P118" t="s">
        <v>97</v>
      </c>
      <c r="Q118" t="s">
        <v>826</v>
      </c>
      <c r="R118" t="s">
        <v>671</v>
      </c>
      <c r="S118" t="s">
        <v>138</v>
      </c>
      <c r="T118" t="s">
        <v>97</v>
      </c>
      <c r="U118" t="s">
        <v>97</v>
      </c>
      <c r="Y118">
        <v>900000</v>
      </c>
      <c r="AA118" t="s">
        <v>148</v>
      </c>
      <c r="AB118">
        <v>2011</v>
      </c>
      <c r="AD118">
        <f>266881/H118</f>
        <v>3.0898302729988192</v>
      </c>
      <c r="AF118" s="56">
        <f t="shared" si="37"/>
        <v>10.41980225530831</v>
      </c>
      <c r="AG118" t="s">
        <v>13</v>
      </c>
      <c r="AH118" t="s">
        <v>31</v>
      </c>
      <c r="AI118" s="59">
        <v>83.110478963838659</v>
      </c>
      <c r="AJ118" s="59">
        <v>41259.541407568169</v>
      </c>
      <c r="AK118" s="59">
        <v>1.5500394891740099</v>
      </c>
      <c r="AL118" s="59">
        <v>105.789253288159</v>
      </c>
      <c r="AM118" s="59">
        <v>151.86630374783499</v>
      </c>
      <c r="AN118" s="59">
        <f t="shared" si="16"/>
        <v>6.7222818051305575</v>
      </c>
      <c r="AO118" s="59">
        <f t="shared" si="23"/>
        <v>1.4355551157371993</v>
      </c>
      <c r="AP118" s="61">
        <f t="shared" si="22"/>
        <v>9.6502060347822667</v>
      </c>
    </row>
    <row r="119" spans="1:42" x14ac:dyDescent="0.2">
      <c r="A119">
        <v>118</v>
      </c>
      <c r="B119">
        <v>23</v>
      </c>
      <c r="C119" t="s">
        <v>62</v>
      </c>
      <c r="D119">
        <v>2016</v>
      </c>
      <c r="E119" s="31" t="s">
        <v>175</v>
      </c>
      <c r="F119" t="s">
        <v>86</v>
      </c>
      <c r="G119" t="s">
        <v>87</v>
      </c>
      <c r="H119" s="12">
        <v>86374</v>
      </c>
      <c r="I119" s="12">
        <v>133354</v>
      </c>
      <c r="J119">
        <v>6981.62</v>
      </c>
      <c r="K119">
        <v>1</v>
      </c>
      <c r="L119">
        <v>1</v>
      </c>
      <c r="M119" t="s">
        <v>760</v>
      </c>
      <c r="N119" t="s">
        <v>169</v>
      </c>
      <c r="O119" t="s">
        <v>162</v>
      </c>
      <c r="P119" t="s">
        <v>113</v>
      </c>
      <c r="Q119" t="s">
        <v>825</v>
      </c>
      <c r="R119" t="s">
        <v>689</v>
      </c>
      <c r="S119" s="21" t="s">
        <v>965</v>
      </c>
      <c r="T119" t="s">
        <v>106</v>
      </c>
      <c r="U119" t="s">
        <v>106</v>
      </c>
      <c r="Y119">
        <v>700000</v>
      </c>
      <c r="AA119" t="s">
        <v>148</v>
      </c>
      <c r="AB119">
        <v>2011</v>
      </c>
      <c r="AF119" s="56">
        <f t="shared" si="37"/>
        <v>8.1042906430175741</v>
      </c>
      <c r="AG119" t="s">
        <v>19</v>
      </c>
      <c r="AH119" t="s">
        <v>35</v>
      </c>
      <c r="AI119" s="59">
        <v>83.110478963838659</v>
      </c>
      <c r="AJ119" s="59">
        <v>41259.541407568169</v>
      </c>
      <c r="AK119" s="59">
        <v>1.5500394891740099</v>
      </c>
      <c r="AL119" s="59">
        <v>105.789253288159</v>
      </c>
      <c r="AM119" s="59">
        <v>151.86630374783499</v>
      </c>
      <c r="AN119" s="59">
        <f t="shared" si="16"/>
        <v>5.2284414039904332</v>
      </c>
      <c r="AO119" s="59">
        <f t="shared" si="23"/>
        <v>1.4355551157371993</v>
      </c>
      <c r="AP119" s="61">
        <f t="shared" si="22"/>
        <v>7.5057158048306514</v>
      </c>
    </row>
    <row r="120" spans="1:42" x14ac:dyDescent="0.2">
      <c r="A120">
        <v>119</v>
      </c>
      <c r="B120">
        <v>24</v>
      </c>
      <c r="C120" t="s">
        <v>63</v>
      </c>
      <c r="D120">
        <v>2012</v>
      </c>
      <c r="E120" t="s">
        <v>725</v>
      </c>
      <c r="F120" t="s">
        <v>88</v>
      </c>
      <c r="G120" t="s">
        <v>872</v>
      </c>
      <c r="H120" s="12">
        <v>24</v>
      </c>
      <c r="I120" s="26" t="s">
        <v>702</v>
      </c>
      <c r="J120">
        <v>1268.383</v>
      </c>
      <c r="K120">
        <v>1</v>
      </c>
      <c r="L120">
        <v>0</v>
      </c>
      <c r="M120" t="s">
        <v>760</v>
      </c>
      <c r="N120" t="s">
        <v>161</v>
      </c>
      <c r="O120" t="s">
        <v>162</v>
      </c>
      <c r="P120" t="s">
        <v>126</v>
      </c>
      <c r="Q120" t="s">
        <v>826</v>
      </c>
      <c r="R120" t="s">
        <v>670</v>
      </c>
      <c r="S120" t="s">
        <v>682</v>
      </c>
      <c r="T120" t="s">
        <v>147</v>
      </c>
      <c r="U120" t="s">
        <v>126</v>
      </c>
      <c r="W120">
        <v>18</v>
      </c>
      <c r="Y120" s="9">
        <f>W120*AC120</f>
        <v>6750</v>
      </c>
      <c r="AA120" t="s">
        <v>149</v>
      </c>
      <c r="AB120">
        <v>2011</v>
      </c>
      <c r="AC120" s="45">
        <v>375</v>
      </c>
      <c r="AE120" t="s">
        <v>667</v>
      </c>
      <c r="AF120" s="56">
        <f t="shared" si="37"/>
        <v>281.25</v>
      </c>
      <c r="AG120" t="s">
        <v>25</v>
      </c>
      <c r="AH120" t="s">
        <v>35</v>
      </c>
      <c r="AI120" s="59">
        <v>220.31454103721043</v>
      </c>
      <c r="AJ120" s="59">
        <v>84649.939899074539</v>
      </c>
      <c r="AK120" s="59">
        <v>1.3974979999999999</v>
      </c>
      <c r="AL120" s="59">
        <v>100.23134920765099</v>
      </c>
      <c r="AM120" s="59">
        <v>102.21728177187001</v>
      </c>
      <c r="AN120" s="59">
        <f t="shared" si="16"/>
        <v>201.25252415388073</v>
      </c>
      <c r="AO120" s="59">
        <f t="shared" ref="AO120:AO121" si="38">AM120/AL120</f>
        <v>1.019813487296322</v>
      </c>
      <c r="AP120" s="61">
        <f t="shared" ref="AP120:AP121" si="39">AN120*AO120</f>
        <v>205.24003848455638</v>
      </c>
    </row>
    <row r="121" spans="1:42" x14ac:dyDescent="0.2">
      <c r="A121">
        <v>120</v>
      </c>
      <c r="B121">
        <v>24</v>
      </c>
      <c r="C121" t="s">
        <v>63</v>
      </c>
      <c r="D121">
        <v>2012</v>
      </c>
      <c r="E121" t="s">
        <v>725</v>
      </c>
      <c r="F121" t="s">
        <v>88</v>
      </c>
      <c r="G121" t="s">
        <v>872</v>
      </c>
      <c r="H121" s="12">
        <v>24</v>
      </c>
      <c r="I121" s="26" t="s">
        <v>702</v>
      </c>
      <c r="J121">
        <v>1268.383</v>
      </c>
      <c r="K121">
        <v>1</v>
      </c>
      <c r="L121">
        <v>0</v>
      </c>
      <c r="M121" t="s">
        <v>760</v>
      </c>
      <c r="N121" t="s">
        <v>161</v>
      </c>
      <c r="O121" t="s">
        <v>162</v>
      </c>
      <c r="P121" t="s">
        <v>126</v>
      </c>
      <c r="Q121" t="s">
        <v>826</v>
      </c>
      <c r="R121" t="s">
        <v>670</v>
      </c>
      <c r="S121" t="s">
        <v>682</v>
      </c>
      <c r="T121" t="s">
        <v>147</v>
      </c>
      <c r="U121" t="s">
        <v>126</v>
      </c>
      <c r="W121">
        <v>33</v>
      </c>
      <c r="Y121" s="9">
        <f>W121*AC121</f>
        <v>12375</v>
      </c>
      <c r="AA121" t="s">
        <v>149</v>
      </c>
      <c r="AB121">
        <v>2011</v>
      </c>
      <c r="AC121" s="45">
        <v>375</v>
      </c>
      <c r="AE121" t="s">
        <v>667</v>
      </c>
      <c r="AF121" s="56">
        <f t="shared" si="37"/>
        <v>515.625</v>
      </c>
      <c r="AG121" t="s">
        <v>25</v>
      </c>
      <c r="AH121" t="s">
        <v>35</v>
      </c>
      <c r="AI121" s="59">
        <v>220.31454103721043</v>
      </c>
      <c r="AJ121" s="59">
        <v>84649.939899074539</v>
      </c>
      <c r="AK121" s="59">
        <v>1.3974979999999999</v>
      </c>
      <c r="AL121" s="59">
        <v>100.23134920765099</v>
      </c>
      <c r="AM121" s="59">
        <v>102.21728177187001</v>
      </c>
      <c r="AN121" s="59">
        <f t="shared" si="16"/>
        <v>368.96296094878136</v>
      </c>
      <c r="AO121" s="59">
        <f t="shared" si="38"/>
        <v>1.019813487296322</v>
      </c>
      <c r="AP121" s="61">
        <f t="shared" si="39"/>
        <v>376.27340388835341</v>
      </c>
    </row>
    <row r="122" spans="1:42" x14ac:dyDescent="0.2">
      <c r="A122">
        <v>121</v>
      </c>
      <c r="B122">
        <v>24</v>
      </c>
      <c r="C122" t="s">
        <v>63</v>
      </c>
      <c r="D122">
        <v>2012</v>
      </c>
      <c r="E122" t="s">
        <v>725</v>
      </c>
      <c r="F122" t="s">
        <v>88</v>
      </c>
      <c r="G122" t="s">
        <v>872</v>
      </c>
      <c r="H122" s="12">
        <v>24</v>
      </c>
      <c r="I122" s="26" t="s">
        <v>702</v>
      </c>
      <c r="J122">
        <v>1268.383</v>
      </c>
      <c r="K122">
        <v>1</v>
      </c>
      <c r="L122">
        <v>0</v>
      </c>
      <c r="M122" t="s">
        <v>760</v>
      </c>
      <c r="N122" t="s">
        <v>161</v>
      </c>
      <c r="O122" t="s">
        <v>162</v>
      </c>
      <c r="P122" t="s">
        <v>126</v>
      </c>
      <c r="Q122" t="s">
        <v>826</v>
      </c>
      <c r="R122" t="s">
        <v>670</v>
      </c>
      <c r="S122" t="s">
        <v>682</v>
      </c>
      <c r="T122" t="s">
        <v>147</v>
      </c>
      <c r="U122" t="s">
        <v>126</v>
      </c>
      <c r="W122">
        <v>56</v>
      </c>
      <c r="Y122" s="9">
        <f>W122*AC122</f>
        <v>21000</v>
      </c>
      <c r="AA122" t="s">
        <v>149</v>
      </c>
      <c r="AB122">
        <v>2011</v>
      </c>
      <c r="AC122" s="45">
        <v>375</v>
      </c>
      <c r="AE122" t="s">
        <v>667</v>
      </c>
      <c r="AF122" s="56">
        <f t="shared" si="37"/>
        <v>875</v>
      </c>
      <c r="AG122" t="s">
        <v>25</v>
      </c>
      <c r="AH122" t="s">
        <v>35</v>
      </c>
      <c r="AI122" s="59">
        <v>220.31454103721043</v>
      </c>
      <c r="AJ122" s="59">
        <v>84649.939899074539</v>
      </c>
      <c r="AK122" s="59">
        <v>1.3974979999999999</v>
      </c>
      <c r="AL122" s="59">
        <v>100.23134920765099</v>
      </c>
      <c r="AM122" s="59">
        <v>102.21728177187001</v>
      </c>
      <c r="AN122" s="59">
        <f t="shared" si="16"/>
        <v>626.11896403429557</v>
      </c>
      <c r="AO122" s="59">
        <f t="shared" si="23"/>
        <v>1.019813487296322</v>
      </c>
      <c r="AP122" s="61">
        <f t="shared" si="22"/>
        <v>638.52456417417545</v>
      </c>
    </row>
    <row r="123" spans="1:42" x14ac:dyDescent="0.2">
      <c r="A123">
        <v>122</v>
      </c>
      <c r="B123">
        <v>25</v>
      </c>
      <c r="C123" t="s">
        <v>64</v>
      </c>
      <c r="D123">
        <v>2016</v>
      </c>
      <c r="E123" s="31" t="s">
        <v>726</v>
      </c>
      <c r="F123" t="s">
        <v>89</v>
      </c>
      <c r="G123" t="s">
        <v>90</v>
      </c>
      <c r="H123" s="12">
        <v>31497.48</v>
      </c>
      <c r="I123" s="12">
        <v>44996.4</v>
      </c>
      <c r="J123">
        <v>27980</v>
      </c>
      <c r="K123">
        <v>3</v>
      </c>
      <c r="L123">
        <v>0</v>
      </c>
      <c r="M123" t="s">
        <v>758</v>
      </c>
      <c r="N123" t="s">
        <v>767</v>
      </c>
      <c r="O123" t="s">
        <v>768</v>
      </c>
      <c r="P123" t="s">
        <v>113</v>
      </c>
      <c r="Q123" t="s">
        <v>825</v>
      </c>
      <c r="R123" t="s">
        <v>689</v>
      </c>
      <c r="S123" s="21" t="s">
        <v>965</v>
      </c>
      <c r="T123" t="s">
        <v>106</v>
      </c>
      <c r="U123" t="s">
        <v>106</v>
      </c>
      <c r="W123">
        <v>84.77</v>
      </c>
      <c r="Y123" s="9">
        <f>W123*AC123</f>
        <v>4007925.5999999996</v>
      </c>
      <c r="AA123" t="s">
        <v>153</v>
      </c>
      <c r="AB123">
        <v>2007</v>
      </c>
      <c r="AC123">
        <v>47280</v>
      </c>
      <c r="AE123" t="s">
        <v>155</v>
      </c>
      <c r="AF123" s="56">
        <f>Y123/H123</f>
        <v>127.24591300637384</v>
      </c>
      <c r="AG123" t="s">
        <v>20</v>
      </c>
      <c r="AH123" t="s">
        <v>33</v>
      </c>
      <c r="AI123" s="59">
        <v>25.573856974431131</v>
      </c>
      <c r="AJ123" s="59">
        <v>65156.953703383675</v>
      </c>
      <c r="AK123" s="59">
        <v>8.8717849999999991</v>
      </c>
      <c r="AL123" s="59">
        <v>96.045370515776895</v>
      </c>
      <c r="AM123" s="59">
        <v>122.95718343540899</v>
      </c>
      <c r="AN123" s="59">
        <f t="shared" si="16"/>
        <v>14.342763379226824</v>
      </c>
      <c r="AO123" s="59">
        <f t="shared" si="23"/>
        <v>1.2801989598781487</v>
      </c>
      <c r="AP123" s="61">
        <f t="shared" si="22"/>
        <v>18.36159075986458</v>
      </c>
    </row>
    <row r="124" spans="1:42" x14ac:dyDescent="0.2">
      <c r="A124">
        <v>123</v>
      </c>
      <c r="B124">
        <v>27</v>
      </c>
      <c r="C124" t="s">
        <v>65</v>
      </c>
      <c r="D124">
        <v>2013</v>
      </c>
      <c r="E124" t="s">
        <v>727</v>
      </c>
      <c r="F124" t="s">
        <v>91</v>
      </c>
      <c r="G124" t="s">
        <v>91</v>
      </c>
      <c r="H124" s="12" t="s">
        <v>702</v>
      </c>
      <c r="I124" s="26" t="s">
        <v>702</v>
      </c>
      <c r="J124">
        <v>628.44000000000005</v>
      </c>
      <c r="K124">
        <v>3</v>
      </c>
      <c r="L124">
        <v>0</v>
      </c>
      <c r="M124" t="s">
        <v>757</v>
      </c>
      <c r="N124" t="s">
        <v>167</v>
      </c>
      <c r="O124" t="s">
        <v>159</v>
      </c>
      <c r="P124" t="s">
        <v>113</v>
      </c>
      <c r="Q124" t="s">
        <v>825</v>
      </c>
      <c r="R124" t="s">
        <v>689</v>
      </c>
      <c r="S124" s="21" t="s">
        <v>965</v>
      </c>
      <c r="T124" t="s">
        <v>106</v>
      </c>
      <c r="U124" t="s">
        <v>106</v>
      </c>
      <c r="V124" s="15">
        <v>20</v>
      </c>
      <c r="AA124" t="s">
        <v>148</v>
      </c>
      <c r="AB124">
        <v>2011</v>
      </c>
      <c r="AF124" s="56">
        <f>V124</f>
        <v>20</v>
      </c>
      <c r="AG124" t="s">
        <v>20</v>
      </c>
      <c r="AH124" t="s">
        <v>33</v>
      </c>
      <c r="AI124" s="59">
        <v>146.41832500000001</v>
      </c>
      <c r="AJ124" s="59">
        <v>74896.996223676455</v>
      </c>
      <c r="AK124" s="59">
        <v>7.4664919999999997</v>
      </c>
      <c r="AL124" s="59">
        <v>102.758682260513</v>
      </c>
      <c r="AM124" s="59">
        <v>121.55164717436</v>
      </c>
      <c r="AN124" s="59">
        <f t="shared" si="16"/>
        <v>2.6786340894760219</v>
      </c>
      <c r="AO124" s="59">
        <f t="shared" si="23"/>
        <v>1.1828844483058203</v>
      </c>
      <c r="AP124" s="61">
        <f>AN124*AO124</f>
        <v>3.1685146071430075</v>
      </c>
    </row>
    <row r="125" spans="1:42" x14ac:dyDescent="0.2">
      <c r="A125">
        <v>124</v>
      </c>
      <c r="B125">
        <v>27</v>
      </c>
      <c r="C125" t="s">
        <v>65</v>
      </c>
      <c r="D125">
        <v>2013</v>
      </c>
      <c r="E125" t="s">
        <v>727</v>
      </c>
      <c r="F125" t="s">
        <v>91</v>
      </c>
      <c r="G125" t="s">
        <v>91</v>
      </c>
      <c r="H125" s="12" t="s">
        <v>702</v>
      </c>
      <c r="I125" s="26" t="s">
        <v>702</v>
      </c>
      <c r="J125">
        <v>628.44000000000005</v>
      </c>
      <c r="K125">
        <v>3</v>
      </c>
      <c r="L125">
        <v>0</v>
      </c>
      <c r="M125" t="s">
        <v>757</v>
      </c>
      <c r="N125" t="s">
        <v>167</v>
      </c>
      <c r="O125" t="s">
        <v>159</v>
      </c>
      <c r="P125" t="s">
        <v>113</v>
      </c>
      <c r="Q125" t="s">
        <v>825</v>
      </c>
      <c r="R125" t="s">
        <v>689</v>
      </c>
      <c r="S125" s="21" t="s">
        <v>965</v>
      </c>
      <c r="T125" t="s">
        <v>106</v>
      </c>
      <c r="U125" t="s">
        <v>106</v>
      </c>
      <c r="V125" s="15">
        <v>7500</v>
      </c>
      <c r="AA125" t="s">
        <v>148</v>
      </c>
      <c r="AB125">
        <v>2011</v>
      </c>
      <c r="AF125" s="56">
        <f>V125</f>
        <v>7500</v>
      </c>
      <c r="AG125" t="s">
        <v>20</v>
      </c>
      <c r="AH125" t="s">
        <v>33</v>
      </c>
      <c r="AI125" s="59">
        <v>146.41832500000001</v>
      </c>
      <c r="AJ125" s="59">
        <v>74896.996223676455</v>
      </c>
      <c r="AK125" s="59">
        <v>7.4664919999999997</v>
      </c>
      <c r="AL125" s="59">
        <v>102.758682260513</v>
      </c>
      <c r="AM125" s="59">
        <v>121.55164717436</v>
      </c>
      <c r="AN125" s="59">
        <f t="shared" si="16"/>
        <v>1004.4877835535082</v>
      </c>
      <c r="AO125" s="59">
        <f t="shared" si="23"/>
        <v>1.1828844483058203</v>
      </c>
      <c r="AP125" s="61">
        <f t="shared" si="22"/>
        <v>1188.1929776786278</v>
      </c>
    </row>
    <row r="126" spans="1:42" x14ac:dyDescent="0.2">
      <c r="A126">
        <v>125</v>
      </c>
      <c r="B126">
        <v>28</v>
      </c>
      <c r="C126" t="s">
        <v>66</v>
      </c>
      <c r="D126">
        <v>2015</v>
      </c>
      <c r="E126" t="s">
        <v>728</v>
      </c>
      <c r="F126" t="s">
        <v>92</v>
      </c>
      <c r="G126" t="s">
        <v>836</v>
      </c>
      <c r="H126" s="12" t="s">
        <v>702</v>
      </c>
      <c r="I126" s="12">
        <v>1495</v>
      </c>
      <c r="J126">
        <v>11468.09</v>
      </c>
      <c r="K126">
        <v>1</v>
      </c>
      <c r="L126">
        <v>1</v>
      </c>
      <c r="M126" t="s">
        <v>757</v>
      </c>
      <c r="N126" t="s">
        <v>158</v>
      </c>
      <c r="O126" t="s">
        <v>159</v>
      </c>
      <c r="P126" t="s">
        <v>113</v>
      </c>
      <c r="Q126" t="s">
        <v>825</v>
      </c>
      <c r="R126" t="s">
        <v>689</v>
      </c>
      <c r="S126" s="21" t="s">
        <v>965</v>
      </c>
      <c r="T126" t="s">
        <v>106</v>
      </c>
      <c r="U126" t="s">
        <v>106</v>
      </c>
      <c r="W126">
        <v>1.06</v>
      </c>
      <c r="Y126" s="9">
        <f>W126*AC126</f>
        <v>440794.64</v>
      </c>
      <c r="AA126" t="s">
        <v>148</v>
      </c>
      <c r="AB126">
        <v>2012</v>
      </c>
      <c r="AC126">
        <v>415844</v>
      </c>
      <c r="AE126" t="s">
        <v>156</v>
      </c>
      <c r="AF126" s="56">
        <f>Y126/I126</f>
        <v>294.84591304347828</v>
      </c>
      <c r="AG126" t="s">
        <v>19</v>
      </c>
      <c r="AH126" t="s">
        <v>35</v>
      </c>
      <c r="AI126" s="59">
        <v>238.11808580669165</v>
      </c>
      <c r="AJ126" s="59">
        <v>63521.899395911976</v>
      </c>
      <c r="AK126" s="59">
        <v>0.787246</v>
      </c>
      <c r="AL126" s="59">
        <v>104.12534130020001</v>
      </c>
      <c r="AM126" s="59">
        <v>124.48974438736801</v>
      </c>
      <c r="AN126" s="59">
        <f t="shared" si="16"/>
        <v>374.52830886848363</v>
      </c>
      <c r="AO126" s="59">
        <f t="shared" si="23"/>
        <v>1.1955758591797181</v>
      </c>
      <c r="AP126" s="61">
        <f t="shared" si="22"/>
        <v>447.77700466256414</v>
      </c>
    </row>
    <row r="127" spans="1:42" x14ac:dyDescent="0.2">
      <c r="A127">
        <v>126</v>
      </c>
      <c r="B127">
        <v>28</v>
      </c>
      <c r="C127" t="s">
        <v>66</v>
      </c>
      <c r="D127">
        <v>2015</v>
      </c>
      <c r="E127" t="s">
        <v>728</v>
      </c>
      <c r="F127" t="s">
        <v>92</v>
      </c>
      <c r="G127" t="s">
        <v>836</v>
      </c>
      <c r="H127" s="12" t="s">
        <v>702</v>
      </c>
      <c r="I127" s="12">
        <v>1495</v>
      </c>
      <c r="J127">
        <v>11468.09</v>
      </c>
      <c r="K127">
        <v>1</v>
      </c>
      <c r="L127">
        <v>1</v>
      </c>
      <c r="M127" t="s">
        <v>757</v>
      </c>
      <c r="N127" t="s">
        <v>158</v>
      </c>
      <c r="O127" t="s">
        <v>159</v>
      </c>
      <c r="P127" t="s">
        <v>113</v>
      </c>
      <c r="Q127" t="s">
        <v>825</v>
      </c>
      <c r="R127" t="s">
        <v>689</v>
      </c>
      <c r="S127" s="21" t="s">
        <v>965</v>
      </c>
      <c r="T127" t="s">
        <v>106</v>
      </c>
      <c r="U127" t="s">
        <v>106</v>
      </c>
      <c r="W127">
        <v>2.73</v>
      </c>
      <c r="Y127" s="9">
        <f>W127*AC127</f>
        <v>1135254.1199999999</v>
      </c>
      <c r="AA127" t="s">
        <v>148</v>
      </c>
      <c r="AB127">
        <v>2012</v>
      </c>
      <c r="AC127">
        <v>415844</v>
      </c>
      <c r="AE127" t="s">
        <v>157</v>
      </c>
      <c r="AF127" s="56">
        <f>Y127/I127</f>
        <v>759.36730434782601</v>
      </c>
      <c r="AG127" t="s">
        <v>19</v>
      </c>
      <c r="AH127" t="s">
        <v>35</v>
      </c>
      <c r="AI127" s="59">
        <v>238.11808580669165</v>
      </c>
      <c r="AJ127" s="59">
        <v>63521.899395911976</v>
      </c>
      <c r="AK127" s="59">
        <v>0.787246</v>
      </c>
      <c r="AL127" s="59">
        <v>104.12534130020001</v>
      </c>
      <c r="AM127" s="59">
        <v>124.48974438736801</v>
      </c>
      <c r="AN127" s="59">
        <f t="shared" si="16"/>
        <v>964.58705963298132</v>
      </c>
      <c r="AO127" s="59">
        <f t="shared" si="23"/>
        <v>1.1955758591797181</v>
      </c>
      <c r="AP127" s="61">
        <f t="shared" si="22"/>
        <v>1153.2370025743396</v>
      </c>
    </row>
    <row r="128" spans="1:42" x14ac:dyDescent="0.2">
      <c r="A128">
        <v>127</v>
      </c>
      <c r="B128">
        <v>29</v>
      </c>
      <c r="C128" t="s">
        <v>67</v>
      </c>
      <c r="D128">
        <v>2017</v>
      </c>
      <c r="E128" t="s">
        <v>68</v>
      </c>
      <c r="F128" t="s">
        <v>93</v>
      </c>
      <c r="G128" t="s">
        <v>638</v>
      </c>
      <c r="H128" s="12">
        <f>2922.89*100</f>
        <v>292289</v>
      </c>
      <c r="I128" s="26" t="s">
        <v>702</v>
      </c>
      <c r="J128">
        <v>2677.09</v>
      </c>
      <c r="K128">
        <v>3</v>
      </c>
      <c r="L128">
        <v>1</v>
      </c>
      <c r="M128" t="s">
        <v>757</v>
      </c>
      <c r="N128" t="s">
        <v>158</v>
      </c>
      <c r="O128" t="s">
        <v>159</v>
      </c>
      <c r="P128" t="s">
        <v>115</v>
      </c>
      <c r="Q128" t="s">
        <v>826</v>
      </c>
      <c r="R128" t="s">
        <v>145</v>
      </c>
      <c r="S128" t="s">
        <v>675</v>
      </c>
      <c r="T128" t="s">
        <v>143</v>
      </c>
      <c r="U128" t="s">
        <v>143</v>
      </c>
      <c r="Y128">
        <v>76956298000</v>
      </c>
      <c r="AA128" t="s">
        <v>148</v>
      </c>
      <c r="AB128">
        <v>2015</v>
      </c>
      <c r="AF128" s="56">
        <f>Y128/H128</f>
        <v>263288.3823886633</v>
      </c>
      <c r="AG128" t="s">
        <v>614</v>
      </c>
      <c r="AH128" t="s">
        <v>22</v>
      </c>
      <c r="AI128" s="59">
        <v>136.10834905384766</v>
      </c>
      <c r="AJ128" s="59">
        <v>49194.957786005798</v>
      </c>
      <c r="AK128" s="59">
        <v>12.93798</v>
      </c>
      <c r="AL128" s="59">
        <v>107.480738218957</v>
      </c>
      <c r="AM128" s="59">
        <v>143.61225586812401</v>
      </c>
      <c r="AN128" s="59">
        <f t="shared" si="16"/>
        <v>20350.03782573967</v>
      </c>
      <c r="AO128" s="59">
        <f t="shared" si="23"/>
        <v>1.3361673751771299</v>
      </c>
      <c r="AP128" s="61">
        <f t="shared" si="22"/>
        <v>27191.056626373884</v>
      </c>
    </row>
    <row r="129" spans="1:42" x14ac:dyDescent="0.2">
      <c r="A129">
        <v>128</v>
      </c>
      <c r="B129">
        <v>30</v>
      </c>
      <c r="C129" t="s">
        <v>940</v>
      </c>
      <c r="D129">
        <v>2014</v>
      </c>
      <c r="E129" t="s">
        <v>729</v>
      </c>
      <c r="F129" t="s">
        <v>94</v>
      </c>
      <c r="G129" t="s">
        <v>875</v>
      </c>
      <c r="H129" s="12" t="s">
        <v>702</v>
      </c>
      <c r="I129" s="26" t="s">
        <v>702</v>
      </c>
      <c r="J129">
        <v>1951.49</v>
      </c>
      <c r="K129">
        <v>3</v>
      </c>
      <c r="L129">
        <v>0</v>
      </c>
      <c r="M129" t="s">
        <v>760</v>
      </c>
      <c r="N129" t="s">
        <v>170</v>
      </c>
      <c r="O129" t="s">
        <v>159</v>
      </c>
      <c r="P129" t="s">
        <v>113</v>
      </c>
      <c r="Q129" t="s">
        <v>825</v>
      </c>
      <c r="R129" t="s">
        <v>689</v>
      </c>
      <c r="S129" s="21" t="s">
        <v>965</v>
      </c>
      <c r="T129" t="s">
        <v>106</v>
      </c>
      <c r="U129" t="s">
        <v>106</v>
      </c>
      <c r="W129">
        <v>1.17</v>
      </c>
      <c r="Y129" s="9">
        <f>W129*AC129</f>
        <v>164077931.16</v>
      </c>
      <c r="AA129" t="s">
        <v>148</v>
      </c>
      <c r="AB129">
        <v>2014</v>
      </c>
      <c r="AC129">
        <f>30.34*4622200</f>
        <v>140237548</v>
      </c>
      <c r="AE129" t="s">
        <v>804</v>
      </c>
      <c r="AF129" s="56">
        <f>Y129/(J129*1000)</f>
        <v>84.078284367329573</v>
      </c>
      <c r="AG129" t="s">
        <v>20</v>
      </c>
      <c r="AH129" t="s">
        <v>33</v>
      </c>
      <c r="AI129" s="59">
        <v>113.29548668885191</v>
      </c>
      <c r="AJ129" s="59">
        <v>37457.173021988856</v>
      </c>
      <c r="AK129" s="59">
        <v>0.48541200000000001</v>
      </c>
      <c r="AL129" s="59">
        <v>109.091413049504</v>
      </c>
      <c r="AM129" s="59">
        <v>136.76811353179201</v>
      </c>
      <c r="AN129" s="59">
        <f t="shared" si="16"/>
        <v>173.21014801308903</v>
      </c>
      <c r="AO129" s="59">
        <f t="shared" si="23"/>
        <v>1.2537019157477478</v>
      </c>
      <c r="AP129" s="61">
        <f t="shared" si="22"/>
        <v>217.15389439096066</v>
      </c>
    </row>
    <row r="130" spans="1:42" x14ac:dyDescent="0.2">
      <c r="A130">
        <v>129</v>
      </c>
      <c r="B130">
        <v>30</v>
      </c>
      <c r="C130" t="s">
        <v>940</v>
      </c>
      <c r="D130">
        <v>2014</v>
      </c>
      <c r="E130" s="32" t="s">
        <v>729</v>
      </c>
      <c r="F130" t="s">
        <v>94</v>
      </c>
      <c r="G130" t="s">
        <v>875</v>
      </c>
      <c r="H130" s="12" t="s">
        <v>702</v>
      </c>
      <c r="I130" s="26" t="s">
        <v>702</v>
      </c>
      <c r="J130">
        <v>1951.49</v>
      </c>
      <c r="K130">
        <v>3</v>
      </c>
      <c r="L130">
        <v>0</v>
      </c>
      <c r="M130" t="s">
        <v>760</v>
      </c>
      <c r="N130" t="s">
        <v>170</v>
      </c>
      <c r="O130" t="s">
        <v>159</v>
      </c>
      <c r="P130" t="s">
        <v>113</v>
      </c>
      <c r="Q130" t="s">
        <v>825</v>
      </c>
      <c r="R130" t="s">
        <v>689</v>
      </c>
      <c r="S130" s="21" t="s">
        <v>965</v>
      </c>
      <c r="T130" s="28" t="s">
        <v>106</v>
      </c>
      <c r="U130" s="28" t="s">
        <v>106</v>
      </c>
      <c r="V130"/>
      <c r="W130">
        <v>5.89</v>
      </c>
      <c r="Y130" s="9">
        <f>W130*AC130</f>
        <v>825999157.71999991</v>
      </c>
      <c r="AA130" t="s">
        <v>148</v>
      </c>
      <c r="AB130">
        <v>2014</v>
      </c>
      <c r="AC130">
        <f>30.34*4622200</f>
        <v>140237548</v>
      </c>
      <c r="AF130" s="56">
        <f>Y130/(J130*1000)</f>
        <v>423.26589309706935</v>
      </c>
      <c r="AG130" t="s">
        <v>20</v>
      </c>
      <c r="AH130" t="s">
        <v>33</v>
      </c>
      <c r="AI130" s="59">
        <v>113.29548668885191</v>
      </c>
      <c r="AJ130" s="59">
        <v>37457.173021988856</v>
      </c>
      <c r="AK130" s="59">
        <v>0.48541200000000001</v>
      </c>
      <c r="AL130" s="59">
        <v>109.091413049504</v>
      </c>
      <c r="AM130" s="59">
        <v>136.76811353179201</v>
      </c>
      <c r="AN130" s="59">
        <f t="shared" ref="AN130:AN193" si="40">AF130/AK130</f>
        <v>871.97245452743107</v>
      </c>
      <c r="AO130" s="60">
        <f t="shared" si="23"/>
        <v>1.2537019157477478</v>
      </c>
      <c r="AP130" s="61">
        <f t="shared" si="22"/>
        <v>1093.1935367203062</v>
      </c>
    </row>
    <row r="131" spans="1:42" x14ac:dyDescent="0.2">
      <c r="A131">
        <v>130</v>
      </c>
      <c r="B131">
        <v>31</v>
      </c>
      <c r="C131" t="s">
        <v>171</v>
      </c>
      <c r="D131">
        <v>2019</v>
      </c>
      <c r="E131" t="s">
        <v>172</v>
      </c>
      <c r="F131" t="s">
        <v>173</v>
      </c>
      <c r="G131" t="s">
        <v>70</v>
      </c>
      <c r="H131" s="12">
        <v>10</v>
      </c>
      <c r="I131" s="26" t="s">
        <v>702</v>
      </c>
      <c r="J131">
        <v>9566.1299999999992</v>
      </c>
      <c r="K131">
        <v>1</v>
      </c>
      <c r="L131">
        <v>0</v>
      </c>
      <c r="M131" t="s">
        <v>760</v>
      </c>
      <c r="N131" t="s">
        <v>161</v>
      </c>
      <c r="O131" t="s">
        <v>162</v>
      </c>
      <c r="P131" t="s">
        <v>174</v>
      </c>
      <c r="Q131" t="s">
        <v>826</v>
      </c>
      <c r="R131" t="s">
        <v>670</v>
      </c>
      <c r="S131" t="s">
        <v>682</v>
      </c>
      <c r="T131" s="28" t="s">
        <v>174</v>
      </c>
      <c r="U131" s="28" t="s">
        <v>126</v>
      </c>
      <c r="V131">
        <v>950</v>
      </c>
      <c r="AA131" t="s">
        <v>148</v>
      </c>
      <c r="AB131">
        <v>2018</v>
      </c>
      <c r="AF131" s="56">
        <f t="shared" ref="AF131:AF132" si="41">V131</f>
        <v>950</v>
      </c>
      <c r="AG131" t="s">
        <v>15</v>
      </c>
      <c r="AH131" t="s">
        <v>22</v>
      </c>
      <c r="AI131" s="59">
        <v>199.96541625946429</v>
      </c>
      <c r="AJ131" s="59">
        <v>52803.997257998308</v>
      </c>
      <c r="AK131" s="59">
        <v>0.68121900000000002</v>
      </c>
      <c r="AL131" s="59">
        <v>109.951520340534</v>
      </c>
      <c r="AM131" s="59">
        <v>121.771084752039</v>
      </c>
      <c r="AN131" s="59">
        <f t="shared" si="40"/>
        <v>1394.5588716697566</v>
      </c>
      <c r="AO131" s="59">
        <f t="shared" si="23"/>
        <v>1.1074979625101888</v>
      </c>
      <c r="AP131" s="61">
        <f t="shared" si="22"/>
        <v>1544.4711089747634</v>
      </c>
    </row>
    <row r="132" spans="1:42" x14ac:dyDescent="0.2">
      <c r="A132">
        <v>131</v>
      </c>
      <c r="B132">
        <v>32</v>
      </c>
      <c r="C132" t="s">
        <v>176</v>
      </c>
      <c r="D132">
        <v>2017</v>
      </c>
      <c r="E132" t="s">
        <v>177</v>
      </c>
      <c r="F132" t="s">
        <v>178</v>
      </c>
      <c r="G132" t="s">
        <v>70</v>
      </c>
      <c r="H132" s="12">
        <v>508</v>
      </c>
      <c r="I132" s="26" t="s">
        <v>702</v>
      </c>
      <c r="J132">
        <v>9566.1299999999992</v>
      </c>
      <c r="K132">
        <v>2</v>
      </c>
      <c r="L132">
        <v>0</v>
      </c>
      <c r="M132" t="s">
        <v>759</v>
      </c>
      <c r="N132" t="s">
        <v>772</v>
      </c>
      <c r="O132" t="s">
        <v>160</v>
      </c>
      <c r="P132" t="s">
        <v>179</v>
      </c>
      <c r="Q132" t="s">
        <v>824</v>
      </c>
      <c r="R132" t="s">
        <v>960</v>
      </c>
      <c r="S132" t="s">
        <v>961</v>
      </c>
      <c r="T132" s="29" t="s">
        <v>973</v>
      </c>
      <c r="U132" s="29" t="s">
        <v>973</v>
      </c>
      <c r="V132">
        <v>93</v>
      </c>
      <c r="AA132" t="s">
        <v>148</v>
      </c>
      <c r="AB132">
        <v>2016</v>
      </c>
      <c r="AF132" s="56">
        <f t="shared" si="41"/>
        <v>93</v>
      </c>
      <c r="AG132" t="s">
        <v>13</v>
      </c>
      <c r="AH132" t="s">
        <v>31</v>
      </c>
      <c r="AI132" s="59">
        <v>199.96541625946429</v>
      </c>
      <c r="AJ132" s="59">
        <v>52803.997257998308</v>
      </c>
      <c r="AK132" s="59">
        <v>0.70054400000000006</v>
      </c>
      <c r="AL132" s="59">
        <v>107.39763417125501</v>
      </c>
      <c r="AM132" s="59">
        <v>121.771084752039</v>
      </c>
      <c r="AN132" s="59">
        <f t="shared" si="40"/>
        <v>132.75397405444912</v>
      </c>
      <c r="AO132" s="59">
        <f t="shared" si="23"/>
        <v>1.1338339591155635</v>
      </c>
      <c r="AP132" s="61">
        <f t="shared" si="22"/>
        <v>150.52096399048085</v>
      </c>
    </row>
    <row r="133" spans="1:42" x14ac:dyDescent="0.2">
      <c r="A133">
        <v>132</v>
      </c>
      <c r="B133">
        <v>32</v>
      </c>
      <c r="C133" t="s">
        <v>176</v>
      </c>
      <c r="D133">
        <v>2017</v>
      </c>
      <c r="E133" t="s">
        <v>177</v>
      </c>
      <c r="F133" t="s">
        <v>178</v>
      </c>
      <c r="G133" t="s">
        <v>70</v>
      </c>
      <c r="H133" s="12">
        <v>508</v>
      </c>
      <c r="I133" s="26" t="s">
        <v>702</v>
      </c>
      <c r="J133">
        <v>9566.1299999999992</v>
      </c>
      <c r="K133">
        <v>2</v>
      </c>
      <c r="L133">
        <v>0</v>
      </c>
      <c r="M133" t="s">
        <v>759</v>
      </c>
      <c r="N133" t="s">
        <v>772</v>
      </c>
      <c r="O133" t="s">
        <v>160</v>
      </c>
      <c r="P133" t="s">
        <v>180</v>
      </c>
      <c r="Q133" t="s">
        <v>824</v>
      </c>
      <c r="R133" t="s">
        <v>960</v>
      </c>
      <c r="S133" t="s">
        <v>981</v>
      </c>
      <c r="T133" s="29" t="s">
        <v>982</v>
      </c>
      <c r="U133" s="29" t="s">
        <v>971</v>
      </c>
      <c r="V133">
        <v>36.700000000000003</v>
      </c>
      <c r="AA133" t="s">
        <v>148</v>
      </c>
      <c r="AB133">
        <v>2016</v>
      </c>
      <c r="AF133" s="56">
        <f>V133</f>
        <v>36.700000000000003</v>
      </c>
      <c r="AG133" t="s">
        <v>23</v>
      </c>
      <c r="AH133" t="s">
        <v>33</v>
      </c>
      <c r="AI133" s="59">
        <v>199.96541625946429</v>
      </c>
      <c r="AJ133" s="59">
        <v>52803.997257998308</v>
      </c>
      <c r="AK133" s="59">
        <v>0.70054400000000006</v>
      </c>
      <c r="AL133" s="59">
        <v>107.39763417125501</v>
      </c>
      <c r="AM133" s="59">
        <v>121.771084752039</v>
      </c>
      <c r="AN133" s="59">
        <f t="shared" si="40"/>
        <v>52.387858578476155</v>
      </c>
      <c r="AO133" s="59">
        <f t="shared" si="23"/>
        <v>1.1338339591155635</v>
      </c>
      <c r="AP133" s="61">
        <f t="shared" si="22"/>
        <v>59.399133101619853</v>
      </c>
    </row>
    <row r="134" spans="1:42" x14ac:dyDescent="0.2">
      <c r="A134">
        <v>133</v>
      </c>
      <c r="B134">
        <v>32</v>
      </c>
      <c r="C134" t="s">
        <v>176</v>
      </c>
      <c r="D134">
        <v>2017</v>
      </c>
      <c r="E134" t="s">
        <v>177</v>
      </c>
      <c r="F134" t="s">
        <v>178</v>
      </c>
      <c r="G134" t="s">
        <v>70</v>
      </c>
      <c r="H134" s="12">
        <v>508</v>
      </c>
      <c r="I134" s="26" t="s">
        <v>702</v>
      </c>
      <c r="J134">
        <v>9566.1299999999992</v>
      </c>
      <c r="K134">
        <v>2</v>
      </c>
      <c r="L134">
        <v>0</v>
      </c>
      <c r="M134" t="s">
        <v>759</v>
      </c>
      <c r="N134" t="s">
        <v>772</v>
      </c>
      <c r="O134" t="s">
        <v>160</v>
      </c>
      <c r="P134" t="s">
        <v>97</v>
      </c>
      <c r="Q134" t="s">
        <v>826</v>
      </c>
      <c r="R134" t="s">
        <v>671</v>
      </c>
      <c r="S134" t="s">
        <v>138</v>
      </c>
      <c r="T134" t="s">
        <v>97</v>
      </c>
      <c r="U134" t="s">
        <v>97</v>
      </c>
      <c r="V134" s="15">
        <v>36.6</v>
      </c>
      <c r="AA134" t="s">
        <v>148</v>
      </c>
      <c r="AB134">
        <v>2016</v>
      </c>
      <c r="AF134" s="57">
        <f>V134</f>
        <v>36.6</v>
      </c>
      <c r="AG134" t="s">
        <v>29</v>
      </c>
      <c r="AH134" t="s">
        <v>31</v>
      </c>
      <c r="AI134" s="59">
        <v>199.96541625946429</v>
      </c>
      <c r="AJ134" s="59">
        <v>52803.997257998308</v>
      </c>
      <c r="AK134" s="59">
        <v>0.70054400000000006</v>
      </c>
      <c r="AL134" s="59">
        <v>107.39763417125501</v>
      </c>
      <c r="AM134" s="59">
        <v>121.771084752039</v>
      </c>
      <c r="AN134" s="59">
        <f t="shared" si="40"/>
        <v>52.245112369815459</v>
      </c>
      <c r="AO134" s="59">
        <f t="shared" si="23"/>
        <v>1.1338339591155635</v>
      </c>
      <c r="AP134" s="61">
        <f t="shared" si="22"/>
        <v>59.237282602705363</v>
      </c>
    </row>
    <row r="135" spans="1:42" x14ac:dyDescent="0.2">
      <c r="A135">
        <v>134</v>
      </c>
      <c r="B135">
        <v>32</v>
      </c>
      <c r="C135" t="s">
        <v>176</v>
      </c>
      <c r="D135">
        <v>2017</v>
      </c>
      <c r="E135" t="s">
        <v>177</v>
      </c>
      <c r="F135" t="s">
        <v>178</v>
      </c>
      <c r="G135" t="s">
        <v>70</v>
      </c>
      <c r="H135" s="12">
        <v>508</v>
      </c>
      <c r="I135" s="26" t="s">
        <v>702</v>
      </c>
      <c r="J135">
        <v>9566.1299999999992</v>
      </c>
      <c r="K135">
        <v>2</v>
      </c>
      <c r="L135">
        <v>0</v>
      </c>
      <c r="M135" t="s">
        <v>759</v>
      </c>
      <c r="N135" t="s">
        <v>772</v>
      </c>
      <c r="O135" t="s">
        <v>160</v>
      </c>
      <c r="P135" t="s">
        <v>181</v>
      </c>
      <c r="Q135" t="s">
        <v>824</v>
      </c>
      <c r="R135" t="s">
        <v>977</v>
      </c>
      <c r="S135" t="s">
        <v>965</v>
      </c>
      <c r="T135" s="17" t="s">
        <v>142</v>
      </c>
      <c r="U135" s="17" t="s">
        <v>142</v>
      </c>
      <c r="V135" s="15">
        <v>260.7</v>
      </c>
      <c r="AA135" t="s">
        <v>148</v>
      </c>
      <c r="AB135">
        <v>2016</v>
      </c>
      <c r="AF135" s="57">
        <f>V135</f>
        <v>260.7</v>
      </c>
      <c r="AG135" t="s">
        <v>13</v>
      </c>
      <c r="AH135" t="s">
        <v>31</v>
      </c>
      <c r="AI135" s="59">
        <v>199.96541625946429</v>
      </c>
      <c r="AJ135" s="59">
        <v>52803.997257998308</v>
      </c>
      <c r="AK135" s="59">
        <v>0.70054400000000006</v>
      </c>
      <c r="AL135" s="59">
        <v>107.39763417125501</v>
      </c>
      <c r="AM135" s="59">
        <v>121.771084752039</v>
      </c>
      <c r="AN135" s="59">
        <f t="shared" si="40"/>
        <v>372.13936597843957</v>
      </c>
      <c r="AO135" s="59">
        <f t="shared" si="23"/>
        <v>1.1338339591155635</v>
      </c>
      <c r="AP135" s="61">
        <f t="shared" si="22"/>
        <v>421.94425067008979</v>
      </c>
    </row>
    <row r="136" spans="1:42" x14ac:dyDescent="0.2">
      <c r="A136">
        <v>135</v>
      </c>
      <c r="B136">
        <v>33</v>
      </c>
      <c r="C136" t="s">
        <v>182</v>
      </c>
      <c r="D136">
        <v>2021</v>
      </c>
      <c r="E136" t="s">
        <v>183</v>
      </c>
      <c r="F136" t="s">
        <v>184</v>
      </c>
      <c r="G136" t="s">
        <v>184</v>
      </c>
      <c r="H136" s="12" t="s">
        <v>702</v>
      </c>
      <c r="I136" s="26" t="s">
        <v>702</v>
      </c>
      <c r="J136" s="3">
        <v>2438.4</v>
      </c>
      <c r="K136">
        <v>3</v>
      </c>
      <c r="L136">
        <v>0</v>
      </c>
      <c r="M136" t="s">
        <v>758</v>
      </c>
      <c r="N136" t="s">
        <v>766</v>
      </c>
      <c r="O136" t="s">
        <v>159</v>
      </c>
      <c r="P136" t="s">
        <v>185</v>
      </c>
      <c r="Q136" t="s">
        <v>826</v>
      </c>
      <c r="R136" t="s">
        <v>671</v>
      </c>
      <c r="S136" t="s">
        <v>683</v>
      </c>
      <c r="T136" t="s">
        <v>684</v>
      </c>
      <c r="U136" t="s">
        <v>967</v>
      </c>
      <c r="Y136">
        <v>3329753</v>
      </c>
      <c r="AA136" t="s">
        <v>148</v>
      </c>
      <c r="AB136" s="45">
        <v>2021</v>
      </c>
      <c r="AE136" t="s">
        <v>668</v>
      </c>
      <c r="AF136" s="57">
        <f t="shared" ref="AF136:AF144" si="42">Y136/(J136*1000)</f>
        <v>1.3655483103674542</v>
      </c>
      <c r="AG136" t="s">
        <v>19</v>
      </c>
      <c r="AH136" t="s">
        <v>35</v>
      </c>
      <c r="AI136" s="59">
        <v>31.132912280701753</v>
      </c>
      <c r="AJ136" s="59">
        <v>46556.385529431594</v>
      </c>
      <c r="AK136" s="59">
        <v>0.54342100000000004</v>
      </c>
      <c r="AL136" s="59">
        <v>127.257572871023</v>
      </c>
      <c r="AM136" s="59">
        <v>151.94333206325001</v>
      </c>
      <c r="AN136" s="59">
        <f t="shared" si="40"/>
        <v>2.5128736474436102</v>
      </c>
      <c r="AO136" s="59">
        <f t="shared" si="23"/>
        <v>1.1939826340806163</v>
      </c>
      <c r="AP136" s="61">
        <f t="shared" si="22"/>
        <v>3.0003274966864879</v>
      </c>
    </row>
    <row r="137" spans="1:42" x14ac:dyDescent="0.2">
      <c r="A137">
        <v>136</v>
      </c>
      <c r="B137">
        <v>33</v>
      </c>
      <c r="C137" t="s">
        <v>182</v>
      </c>
      <c r="D137">
        <v>2021</v>
      </c>
      <c r="E137" t="s">
        <v>194</v>
      </c>
      <c r="F137" t="s">
        <v>184</v>
      </c>
      <c r="G137" t="s">
        <v>184</v>
      </c>
      <c r="H137" s="12" t="s">
        <v>702</v>
      </c>
      <c r="I137" s="26" t="s">
        <v>702</v>
      </c>
      <c r="J137" s="3">
        <v>2438.4</v>
      </c>
      <c r="K137">
        <v>3</v>
      </c>
      <c r="L137">
        <v>0</v>
      </c>
      <c r="M137" t="s">
        <v>758</v>
      </c>
      <c r="N137" t="s">
        <v>766</v>
      </c>
      <c r="O137" t="s">
        <v>159</v>
      </c>
      <c r="P137" t="s">
        <v>186</v>
      </c>
      <c r="Q137" t="s">
        <v>826</v>
      </c>
      <c r="R137" s="21" t="s">
        <v>979</v>
      </c>
      <c r="S137" s="21" t="s">
        <v>980</v>
      </c>
      <c r="T137" t="s">
        <v>823</v>
      </c>
      <c r="U137" t="s">
        <v>702</v>
      </c>
      <c r="Y137">
        <v>3271079</v>
      </c>
      <c r="AA137" t="s">
        <v>148</v>
      </c>
      <c r="AB137" s="45">
        <v>2021</v>
      </c>
      <c r="AE137" t="s">
        <v>668</v>
      </c>
      <c r="AF137" s="57">
        <f t="shared" si="42"/>
        <v>1.3414858103674541</v>
      </c>
      <c r="AG137" t="s">
        <v>19</v>
      </c>
      <c r="AH137" t="s">
        <v>35</v>
      </c>
      <c r="AI137" s="59">
        <v>31.132912280701753</v>
      </c>
      <c r="AJ137" s="59">
        <v>46556.385529431594</v>
      </c>
      <c r="AK137" s="59">
        <v>0.54342100000000004</v>
      </c>
      <c r="AL137" s="59">
        <v>127.257572871023</v>
      </c>
      <c r="AM137" s="59">
        <v>151.94333206325001</v>
      </c>
      <c r="AN137" s="59">
        <f t="shared" si="40"/>
        <v>2.4685939821380734</v>
      </c>
      <c r="AO137" s="59">
        <f t="shared" si="23"/>
        <v>1.1939826340806163</v>
      </c>
      <c r="AP137" s="61">
        <f t="shared" si="22"/>
        <v>2.9474583452687746</v>
      </c>
    </row>
    <row r="138" spans="1:42" x14ac:dyDescent="0.2">
      <c r="A138">
        <v>137</v>
      </c>
      <c r="B138">
        <v>33</v>
      </c>
      <c r="C138" t="s">
        <v>182</v>
      </c>
      <c r="D138">
        <v>2021</v>
      </c>
      <c r="E138" t="s">
        <v>195</v>
      </c>
      <c r="F138" t="s">
        <v>184</v>
      </c>
      <c r="G138" t="s">
        <v>184</v>
      </c>
      <c r="H138" s="12" t="s">
        <v>702</v>
      </c>
      <c r="I138" s="26" t="s">
        <v>702</v>
      </c>
      <c r="J138" s="3">
        <v>2438.4</v>
      </c>
      <c r="K138">
        <v>3</v>
      </c>
      <c r="L138">
        <v>0</v>
      </c>
      <c r="M138" t="s">
        <v>758</v>
      </c>
      <c r="N138" t="s">
        <v>766</v>
      </c>
      <c r="O138" t="s">
        <v>159</v>
      </c>
      <c r="P138" t="s">
        <v>187</v>
      </c>
      <c r="Q138" t="s">
        <v>826</v>
      </c>
      <c r="R138" t="s">
        <v>671</v>
      </c>
      <c r="S138" t="s">
        <v>674</v>
      </c>
      <c r="T138" t="s">
        <v>138</v>
      </c>
      <c r="U138" t="s">
        <v>187</v>
      </c>
      <c r="Y138">
        <v>2820943</v>
      </c>
      <c r="AA138" t="s">
        <v>148</v>
      </c>
      <c r="AB138" s="45">
        <v>2021</v>
      </c>
      <c r="AE138" t="s">
        <v>668</v>
      </c>
      <c r="AF138" s="57">
        <f t="shared" si="42"/>
        <v>1.1568827919947506</v>
      </c>
      <c r="AG138" t="s">
        <v>19</v>
      </c>
      <c r="AH138" t="s">
        <v>35</v>
      </c>
      <c r="AI138" s="59">
        <v>31.132912280701753</v>
      </c>
      <c r="AJ138" s="59">
        <v>46556.385529431594</v>
      </c>
      <c r="AK138" s="59">
        <v>0.54342100000000004</v>
      </c>
      <c r="AL138" s="59">
        <v>127.257572871023</v>
      </c>
      <c r="AM138" s="59">
        <v>151.94333206325001</v>
      </c>
      <c r="AN138" s="59">
        <f t="shared" si="40"/>
        <v>2.1288886369771327</v>
      </c>
      <c r="AO138" s="59">
        <f t="shared" si="23"/>
        <v>1.1939826340806163</v>
      </c>
      <c r="AP138" s="61">
        <f t="shared" si="22"/>
        <v>2.5418560624422497</v>
      </c>
    </row>
    <row r="139" spans="1:42" x14ac:dyDescent="0.2">
      <c r="A139">
        <v>138</v>
      </c>
      <c r="B139">
        <v>33</v>
      </c>
      <c r="C139" t="s">
        <v>182</v>
      </c>
      <c r="D139">
        <v>2021</v>
      </c>
      <c r="E139" t="s">
        <v>196</v>
      </c>
      <c r="F139" t="s">
        <v>184</v>
      </c>
      <c r="G139" t="s">
        <v>184</v>
      </c>
      <c r="H139" s="12" t="s">
        <v>702</v>
      </c>
      <c r="I139" s="26" t="s">
        <v>702</v>
      </c>
      <c r="J139" s="3">
        <v>2438.4</v>
      </c>
      <c r="K139">
        <v>3</v>
      </c>
      <c r="L139">
        <v>0</v>
      </c>
      <c r="M139" t="s">
        <v>758</v>
      </c>
      <c r="N139" t="s">
        <v>766</v>
      </c>
      <c r="O139" t="s">
        <v>159</v>
      </c>
      <c r="P139" t="s">
        <v>188</v>
      </c>
      <c r="Q139" t="s">
        <v>826</v>
      </c>
      <c r="R139" t="s">
        <v>145</v>
      </c>
      <c r="S139" t="s">
        <v>675</v>
      </c>
      <c r="T139" t="s">
        <v>143</v>
      </c>
      <c r="U139" t="s">
        <v>143</v>
      </c>
      <c r="Y139">
        <v>2777562</v>
      </c>
      <c r="AA139" t="s">
        <v>148</v>
      </c>
      <c r="AB139" s="45">
        <v>2021</v>
      </c>
      <c r="AE139" t="s">
        <v>668</v>
      </c>
      <c r="AF139" s="57">
        <f t="shared" si="42"/>
        <v>1.139092027559055</v>
      </c>
      <c r="AG139" t="s">
        <v>19</v>
      </c>
      <c r="AH139" t="s">
        <v>35</v>
      </c>
      <c r="AI139" s="59">
        <v>31.132912280701753</v>
      </c>
      <c r="AJ139" s="59">
        <v>46556.385529431594</v>
      </c>
      <c r="AK139" s="59">
        <v>0.54342100000000004</v>
      </c>
      <c r="AL139" s="59">
        <v>127.257572871023</v>
      </c>
      <c r="AM139" s="59">
        <v>151.94333206325001</v>
      </c>
      <c r="AN139" s="59">
        <f t="shared" si="40"/>
        <v>2.0961501810917409</v>
      </c>
      <c r="AO139" s="59">
        <f t="shared" si="23"/>
        <v>1.1939826340806163</v>
      </c>
      <c r="AP139" s="61">
        <f t="shared" si="22"/>
        <v>2.5027669146484777</v>
      </c>
    </row>
    <row r="140" spans="1:42" x14ac:dyDescent="0.2">
      <c r="A140">
        <v>139</v>
      </c>
      <c r="B140">
        <v>33</v>
      </c>
      <c r="C140" t="s">
        <v>182</v>
      </c>
      <c r="D140">
        <v>2021</v>
      </c>
      <c r="E140" t="s">
        <v>197</v>
      </c>
      <c r="F140" t="s">
        <v>184</v>
      </c>
      <c r="G140" t="s">
        <v>184</v>
      </c>
      <c r="H140" s="12" t="s">
        <v>702</v>
      </c>
      <c r="I140" s="26" t="s">
        <v>702</v>
      </c>
      <c r="J140" s="3">
        <v>2438.4</v>
      </c>
      <c r="K140">
        <v>3</v>
      </c>
      <c r="L140">
        <v>0</v>
      </c>
      <c r="M140" t="s">
        <v>758</v>
      </c>
      <c r="N140" t="s">
        <v>766</v>
      </c>
      <c r="O140" t="s">
        <v>159</v>
      </c>
      <c r="P140" t="s">
        <v>189</v>
      </c>
      <c r="Q140" t="s">
        <v>826</v>
      </c>
      <c r="R140" t="s">
        <v>685</v>
      </c>
      <c r="S140" t="s">
        <v>686</v>
      </c>
      <c r="T140" t="s">
        <v>992</v>
      </c>
      <c r="U140" t="s">
        <v>992</v>
      </c>
      <c r="Y140">
        <v>2200465</v>
      </c>
      <c r="AA140" t="s">
        <v>148</v>
      </c>
      <c r="AB140" s="45">
        <v>2021</v>
      </c>
      <c r="AE140" t="s">
        <v>668</v>
      </c>
      <c r="AF140" s="57">
        <f t="shared" si="42"/>
        <v>0.90242166994750661</v>
      </c>
      <c r="AG140" t="s">
        <v>19</v>
      </c>
      <c r="AH140" t="s">
        <v>35</v>
      </c>
      <c r="AI140" s="59">
        <v>31.132912280701753</v>
      </c>
      <c r="AJ140" s="59">
        <v>46556.385529431594</v>
      </c>
      <c r="AK140" s="59">
        <v>0.54342100000000004</v>
      </c>
      <c r="AL140" s="59">
        <v>127.257572871023</v>
      </c>
      <c r="AM140" s="59">
        <v>151.94333206325001</v>
      </c>
      <c r="AN140" s="59">
        <f t="shared" si="40"/>
        <v>1.660630836768374</v>
      </c>
      <c r="AO140" s="59">
        <f t="shared" si="23"/>
        <v>1.1939826340806163</v>
      </c>
      <c r="AP140" s="61">
        <f t="shared" si="22"/>
        <v>1.9827643807202011</v>
      </c>
    </row>
    <row r="141" spans="1:42" x14ac:dyDescent="0.2">
      <c r="A141">
        <v>140</v>
      </c>
      <c r="B141">
        <v>33</v>
      </c>
      <c r="C141" t="s">
        <v>182</v>
      </c>
      <c r="D141">
        <v>2021</v>
      </c>
      <c r="E141" t="s">
        <v>198</v>
      </c>
      <c r="F141" t="s">
        <v>184</v>
      </c>
      <c r="G141" t="s">
        <v>184</v>
      </c>
      <c r="H141" s="12" t="s">
        <v>702</v>
      </c>
      <c r="I141" s="26" t="s">
        <v>702</v>
      </c>
      <c r="J141" s="3">
        <v>2438.4</v>
      </c>
      <c r="K141">
        <v>3</v>
      </c>
      <c r="L141">
        <v>0</v>
      </c>
      <c r="M141" t="s">
        <v>758</v>
      </c>
      <c r="N141" t="s">
        <v>766</v>
      </c>
      <c r="O141" t="s">
        <v>159</v>
      </c>
      <c r="P141" t="s">
        <v>190</v>
      </c>
      <c r="Q141" t="s">
        <v>825</v>
      </c>
      <c r="R141" s="18" t="s">
        <v>144</v>
      </c>
      <c r="S141" s="21" t="s">
        <v>965</v>
      </c>
      <c r="T141" t="s">
        <v>690</v>
      </c>
      <c r="U141" t="s">
        <v>690</v>
      </c>
      <c r="Y141">
        <v>1803242</v>
      </c>
      <c r="AA141" t="s">
        <v>148</v>
      </c>
      <c r="AB141" s="45">
        <v>2021</v>
      </c>
      <c r="AE141" t="s">
        <v>668</v>
      </c>
      <c r="AF141" s="57">
        <f t="shared" si="42"/>
        <v>0.7395185367454068</v>
      </c>
      <c r="AG141" t="s">
        <v>19</v>
      </c>
      <c r="AH141" t="s">
        <v>35</v>
      </c>
      <c r="AI141" s="59">
        <v>31.132912280701753</v>
      </c>
      <c r="AJ141" s="59">
        <v>46556.385529431594</v>
      </c>
      <c r="AK141" s="59">
        <v>0.54342100000000004</v>
      </c>
      <c r="AL141" s="59">
        <v>127.257572871023</v>
      </c>
      <c r="AM141" s="59">
        <v>151.94333206325001</v>
      </c>
      <c r="AN141" s="59">
        <f t="shared" si="40"/>
        <v>1.3608574875564374</v>
      </c>
      <c r="AO141" s="59">
        <f t="shared" si="23"/>
        <v>1.1939826340806163</v>
      </c>
      <c r="AP141" s="61">
        <f t="shared" si="22"/>
        <v>1.6248402076009647</v>
      </c>
    </row>
    <row r="142" spans="1:42" x14ac:dyDescent="0.2">
      <c r="A142">
        <v>141</v>
      </c>
      <c r="B142">
        <v>33</v>
      </c>
      <c r="C142" t="s">
        <v>182</v>
      </c>
      <c r="D142">
        <v>2021</v>
      </c>
      <c r="E142" t="s">
        <v>199</v>
      </c>
      <c r="F142" t="s">
        <v>184</v>
      </c>
      <c r="G142" t="s">
        <v>184</v>
      </c>
      <c r="H142" s="12" t="s">
        <v>702</v>
      </c>
      <c r="I142" s="26" t="s">
        <v>702</v>
      </c>
      <c r="J142" s="3">
        <v>2438.4</v>
      </c>
      <c r="K142">
        <v>3</v>
      </c>
      <c r="L142">
        <v>0</v>
      </c>
      <c r="M142" t="s">
        <v>758</v>
      </c>
      <c r="N142" t="s">
        <v>766</v>
      </c>
      <c r="O142" t="s">
        <v>159</v>
      </c>
      <c r="P142" t="s">
        <v>191</v>
      </c>
      <c r="Q142" t="s">
        <v>826</v>
      </c>
      <c r="R142" t="s">
        <v>145</v>
      </c>
      <c r="S142" t="s">
        <v>687</v>
      </c>
      <c r="T142" t="s">
        <v>225</v>
      </c>
      <c r="U142" t="s">
        <v>225</v>
      </c>
      <c r="Y142">
        <v>1777344</v>
      </c>
      <c r="AA142" t="s">
        <v>148</v>
      </c>
      <c r="AB142" s="45">
        <v>2021</v>
      </c>
      <c r="AE142" t="s">
        <v>668</v>
      </c>
      <c r="AF142" s="57">
        <f t="shared" si="42"/>
        <v>0.72889763779527561</v>
      </c>
      <c r="AG142" t="s">
        <v>19</v>
      </c>
      <c r="AH142" t="s">
        <v>35</v>
      </c>
      <c r="AI142" s="59">
        <v>31.132912280701753</v>
      </c>
      <c r="AJ142" s="59">
        <v>46556.385529431594</v>
      </c>
      <c r="AK142" s="59">
        <v>0.54342100000000004</v>
      </c>
      <c r="AL142" s="59">
        <v>127.257572871023</v>
      </c>
      <c r="AM142" s="59">
        <v>151.94333206325001</v>
      </c>
      <c r="AN142" s="59">
        <f t="shared" si="40"/>
        <v>1.341312974278277</v>
      </c>
      <c r="AO142" s="59">
        <f t="shared" si="23"/>
        <v>1.1939826340806163</v>
      </c>
      <c r="AP142" s="61">
        <f t="shared" si="22"/>
        <v>1.6015043981552832</v>
      </c>
    </row>
    <row r="143" spans="1:42" x14ac:dyDescent="0.2">
      <c r="A143">
        <v>142</v>
      </c>
      <c r="B143">
        <v>33</v>
      </c>
      <c r="C143" t="s">
        <v>182</v>
      </c>
      <c r="D143">
        <v>2021</v>
      </c>
      <c r="E143" t="s">
        <v>200</v>
      </c>
      <c r="F143" t="s">
        <v>184</v>
      </c>
      <c r="G143" t="s">
        <v>184</v>
      </c>
      <c r="H143" s="12" t="s">
        <v>702</v>
      </c>
      <c r="I143" s="26" t="s">
        <v>702</v>
      </c>
      <c r="J143" s="3">
        <v>2438.4</v>
      </c>
      <c r="K143">
        <v>3</v>
      </c>
      <c r="L143">
        <v>0</v>
      </c>
      <c r="M143" t="s">
        <v>758</v>
      </c>
      <c r="N143" t="s">
        <v>766</v>
      </c>
      <c r="O143" t="s">
        <v>159</v>
      </c>
      <c r="P143" t="s">
        <v>192</v>
      </c>
      <c r="Q143" t="s">
        <v>824</v>
      </c>
      <c r="R143" t="s">
        <v>968</v>
      </c>
      <c r="S143" t="s">
        <v>702</v>
      </c>
      <c r="T143" s="17" t="s">
        <v>986</v>
      </c>
      <c r="U143" s="17" t="s">
        <v>702</v>
      </c>
      <c r="Y143">
        <v>1700029</v>
      </c>
      <c r="AA143" t="s">
        <v>148</v>
      </c>
      <c r="AB143" s="45">
        <v>2021</v>
      </c>
      <c r="AE143" t="s">
        <v>668</v>
      </c>
      <c r="AF143" s="57">
        <f t="shared" si="42"/>
        <v>0.69719037073490808</v>
      </c>
      <c r="AG143" t="s">
        <v>19</v>
      </c>
      <c r="AH143" t="s">
        <v>35</v>
      </c>
      <c r="AI143" s="59">
        <v>31.132912280701753</v>
      </c>
      <c r="AJ143" s="59">
        <v>46556.385529431594</v>
      </c>
      <c r="AK143" s="59">
        <v>0.54342100000000004</v>
      </c>
      <c r="AL143" s="59">
        <v>127.257572871023</v>
      </c>
      <c r="AM143" s="59">
        <v>151.94333206325001</v>
      </c>
      <c r="AN143" s="59">
        <f t="shared" si="40"/>
        <v>1.2829654553926109</v>
      </c>
      <c r="AO143" s="59">
        <f t="shared" si="23"/>
        <v>1.1939826340806163</v>
      </c>
      <c r="AP143" s="61">
        <f t="shared" si="22"/>
        <v>1.5318384738641071</v>
      </c>
    </row>
    <row r="144" spans="1:42" x14ac:dyDescent="0.2">
      <c r="A144">
        <v>143</v>
      </c>
      <c r="B144">
        <v>33</v>
      </c>
      <c r="C144" t="s">
        <v>182</v>
      </c>
      <c r="D144">
        <v>2021</v>
      </c>
      <c r="E144" t="s">
        <v>201</v>
      </c>
      <c r="F144" t="s">
        <v>184</v>
      </c>
      <c r="G144" t="s">
        <v>184</v>
      </c>
      <c r="H144" s="12" t="s">
        <v>702</v>
      </c>
      <c r="I144" s="26" t="s">
        <v>702</v>
      </c>
      <c r="J144" s="3">
        <v>2438.4</v>
      </c>
      <c r="K144">
        <v>3</v>
      </c>
      <c r="L144">
        <v>0</v>
      </c>
      <c r="M144" t="s">
        <v>758</v>
      </c>
      <c r="N144" t="s">
        <v>766</v>
      </c>
      <c r="O144" t="s">
        <v>159</v>
      </c>
      <c r="P144" t="s">
        <v>193</v>
      </c>
      <c r="Q144" t="s">
        <v>824</v>
      </c>
      <c r="R144" t="s">
        <v>968</v>
      </c>
      <c r="S144" t="s">
        <v>969</v>
      </c>
      <c r="T144" s="17" t="s">
        <v>976</v>
      </c>
      <c r="U144" s="17" t="s">
        <v>971</v>
      </c>
      <c r="Y144">
        <v>1447123</v>
      </c>
      <c r="AA144" t="s">
        <v>148</v>
      </c>
      <c r="AB144" s="45">
        <v>2021</v>
      </c>
      <c r="AE144" t="s">
        <v>668</v>
      </c>
      <c r="AF144" s="57">
        <f t="shared" si="42"/>
        <v>0.5934723589238845</v>
      </c>
      <c r="AG144" t="s">
        <v>19</v>
      </c>
      <c r="AH144" t="s">
        <v>35</v>
      </c>
      <c r="AI144" s="59">
        <v>31.132912280701753</v>
      </c>
      <c r="AJ144" s="59">
        <v>46556.385529431594</v>
      </c>
      <c r="AK144" s="59">
        <v>0.54342100000000004</v>
      </c>
      <c r="AL144" s="59">
        <v>127.257572871023</v>
      </c>
      <c r="AM144" s="59">
        <v>151.94333206325001</v>
      </c>
      <c r="AN144" s="59">
        <f t="shared" si="40"/>
        <v>1.0921042045189355</v>
      </c>
      <c r="AO144" s="59">
        <f t="shared" si="23"/>
        <v>1.1939826340806163</v>
      </c>
      <c r="AP144" s="61">
        <f t="shared" si="22"/>
        <v>1.3039534548020348</v>
      </c>
    </row>
    <row r="145" spans="1:42" x14ac:dyDescent="0.2">
      <c r="A145">
        <v>144</v>
      </c>
      <c r="B145">
        <v>34</v>
      </c>
      <c r="C145" t="s">
        <v>202</v>
      </c>
      <c r="D145">
        <v>2023</v>
      </c>
      <c r="E145" t="s">
        <v>203</v>
      </c>
      <c r="F145" t="s">
        <v>204</v>
      </c>
      <c r="G145" t="s">
        <v>73</v>
      </c>
      <c r="H145" s="12" t="s">
        <v>702</v>
      </c>
      <c r="I145" s="12">
        <v>910.4</v>
      </c>
      <c r="J145">
        <v>18572.169999999998</v>
      </c>
      <c r="K145">
        <v>1</v>
      </c>
      <c r="L145">
        <v>0</v>
      </c>
      <c r="M145" t="s">
        <v>759</v>
      </c>
      <c r="N145" t="s">
        <v>164</v>
      </c>
      <c r="O145" t="s">
        <v>160</v>
      </c>
      <c r="P145" t="s">
        <v>209</v>
      </c>
      <c r="Q145" t="s">
        <v>826</v>
      </c>
      <c r="R145" t="s">
        <v>671</v>
      </c>
      <c r="S145" t="s">
        <v>138</v>
      </c>
      <c r="T145" t="s">
        <v>97</v>
      </c>
      <c r="U145" t="s">
        <v>97</v>
      </c>
      <c r="V145" s="15">
        <v>27.47</v>
      </c>
      <c r="AA145" t="s">
        <v>148</v>
      </c>
      <c r="AB145">
        <v>2020</v>
      </c>
      <c r="AF145" s="56">
        <f t="shared" ref="AF145:AF168" si="43">V145</f>
        <v>27.47</v>
      </c>
      <c r="AG145" t="s">
        <v>29</v>
      </c>
      <c r="AH145" t="s">
        <v>31</v>
      </c>
      <c r="AI145" s="59">
        <v>94.882208796979697</v>
      </c>
      <c r="AJ145" s="59">
        <v>46331.652107988411</v>
      </c>
      <c r="AK145" s="59">
        <v>0.62133700000000003</v>
      </c>
      <c r="AL145" s="59">
        <v>110.603312216661</v>
      </c>
      <c r="AM145" s="59">
        <v>123.591728295232</v>
      </c>
      <c r="AN145" s="59">
        <f t="shared" si="40"/>
        <v>44.211112488070079</v>
      </c>
      <c r="AO145" s="59">
        <f t="shared" si="23"/>
        <v>1.1174324332451091</v>
      </c>
      <c r="AP145" s="61">
        <f t="shared" si="22"/>
        <v>49.402931004017375</v>
      </c>
    </row>
    <row r="146" spans="1:42" x14ac:dyDescent="0.2">
      <c r="A146">
        <v>145</v>
      </c>
      <c r="B146">
        <v>34</v>
      </c>
      <c r="C146" t="s">
        <v>202</v>
      </c>
      <c r="D146">
        <v>2023</v>
      </c>
      <c r="E146" t="s">
        <v>203</v>
      </c>
      <c r="F146" t="s">
        <v>205</v>
      </c>
      <c r="G146" t="s">
        <v>73</v>
      </c>
      <c r="H146" s="12" t="s">
        <v>702</v>
      </c>
      <c r="I146" s="12">
        <v>207.1</v>
      </c>
      <c r="J146">
        <v>18572.169999999998</v>
      </c>
      <c r="K146">
        <v>1</v>
      </c>
      <c r="L146">
        <v>0</v>
      </c>
      <c r="M146" t="s">
        <v>759</v>
      </c>
      <c r="N146" t="s">
        <v>164</v>
      </c>
      <c r="O146" t="s">
        <v>160</v>
      </c>
      <c r="P146" t="s">
        <v>209</v>
      </c>
      <c r="Q146" t="s">
        <v>826</v>
      </c>
      <c r="R146" t="s">
        <v>671</v>
      </c>
      <c r="S146" t="s">
        <v>138</v>
      </c>
      <c r="T146" t="s">
        <v>97</v>
      </c>
      <c r="U146" t="s">
        <v>97</v>
      </c>
      <c r="V146" s="15">
        <v>64.349999999999994</v>
      </c>
      <c r="AA146" t="s">
        <v>148</v>
      </c>
      <c r="AB146">
        <v>2020</v>
      </c>
      <c r="AF146" s="56">
        <f t="shared" si="43"/>
        <v>64.349999999999994</v>
      </c>
      <c r="AG146" t="s">
        <v>29</v>
      </c>
      <c r="AH146" t="s">
        <v>31</v>
      </c>
      <c r="AI146" s="59">
        <v>94.882208796979697</v>
      </c>
      <c r="AJ146" s="59">
        <v>46331.652107988411</v>
      </c>
      <c r="AK146" s="59">
        <v>0.62133700000000003</v>
      </c>
      <c r="AL146" s="59">
        <v>110.603312216661</v>
      </c>
      <c r="AM146" s="59">
        <v>123.591728295232</v>
      </c>
      <c r="AN146" s="59">
        <f t="shared" si="40"/>
        <v>103.56698538796175</v>
      </c>
      <c r="AO146" s="59">
        <f t="shared" si="23"/>
        <v>1.1174324332451091</v>
      </c>
      <c r="AP146" s="61">
        <f t="shared" si="22"/>
        <v>115.72910848593075</v>
      </c>
    </row>
    <row r="147" spans="1:42" x14ac:dyDescent="0.2">
      <c r="A147">
        <v>146</v>
      </c>
      <c r="B147">
        <v>34</v>
      </c>
      <c r="C147" t="s">
        <v>202</v>
      </c>
      <c r="D147">
        <v>2023</v>
      </c>
      <c r="E147" t="s">
        <v>203</v>
      </c>
      <c r="F147" t="s">
        <v>206</v>
      </c>
      <c r="G147" t="s">
        <v>73</v>
      </c>
      <c r="H147" s="12" t="s">
        <v>702</v>
      </c>
      <c r="I147" s="12">
        <v>847.5</v>
      </c>
      <c r="J147">
        <v>18572.169999999998</v>
      </c>
      <c r="K147">
        <v>1</v>
      </c>
      <c r="L147">
        <v>0</v>
      </c>
      <c r="M147" t="s">
        <v>759</v>
      </c>
      <c r="N147" t="s">
        <v>164</v>
      </c>
      <c r="O147" t="s">
        <v>160</v>
      </c>
      <c r="P147" t="s">
        <v>209</v>
      </c>
      <c r="Q147" t="s">
        <v>826</v>
      </c>
      <c r="R147" t="s">
        <v>671</v>
      </c>
      <c r="S147" t="s">
        <v>138</v>
      </c>
      <c r="T147" t="s">
        <v>97</v>
      </c>
      <c r="U147" t="s">
        <v>97</v>
      </c>
      <c r="V147" s="15">
        <v>64.849999999999994</v>
      </c>
      <c r="AA147" t="s">
        <v>148</v>
      </c>
      <c r="AB147">
        <v>2020</v>
      </c>
      <c r="AF147" s="56">
        <f t="shared" si="43"/>
        <v>64.849999999999994</v>
      </c>
      <c r="AG147" t="s">
        <v>29</v>
      </c>
      <c r="AH147" t="s">
        <v>31</v>
      </c>
      <c r="AI147" s="59">
        <v>94.882208796979697</v>
      </c>
      <c r="AJ147" s="59">
        <v>46331.652107988411</v>
      </c>
      <c r="AK147" s="59">
        <v>0.62133700000000003</v>
      </c>
      <c r="AL147" s="59">
        <v>110.603312216661</v>
      </c>
      <c r="AM147" s="59">
        <v>123.591728295232</v>
      </c>
      <c r="AN147" s="59">
        <f t="shared" si="40"/>
        <v>104.3717016691425</v>
      </c>
      <c r="AO147" s="59">
        <f t="shared" si="23"/>
        <v>1.1174324332451091</v>
      </c>
      <c r="AP147" s="61">
        <f t="shared" si="22"/>
        <v>116.62832455808251</v>
      </c>
    </row>
    <row r="148" spans="1:42" x14ac:dyDescent="0.2">
      <c r="A148">
        <v>147</v>
      </c>
      <c r="B148">
        <v>34</v>
      </c>
      <c r="C148" t="s">
        <v>202</v>
      </c>
      <c r="D148">
        <v>2023</v>
      </c>
      <c r="E148" t="s">
        <v>203</v>
      </c>
      <c r="F148" t="s">
        <v>207</v>
      </c>
      <c r="G148" t="s">
        <v>73</v>
      </c>
      <c r="H148" s="12" t="s">
        <v>702</v>
      </c>
      <c r="I148" s="27">
        <v>1212.2</v>
      </c>
      <c r="J148">
        <v>18572.169999999998</v>
      </c>
      <c r="K148">
        <v>1</v>
      </c>
      <c r="L148">
        <v>0</v>
      </c>
      <c r="M148" t="s">
        <v>759</v>
      </c>
      <c r="N148" t="s">
        <v>164</v>
      </c>
      <c r="O148" t="s">
        <v>160</v>
      </c>
      <c r="P148" t="s">
        <v>209</v>
      </c>
      <c r="Q148" t="s">
        <v>826</v>
      </c>
      <c r="R148" t="s">
        <v>671</v>
      </c>
      <c r="S148" t="s">
        <v>138</v>
      </c>
      <c r="T148" t="s">
        <v>97</v>
      </c>
      <c r="U148" t="s">
        <v>97</v>
      </c>
      <c r="V148" s="15">
        <v>29.95</v>
      </c>
      <c r="AA148" t="s">
        <v>148</v>
      </c>
      <c r="AB148">
        <v>2020</v>
      </c>
      <c r="AF148" s="56">
        <f t="shared" si="43"/>
        <v>29.95</v>
      </c>
      <c r="AG148" t="s">
        <v>29</v>
      </c>
      <c r="AH148" t="s">
        <v>31</v>
      </c>
      <c r="AI148" s="59">
        <v>94.882208796979697</v>
      </c>
      <c r="AJ148" s="59">
        <v>46331.652107988411</v>
      </c>
      <c r="AK148" s="59">
        <v>0.62133700000000003</v>
      </c>
      <c r="AL148" s="59">
        <v>110.603312216661</v>
      </c>
      <c r="AM148" s="59">
        <v>123.591728295232</v>
      </c>
      <c r="AN148" s="59">
        <f t="shared" si="40"/>
        <v>48.202505242726566</v>
      </c>
      <c r="AO148" s="59">
        <f t="shared" si="23"/>
        <v>1.1174324332451091</v>
      </c>
      <c r="AP148" s="61">
        <f t="shared" si="22"/>
        <v>53.863042721890075</v>
      </c>
    </row>
    <row r="149" spans="1:42" x14ac:dyDescent="0.2">
      <c r="A149">
        <v>148</v>
      </c>
      <c r="B149">
        <v>34</v>
      </c>
      <c r="C149" t="s">
        <v>202</v>
      </c>
      <c r="D149">
        <v>2023</v>
      </c>
      <c r="E149" t="s">
        <v>203</v>
      </c>
      <c r="F149" t="s">
        <v>208</v>
      </c>
      <c r="G149" t="s">
        <v>73</v>
      </c>
      <c r="H149" s="12" t="s">
        <v>702</v>
      </c>
      <c r="I149" s="12">
        <v>586.20000000000005</v>
      </c>
      <c r="J149">
        <v>18572.169999999998</v>
      </c>
      <c r="K149">
        <v>1</v>
      </c>
      <c r="L149">
        <v>0</v>
      </c>
      <c r="M149" t="s">
        <v>759</v>
      </c>
      <c r="N149" t="s">
        <v>164</v>
      </c>
      <c r="O149" t="s">
        <v>160</v>
      </c>
      <c r="P149" t="s">
        <v>209</v>
      </c>
      <c r="Q149" t="s">
        <v>826</v>
      </c>
      <c r="R149" t="s">
        <v>671</v>
      </c>
      <c r="S149" t="s">
        <v>138</v>
      </c>
      <c r="T149" t="s">
        <v>97</v>
      </c>
      <c r="U149" t="s">
        <v>97</v>
      </c>
      <c r="V149" s="15">
        <v>51.23</v>
      </c>
      <c r="AA149" t="s">
        <v>148</v>
      </c>
      <c r="AB149">
        <v>2020</v>
      </c>
      <c r="AF149" s="56">
        <f t="shared" si="43"/>
        <v>51.23</v>
      </c>
      <c r="AG149" t="s">
        <v>29</v>
      </c>
      <c r="AH149" t="s">
        <v>31</v>
      </c>
      <c r="AI149" s="59">
        <v>94.882208796979697</v>
      </c>
      <c r="AJ149" s="59">
        <v>46331.652107988411</v>
      </c>
      <c r="AK149" s="59">
        <v>0.62133700000000003</v>
      </c>
      <c r="AL149" s="59">
        <v>110.603312216661</v>
      </c>
      <c r="AM149" s="59">
        <v>123.591728295232</v>
      </c>
      <c r="AN149" s="59">
        <f t="shared" si="40"/>
        <v>82.451230169779038</v>
      </c>
      <c r="AO149" s="59">
        <f t="shared" si="23"/>
        <v>1.1174324332451091</v>
      </c>
      <c r="AP149" s="61">
        <f t="shared" si="22"/>
        <v>92.133678752668743</v>
      </c>
    </row>
    <row r="150" spans="1:42" x14ac:dyDescent="0.2">
      <c r="A150">
        <v>149</v>
      </c>
      <c r="B150">
        <v>34</v>
      </c>
      <c r="C150" t="s">
        <v>202</v>
      </c>
      <c r="D150">
        <v>2023</v>
      </c>
      <c r="E150" t="s">
        <v>203</v>
      </c>
      <c r="F150" t="s">
        <v>204</v>
      </c>
      <c r="G150" t="s">
        <v>73</v>
      </c>
      <c r="H150" s="12" t="s">
        <v>702</v>
      </c>
      <c r="I150" s="12">
        <v>910.4</v>
      </c>
      <c r="J150">
        <v>18572.169999999998</v>
      </c>
      <c r="K150">
        <v>1</v>
      </c>
      <c r="L150">
        <v>0</v>
      </c>
      <c r="M150" t="s">
        <v>759</v>
      </c>
      <c r="N150" t="s">
        <v>164</v>
      </c>
      <c r="O150" t="s">
        <v>160</v>
      </c>
      <c r="P150" t="s">
        <v>210</v>
      </c>
      <c r="Q150" t="s">
        <v>826</v>
      </c>
      <c r="R150" t="s">
        <v>670</v>
      </c>
      <c r="S150" t="s">
        <v>678</v>
      </c>
      <c r="T150" t="s">
        <v>236</v>
      </c>
      <c r="U150" t="s">
        <v>126</v>
      </c>
      <c r="V150" s="15">
        <v>16.13</v>
      </c>
      <c r="AA150" t="s">
        <v>148</v>
      </c>
      <c r="AB150">
        <v>2019</v>
      </c>
      <c r="AF150" s="56">
        <f t="shared" si="43"/>
        <v>16.13</v>
      </c>
      <c r="AG150" t="s">
        <v>17</v>
      </c>
      <c r="AH150" t="s">
        <v>22</v>
      </c>
      <c r="AI150" s="59">
        <v>94.882208796979697</v>
      </c>
      <c r="AJ150" s="59">
        <v>46331.652107988411</v>
      </c>
      <c r="AK150" s="59">
        <v>0.61297199999999996</v>
      </c>
      <c r="AL150" s="59">
        <v>110.961443623997</v>
      </c>
      <c r="AM150" s="59">
        <v>123.591728295232</v>
      </c>
      <c r="AN150" s="59">
        <f t="shared" si="40"/>
        <v>26.314415666620988</v>
      </c>
      <c r="AO150" s="59">
        <f t="shared" si="23"/>
        <v>1.1138258863505226</v>
      </c>
      <c r="AP150" s="61">
        <f t="shared" si="22"/>
        <v>29.3096773536702</v>
      </c>
    </row>
    <row r="151" spans="1:42" x14ac:dyDescent="0.2">
      <c r="A151">
        <v>150</v>
      </c>
      <c r="B151">
        <v>34</v>
      </c>
      <c r="C151" t="s">
        <v>202</v>
      </c>
      <c r="D151">
        <v>2023</v>
      </c>
      <c r="E151" t="s">
        <v>203</v>
      </c>
      <c r="F151" t="s">
        <v>205</v>
      </c>
      <c r="G151" t="s">
        <v>73</v>
      </c>
      <c r="H151" s="12" t="s">
        <v>702</v>
      </c>
      <c r="I151" s="12">
        <v>207.1</v>
      </c>
      <c r="J151">
        <v>18572.169999999998</v>
      </c>
      <c r="K151">
        <v>1</v>
      </c>
      <c r="L151">
        <v>0</v>
      </c>
      <c r="M151" t="s">
        <v>759</v>
      </c>
      <c r="N151" t="s">
        <v>164</v>
      </c>
      <c r="O151" t="s">
        <v>160</v>
      </c>
      <c r="P151" t="s">
        <v>210</v>
      </c>
      <c r="Q151" t="s">
        <v>826</v>
      </c>
      <c r="R151" t="s">
        <v>670</v>
      </c>
      <c r="S151" t="s">
        <v>678</v>
      </c>
      <c r="T151" t="s">
        <v>236</v>
      </c>
      <c r="U151" t="s">
        <v>126</v>
      </c>
      <c r="V151" s="15">
        <v>95.87</v>
      </c>
      <c r="AA151" t="s">
        <v>148</v>
      </c>
      <c r="AB151">
        <v>2019</v>
      </c>
      <c r="AF151" s="56">
        <f t="shared" si="43"/>
        <v>95.87</v>
      </c>
      <c r="AG151" t="s">
        <v>17</v>
      </c>
      <c r="AH151" t="s">
        <v>22</v>
      </c>
      <c r="AI151" s="59">
        <v>94.882208796979697</v>
      </c>
      <c r="AJ151" s="59">
        <v>46331.652107988411</v>
      </c>
      <c r="AK151" s="59">
        <v>0.61297199999999996</v>
      </c>
      <c r="AL151" s="59">
        <v>110.961443623997</v>
      </c>
      <c r="AM151" s="59">
        <v>123.591728295232</v>
      </c>
      <c r="AN151" s="59">
        <f t="shared" si="40"/>
        <v>156.40192374203065</v>
      </c>
      <c r="AO151" s="59">
        <f t="shared" si="23"/>
        <v>1.1138258863505226</v>
      </c>
      <c r="AP151" s="61">
        <f t="shared" si="22"/>
        <v>174.20451133889412</v>
      </c>
    </row>
    <row r="152" spans="1:42" x14ac:dyDescent="0.2">
      <c r="A152">
        <v>151</v>
      </c>
      <c r="B152">
        <v>34</v>
      </c>
      <c r="C152" t="s">
        <v>202</v>
      </c>
      <c r="D152">
        <v>2023</v>
      </c>
      <c r="E152" t="s">
        <v>203</v>
      </c>
      <c r="F152" t="s">
        <v>206</v>
      </c>
      <c r="G152" t="s">
        <v>73</v>
      </c>
      <c r="H152" s="12" t="s">
        <v>702</v>
      </c>
      <c r="I152" s="12">
        <v>847.5</v>
      </c>
      <c r="J152">
        <v>18572.169999999998</v>
      </c>
      <c r="K152">
        <v>1</v>
      </c>
      <c r="L152">
        <v>0</v>
      </c>
      <c r="M152" t="s">
        <v>759</v>
      </c>
      <c r="N152" t="s">
        <v>164</v>
      </c>
      <c r="O152" t="s">
        <v>160</v>
      </c>
      <c r="P152" t="s">
        <v>210</v>
      </c>
      <c r="Q152" t="s">
        <v>826</v>
      </c>
      <c r="R152" t="s">
        <v>670</v>
      </c>
      <c r="S152" t="s">
        <v>678</v>
      </c>
      <c r="T152" t="s">
        <v>236</v>
      </c>
      <c r="U152" t="s">
        <v>126</v>
      </c>
      <c r="V152" s="15">
        <v>166.02</v>
      </c>
      <c r="AA152" t="s">
        <v>148</v>
      </c>
      <c r="AB152">
        <v>2019</v>
      </c>
      <c r="AF152" s="56">
        <f t="shared" si="43"/>
        <v>166.02</v>
      </c>
      <c r="AG152" t="s">
        <v>17</v>
      </c>
      <c r="AH152" t="s">
        <v>22</v>
      </c>
      <c r="AI152" s="59">
        <v>94.882208796979697</v>
      </c>
      <c r="AJ152" s="59">
        <v>46331.652107988411</v>
      </c>
      <c r="AK152" s="59">
        <v>0.61297199999999996</v>
      </c>
      <c r="AL152" s="59">
        <v>110.961443623997</v>
      </c>
      <c r="AM152" s="59">
        <v>123.591728295232</v>
      </c>
      <c r="AN152" s="59">
        <f t="shared" si="40"/>
        <v>270.84434525557452</v>
      </c>
      <c r="AO152" s="59">
        <f t="shared" si="23"/>
        <v>1.1138258863505226</v>
      </c>
      <c r="AP152" s="61">
        <f t="shared" si="22"/>
        <v>301.67344291731723</v>
      </c>
    </row>
    <row r="153" spans="1:42" x14ac:dyDescent="0.2">
      <c r="A153">
        <v>152</v>
      </c>
      <c r="B153">
        <v>34</v>
      </c>
      <c r="C153" t="s">
        <v>202</v>
      </c>
      <c r="D153">
        <v>2023</v>
      </c>
      <c r="E153" t="s">
        <v>203</v>
      </c>
      <c r="F153" t="s">
        <v>207</v>
      </c>
      <c r="G153" t="s">
        <v>73</v>
      </c>
      <c r="H153" s="12" t="s">
        <v>702</v>
      </c>
      <c r="I153" s="27">
        <v>1212.2</v>
      </c>
      <c r="J153">
        <v>18572.169999999998</v>
      </c>
      <c r="K153">
        <v>1</v>
      </c>
      <c r="L153">
        <v>0</v>
      </c>
      <c r="M153" t="s">
        <v>759</v>
      </c>
      <c r="N153" t="s">
        <v>164</v>
      </c>
      <c r="O153" t="s">
        <v>160</v>
      </c>
      <c r="P153" t="s">
        <v>210</v>
      </c>
      <c r="Q153" t="s">
        <v>826</v>
      </c>
      <c r="R153" t="s">
        <v>670</v>
      </c>
      <c r="S153" t="s">
        <v>678</v>
      </c>
      <c r="T153" t="s">
        <v>236</v>
      </c>
      <c r="U153" t="s">
        <v>126</v>
      </c>
      <c r="V153" s="15">
        <v>85.12</v>
      </c>
      <c r="AA153" t="s">
        <v>148</v>
      </c>
      <c r="AB153">
        <v>2019</v>
      </c>
      <c r="AF153" s="56">
        <f t="shared" si="43"/>
        <v>85.12</v>
      </c>
      <c r="AG153" t="s">
        <v>17</v>
      </c>
      <c r="AH153" t="s">
        <v>22</v>
      </c>
      <c r="AI153" s="59">
        <v>94.882208796979697</v>
      </c>
      <c r="AJ153" s="59">
        <v>46331.652107988411</v>
      </c>
      <c r="AK153" s="59">
        <v>0.61297199999999996</v>
      </c>
      <c r="AL153" s="59">
        <v>110.961443623997</v>
      </c>
      <c r="AM153" s="59">
        <v>123.591728295232</v>
      </c>
      <c r="AN153" s="59">
        <f t="shared" si="40"/>
        <v>138.86441795057524</v>
      </c>
      <c r="AO153" s="59">
        <f t="shared" si="23"/>
        <v>1.1138258863505226</v>
      </c>
      <c r="AP153" s="61">
        <f t="shared" si="22"/>
        <v>154.6707834063489</v>
      </c>
    </row>
    <row r="154" spans="1:42" x14ac:dyDescent="0.2">
      <c r="A154">
        <v>153</v>
      </c>
      <c r="B154">
        <v>34</v>
      </c>
      <c r="C154" t="s">
        <v>202</v>
      </c>
      <c r="D154">
        <v>2023</v>
      </c>
      <c r="E154" t="s">
        <v>203</v>
      </c>
      <c r="F154" t="s">
        <v>208</v>
      </c>
      <c r="G154" t="s">
        <v>73</v>
      </c>
      <c r="H154" s="12" t="s">
        <v>702</v>
      </c>
      <c r="I154" s="12">
        <v>586.20000000000005</v>
      </c>
      <c r="J154">
        <v>18572.169999999998</v>
      </c>
      <c r="K154">
        <v>1</v>
      </c>
      <c r="L154">
        <v>0</v>
      </c>
      <c r="M154" t="s">
        <v>759</v>
      </c>
      <c r="N154" t="s">
        <v>164</v>
      </c>
      <c r="O154" t="s">
        <v>160</v>
      </c>
      <c r="P154" t="s">
        <v>210</v>
      </c>
      <c r="Q154" t="s">
        <v>826</v>
      </c>
      <c r="R154" t="s">
        <v>670</v>
      </c>
      <c r="S154" t="s">
        <v>678</v>
      </c>
      <c r="T154" t="s">
        <v>236</v>
      </c>
      <c r="U154" t="s">
        <v>126</v>
      </c>
      <c r="V154" s="15">
        <v>122.24</v>
      </c>
      <c r="AA154" t="s">
        <v>148</v>
      </c>
      <c r="AB154">
        <v>2019</v>
      </c>
      <c r="AF154" s="56">
        <f t="shared" si="43"/>
        <v>122.24</v>
      </c>
      <c r="AG154" t="s">
        <v>17</v>
      </c>
      <c r="AH154" t="s">
        <v>22</v>
      </c>
      <c r="AI154" s="59">
        <v>94.882208796979697</v>
      </c>
      <c r="AJ154" s="59">
        <v>46331.652107988411</v>
      </c>
      <c r="AK154" s="59">
        <v>0.61297199999999996</v>
      </c>
      <c r="AL154" s="59">
        <v>110.961443623997</v>
      </c>
      <c r="AM154" s="59">
        <v>123.591728295232</v>
      </c>
      <c r="AN154" s="59">
        <f t="shared" si="40"/>
        <v>199.42183329744262</v>
      </c>
      <c r="AO154" s="59">
        <f t="shared" si="23"/>
        <v>1.1138258863505226</v>
      </c>
      <c r="AP154" s="61">
        <f t="shared" si="22"/>
        <v>222.12120023017019</v>
      </c>
    </row>
    <row r="155" spans="1:42" x14ac:dyDescent="0.2">
      <c r="A155">
        <v>154</v>
      </c>
      <c r="B155">
        <v>34</v>
      </c>
      <c r="C155" t="s">
        <v>202</v>
      </c>
      <c r="D155">
        <v>2023</v>
      </c>
      <c r="E155" t="s">
        <v>203</v>
      </c>
      <c r="F155" t="s">
        <v>204</v>
      </c>
      <c r="G155" t="s">
        <v>73</v>
      </c>
      <c r="H155" s="12" t="s">
        <v>702</v>
      </c>
      <c r="I155" s="12">
        <v>910.4</v>
      </c>
      <c r="J155">
        <v>18572.169999999998</v>
      </c>
      <c r="K155">
        <v>1</v>
      </c>
      <c r="L155">
        <v>0</v>
      </c>
      <c r="M155" t="s">
        <v>759</v>
      </c>
      <c r="N155" t="s">
        <v>164</v>
      </c>
      <c r="O155" t="s">
        <v>160</v>
      </c>
      <c r="P155" t="s">
        <v>211</v>
      </c>
      <c r="Q155" t="s">
        <v>826</v>
      </c>
      <c r="R155" t="s">
        <v>679</v>
      </c>
      <c r="S155" t="s">
        <v>680</v>
      </c>
      <c r="T155" t="s">
        <v>983</v>
      </c>
      <c r="U155" t="s">
        <v>983</v>
      </c>
      <c r="V155" s="15">
        <v>27.16</v>
      </c>
      <c r="AA155" t="s">
        <v>148</v>
      </c>
      <c r="AB155">
        <v>2018</v>
      </c>
      <c r="AF155" s="56">
        <f t="shared" si="43"/>
        <v>27.16</v>
      </c>
      <c r="AG155" t="s">
        <v>15</v>
      </c>
      <c r="AH155" t="s">
        <v>22</v>
      </c>
      <c r="AI155" s="59">
        <v>94.882208796979697</v>
      </c>
      <c r="AJ155" s="59">
        <v>46331.652107988411</v>
      </c>
      <c r="AK155" s="59">
        <v>0.63179799999999997</v>
      </c>
      <c r="AL155" s="59">
        <v>110.190639172868</v>
      </c>
      <c r="AM155" s="59">
        <v>123.591728295232</v>
      </c>
      <c r="AN155" s="59">
        <f t="shared" si="40"/>
        <v>42.988423515110846</v>
      </c>
      <c r="AO155" s="59">
        <f t="shared" si="23"/>
        <v>1.1216173099907358</v>
      </c>
      <c r="AP155" s="61">
        <f t="shared" si="22"/>
        <v>48.216559943761119</v>
      </c>
    </row>
    <row r="156" spans="1:42" x14ac:dyDescent="0.2">
      <c r="A156">
        <v>155</v>
      </c>
      <c r="B156">
        <v>34</v>
      </c>
      <c r="C156" t="s">
        <v>202</v>
      </c>
      <c r="D156">
        <v>2023</v>
      </c>
      <c r="E156" t="s">
        <v>203</v>
      </c>
      <c r="F156" t="s">
        <v>205</v>
      </c>
      <c r="G156" t="s">
        <v>73</v>
      </c>
      <c r="H156" s="12" t="s">
        <v>702</v>
      </c>
      <c r="I156" s="12">
        <v>207.1</v>
      </c>
      <c r="J156">
        <v>18572.169999999998</v>
      </c>
      <c r="K156">
        <v>1</v>
      </c>
      <c r="L156">
        <v>0</v>
      </c>
      <c r="M156" t="s">
        <v>759</v>
      </c>
      <c r="N156" t="s">
        <v>164</v>
      </c>
      <c r="O156" t="s">
        <v>160</v>
      </c>
      <c r="P156" t="s">
        <v>211</v>
      </c>
      <c r="Q156" t="s">
        <v>826</v>
      </c>
      <c r="R156" t="s">
        <v>679</v>
      </c>
      <c r="S156" t="s">
        <v>680</v>
      </c>
      <c r="T156" t="s">
        <v>983</v>
      </c>
      <c r="U156" t="s">
        <v>983</v>
      </c>
      <c r="V156" s="15">
        <v>55.09</v>
      </c>
      <c r="AA156" t="s">
        <v>148</v>
      </c>
      <c r="AB156">
        <v>2018</v>
      </c>
      <c r="AF156" s="56">
        <f t="shared" si="43"/>
        <v>55.09</v>
      </c>
      <c r="AG156" t="s">
        <v>15</v>
      </c>
      <c r="AH156" t="s">
        <v>22</v>
      </c>
      <c r="AI156" s="59">
        <v>94.882208796979697</v>
      </c>
      <c r="AJ156" s="59">
        <v>46331.652107988411</v>
      </c>
      <c r="AK156" s="59">
        <v>0.63179799999999997</v>
      </c>
      <c r="AL156" s="59">
        <v>110.190639172868</v>
      </c>
      <c r="AM156" s="59">
        <v>123.591728295232</v>
      </c>
      <c r="AN156" s="59">
        <f t="shared" si="40"/>
        <v>87.195590995856278</v>
      </c>
      <c r="AO156" s="59">
        <f t="shared" si="23"/>
        <v>1.1216173099907358</v>
      </c>
      <c r="AP156" s="61">
        <f t="shared" si="22"/>
        <v>97.800084215824739</v>
      </c>
    </row>
    <row r="157" spans="1:42" x14ac:dyDescent="0.2">
      <c r="A157">
        <v>156</v>
      </c>
      <c r="B157">
        <v>34</v>
      </c>
      <c r="C157" t="s">
        <v>202</v>
      </c>
      <c r="D157">
        <v>2023</v>
      </c>
      <c r="E157" t="s">
        <v>203</v>
      </c>
      <c r="F157" t="s">
        <v>206</v>
      </c>
      <c r="G157" t="s">
        <v>73</v>
      </c>
      <c r="H157" s="12" t="s">
        <v>702</v>
      </c>
      <c r="I157" s="12">
        <v>847.5</v>
      </c>
      <c r="J157">
        <v>18572.169999999998</v>
      </c>
      <c r="K157">
        <v>1</v>
      </c>
      <c r="L157">
        <v>0</v>
      </c>
      <c r="M157" t="s">
        <v>759</v>
      </c>
      <c r="N157" t="s">
        <v>164</v>
      </c>
      <c r="O157" t="s">
        <v>160</v>
      </c>
      <c r="P157" t="s">
        <v>211</v>
      </c>
      <c r="Q157" t="s">
        <v>826</v>
      </c>
      <c r="R157" t="s">
        <v>679</v>
      </c>
      <c r="S157" t="s">
        <v>680</v>
      </c>
      <c r="T157" t="s">
        <v>983</v>
      </c>
      <c r="U157" t="s">
        <v>983</v>
      </c>
      <c r="V157" s="15">
        <v>178.37</v>
      </c>
      <c r="AA157" t="s">
        <v>148</v>
      </c>
      <c r="AB157">
        <v>2018</v>
      </c>
      <c r="AF157" s="56">
        <f t="shared" si="43"/>
        <v>178.37</v>
      </c>
      <c r="AG157" t="s">
        <v>15</v>
      </c>
      <c r="AH157" t="s">
        <v>22</v>
      </c>
      <c r="AI157" s="59">
        <v>94.882208796979697</v>
      </c>
      <c r="AJ157" s="59">
        <v>46331.652107988411</v>
      </c>
      <c r="AK157" s="59">
        <v>0.63179799999999997</v>
      </c>
      <c r="AL157" s="59">
        <v>110.190639172868</v>
      </c>
      <c r="AM157" s="59">
        <v>123.591728295232</v>
      </c>
      <c r="AN157" s="59">
        <f t="shared" si="40"/>
        <v>282.32124824706631</v>
      </c>
      <c r="AO157" s="59">
        <f t="shared" ref="AO157:AO220" si="44">AM157/AL157</f>
        <v>1.1216173099907358</v>
      </c>
      <c r="AP157" s="61">
        <f t="shared" ref="AP157:AP220" si="45">AN157*AO157</f>
        <v>316.65639901210125</v>
      </c>
    </row>
    <row r="158" spans="1:42" x14ac:dyDescent="0.2">
      <c r="A158">
        <v>157</v>
      </c>
      <c r="B158">
        <v>34</v>
      </c>
      <c r="C158" t="s">
        <v>202</v>
      </c>
      <c r="D158">
        <v>2023</v>
      </c>
      <c r="E158" t="s">
        <v>203</v>
      </c>
      <c r="F158" t="s">
        <v>207</v>
      </c>
      <c r="G158" t="s">
        <v>73</v>
      </c>
      <c r="H158" s="12" t="s">
        <v>702</v>
      </c>
      <c r="I158" s="27">
        <v>1212.2</v>
      </c>
      <c r="J158">
        <v>18572.169999999998</v>
      </c>
      <c r="K158">
        <v>1</v>
      </c>
      <c r="L158">
        <v>0</v>
      </c>
      <c r="M158" t="s">
        <v>759</v>
      </c>
      <c r="N158" t="s">
        <v>164</v>
      </c>
      <c r="O158" t="s">
        <v>160</v>
      </c>
      <c r="P158" t="s">
        <v>211</v>
      </c>
      <c r="Q158" t="s">
        <v>826</v>
      </c>
      <c r="R158" t="s">
        <v>679</v>
      </c>
      <c r="S158" t="s">
        <v>680</v>
      </c>
      <c r="T158" t="s">
        <v>983</v>
      </c>
      <c r="U158" t="s">
        <v>983</v>
      </c>
      <c r="V158" s="15">
        <v>58.26</v>
      </c>
      <c r="AA158" t="s">
        <v>148</v>
      </c>
      <c r="AB158">
        <v>2018</v>
      </c>
      <c r="AF158" s="56">
        <f t="shared" si="43"/>
        <v>58.26</v>
      </c>
      <c r="AG158" t="s">
        <v>15</v>
      </c>
      <c r="AH158" t="s">
        <v>22</v>
      </c>
      <c r="AI158" s="59">
        <v>94.882208796979697</v>
      </c>
      <c r="AJ158" s="59">
        <v>46331.652107988411</v>
      </c>
      <c r="AK158" s="59">
        <v>0.63179799999999997</v>
      </c>
      <c r="AL158" s="59">
        <v>110.190639172868</v>
      </c>
      <c r="AM158" s="59">
        <v>123.591728295232</v>
      </c>
      <c r="AN158" s="59">
        <f t="shared" si="40"/>
        <v>92.213017451780473</v>
      </c>
      <c r="AO158" s="59">
        <f t="shared" si="44"/>
        <v>1.1216173099907358</v>
      </c>
      <c r="AP158" s="61">
        <f t="shared" si="45"/>
        <v>103.42771658039479</v>
      </c>
    </row>
    <row r="159" spans="1:42" x14ac:dyDescent="0.2">
      <c r="A159">
        <v>158</v>
      </c>
      <c r="B159">
        <v>34</v>
      </c>
      <c r="C159" t="s">
        <v>202</v>
      </c>
      <c r="D159">
        <v>2023</v>
      </c>
      <c r="E159" t="s">
        <v>203</v>
      </c>
      <c r="F159" t="s">
        <v>208</v>
      </c>
      <c r="G159" t="s">
        <v>73</v>
      </c>
      <c r="H159" s="12" t="s">
        <v>702</v>
      </c>
      <c r="I159" s="12">
        <v>586.20000000000005</v>
      </c>
      <c r="J159">
        <v>18572.169999999998</v>
      </c>
      <c r="K159">
        <v>1</v>
      </c>
      <c r="L159">
        <v>0</v>
      </c>
      <c r="M159" t="s">
        <v>759</v>
      </c>
      <c r="N159" t="s">
        <v>164</v>
      </c>
      <c r="O159" t="s">
        <v>160</v>
      </c>
      <c r="P159" t="s">
        <v>211</v>
      </c>
      <c r="Q159" t="s">
        <v>826</v>
      </c>
      <c r="R159" t="s">
        <v>679</v>
      </c>
      <c r="S159" t="s">
        <v>680</v>
      </c>
      <c r="T159" t="s">
        <v>983</v>
      </c>
      <c r="U159" t="s">
        <v>983</v>
      </c>
      <c r="V159" s="15">
        <v>25.83</v>
      </c>
      <c r="AA159" t="s">
        <v>148</v>
      </c>
      <c r="AB159">
        <v>2018</v>
      </c>
      <c r="AF159" s="56">
        <f t="shared" si="43"/>
        <v>25.83</v>
      </c>
      <c r="AG159" t="s">
        <v>15</v>
      </c>
      <c r="AH159" t="s">
        <v>22</v>
      </c>
      <c r="AI159" s="59">
        <v>94.882208796979697</v>
      </c>
      <c r="AJ159" s="59">
        <v>46331.652107988411</v>
      </c>
      <c r="AK159" s="59">
        <v>0.63179799999999997</v>
      </c>
      <c r="AL159" s="59">
        <v>110.190639172868</v>
      </c>
      <c r="AM159" s="59">
        <v>123.591728295232</v>
      </c>
      <c r="AN159" s="59">
        <f t="shared" si="40"/>
        <v>40.88332030174201</v>
      </c>
      <c r="AO159" s="59">
        <f t="shared" si="44"/>
        <v>1.1216173099907358</v>
      </c>
      <c r="AP159" s="61">
        <f t="shared" si="45"/>
        <v>45.855439740329516</v>
      </c>
    </row>
    <row r="160" spans="1:42" x14ac:dyDescent="0.2">
      <c r="A160">
        <v>159</v>
      </c>
      <c r="B160">
        <v>34</v>
      </c>
      <c r="C160" t="s">
        <v>202</v>
      </c>
      <c r="D160">
        <v>2023</v>
      </c>
      <c r="E160" t="s">
        <v>203</v>
      </c>
      <c r="F160" t="s">
        <v>204</v>
      </c>
      <c r="G160" t="s">
        <v>73</v>
      </c>
      <c r="H160" s="12" t="s">
        <v>702</v>
      </c>
      <c r="I160" s="12">
        <v>910.4</v>
      </c>
      <c r="J160">
        <v>18572.169999999998</v>
      </c>
      <c r="K160">
        <v>1</v>
      </c>
      <c r="L160">
        <v>0</v>
      </c>
      <c r="M160" t="s">
        <v>759</v>
      </c>
      <c r="N160" t="s">
        <v>164</v>
      </c>
      <c r="O160" t="s">
        <v>160</v>
      </c>
      <c r="P160" t="s">
        <v>212</v>
      </c>
      <c r="Q160" t="s">
        <v>825</v>
      </c>
      <c r="R160" s="18" t="s">
        <v>144</v>
      </c>
      <c r="S160" s="21" t="s">
        <v>965</v>
      </c>
      <c r="T160" t="s">
        <v>690</v>
      </c>
      <c r="U160" t="s">
        <v>690</v>
      </c>
      <c r="V160" s="15">
        <v>50.46</v>
      </c>
      <c r="AA160" t="s">
        <v>148</v>
      </c>
      <c r="AB160">
        <v>2020</v>
      </c>
      <c r="AF160" s="56">
        <f t="shared" si="43"/>
        <v>50.46</v>
      </c>
      <c r="AG160" t="s">
        <v>23</v>
      </c>
      <c r="AH160" t="s">
        <v>33</v>
      </c>
      <c r="AI160" s="59">
        <v>94.882208796979697</v>
      </c>
      <c r="AJ160" s="59">
        <v>46331.652107988411</v>
      </c>
      <c r="AK160" s="59">
        <v>0.62133700000000003</v>
      </c>
      <c r="AL160" s="59">
        <v>110.603312216661</v>
      </c>
      <c r="AM160" s="59">
        <v>123.591728295232</v>
      </c>
      <c r="AN160" s="59">
        <f t="shared" si="40"/>
        <v>81.211967096760688</v>
      </c>
      <c r="AO160" s="59">
        <f t="shared" si="44"/>
        <v>1.1174324332451091</v>
      </c>
      <c r="AP160" s="61">
        <f t="shared" si="45"/>
        <v>90.748886001555036</v>
      </c>
    </row>
    <row r="161" spans="1:42" x14ac:dyDescent="0.2">
      <c r="A161">
        <v>160</v>
      </c>
      <c r="B161">
        <v>34</v>
      </c>
      <c r="C161" t="s">
        <v>202</v>
      </c>
      <c r="D161">
        <v>2023</v>
      </c>
      <c r="E161" t="s">
        <v>203</v>
      </c>
      <c r="F161" t="s">
        <v>205</v>
      </c>
      <c r="G161" t="s">
        <v>73</v>
      </c>
      <c r="H161" s="12" t="s">
        <v>702</v>
      </c>
      <c r="I161" s="12">
        <v>207.1</v>
      </c>
      <c r="J161">
        <v>18572.169999999998</v>
      </c>
      <c r="K161">
        <v>1</v>
      </c>
      <c r="L161">
        <v>0</v>
      </c>
      <c r="M161" t="s">
        <v>759</v>
      </c>
      <c r="N161" t="s">
        <v>164</v>
      </c>
      <c r="O161" t="s">
        <v>160</v>
      </c>
      <c r="P161" t="s">
        <v>212</v>
      </c>
      <c r="Q161" t="s">
        <v>825</v>
      </c>
      <c r="R161" s="18" t="s">
        <v>144</v>
      </c>
      <c r="S161" s="21" t="s">
        <v>965</v>
      </c>
      <c r="T161" t="s">
        <v>690</v>
      </c>
      <c r="U161" t="s">
        <v>690</v>
      </c>
      <c r="V161" s="15">
        <v>53.69</v>
      </c>
      <c r="AA161" t="s">
        <v>148</v>
      </c>
      <c r="AB161">
        <v>2020</v>
      </c>
      <c r="AF161" s="56">
        <f t="shared" si="43"/>
        <v>53.69</v>
      </c>
      <c r="AG161" t="s">
        <v>23</v>
      </c>
      <c r="AH161" t="s">
        <v>33</v>
      </c>
      <c r="AI161" s="59">
        <v>94.882208796979697</v>
      </c>
      <c r="AJ161" s="59">
        <v>46331.652107988411</v>
      </c>
      <c r="AK161" s="59">
        <v>0.62133700000000003</v>
      </c>
      <c r="AL161" s="59">
        <v>110.603312216661</v>
      </c>
      <c r="AM161" s="59">
        <v>123.591728295232</v>
      </c>
      <c r="AN161" s="59">
        <f t="shared" si="40"/>
        <v>86.410434273188301</v>
      </c>
      <c r="AO161" s="59">
        <f t="shared" si="44"/>
        <v>1.1174324332451091</v>
      </c>
      <c r="AP161" s="61">
        <f t="shared" si="45"/>
        <v>96.557821827655374</v>
      </c>
    </row>
    <row r="162" spans="1:42" x14ac:dyDescent="0.2">
      <c r="A162">
        <v>161</v>
      </c>
      <c r="B162">
        <v>34</v>
      </c>
      <c r="C162" t="s">
        <v>202</v>
      </c>
      <c r="D162">
        <v>2023</v>
      </c>
      <c r="E162" t="s">
        <v>203</v>
      </c>
      <c r="F162" t="s">
        <v>206</v>
      </c>
      <c r="G162" t="s">
        <v>73</v>
      </c>
      <c r="H162" s="12" t="s">
        <v>702</v>
      </c>
      <c r="I162" s="12">
        <v>847.5</v>
      </c>
      <c r="J162">
        <v>18572.169999999998</v>
      </c>
      <c r="K162">
        <v>1</v>
      </c>
      <c r="L162">
        <v>0</v>
      </c>
      <c r="M162" t="s">
        <v>759</v>
      </c>
      <c r="N162" t="s">
        <v>164</v>
      </c>
      <c r="O162" t="s">
        <v>160</v>
      </c>
      <c r="P162" t="s">
        <v>212</v>
      </c>
      <c r="Q162" t="s">
        <v>825</v>
      </c>
      <c r="R162" s="18" t="s">
        <v>144</v>
      </c>
      <c r="S162" s="21" t="s">
        <v>965</v>
      </c>
      <c r="T162" t="s">
        <v>690</v>
      </c>
      <c r="U162" t="s">
        <v>690</v>
      </c>
      <c r="V162" s="15">
        <v>83.75</v>
      </c>
      <c r="AA162" t="s">
        <v>148</v>
      </c>
      <c r="AB162">
        <v>2020</v>
      </c>
      <c r="AF162" s="56">
        <f t="shared" si="43"/>
        <v>83.75</v>
      </c>
      <c r="AG162" t="s">
        <v>23</v>
      </c>
      <c r="AH162" t="s">
        <v>33</v>
      </c>
      <c r="AI162" s="59">
        <v>94.882208796979697</v>
      </c>
      <c r="AJ162" s="59">
        <v>46331.652107988411</v>
      </c>
      <c r="AK162" s="59">
        <v>0.62133700000000003</v>
      </c>
      <c r="AL162" s="59">
        <v>110.603312216661</v>
      </c>
      <c r="AM162" s="59">
        <v>123.591728295232</v>
      </c>
      <c r="AN162" s="59">
        <f t="shared" si="40"/>
        <v>134.78997709777462</v>
      </c>
      <c r="AO162" s="59">
        <f t="shared" si="44"/>
        <v>1.1174324332451091</v>
      </c>
      <c r="AP162" s="61">
        <f t="shared" si="45"/>
        <v>150.61869208541881</v>
      </c>
    </row>
    <row r="163" spans="1:42" x14ac:dyDescent="0.2">
      <c r="A163">
        <v>162</v>
      </c>
      <c r="B163">
        <v>34</v>
      </c>
      <c r="C163" t="s">
        <v>202</v>
      </c>
      <c r="D163">
        <v>2023</v>
      </c>
      <c r="E163" t="s">
        <v>203</v>
      </c>
      <c r="F163" t="s">
        <v>207</v>
      </c>
      <c r="G163" t="s">
        <v>73</v>
      </c>
      <c r="H163" s="12" t="s">
        <v>702</v>
      </c>
      <c r="I163" s="27">
        <v>1212.2</v>
      </c>
      <c r="J163">
        <v>18572.169999999998</v>
      </c>
      <c r="K163">
        <v>1</v>
      </c>
      <c r="L163">
        <v>0</v>
      </c>
      <c r="M163" t="s">
        <v>759</v>
      </c>
      <c r="N163" t="s">
        <v>164</v>
      </c>
      <c r="O163" t="s">
        <v>160</v>
      </c>
      <c r="P163" t="s">
        <v>212</v>
      </c>
      <c r="Q163" t="s">
        <v>825</v>
      </c>
      <c r="R163" s="18" t="s">
        <v>144</v>
      </c>
      <c r="S163" s="21" t="s">
        <v>965</v>
      </c>
      <c r="T163" t="s">
        <v>690</v>
      </c>
      <c r="U163" t="s">
        <v>690</v>
      </c>
      <c r="V163" s="15">
        <v>86.97</v>
      </c>
      <c r="AA163" t="s">
        <v>148</v>
      </c>
      <c r="AB163">
        <v>2020</v>
      </c>
      <c r="AF163" s="56">
        <f t="shared" si="43"/>
        <v>86.97</v>
      </c>
      <c r="AG163" t="s">
        <v>23</v>
      </c>
      <c r="AH163" t="s">
        <v>33</v>
      </c>
      <c r="AI163" s="59">
        <v>94.882208796979697</v>
      </c>
      <c r="AJ163" s="59">
        <v>46331.652107988411</v>
      </c>
      <c r="AK163" s="59">
        <v>0.62133700000000003</v>
      </c>
      <c r="AL163" s="59">
        <v>110.603312216661</v>
      </c>
      <c r="AM163" s="59">
        <v>123.591728295232</v>
      </c>
      <c r="AN163" s="59">
        <f t="shared" si="40"/>
        <v>139.97234994857862</v>
      </c>
      <c r="AO163" s="59">
        <f t="shared" si="44"/>
        <v>1.1174324332451091</v>
      </c>
      <c r="AP163" s="61">
        <f t="shared" si="45"/>
        <v>156.40964359007614</v>
      </c>
    </row>
    <row r="164" spans="1:42" x14ac:dyDescent="0.2">
      <c r="A164">
        <v>163</v>
      </c>
      <c r="B164">
        <v>34</v>
      </c>
      <c r="C164" t="s">
        <v>202</v>
      </c>
      <c r="D164">
        <v>2023</v>
      </c>
      <c r="E164" t="s">
        <v>203</v>
      </c>
      <c r="F164" t="s">
        <v>208</v>
      </c>
      <c r="G164" t="s">
        <v>73</v>
      </c>
      <c r="H164" s="12" t="s">
        <v>702</v>
      </c>
      <c r="I164" s="12">
        <v>586.20000000000005</v>
      </c>
      <c r="J164">
        <v>18572.169999999998</v>
      </c>
      <c r="K164">
        <v>1</v>
      </c>
      <c r="L164">
        <v>0</v>
      </c>
      <c r="M164" t="s">
        <v>759</v>
      </c>
      <c r="N164" t="s">
        <v>164</v>
      </c>
      <c r="O164" t="s">
        <v>160</v>
      </c>
      <c r="P164" t="s">
        <v>212</v>
      </c>
      <c r="Q164" t="s">
        <v>825</v>
      </c>
      <c r="R164" s="18" t="s">
        <v>144</v>
      </c>
      <c r="S164" s="21" t="s">
        <v>965</v>
      </c>
      <c r="T164" t="s">
        <v>690</v>
      </c>
      <c r="U164" t="s">
        <v>690</v>
      </c>
      <c r="V164" s="15">
        <v>53.69</v>
      </c>
      <c r="AA164" t="s">
        <v>148</v>
      </c>
      <c r="AB164">
        <v>2020</v>
      </c>
      <c r="AF164" s="56">
        <f t="shared" si="43"/>
        <v>53.69</v>
      </c>
      <c r="AG164" t="s">
        <v>23</v>
      </c>
      <c r="AH164" t="s">
        <v>33</v>
      </c>
      <c r="AI164" s="59">
        <v>94.882208796979697</v>
      </c>
      <c r="AJ164" s="59">
        <v>46331.652107988411</v>
      </c>
      <c r="AK164" s="59">
        <v>0.62133700000000003</v>
      </c>
      <c r="AL164" s="59">
        <v>110.603312216661</v>
      </c>
      <c r="AM164" s="59">
        <v>123.591728295232</v>
      </c>
      <c r="AN164" s="59">
        <f t="shared" si="40"/>
        <v>86.410434273188301</v>
      </c>
      <c r="AO164" s="59">
        <f t="shared" si="44"/>
        <v>1.1174324332451091</v>
      </c>
      <c r="AP164" s="61">
        <f t="shared" si="45"/>
        <v>96.557821827655374</v>
      </c>
    </row>
    <row r="165" spans="1:42" x14ac:dyDescent="0.2">
      <c r="A165">
        <v>164</v>
      </c>
      <c r="B165">
        <v>35</v>
      </c>
      <c r="C165" t="s">
        <v>213</v>
      </c>
      <c r="D165">
        <v>2019</v>
      </c>
      <c r="E165" t="s">
        <v>214</v>
      </c>
      <c r="F165" s="21" t="s">
        <v>702</v>
      </c>
      <c r="G165" t="s">
        <v>73</v>
      </c>
      <c r="H165" s="12" t="s">
        <v>702</v>
      </c>
      <c r="I165" s="26" t="s">
        <v>702</v>
      </c>
      <c r="J165">
        <v>18572.169999999998</v>
      </c>
      <c r="K165">
        <v>3</v>
      </c>
      <c r="L165">
        <v>0</v>
      </c>
      <c r="M165" t="s">
        <v>759</v>
      </c>
      <c r="N165" t="s">
        <v>164</v>
      </c>
      <c r="O165" t="s">
        <v>160</v>
      </c>
      <c r="P165" s="17" t="s">
        <v>209</v>
      </c>
      <c r="Q165" t="s">
        <v>826</v>
      </c>
      <c r="R165" t="s">
        <v>671</v>
      </c>
      <c r="S165" t="s">
        <v>138</v>
      </c>
      <c r="T165" t="s">
        <v>97</v>
      </c>
      <c r="U165" t="s">
        <v>97</v>
      </c>
      <c r="V165" s="15">
        <v>10.199999999999999</v>
      </c>
      <c r="AA165" t="s">
        <v>148</v>
      </c>
      <c r="AB165" s="45">
        <v>2019</v>
      </c>
      <c r="AE165" t="s">
        <v>637</v>
      </c>
      <c r="AF165" s="56">
        <f t="shared" si="43"/>
        <v>10.199999999999999</v>
      </c>
      <c r="AG165" t="s">
        <v>29</v>
      </c>
      <c r="AH165" t="s">
        <v>31</v>
      </c>
      <c r="AI165" s="59">
        <v>94.882208796979697</v>
      </c>
      <c r="AJ165" s="59">
        <v>46331.652107988411</v>
      </c>
      <c r="AK165" s="59">
        <v>0.61297199999999996</v>
      </c>
      <c r="AL165" s="59">
        <v>110.961443623997</v>
      </c>
      <c r="AM165" s="59">
        <v>123.591728295232</v>
      </c>
      <c r="AN165" s="59">
        <f t="shared" si="40"/>
        <v>16.640238053287916</v>
      </c>
      <c r="AO165" s="59">
        <f t="shared" si="44"/>
        <v>1.1138258863505226</v>
      </c>
      <c r="AP165" s="61">
        <f t="shared" si="45"/>
        <v>18.534327898787108</v>
      </c>
    </row>
    <row r="166" spans="1:42" x14ac:dyDescent="0.2">
      <c r="A166">
        <v>165</v>
      </c>
      <c r="B166">
        <v>35</v>
      </c>
      <c r="C166" t="s">
        <v>213</v>
      </c>
      <c r="D166">
        <v>2019</v>
      </c>
      <c r="E166" t="s">
        <v>215</v>
      </c>
      <c r="F166" s="21" t="s">
        <v>702</v>
      </c>
      <c r="G166" t="s">
        <v>73</v>
      </c>
      <c r="H166" s="12" t="s">
        <v>702</v>
      </c>
      <c r="I166" s="26" t="s">
        <v>702</v>
      </c>
      <c r="J166">
        <v>18572.169999999998</v>
      </c>
      <c r="K166">
        <v>3</v>
      </c>
      <c r="L166">
        <v>0</v>
      </c>
      <c r="M166" t="s">
        <v>759</v>
      </c>
      <c r="N166" t="s">
        <v>164</v>
      </c>
      <c r="O166" t="s">
        <v>160</v>
      </c>
      <c r="P166" s="17" t="s">
        <v>209</v>
      </c>
      <c r="Q166" t="s">
        <v>826</v>
      </c>
      <c r="R166" t="s">
        <v>671</v>
      </c>
      <c r="S166" t="s">
        <v>138</v>
      </c>
      <c r="T166" t="s">
        <v>97</v>
      </c>
      <c r="U166" t="s">
        <v>97</v>
      </c>
      <c r="V166" s="15">
        <v>45</v>
      </c>
      <c r="AA166" t="s">
        <v>148</v>
      </c>
      <c r="AB166" s="45">
        <v>2019</v>
      </c>
      <c r="AE166" t="s">
        <v>637</v>
      </c>
      <c r="AF166" s="56">
        <f t="shared" si="43"/>
        <v>45</v>
      </c>
      <c r="AG166" t="s">
        <v>29</v>
      </c>
      <c r="AH166" t="s">
        <v>31</v>
      </c>
      <c r="AI166" s="59">
        <v>94.882208796979697</v>
      </c>
      <c r="AJ166" s="59">
        <v>46331.652107988411</v>
      </c>
      <c r="AK166" s="59">
        <v>0.61297199999999996</v>
      </c>
      <c r="AL166" s="59">
        <v>110.961443623997</v>
      </c>
      <c r="AM166" s="59">
        <v>123.591728295232</v>
      </c>
      <c r="AN166" s="59">
        <f t="shared" si="40"/>
        <v>73.412814940976105</v>
      </c>
      <c r="AO166" s="59">
        <f t="shared" si="44"/>
        <v>1.1138258863505226</v>
      </c>
      <c r="AP166" s="61">
        <f t="shared" si="45"/>
        <v>81.769093671119592</v>
      </c>
    </row>
    <row r="167" spans="1:42" x14ac:dyDescent="0.2">
      <c r="A167">
        <v>166</v>
      </c>
      <c r="B167">
        <v>35</v>
      </c>
      <c r="C167" t="s">
        <v>213</v>
      </c>
      <c r="D167">
        <v>2019</v>
      </c>
      <c r="E167" t="s">
        <v>216</v>
      </c>
      <c r="F167" s="21" t="s">
        <v>702</v>
      </c>
      <c r="G167" t="s">
        <v>73</v>
      </c>
      <c r="H167" s="12" t="s">
        <v>702</v>
      </c>
      <c r="I167" s="26" t="s">
        <v>702</v>
      </c>
      <c r="J167">
        <v>18572.169999999998</v>
      </c>
      <c r="K167">
        <v>3</v>
      </c>
      <c r="L167">
        <v>0</v>
      </c>
      <c r="M167" t="s">
        <v>759</v>
      </c>
      <c r="N167" t="s">
        <v>164</v>
      </c>
      <c r="O167" t="s">
        <v>160</v>
      </c>
      <c r="P167" s="17" t="s">
        <v>133</v>
      </c>
      <c r="Q167" t="s">
        <v>826</v>
      </c>
      <c r="R167" t="s">
        <v>671</v>
      </c>
      <c r="S167" t="s">
        <v>138</v>
      </c>
      <c r="T167" t="s">
        <v>97</v>
      </c>
      <c r="U167" t="s">
        <v>97</v>
      </c>
      <c r="V167" s="15">
        <v>433.72</v>
      </c>
      <c r="AA167" t="s">
        <v>148</v>
      </c>
      <c r="AB167" s="45">
        <v>2019</v>
      </c>
      <c r="AE167" t="s">
        <v>637</v>
      </c>
      <c r="AF167" s="56">
        <f t="shared" si="43"/>
        <v>433.72</v>
      </c>
      <c r="AG167" t="s">
        <v>29</v>
      </c>
      <c r="AH167" t="s">
        <v>31</v>
      </c>
      <c r="AI167" s="59">
        <v>94.882208796979697</v>
      </c>
      <c r="AJ167" s="59">
        <v>46331.652107988411</v>
      </c>
      <c r="AK167" s="59">
        <v>0.61297199999999996</v>
      </c>
      <c r="AL167" s="59">
        <v>110.961443623997</v>
      </c>
      <c r="AM167" s="59">
        <v>123.591728295232</v>
      </c>
      <c r="AN167" s="59">
        <f t="shared" si="40"/>
        <v>707.56902436000348</v>
      </c>
      <c r="AO167" s="59">
        <f t="shared" si="44"/>
        <v>1.1138258863505226</v>
      </c>
      <c r="AP167" s="61">
        <f t="shared" si="45"/>
        <v>788.10869571195542</v>
      </c>
    </row>
    <row r="168" spans="1:42" x14ac:dyDescent="0.2">
      <c r="A168">
        <v>167</v>
      </c>
      <c r="B168">
        <v>35</v>
      </c>
      <c r="C168" t="s">
        <v>213</v>
      </c>
      <c r="D168">
        <v>2019</v>
      </c>
      <c r="E168" t="s">
        <v>217</v>
      </c>
      <c r="F168" s="21" t="s">
        <v>702</v>
      </c>
      <c r="G168" t="s">
        <v>73</v>
      </c>
      <c r="H168" s="12" t="s">
        <v>702</v>
      </c>
      <c r="I168" s="26" t="s">
        <v>702</v>
      </c>
      <c r="J168">
        <v>18572.169999999998</v>
      </c>
      <c r="K168">
        <v>3</v>
      </c>
      <c r="L168">
        <v>0</v>
      </c>
      <c r="M168" t="s">
        <v>759</v>
      </c>
      <c r="N168" t="s">
        <v>164</v>
      </c>
      <c r="O168" t="s">
        <v>160</v>
      </c>
      <c r="P168" s="17" t="s">
        <v>133</v>
      </c>
      <c r="Q168" t="s">
        <v>826</v>
      </c>
      <c r="R168" t="s">
        <v>671</v>
      </c>
      <c r="S168" t="s">
        <v>138</v>
      </c>
      <c r="T168" t="s">
        <v>97</v>
      </c>
      <c r="U168" t="s">
        <v>97</v>
      </c>
      <c r="V168" s="15">
        <v>2581.29</v>
      </c>
      <c r="AA168" t="s">
        <v>148</v>
      </c>
      <c r="AB168" s="45">
        <v>2019</v>
      </c>
      <c r="AE168" t="s">
        <v>637</v>
      </c>
      <c r="AF168" s="57">
        <f t="shared" si="43"/>
        <v>2581.29</v>
      </c>
      <c r="AG168" t="s">
        <v>29</v>
      </c>
      <c r="AH168" t="s">
        <v>31</v>
      </c>
      <c r="AI168" s="59">
        <v>94.882208796979697</v>
      </c>
      <c r="AJ168" s="59">
        <v>46331.652107988411</v>
      </c>
      <c r="AK168" s="59">
        <v>0.61297199999999996</v>
      </c>
      <c r="AL168" s="59">
        <v>110.961443623997</v>
      </c>
      <c r="AM168" s="59">
        <v>123.591728295232</v>
      </c>
      <c r="AN168" s="59">
        <f t="shared" si="40"/>
        <v>4211.1058906442713</v>
      </c>
      <c r="AO168" s="59">
        <f t="shared" si="44"/>
        <v>1.1138258863505226</v>
      </c>
      <c r="AP168" s="61">
        <f t="shared" si="45"/>
        <v>4690.4387511627619</v>
      </c>
    </row>
    <row r="169" spans="1:42" x14ac:dyDescent="0.2">
      <c r="A169">
        <v>168</v>
      </c>
      <c r="B169">
        <v>36</v>
      </c>
      <c r="C169" s="18" t="s">
        <v>218</v>
      </c>
      <c r="D169" s="18">
        <v>2022</v>
      </c>
      <c r="E169" s="30" t="s">
        <v>219</v>
      </c>
      <c r="F169" s="18" t="s">
        <v>220</v>
      </c>
      <c r="G169" t="s">
        <v>871</v>
      </c>
      <c r="H169" s="12" t="s">
        <v>702</v>
      </c>
      <c r="I169" s="26">
        <v>4730</v>
      </c>
      <c r="J169">
        <v>369.5</v>
      </c>
      <c r="K169" s="18">
        <v>2</v>
      </c>
      <c r="L169" s="18">
        <v>0</v>
      </c>
      <c r="M169" t="s">
        <v>761</v>
      </c>
      <c r="N169" t="s">
        <v>163</v>
      </c>
      <c r="O169" t="s">
        <v>159</v>
      </c>
      <c r="P169" s="18" t="s">
        <v>221</v>
      </c>
      <c r="Q169" t="s">
        <v>825</v>
      </c>
      <c r="R169" s="18" t="s">
        <v>692</v>
      </c>
      <c r="S169" s="21" t="s">
        <v>987</v>
      </c>
      <c r="T169" t="s">
        <v>693</v>
      </c>
      <c r="U169" t="s">
        <v>690</v>
      </c>
      <c r="V169" s="19"/>
      <c r="Y169" s="18">
        <v>803278399</v>
      </c>
      <c r="Z169" s="18"/>
      <c r="AA169" s="18" t="s">
        <v>148</v>
      </c>
      <c r="AB169" s="18">
        <v>2022</v>
      </c>
      <c r="AE169" s="18"/>
      <c r="AF169" s="57">
        <f t="shared" ref="AF169:AF181" si="46">Y169/I169</f>
        <v>169826.3</v>
      </c>
      <c r="AG169" s="18" t="s">
        <v>25</v>
      </c>
      <c r="AH169" t="s">
        <v>35</v>
      </c>
      <c r="AI169" s="59">
        <v>520.73192753192757</v>
      </c>
      <c r="AJ169" s="59">
        <v>70869.407381973098</v>
      </c>
      <c r="AK169" s="59">
        <v>0.76411399999999996</v>
      </c>
      <c r="AL169" s="59">
        <v>132.57754283166699</v>
      </c>
      <c r="AM169" s="59">
        <v>132.57754283166699</v>
      </c>
      <c r="AN169" s="59">
        <f t="shared" si="40"/>
        <v>222252.56964274964</v>
      </c>
      <c r="AO169" s="59">
        <f t="shared" si="44"/>
        <v>1</v>
      </c>
      <c r="AP169" s="61">
        <f t="shared" si="45"/>
        <v>222252.56964274964</v>
      </c>
    </row>
    <row r="170" spans="1:42" x14ac:dyDescent="0.2">
      <c r="A170">
        <v>169</v>
      </c>
      <c r="B170">
        <v>36</v>
      </c>
      <c r="C170" s="18" t="s">
        <v>218</v>
      </c>
      <c r="D170" s="18">
        <v>2022</v>
      </c>
      <c r="E170" s="30" t="s">
        <v>219</v>
      </c>
      <c r="F170" s="18" t="s">
        <v>220</v>
      </c>
      <c r="G170" t="s">
        <v>871</v>
      </c>
      <c r="H170" s="12" t="s">
        <v>702</v>
      </c>
      <c r="I170" s="26">
        <v>10323</v>
      </c>
      <c r="J170">
        <v>369.5</v>
      </c>
      <c r="K170" s="18">
        <v>2</v>
      </c>
      <c r="L170" s="18">
        <v>0</v>
      </c>
      <c r="M170" t="s">
        <v>761</v>
      </c>
      <c r="N170" t="s">
        <v>163</v>
      </c>
      <c r="O170" t="s">
        <v>159</v>
      </c>
      <c r="P170" s="18" t="s">
        <v>221</v>
      </c>
      <c r="Q170" t="s">
        <v>825</v>
      </c>
      <c r="R170" t="s">
        <v>689</v>
      </c>
      <c r="S170" s="21" t="s">
        <v>965</v>
      </c>
      <c r="T170" t="s">
        <v>106</v>
      </c>
      <c r="U170" t="s">
        <v>106</v>
      </c>
      <c r="V170" s="19"/>
      <c r="Y170" s="18">
        <v>141052591</v>
      </c>
      <c r="Z170" s="18"/>
      <c r="AA170" s="18" t="s">
        <v>148</v>
      </c>
      <c r="AB170" s="18">
        <v>2022</v>
      </c>
      <c r="AE170" s="18"/>
      <c r="AF170" s="57">
        <f t="shared" si="46"/>
        <v>13663.914656592076</v>
      </c>
      <c r="AG170" s="18" t="s">
        <v>13</v>
      </c>
      <c r="AH170" t="s">
        <v>31</v>
      </c>
      <c r="AI170" s="59">
        <v>520.73192753192757</v>
      </c>
      <c r="AJ170" s="59">
        <v>70869.407381973098</v>
      </c>
      <c r="AK170" s="59">
        <v>0.76411399999999996</v>
      </c>
      <c r="AL170" s="59">
        <v>132.57754283166699</v>
      </c>
      <c r="AM170" s="59">
        <v>132.57754283166699</v>
      </c>
      <c r="AN170" s="59">
        <f t="shared" si="40"/>
        <v>17882.036785861896</v>
      </c>
      <c r="AO170" s="59">
        <f t="shared" si="44"/>
        <v>1</v>
      </c>
      <c r="AP170" s="61">
        <f t="shared" si="45"/>
        <v>17882.036785861896</v>
      </c>
    </row>
    <row r="171" spans="1:42" x14ac:dyDescent="0.2">
      <c r="A171">
        <v>170</v>
      </c>
      <c r="B171">
        <v>36</v>
      </c>
      <c r="C171" s="18" t="s">
        <v>218</v>
      </c>
      <c r="D171" s="18">
        <v>2022</v>
      </c>
      <c r="E171" s="30" t="s">
        <v>219</v>
      </c>
      <c r="F171" s="18" t="s">
        <v>220</v>
      </c>
      <c r="G171" t="s">
        <v>871</v>
      </c>
      <c r="H171" s="12" t="s">
        <v>702</v>
      </c>
      <c r="I171" s="26">
        <v>10323</v>
      </c>
      <c r="J171">
        <v>369.5</v>
      </c>
      <c r="K171" s="18">
        <v>2</v>
      </c>
      <c r="L171" s="18">
        <v>0</v>
      </c>
      <c r="M171" t="s">
        <v>761</v>
      </c>
      <c r="N171" t="s">
        <v>163</v>
      </c>
      <c r="O171" t="s">
        <v>159</v>
      </c>
      <c r="P171" s="18" t="s">
        <v>221</v>
      </c>
      <c r="Q171" t="s">
        <v>825</v>
      </c>
      <c r="R171" t="s">
        <v>689</v>
      </c>
      <c r="S171" s="21" t="s">
        <v>988</v>
      </c>
      <c r="T171" t="s">
        <v>106</v>
      </c>
      <c r="U171" t="s">
        <v>106</v>
      </c>
      <c r="V171" s="19"/>
      <c r="Y171" s="18">
        <v>336880888</v>
      </c>
      <c r="Z171" s="18"/>
      <c r="AA171" s="18" t="s">
        <v>148</v>
      </c>
      <c r="AB171" s="18">
        <v>2022</v>
      </c>
      <c r="AE171" s="18"/>
      <c r="AF171" s="57">
        <f t="shared" si="46"/>
        <v>32634.010268332848</v>
      </c>
      <c r="AG171" s="18" t="s">
        <v>13</v>
      </c>
      <c r="AH171" t="s">
        <v>31</v>
      </c>
      <c r="AI171" s="59">
        <v>520.73192753192757</v>
      </c>
      <c r="AJ171" s="59">
        <v>70869.407381973098</v>
      </c>
      <c r="AK171" s="59">
        <v>0.76411399999999996</v>
      </c>
      <c r="AL171" s="59">
        <v>132.57754283166699</v>
      </c>
      <c r="AM171" s="59">
        <v>132.57754283166699</v>
      </c>
      <c r="AN171" s="59">
        <f t="shared" si="40"/>
        <v>42708.300421576947</v>
      </c>
      <c r="AO171" s="59">
        <f t="shared" si="44"/>
        <v>1</v>
      </c>
      <c r="AP171" s="61">
        <f t="shared" si="45"/>
        <v>42708.300421576947</v>
      </c>
    </row>
    <row r="172" spans="1:42" x14ac:dyDescent="0.2">
      <c r="A172">
        <v>171</v>
      </c>
      <c r="B172">
        <v>36</v>
      </c>
      <c r="C172" s="18" t="s">
        <v>218</v>
      </c>
      <c r="D172" s="18">
        <v>2022</v>
      </c>
      <c r="E172" s="30" t="s">
        <v>219</v>
      </c>
      <c r="F172" s="18" t="s">
        <v>224</v>
      </c>
      <c r="G172" t="s">
        <v>871</v>
      </c>
      <c r="H172" s="12" t="s">
        <v>702</v>
      </c>
      <c r="I172" s="26">
        <v>4730</v>
      </c>
      <c r="J172">
        <v>369.5</v>
      </c>
      <c r="K172" s="18">
        <v>1</v>
      </c>
      <c r="L172" s="18">
        <v>0</v>
      </c>
      <c r="M172" t="s">
        <v>761</v>
      </c>
      <c r="N172" t="s">
        <v>163</v>
      </c>
      <c r="O172" t="s">
        <v>159</v>
      </c>
      <c r="P172" s="18" t="s">
        <v>225</v>
      </c>
      <c r="Q172" t="s">
        <v>826</v>
      </c>
      <c r="R172" t="s">
        <v>145</v>
      </c>
      <c r="S172" t="s">
        <v>687</v>
      </c>
      <c r="T172" s="18" t="s">
        <v>225</v>
      </c>
      <c r="U172" s="18" t="s">
        <v>225</v>
      </c>
      <c r="V172" s="19"/>
      <c r="Y172" s="18">
        <v>7022679</v>
      </c>
      <c r="Z172" s="18"/>
      <c r="AA172" s="18" t="s">
        <v>148</v>
      </c>
      <c r="AB172" s="18">
        <v>2022</v>
      </c>
      <c r="AE172" s="18"/>
      <c r="AF172" s="57">
        <f t="shared" si="46"/>
        <v>1484.7101479915434</v>
      </c>
      <c r="AG172" t="s">
        <v>37</v>
      </c>
      <c r="AH172" t="s">
        <v>37</v>
      </c>
      <c r="AI172" s="59">
        <v>520.73192753192757</v>
      </c>
      <c r="AJ172" s="59">
        <v>70869.407381973098</v>
      </c>
      <c r="AK172" s="59">
        <v>0.76411399999999996</v>
      </c>
      <c r="AL172" s="59">
        <v>132.57754283166699</v>
      </c>
      <c r="AM172" s="59">
        <v>132.57754283166699</v>
      </c>
      <c r="AN172" s="59">
        <f t="shared" si="40"/>
        <v>1943.0479588013613</v>
      </c>
      <c r="AO172" s="59">
        <f t="shared" si="44"/>
        <v>1</v>
      </c>
      <c r="AP172" s="61">
        <f t="shared" si="45"/>
        <v>1943.0479588013613</v>
      </c>
    </row>
    <row r="173" spans="1:42" x14ac:dyDescent="0.2">
      <c r="A173">
        <v>172</v>
      </c>
      <c r="B173">
        <v>36</v>
      </c>
      <c r="C173" s="18" t="s">
        <v>218</v>
      </c>
      <c r="D173" s="18">
        <v>2022</v>
      </c>
      <c r="E173" s="30" t="s">
        <v>219</v>
      </c>
      <c r="F173" s="18" t="s">
        <v>224</v>
      </c>
      <c r="G173" t="s">
        <v>871</v>
      </c>
      <c r="H173" s="12" t="s">
        <v>702</v>
      </c>
      <c r="I173" s="26">
        <v>4730</v>
      </c>
      <c r="J173">
        <v>369.5</v>
      </c>
      <c r="K173" s="18">
        <v>1</v>
      </c>
      <c r="L173" s="18">
        <v>0</v>
      </c>
      <c r="M173" t="s">
        <v>761</v>
      </c>
      <c r="N173" t="s">
        <v>163</v>
      </c>
      <c r="O173" t="s">
        <v>159</v>
      </c>
      <c r="P173" s="18" t="s">
        <v>225</v>
      </c>
      <c r="Q173" t="s">
        <v>826</v>
      </c>
      <c r="R173" t="s">
        <v>145</v>
      </c>
      <c r="S173" t="s">
        <v>687</v>
      </c>
      <c r="T173" s="18" t="s">
        <v>225</v>
      </c>
      <c r="U173" s="18" t="s">
        <v>225</v>
      </c>
      <c r="V173" s="19"/>
      <c r="Y173" s="18">
        <v>152529</v>
      </c>
      <c r="Z173" s="18"/>
      <c r="AA173" s="18" t="s">
        <v>148</v>
      </c>
      <c r="AB173" s="18">
        <v>2022</v>
      </c>
      <c r="AE173" s="18"/>
      <c r="AF173" s="57">
        <f t="shared" si="46"/>
        <v>32.247145877378436</v>
      </c>
      <c r="AG173" t="s">
        <v>37</v>
      </c>
      <c r="AH173" t="s">
        <v>37</v>
      </c>
      <c r="AI173" s="59">
        <v>520.73192753192757</v>
      </c>
      <c r="AJ173" s="59">
        <v>70869.407381973098</v>
      </c>
      <c r="AK173" s="59">
        <v>0.76411399999999996</v>
      </c>
      <c r="AL173" s="59">
        <v>132.57754283166699</v>
      </c>
      <c r="AM173" s="59">
        <v>132.57754283166699</v>
      </c>
      <c r="AN173" s="59">
        <f t="shared" si="40"/>
        <v>42.202008963817491</v>
      </c>
      <c r="AO173" s="59">
        <f t="shared" si="44"/>
        <v>1</v>
      </c>
      <c r="AP173" s="61">
        <f t="shared" si="45"/>
        <v>42.202008963817491</v>
      </c>
    </row>
    <row r="174" spans="1:42" x14ac:dyDescent="0.2">
      <c r="A174">
        <v>173</v>
      </c>
      <c r="B174">
        <v>36</v>
      </c>
      <c r="C174" s="18" t="s">
        <v>218</v>
      </c>
      <c r="D174" s="18">
        <v>2022</v>
      </c>
      <c r="E174" s="30" t="s">
        <v>219</v>
      </c>
      <c r="F174" s="18" t="s">
        <v>224</v>
      </c>
      <c r="G174" t="s">
        <v>871</v>
      </c>
      <c r="H174" s="12" t="s">
        <v>702</v>
      </c>
      <c r="I174" s="26">
        <v>4730</v>
      </c>
      <c r="J174">
        <v>369.5</v>
      </c>
      <c r="K174" s="18">
        <v>1</v>
      </c>
      <c r="L174" s="18">
        <v>0</v>
      </c>
      <c r="M174" t="s">
        <v>761</v>
      </c>
      <c r="N174" t="s">
        <v>163</v>
      </c>
      <c r="O174" t="s">
        <v>159</v>
      </c>
      <c r="P174" s="18" t="s">
        <v>225</v>
      </c>
      <c r="Q174" t="s">
        <v>826</v>
      </c>
      <c r="R174" t="s">
        <v>145</v>
      </c>
      <c r="S174" t="s">
        <v>687</v>
      </c>
      <c r="T174" s="18" t="s">
        <v>225</v>
      </c>
      <c r="U174" s="18" t="s">
        <v>225</v>
      </c>
      <c r="V174" s="19"/>
      <c r="Y174" s="18">
        <v>1801094</v>
      </c>
      <c r="Z174" s="18"/>
      <c r="AA174" s="18" t="s">
        <v>148</v>
      </c>
      <c r="AB174" s="18">
        <v>2022</v>
      </c>
      <c r="AE174" s="18"/>
      <c r="AF174" s="57">
        <f t="shared" si="46"/>
        <v>380.78097251585626</v>
      </c>
      <c r="AG174" t="s">
        <v>37</v>
      </c>
      <c r="AH174" t="s">
        <v>37</v>
      </c>
      <c r="AI174" s="59">
        <v>520.73192753192757</v>
      </c>
      <c r="AJ174" s="59">
        <v>70869.407381973098</v>
      </c>
      <c r="AK174" s="59">
        <v>0.76411399999999996</v>
      </c>
      <c r="AL174" s="59">
        <v>132.57754283166699</v>
      </c>
      <c r="AM174" s="59">
        <v>132.57754283166699</v>
      </c>
      <c r="AN174" s="59">
        <f t="shared" si="40"/>
        <v>498.33005613803215</v>
      </c>
      <c r="AO174" s="59">
        <f t="shared" si="44"/>
        <v>1</v>
      </c>
      <c r="AP174" s="61">
        <f t="shared" si="45"/>
        <v>498.33005613803215</v>
      </c>
    </row>
    <row r="175" spans="1:42" x14ac:dyDescent="0.2">
      <c r="A175">
        <v>174</v>
      </c>
      <c r="B175">
        <v>36</v>
      </c>
      <c r="C175" s="18" t="s">
        <v>218</v>
      </c>
      <c r="D175" s="18">
        <v>2022</v>
      </c>
      <c r="E175" s="30" t="s">
        <v>219</v>
      </c>
      <c r="F175" s="18" t="s">
        <v>224</v>
      </c>
      <c r="G175" t="s">
        <v>871</v>
      </c>
      <c r="H175" s="12" t="s">
        <v>702</v>
      </c>
      <c r="I175" s="26">
        <v>4730</v>
      </c>
      <c r="J175">
        <v>369.5</v>
      </c>
      <c r="K175" s="18">
        <v>1</v>
      </c>
      <c r="L175" s="18">
        <v>0</v>
      </c>
      <c r="M175" t="s">
        <v>761</v>
      </c>
      <c r="N175" t="s">
        <v>163</v>
      </c>
      <c r="O175" t="s">
        <v>159</v>
      </c>
      <c r="P175" s="18" t="s">
        <v>225</v>
      </c>
      <c r="Q175" t="s">
        <v>826</v>
      </c>
      <c r="R175" t="s">
        <v>145</v>
      </c>
      <c r="S175" t="s">
        <v>687</v>
      </c>
      <c r="T175" s="18" t="s">
        <v>225</v>
      </c>
      <c r="U175" s="18" t="s">
        <v>225</v>
      </c>
      <c r="V175" s="19"/>
      <c r="Y175" s="18">
        <v>159470</v>
      </c>
      <c r="Z175" s="18"/>
      <c r="AA175" s="18" t="s">
        <v>148</v>
      </c>
      <c r="AB175" s="18">
        <v>2022</v>
      </c>
      <c r="AE175" s="18"/>
      <c r="AF175" s="57">
        <f t="shared" si="46"/>
        <v>33.714587737843551</v>
      </c>
      <c r="AG175" t="s">
        <v>37</v>
      </c>
      <c r="AH175" t="s">
        <v>37</v>
      </c>
      <c r="AI175" s="59">
        <v>520.73192753192757</v>
      </c>
      <c r="AJ175" s="59">
        <v>70869.407381973098</v>
      </c>
      <c r="AK175" s="59">
        <v>0.76411399999999996</v>
      </c>
      <c r="AL175" s="59">
        <v>132.57754283166699</v>
      </c>
      <c r="AM175" s="59">
        <v>132.57754283166699</v>
      </c>
      <c r="AN175" s="59">
        <f t="shared" si="40"/>
        <v>44.122457824151311</v>
      </c>
      <c r="AO175" s="59">
        <f t="shared" si="44"/>
        <v>1</v>
      </c>
      <c r="AP175" s="61">
        <f t="shared" si="45"/>
        <v>44.122457824151311</v>
      </c>
    </row>
    <row r="176" spans="1:42" x14ac:dyDescent="0.2">
      <c r="A176">
        <v>175</v>
      </c>
      <c r="B176">
        <v>36</v>
      </c>
      <c r="C176" s="18" t="s">
        <v>218</v>
      </c>
      <c r="D176" s="18">
        <v>2022</v>
      </c>
      <c r="E176" s="70" t="s">
        <v>219</v>
      </c>
      <c r="F176" s="18" t="s">
        <v>224</v>
      </c>
      <c r="G176" t="s">
        <v>871</v>
      </c>
      <c r="H176" s="12" t="s">
        <v>702</v>
      </c>
      <c r="I176" s="26">
        <v>4730</v>
      </c>
      <c r="J176">
        <v>369.5</v>
      </c>
      <c r="K176" s="18">
        <v>1</v>
      </c>
      <c r="L176" s="18">
        <v>0</v>
      </c>
      <c r="M176" t="s">
        <v>761</v>
      </c>
      <c r="N176" t="s">
        <v>163</v>
      </c>
      <c r="O176" t="s">
        <v>159</v>
      </c>
      <c r="P176" s="18" t="s">
        <v>225</v>
      </c>
      <c r="Q176" t="s">
        <v>826</v>
      </c>
      <c r="R176" t="s">
        <v>145</v>
      </c>
      <c r="S176" t="s">
        <v>687</v>
      </c>
      <c r="T176" s="18" t="s">
        <v>225</v>
      </c>
      <c r="U176" s="18" t="s">
        <v>225</v>
      </c>
      <c r="V176" s="19"/>
      <c r="Y176" s="18">
        <v>2081442.3</v>
      </c>
      <c r="Z176" s="18"/>
      <c r="AA176" s="18" t="s">
        <v>148</v>
      </c>
      <c r="AB176" s="18">
        <v>2022</v>
      </c>
      <c r="AE176" s="18"/>
      <c r="AF176" s="57">
        <f t="shared" si="46"/>
        <v>440.05122621564482</v>
      </c>
      <c r="AG176" t="s">
        <v>37</v>
      </c>
      <c r="AH176" t="s">
        <v>37</v>
      </c>
      <c r="AI176" s="59">
        <v>520.73192753192757</v>
      </c>
      <c r="AJ176" s="59">
        <v>70869.407381973098</v>
      </c>
      <c r="AK176" s="59">
        <v>0.76411399999999996</v>
      </c>
      <c r="AL176" s="59">
        <v>132.57754283166699</v>
      </c>
      <c r="AM176" s="59">
        <v>132.57754283166699</v>
      </c>
      <c r="AN176" s="59">
        <f t="shared" si="40"/>
        <v>575.89734806016486</v>
      </c>
      <c r="AO176" s="59">
        <f t="shared" si="44"/>
        <v>1</v>
      </c>
      <c r="AP176" s="61">
        <f t="shared" si="45"/>
        <v>575.89734806016486</v>
      </c>
    </row>
    <row r="177" spans="1:42" x14ac:dyDescent="0.2">
      <c r="A177">
        <v>176</v>
      </c>
      <c r="B177">
        <v>36</v>
      </c>
      <c r="C177" s="18" t="s">
        <v>218</v>
      </c>
      <c r="D177" s="18">
        <v>2022</v>
      </c>
      <c r="E177" s="30" t="s">
        <v>219</v>
      </c>
      <c r="F177" s="18" t="s">
        <v>224</v>
      </c>
      <c r="G177" t="s">
        <v>871</v>
      </c>
      <c r="H177" s="12" t="s">
        <v>702</v>
      </c>
      <c r="I177" s="26">
        <v>4730</v>
      </c>
      <c r="J177">
        <v>369.5</v>
      </c>
      <c r="K177" s="18">
        <v>1</v>
      </c>
      <c r="L177" s="18">
        <v>0</v>
      </c>
      <c r="M177" t="s">
        <v>761</v>
      </c>
      <c r="N177" t="s">
        <v>163</v>
      </c>
      <c r="O177" t="s">
        <v>159</v>
      </c>
      <c r="P177" s="18" t="s">
        <v>225</v>
      </c>
      <c r="Q177" t="s">
        <v>826</v>
      </c>
      <c r="R177" t="s">
        <v>145</v>
      </c>
      <c r="S177" t="s">
        <v>687</v>
      </c>
      <c r="T177" s="18" t="s">
        <v>225</v>
      </c>
      <c r="U177" s="18" t="s">
        <v>225</v>
      </c>
      <c r="V177" s="19"/>
      <c r="Y177" s="18">
        <v>6098147.9000000004</v>
      </c>
      <c r="Z177" s="18"/>
      <c r="AA177" s="18" t="s">
        <v>148</v>
      </c>
      <c r="AB177" s="18">
        <v>2022</v>
      </c>
      <c r="AE177" s="18"/>
      <c r="AF177" s="57">
        <f t="shared" si="46"/>
        <v>1289.2490274841439</v>
      </c>
      <c r="AG177" t="s">
        <v>37</v>
      </c>
      <c r="AH177" t="s">
        <v>37</v>
      </c>
      <c r="AI177" s="59">
        <v>520.73192753192757</v>
      </c>
      <c r="AJ177" s="59">
        <v>70869.407381973098</v>
      </c>
      <c r="AK177" s="59">
        <v>0.76411399999999996</v>
      </c>
      <c r="AL177" s="59">
        <v>132.57754283166699</v>
      </c>
      <c r="AM177" s="59">
        <v>132.57754283166699</v>
      </c>
      <c r="AN177" s="59">
        <f t="shared" si="40"/>
        <v>1687.2469650917847</v>
      </c>
      <c r="AO177" s="59">
        <f t="shared" si="44"/>
        <v>1</v>
      </c>
      <c r="AP177" s="61">
        <f t="shared" si="45"/>
        <v>1687.2469650917847</v>
      </c>
    </row>
    <row r="178" spans="1:42" x14ac:dyDescent="0.2">
      <c r="A178">
        <v>177</v>
      </c>
      <c r="B178">
        <v>36</v>
      </c>
      <c r="C178" s="18" t="s">
        <v>218</v>
      </c>
      <c r="D178" s="18">
        <v>2022</v>
      </c>
      <c r="E178" s="30" t="s">
        <v>219</v>
      </c>
      <c r="F178" s="18" t="s">
        <v>226</v>
      </c>
      <c r="G178" t="s">
        <v>871</v>
      </c>
      <c r="H178" s="12" t="s">
        <v>702</v>
      </c>
      <c r="I178" s="26">
        <v>1734</v>
      </c>
      <c r="J178">
        <v>369.5</v>
      </c>
      <c r="K178" s="18">
        <v>1</v>
      </c>
      <c r="L178" s="18">
        <v>0</v>
      </c>
      <c r="M178" t="s">
        <v>761</v>
      </c>
      <c r="N178" t="s">
        <v>163</v>
      </c>
      <c r="O178" t="s">
        <v>159</v>
      </c>
      <c r="P178" s="18" t="s">
        <v>227</v>
      </c>
      <c r="Q178" t="s">
        <v>826</v>
      </c>
      <c r="R178" t="s">
        <v>671</v>
      </c>
      <c r="S178" t="s">
        <v>138</v>
      </c>
      <c r="T178" t="s">
        <v>97</v>
      </c>
      <c r="U178" t="s">
        <v>97</v>
      </c>
      <c r="V178" s="19"/>
      <c r="Y178" s="18">
        <v>357030.6</v>
      </c>
      <c r="Z178" s="18"/>
      <c r="AA178" s="18" t="s">
        <v>148</v>
      </c>
      <c r="AB178" s="18">
        <v>2022</v>
      </c>
      <c r="AE178" s="18"/>
      <c r="AF178" s="57">
        <f t="shared" si="46"/>
        <v>205.89999999999998</v>
      </c>
      <c r="AG178" s="18" t="s">
        <v>13</v>
      </c>
      <c r="AH178" t="s">
        <v>31</v>
      </c>
      <c r="AI178" s="59">
        <v>520.73192753192757</v>
      </c>
      <c r="AJ178" s="59">
        <v>70869.407381973098</v>
      </c>
      <c r="AK178" s="59">
        <v>0.76411399999999996</v>
      </c>
      <c r="AL178" s="59">
        <v>132.57754283166699</v>
      </c>
      <c r="AM178" s="59">
        <v>132.57754283166699</v>
      </c>
      <c r="AN178" s="59">
        <f t="shared" si="40"/>
        <v>269.46241005923196</v>
      </c>
      <c r="AO178" s="59">
        <f t="shared" si="44"/>
        <v>1</v>
      </c>
      <c r="AP178" s="61">
        <f t="shared" si="45"/>
        <v>269.46241005923196</v>
      </c>
    </row>
    <row r="179" spans="1:42" x14ac:dyDescent="0.2">
      <c r="A179">
        <v>178</v>
      </c>
      <c r="B179">
        <v>36</v>
      </c>
      <c r="C179" s="18" t="s">
        <v>218</v>
      </c>
      <c r="D179" s="18">
        <v>2022</v>
      </c>
      <c r="E179" s="30" t="s">
        <v>219</v>
      </c>
      <c r="F179" s="18" t="s">
        <v>228</v>
      </c>
      <c r="G179" t="s">
        <v>871</v>
      </c>
      <c r="H179" s="12" t="s">
        <v>702</v>
      </c>
      <c r="I179" s="26">
        <v>385</v>
      </c>
      <c r="J179">
        <v>369.5</v>
      </c>
      <c r="K179" s="18">
        <v>1</v>
      </c>
      <c r="L179" s="18">
        <v>0</v>
      </c>
      <c r="M179" t="s">
        <v>761</v>
      </c>
      <c r="N179" t="s">
        <v>163</v>
      </c>
      <c r="O179" t="s">
        <v>159</v>
      </c>
      <c r="P179" s="18" t="s">
        <v>227</v>
      </c>
      <c r="Q179" t="s">
        <v>826</v>
      </c>
      <c r="R179" t="s">
        <v>671</v>
      </c>
      <c r="S179" t="s">
        <v>138</v>
      </c>
      <c r="T179" t="s">
        <v>97</v>
      </c>
      <c r="U179" t="s">
        <v>97</v>
      </c>
      <c r="V179" s="19"/>
      <c r="Y179" s="18">
        <v>9840.6</v>
      </c>
      <c r="Z179" s="18"/>
      <c r="AA179" s="18" t="s">
        <v>148</v>
      </c>
      <c r="AB179" s="18">
        <v>2022</v>
      </c>
      <c r="AE179" s="18"/>
      <c r="AF179" s="57">
        <f t="shared" si="46"/>
        <v>25.560000000000002</v>
      </c>
      <c r="AG179" s="18" t="s">
        <v>13</v>
      </c>
      <c r="AH179" t="s">
        <v>31</v>
      </c>
      <c r="AI179" s="59">
        <v>520.73192753192757</v>
      </c>
      <c r="AJ179" s="59">
        <v>70869.407381973098</v>
      </c>
      <c r="AK179" s="59">
        <v>0.76411399999999996</v>
      </c>
      <c r="AL179" s="59">
        <v>132.57754283166699</v>
      </c>
      <c r="AM179" s="59">
        <v>132.57754283166699</v>
      </c>
      <c r="AN179" s="59">
        <f t="shared" si="40"/>
        <v>33.450506076318462</v>
      </c>
      <c r="AO179" s="59">
        <f t="shared" si="44"/>
        <v>1</v>
      </c>
      <c r="AP179" s="61">
        <f t="shared" si="45"/>
        <v>33.450506076318462</v>
      </c>
    </row>
    <row r="180" spans="1:42" x14ac:dyDescent="0.2">
      <c r="A180">
        <v>179</v>
      </c>
      <c r="B180">
        <v>36</v>
      </c>
      <c r="C180" s="18" t="s">
        <v>218</v>
      </c>
      <c r="D180" s="18">
        <v>2022</v>
      </c>
      <c r="E180" s="30" t="s">
        <v>219</v>
      </c>
      <c r="F180" s="18" t="s">
        <v>223</v>
      </c>
      <c r="G180" t="s">
        <v>871</v>
      </c>
      <c r="H180" s="12" t="s">
        <v>702</v>
      </c>
      <c r="I180" s="26">
        <v>2668</v>
      </c>
      <c r="J180">
        <v>369.5</v>
      </c>
      <c r="K180" s="18">
        <v>1</v>
      </c>
      <c r="L180" s="18">
        <v>0</v>
      </c>
      <c r="M180" t="s">
        <v>761</v>
      </c>
      <c r="N180" t="s">
        <v>163</v>
      </c>
      <c r="O180" t="s">
        <v>159</v>
      </c>
      <c r="P180" s="18" t="s">
        <v>227</v>
      </c>
      <c r="Q180" t="s">
        <v>826</v>
      </c>
      <c r="R180" t="s">
        <v>671</v>
      </c>
      <c r="S180" t="s">
        <v>138</v>
      </c>
      <c r="T180" t="s">
        <v>97</v>
      </c>
      <c r="U180" t="s">
        <v>97</v>
      </c>
      <c r="V180" s="19"/>
      <c r="Y180" s="18">
        <v>549341.19999999995</v>
      </c>
      <c r="Z180" s="18"/>
      <c r="AA180" s="18" t="s">
        <v>148</v>
      </c>
      <c r="AB180" s="18">
        <v>2022</v>
      </c>
      <c r="AE180" s="18"/>
      <c r="AF180" s="57">
        <f t="shared" si="46"/>
        <v>205.89999999999998</v>
      </c>
      <c r="AG180" s="18" t="s">
        <v>13</v>
      </c>
      <c r="AH180" t="s">
        <v>31</v>
      </c>
      <c r="AI180" s="59">
        <v>520.73192753192757</v>
      </c>
      <c r="AJ180" s="59">
        <v>70869.407381973098</v>
      </c>
      <c r="AK180" s="59">
        <v>0.76411399999999996</v>
      </c>
      <c r="AL180" s="59">
        <v>132.57754283166699</v>
      </c>
      <c r="AM180" s="59">
        <v>132.57754283166699</v>
      </c>
      <c r="AN180" s="59">
        <f t="shared" si="40"/>
        <v>269.46241005923196</v>
      </c>
      <c r="AO180" s="59">
        <f t="shared" si="44"/>
        <v>1</v>
      </c>
      <c r="AP180" s="61">
        <f t="shared" si="45"/>
        <v>269.46241005923196</v>
      </c>
    </row>
    <row r="181" spans="1:42" x14ac:dyDescent="0.2">
      <c r="A181">
        <v>180</v>
      </c>
      <c r="B181">
        <v>36</v>
      </c>
      <c r="C181" s="18" t="s">
        <v>218</v>
      </c>
      <c r="D181" s="18">
        <v>2022</v>
      </c>
      <c r="E181" s="30" t="s">
        <v>219</v>
      </c>
      <c r="F181" s="18" t="s">
        <v>222</v>
      </c>
      <c r="G181" t="s">
        <v>871</v>
      </c>
      <c r="H181" s="12" t="s">
        <v>702</v>
      </c>
      <c r="I181" s="26">
        <v>328</v>
      </c>
      <c r="J181">
        <v>369.5</v>
      </c>
      <c r="K181" s="18">
        <v>1</v>
      </c>
      <c r="L181" s="18">
        <v>0</v>
      </c>
      <c r="M181" t="s">
        <v>761</v>
      </c>
      <c r="N181" t="s">
        <v>163</v>
      </c>
      <c r="O181" t="s">
        <v>159</v>
      </c>
      <c r="P181" s="18" t="s">
        <v>227</v>
      </c>
      <c r="Q181" t="s">
        <v>826</v>
      </c>
      <c r="R181" t="s">
        <v>671</v>
      </c>
      <c r="S181" t="s">
        <v>138</v>
      </c>
      <c r="T181" t="s">
        <v>97</v>
      </c>
      <c r="U181" t="s">
        <v>97</v>
      </c>
      <c r="V181" s="19"/>
      <c r="Y181" s="18">
        <v>67535</v>
      </c>
      <c r="Z181" s="18"/>
      <c r="AA181" s="18" t="s">
        <v>148</v>
      </c>
      <c r="AB181" s="18">
        <v>2022</v>
      </c>
      <c r="AE181" s="18"/>
      <c r="AF181" s="57">
        <f t="shared" si="46"/>
        <v>205.89939024390245</v>
      </c>
      <c r="AG181" s="18" t="s">
        <v>13</v>
      </c>
      <c r="AH181" t="s">
        <v>31</v>
      </c>
      <c r="AI181" s="59">
        <v>520.73192753192757</v>
      </c>
      <c r="AJ181" s="59">
        <v>70869.407381973098</v>
      </c>
      <c r="AK181" s="59">
        <v>0.76411399999999996</v>
      </c>
      <c r="AL181" s="59">
        <v>132.57754283166699</v>
      </c>
      <c r="AM181" s="59">
        <v>132.57754283166699</v>
      </c>
      <c r="AN181" s="59">
        <f t="shared" si="40"/>
        <v>269.46161206822865</v>
      </c>
      <c r="AO181" s="59">
        <f t="shared" si="44"/>
        <v>1</v>
      </c>
      <c r="AP181" s="61">
        <f t="shared" si="45"/>
        <v>269.46161206822865</v>
      </c>
    </row>
    <row r="182" spans="1:42" x14ac:dyDescent="0.2">
      <c r="A182">
        <v>181</v>
      </c>
      <c r="B182">
        <v>37</v>
      </c>
      <c r="C182" s="18" t="s">
        <v>229</v>
      </c>
      <c r="D182" s="18">
        <v>2021</v>
      </c>
      <c r="E182" s="30" t="s">
        <v>230</v>
      </c>
      <c r="F182" s="18" t="s">
        <v>231</v>
      </c>
      <c r="G182" s="18" t="s">
        <v>625</v>
      </c>
      <c r="H182" s="12" t="s">
        <v>702</v>
      </c>
      <c r="I182" s="26">
        <v>115850</v>
      </c>
      <c r="J182">
        <v>3901.8</v>
      </c>
      <c r="K182" s="18">
        <v>2</v>
      </c>
      <c r="L182" s="18">
        <v>0</v>
      </c>
      <c r="M182" t="s">
        <v>759</v>
      </c>
      <c r="N182" t="s">
        <v>771</v>
      </c>
      <c r="O182" t="s">
        <v>160</v>
      </c>
      <c r="P182" s="18" t="s">
        <v>232</v>
      </c>
      <c r="Q182" t="s">
        <v>826</v>
      </c>
      <c r="R182" t="s">
        <v>145</v>
      </c>
      <c r="S182" t="s">
        <v>687</v>
      </c>
      <c r="T182" s="18" t="s">
        <v>225</v>
      </c>
      <c r="U182" s="18" t="s">
        <v>225</v>
      </c>
      <c r="V182" s="19">
        <v>1615.4</v>
      </c>
      <c r="Z182" s="18"/>
      <c r="AA182" s="18" t="s">
        <v>148</v>
      </c>
      <c r="AB182" s="18">
        <v>2018</v>
      </c>
      <c r="AE182" s="18"/>
      <c r="AF182" s="56">
        <f t="shared" ref="AF182:AF193" si="47">V182</f>
        <v>1615.4</v>
      </c>
      <c r="AG182" t="s">
        <v>27</v>
      </c>
      <c r="AH182" t="s">
        <v>31</v>
      </c>
      <c r="AI182" s="59">
        <v>81.995399534522889</v>
      </c>
      <c r="AJ182" s="59">
        <v>37075.112421861893</v>
      </c>
      <c r="AK182" s="59">
        <v>0.56485700000000005</v>
      </c>
      <c r="AL182" s="59">
        <v>101.692125375109</v>
      </c>
      <c r="AM182" s="59">
        <v>111.738622172264</v>
      </c>
      <c r="AN182" s="59">
        <f t="shared" si="40"/>
        <v>2859.8388618712347</v>
      </c>
      <c r="AO182" s="59">
        <f t="shared" si="44"/>
        <v>1.0987932621144141</v>
      </c>
      <c r="AP182" s="61">
        <f t="shared" si="45"/>
        <v>3142.3716721570672</v>
      </c>
    </row>
    <row r="183" spans="1:42" x14ac:dyDescent="0.2">
      <c r="A183">
        <v>182</v>
      </c>
      <c r="B183">
        <v>37</v>
      </c>
      <c r="C183" s="18" t="s">
        <v>229</v>
      </c>
      <c r="D183" s="18">
        <v>2021</v>
      </c>
      <c r="E183" s="30" t="s">
        <v>230</v>
      </c>
      <c r="F183" s="18" t="s">
        <v>231</v>
      </c>
      <c r="G183" s="18" t="s">
        <v>625</v>
      </c>
      <c r="H183" s="12" t="s">
        <v>702</v>
      </c>
      <c r="I183" s="26">
        <v>115850</v>
      </c>
      <c r="J183">
        <v>3901.8</v>
      </c>
      <c r="K183" s="18">
        <v>2</v>
      </c>
      <c r="L183" s="18">
        <v>0</v>
      </c>
      <c r="M183" t="s">
        <v>759</v>
      </c>
      <c r="N183" t="s">
        <v>771</v>
      </c>
      <c r="O183" t="s">
        <v>160</v>
      </c>
      <c r="P183" s="18" t="s">
        <v>232</v>
      </c>
      <c r="Q183" t="s">
        <v>826</v>
      </c>
      <c r="R183" t="s">
        <v>145</v>
      </c>
      <c r="S183" t="s">
        <v>687</v>
      </c>
      <c r="T183" s="18" t="s">
        <v>225</v>
      </c>
      <c r="U183" s="18" t="s">
        <v>225</v>
      </c>
      <c r="V183" s="19">
        <v>2004.28</v>
      </c>
      <c r="Z183" s="18"/>
      <c r="AA183" s="18" t="s">
        <v>148</v>
      </c>
      <c r="AB183" s="18">
        <v>2018</v>
      </c>
      <c r="AE183" s="18"/>
      <c r="AF183" s="56">
        <f t="shared" si="47"/>
        <v>2004.28</v>
      </c>
      <c r="AG183" t="s">
        <v>27</v>
      </c>
      <c r="AH183" t="s">
        <v>31</v>
      </c>
      <c r="AI183" s="59">
        <v>81.995399534522889</v>
      </c>
      <c r="AJ183" s="59">
        <v>37075.112421861893</v>
      </c>
      <c r="AK183" s="59">
        <v>0.56485700000000005</v>
      </c>
      <c r="AL183" s="59">
        <v>101.692125375109</v>
      </c>
      <c r="AM183" s="59">
        <v>111.738622172264</v>
      </c>
      <c r="AN183" s="59">
        <f t="shared" si="40"/>
        <v>3548.2962944603673</v>
      </c>
      <c r="AO183" s="59">
        <f t="shared" si="44"/>
        <v>1.0987932621144141</v>
      </c>
      <c r="AP183" s="61">
        <f t="shared" si="45"/>
        <v>3898.8440603385948</v>
      </c>
    </row>
    <row r="184" spans="1:42" x14ac:dyDescent="0.2">
      <c r="A184">
        <v>183</v>
      </c>
      <c r="B184">
        <v>37</v>
      </c>
      <c r="C184" s="18" t="s">
        <v>229</v>
      </c>
      <c r="D184" s="18">
        <v>2021</v>
      </c>
      <c r="E184" s="30" t="s">
        <v>230</v>
      </c>
      <c r="F184" s="18" t="s">
        <v>231</v>
      </c>
      <c r="G184" s="18" t="s">
        <v>625</v>
      </c>
      <c r="H184" s="12" t="s">
        <v>702</v>
      </c>
      <c r="I184" s="26">
        <v>115850</v>
      </c>
      <c r="J184">
        <v>3901.8</v>
      </c>
      <c r="K184" s="18">
        <v>2</v>
      </c>
      <c r="L184" s="18">
        <v>0</v>
      </c>
      <c r="M184" t="s">
        <v>759</v>
      </c>
      <c r="N184" t="s">
        <v>771</v>
      </c>
      <c r="O184" t="s">
        <v>160</v>
      </c>
      <c r="P184" s="18" t="s">
        <v>232</v>
      </c>
      <c r="Q184" t="s">
        <v>826</v>
      </c>
      <c r="R184" t="s">
        <v>145</v>
      </c>
      <c r="S184" t="s">
        <v>687</v>
      </c>
      <c r="T184" s="18" t="s">
        <v>225</v>
      </c>
      <c r="U184" s="18" t="s">
        <v>225</v>
      </c>
      <c r="V184" s="19">
        <v>2199.14</v>
      </c>
      <c r="Z184" s="18"/>
      <c r="AA184" s="18" t="s">
        <v>148</v>
      </c>
      <c r="AB184" s="18">
        <v>2018</v>
      </c>
      <c r="AE184" s="18"/>
      <c r="AF184" s="56">
        <f t="shared" si="47"/>
        <v>2199.14</v>
      </c>
      <c r="AG184" t="s">
        <v>27</v>
      </c>
      <c r="AH184" t="s">
        <v>31</v>
      </c>
      <c r="AI184" s="59">
        <v>81.995399534522889</v>
      </c>
      <c r="AJ184" s="59">
        <v>37075.112421861893</v>
      </c>
      <c r="AK184" s="59">
        <v>0.56485700000000005</v>
      </c>
      <c r="AL184" s="59">
        <v>101.692125375109</v>
      </c>
      <c r="AM184" s="59">
        <v>111.738622172264</v>
      </c>
      <c r="AN184" s="59">
        <f t="shared" si="40"/>
        <v>3893.2685617775819</v>
      </c>
      <c r="AO184" s="59">
        <f t="shared" si="44"/>
        <v>1.0987932621144141</v>
      </c>
      <c r="AP184" s="61">
        <f t="shared" si="45"/>
        <v>4277.8972632830828</v>
      </c>
    </row>
    <row r="185" spans="1:42" x14ac:dyDescent="0.2">
      <c r="A185">
        <v>184</v>
      </c>
      <c r="B185">
        <v>37</v>
      </c>
      <c r="C185" s="18" t="s">
        <v>229</v>
      </c>
      <c r="D185" s="18">
        <v>2021</v>
      </c>
      <c r="E185" s="30" t="s">
        <v>230</v>
      </c>
      <c r="F185" s="18" t="s">
        <v>231</v>
      </c>
      <c r="G185" s="18" t="s">
        <v>625</v>
      </c>
      <c r="H185" s="12" t="s">
        <v>702</v>
      </c>
      <c r="I185" s="26">
        <v>115850</v>
      </c>
      <c r="J185">
        <v>3901.8</v>
      </c>
      <c r="K185" s="18">
        <v>2</v>
      </c>
      <c r="L185" s="18">
        <v>0</v>
      </c>
      <c r="M185" t="s">
        <v>759</v>
      </c>
      <c r="N185" t="s">
        <v>771</v>
      </c>
      <c r="O185" t="s">
        <v>160</v>
      </c>
      <c r="P185" s="18" t="s">
        <v>232</v>
      </c>
      <c r="Q185" t="s">
        <v>826</v>
      </c>
      <c r="R185" t="s">
        <v>145</v>
      </c>
      <c r="S185" t="s">
        <v>687</v>
      </c>
      <c r="T185" s="18" t="s">
        <v>225</v>
      </c>
      <c r="U185" s="18" t="s">
        <v>225</v>
      </c>
      <c r="V185" s="19">
        <v>2395.62</v>
      </c>
      <c r="Z185" s="18"/>
      <c r="AA185" s="18" t="s">
        <v>148</v>
      </c>
      <c r="AB185" s="18">
        <v>2018</v>
      </c>
      <c r="AE185" s="18"/>
      <c r="AF185" s="56">
        <f t="shared" si="47"/>
        <v>2395.62</v>
      </c>
      <c r="AG185" t="s">
        <v>27</v>
      </c>
      <c r="AH185" t="s">
        <v>31</v>
      </c>
      <c r="AI185" s="59">
        <v>81.995399534522889</v>
      </c>
      <c r="AJ185" s="59">
        <v>37075.112421861893</v>
      </c>
      <c r="AK185" s="59">
        <v>0.56485700000000005</v>
      </c>
      <c r="AL185" s="59">
        <v>101.692125375109</v>
      </c>
      <c r="AM185" s="59">
        <v>111.738622172264</v>
      </c>
      <c r="AN185" s="59">
        <f t="shared" si="40"/>
        <v>4241.1088116107258</v>
      </c>
      <c r="AO185" s="59">
        <f t="shared" si="44"/>
        <v>1.0987932621144141</v>
      </c>
      <c r="AP185" s="61">
        <f t="shared" si="45"/>
        <v>4660.1017860919355</v>
      </c>
    </row>
    <row r="186" spans="1:42" x14ac:dyDescent="0.2">
      <c r="A186">
        <v>185</v>
      </c>
      <c r="B186">
        <v>37</v>
      </c>
      <c r="C186" s="18" t="s">
        <v>229</v>
      </c>
      <c r="D186" s="18">
        <v>2021</v>
      </c>
      <c r="E186" s="30" t="s">
        <v>230</v>
      </c>
      <c r="F186" s="18" t="s">
        <v>231</v>
      </c>
      <c r="G186" s="18" t="s">
        <v>625</v>
      </c>
      <c r="H186" s="12" t="s">
        <v>702</v>
      </c>
      <c r="I186" s="26">
        <v>115850</v>
      </c>
      <c r="J186">
        <v>3901.8</v>
      </c>
      <c r="K186" s="18">
        <v>2</v>
      </c>
      <c r="L186" s="18">
        <v>0</v>
      </c>
      <c r="M186" t="s">
        <v>759</v>
      </c>
      <c r="N186" t="s">
        <v>771</v>
      </c>
      <c r="O186" t="s">
        <v>160</v>
      </c>
      <c r="P186" s="18" t="s">
        <v>232</v>
      </c>
      <c r="Q186" t="s">
        <v>826</v>
      </c>
      <c r="R186" t="s">
        <v>145</v>
      </c>
      <c r="S186" t="s">
        <v>687</v>
      </c>
      <c r="T186" s="18" t="s">
        <v>225</v>
      </c>
      <c r="U186" s="18" t="s">
        <v>225</v>
      </c>
      <c r="V186" s="19">
        <v>2422.11</v>
      </c>
      <c r="Z186" s="18"/>
      <c r="AA186" s="18" t="s">
        <v>148</v>
      </c>
      <c r="AB186" s="18">
        <v>2018</v>
      </c>
      <c r="AE186" s="18"/>
      <c r="AF186" s="56">
        <f t="shared" si="47"/>
        <v>2422.11</v>
      </c>
      <c r="AG186" t="s">
        <v>27</v>
      </c>
      <c r="AH186" t="s">
        <v>31</v>
      </c>
      <c r="AI186" s="59">
        <v>81.995399534522889</v>
      </c>
      <c r="AJ186" s="59">
        <v>37075.112421861893</v>
      </c>
      <c r="AK186" s="59">
        <v>0.56485700000000005</v>
      </c>
      <c r="AL186" s="59">
        <v>101.692125375109</v>
      </c>
      <c r="AM186" s="59">
        <v>111.738622172264</v>
      </c>
      <c r="AN186" s="59">
        <f t="shared" si="40"/>
        <v>4288.0056368248952</v>
      </c>
      <c r="AO186" s="59">
        <f t="shared" si="44"/>
        <v>1.0987932621144141</v>
      </c>
      <c r="AP186" s="61">
        <f t="shared" si="45"/>
        <v>4711.6317016518224</v>
      </c>
    </row>
    <row r="187" spans="1:42" x14ac:dyDescent="0.2">
      <c r="A187">
        <v>186</v>
      </c>
      <c r="B187">
        <v>37</v>
      </c>
      <c r="C187" s="18" t="s">
        <v>229</v>
      </c>
      <c r="D187" s="18">
        <v>2021</v>
      </c>
      <c r="E187" s="70" t="s">
        <v>230</v>
      </c>
      <c r="F187" s="18" t="s">
        <v>231</v>
      </c>
      <c r="G187" s="18" t="s">
        <v>625</v>
      </c>
      <c r="H187" s="12" t="s">
        <v>702</v>
      </c>
      <c r="I187" s="26">
        <v>115850</v>
      </c>
      <c r="J187">
        <v>3901.8</v>
      </c>
      <c r="K187" s="18">
        <v>2</v>
      </c>
      <c r="L187" s="18">
        <v>0</v>
      </c>
      <c r="M187" t="s">
        <v>759</v>
      </c>
      <c r="N187" t="s">
        <v>771</v>
      </c>
      <c r="O187" t="s">
        <v>160</v>
      </c>
      <c r="P187" s="18" t="s">
        <v>232</v>
      </c>
      <c r="Q187" t="s">
        <v>826</v>
      </c>
      <c r="R187" t="s">
        <v>145</v>
      </c>
      <c r="S187" t="s">
        <v>687</v>
      </c>
      <c r="T187" s="18" t="s">
        <v>225</v>
      </c>
      <c r="U187" s="18" t="s">
        <v>225</v>
      </c>
      <c r="V187" s="19">
        <v>2629.72</v>
      </c>
      <c r="Z187" s="18"/>
      <c r="AA187" s="18" t="s">
        <v>148</v>
      </c>
      <c r="AB187" s="18">
        <v>2018</v>
      </c>
      <c r="AE187" s="18"/>
      <c r="AF187" s="56">
        <f t="shared" si="47"/>
        <v>2629.72</v>
      </c>
      <c r="AG187" t="s">
        <v>27</v>
      </c>
      <c r="AH187" t="s">
        <v>31</v>
      </c>
      <c r="AI187" s="59">
        <v>81.995399534522889</v>
      </c>
      <c r="AJ187" s="59">
        <v>37075.112421861893</v>
      </c>
      <c r="AK187" s="59">
        <v>0.56485700000000005</v>
      </c>
      <c r="AL187" s="59">
        <v>101.692125375109</v>
      </c>
      <c r="AM187" s="59">
        <v>111.738622172264</v>
      </c>
      <c r="AN187" s="59">
        <f t="shared" si="40"/>
        <v>4655.5499887582155</v>
      </c>
      <c r="AO187" s="59">
        <f t="shared" si="44"/>
        <v>1.0987932621144141</v>
      </c>
      <c r="AP187" s="61">
        <f t="shared" si="45"/>
        <v>5115.4869590843637</v>
      </c>
    </row>
    <row r="188" spans="1:42" x14ac:dyDescent="0.2">
      <c r="A188">
        <v>187</v>
      </c>
      <c r="B188">
        <v>37</v>
      </c>
      <c r="C188" s="18" t="s">
        <v>229</v>
      </c>
      <c r="D188" s="18">
        <v>2021</v>
      </c>
      <c r="E188" s="30" t="s">
        <v>230</v>
      </c>
      <c r="F188" s="18" t="s">
        <v>231</v>
      </c>
      <c r="G188" s="18" t="s">
        <v>625</v>
      </c>
      <c r="H188" s="12" t="s">
        <v>702</v>
      </c>
      <c r="I188" s="26">
        <v>115850</v>
      </c>
      <c r="J188">
        <v>3901.8</v>
      </c>
      <c r="K188" s="18">
        <v>2</v>
      </c>
      <c r="L188" s="18">
        <v>0</v>
      </c>
      <c r="M188" t="s">
        <v>759</v>
      </c>
      <c r="N188" t="s">
        <v>771</v>
      </c>
      <c r="O188" t="s">
        <v>160</v>
      </c>
      <c r="P188" s="18" t="s">
        <v>232</v>
      </c>
      <c r="Q188" t="s">
        <v>826</v>
      </c>
      <c r="R188" t="s">
        <v>145</v>
      </c>
      <c r="S188" t="s">
        <v>687</v>
      </c>
      <c r="T188" s="18" t="s">
        <v>225</v>
      </c>
      <c r="U188" s="18" t="s">
        <v>225</v>
      </c>
      <c r="V188" s="19">
        <v>3130.22</v>
      </c>
      <c r="Z188" s="18"/>
      <c r="AA188" s="18" t="s">
        <v>148</v>
      </c>
      <c r="AB188" s="18">
        <v>2018</v>
      </c>
      <c r="AE188" s="18"/>
      <c r="AF188" s="56">
        <f t="shared" si="47"/>
        <v>3130.22</v>
      </c>
      <c r="AG188" t="s">
        <v>27</v>
      </c>
      <c r="AH188" t="s">
        <v>31</v>
      </c>
      <c r="AI188" s="59">
        <v>81.995399534522889</v>
      </c>
      <c r="AJ188" s="59">
        <v>37075.112421861893</v>
      </c>
      <c r="AK188" s="59">
        <v>0.56485700000000005</v>
      </c>
      <c r="AL188" s="59">
        <v>101.692125375109</v>
      </c>
      <c r="AM188" s="59">
        <v>111.738622172264</v>
      </c>
      <c r="AN188" s="59">
        <f t="shared" si="40"/>
        <v>5541.614957413999</v>
      </c>
      <c r="AO188" s="59">
        <f t="shared" si="44"/>
        <v>1.0987932621144141</v>
      </c>
      <c r="AP188" s="61">
        <f t="shared" si="45"/>
        <v>6089.089176438958</v>
      </c>
    </row>
    <row r="189" spans="1:42" x14ac:dyDescent="0.2">
      <c r="A189">
        <v>188</v>
      </c>
      <c r="B189">
        <v>37</v>
      </c>
      <c r="C189" s="18" t="s">
        <v>229</v>
      </c>
      <c r="D189" s="18">
        <v>2021</v>
      </c>
      <c r="E189" s="30" t="s">
        <v>230</v>
      </c>
      <c r="F189" s="18" t="s">
        <v>231</v>
      </c>
      <c r="G189" s="18" t="s">
        <v>625</v>
      </c>
      <c r="H189" s="12" t="s">
        <v>702</v>
      </c>
      <c r="I189" s="26">
        <v>115850</v>
      </c>
      <c r="J189">
        <v>3901.8</v>
      </c>
      <c r="K189" s="18">
        <v>2</v>
      </c>
      <c r="L189" s="18">
        <v>0</v>
      </c>
      <c r="M189" t="s">
        <v>759</v>
      </c>
      <c r="N189" t="s">
        <v>771</v>
      </c>
      <c r="O189" t="s">
        <v>160</v>
      </c>
      <c r="P189" s="18" t="s">
        <v>232</v>
      </c>
      <c r="Q189" t="s">
        <v>826</v>
      </c>
      <c r="R189" t="s">
        <v>145</v>
      </c>
      <c r="S189" t="s">
        <v>687</v>
      </c>
      <c r="T189" s="18" t="s">
        <v>225</v>
      </c>
      <c r="U189" s="18" t="s">
        <v>225</v>
      </c>
      <c r="V189" s="19">
        <v>3827.07</v>
      </c>
      <c r="Z189" s="18"/>
      <c r="AA189" s="18" t="s">
        <v>148</v>
      </c>
      <c r="AB189" s="18">
        <v>2018</v>
      </c>
      <c r="AE189" s="18"/>
      <c r="AF189" s="56">
        <f t="shared" si="47"/>
        <v>3827.07</v>
      </c>
      <c r="AG189" t="s">
        <v>27</v>
      </c>
      <c r="AH189" t="s">
        <v>31</v>
      </c>
      <c r="AI189" s="59">
        <v>81.995399534522889</v>
      </c>
      <c r="AJ189" s="59">
        <v>37075.112421861893</v>
      </c>
      <c r="AK189" s="59">
        <v>0.56485700000000005</v>
      </c>
      <c r="AL189" s="59">
        <v>101.692125375109</v>
      </c>
      <c r="AM189" s="59">
        <v>111.738622172264</v>
      </c>
      <c r="AN189" s="59">
        <f t="shared" si="40"/>
        <v>6775.2900291578217</v>
      </c>
      <c r="AO189" s="59">
        <f t="shared" si="44"/>
        <v>1.0987932621144141</v>
      </c>
      <c r="AP189" s="61">
        <f t="shared" si="45"/>
        <v>7444.6430329095865</v>
      </c>
    </row>
    <row r="190" spans="1:42" x14ac:dyDescent="0.2">
      <c r="A190">
        <v>189</v>
      </c>
      <c r="B190">
        <v>37</v>
      </c>
      <c r="C190" s="18" t="s">
        <v>229</v>
      </c>
      <c r="D190" s="18">
        <v>2021</v>
      </c>
      <c r="E190" s="30" t="s">
        <v>230</v>
      </c>
      <c r="F190" s="18" t="s">
        <v>231</v>
      </c>
      <c r="G190" s="18" t="s">
        <v>625</v>
      </c>
      <c r="H190" s="12" t="s">
        <v>702</v>
      </c>
      <c r="I190" s="26">
        <v>115850</v>
      </c>
      <c r="J190">
        <v>3901.8</v>
      </c>
      <c r="K190" s="18">
        <v>2</v>
      </c>
      <c r="L190" s="18">
        <v>0</v>
      </c>
      <c r="M190" t="s">
        <v>759</v>
      </c>
      <c r="N190" t="s">
        <v>771</v>
      </c>
      <c r="O190" t="s">
        <v>160</v>
      </c>
      <c r="P190" s="18" t="s">
        <v>232</v>
      </c>
      <c r="Q190" t="s">
        <v>826</v>
      </c>
      <c r="R190" t="s">
        <v>145</v>
      </c>
      <c r="S190" t="s">
        <v>687</v>
      </c>
      <c r="T190" s="18" t="s">
        <v>225</v>
      </c>
      <c r="U190" s="18" t="s">
        <v>225</v>
      </c>
      <c r="V190" s="19">
        <v>4434.29</v>
      </c>
      <c r="Z190" s="18"/>
      <c r="AA190" s="18" t="s">
        <v>148</v>
      </c>
      <c r="AB190" s="18">
        <v>2018</v>
      </c>
      <c r="AE190" s="18"/>
      <c r="AF190" s="56">
        <f t="shared" si="47"/>
        <v>4434.29</v>
      </c>
      <c r="AG190" t="s">
        <v>27</v>
      </c>
      <c r="AH190" t="s">
        <v>31</v>
      </c>
      <c r="AI190" s="59">
        <v>81.995399534522889</v>
      </c>
      <c r="AJ190" s="59">
        <v>37075.112421861893</v>
      </c>
      <c r="AK190" s="59">
        <v>0.56485700000000005</v>
      </c>
      <c r="AL190" s="59">
        <v>101.692125375109</v>
      </c>
      <c r="AM190" s="59">
        <v>111.738622172264</v>
      </c>
      <c r="AN190" s="59">
        <f t="shared" si="40"/>
        <v>7850.2877719493599</v>
      </c>
      <c r="AO190" s="59">
        <f t="shared" si="44"/>
        <v>1.0987932621144141</v>
      </c>
      <c r="AP190" s="61">
        <f t="shared" si="45"/>
        <v>8625.8433094771335</v>
      </c>
    </row>
    <row r="191" spans="1:42" x14ac:dyDescent="0.2">
      <c r="A191">
        <v>190</v>
      </c>
      <c r="B191">
        <v>37</v>
      </c>
      <c r="C191" s="18" t="s">
        <v>229</v>
      </c>
      <c r="D191" s="18">
        <v>2021</v>
      </c>
      <c r="E191" s="30" t="s">
        <v>230</v>
      </c>
      <c r="F191" s="18" t="s">
        <v>231</v>
      </c>
      <c r="G191" s="18" t="s">
        <v>625</v>
      </c>
      <c r="H191" s="12" t="s">
        <v>702</v>
      </c>
      <c r="I191" s="26">
        <v>115850</v>
      </c>
      <c r="J191">
        <v>3901.8</v>
      </c>
      <c r="K191" s="18">
        <v>2</v>
      </c>
      <c r="L191" s="18">
        <v>0</v>
      </c>
      <c r="M191" t="s">
        <v>759</v>
      </c>
      <c r="N191" t="s">
        <v>771</v>
      </c>
      <c r="O191" t="s">
        <v>160</v>
      </c>
      <c r="P191" s="18" t="s">
        <v>232</v>
      </c>
      <c r="Q191" t="s">
        <v>826</v>
      </c>
      <c r="R191" t="s">
        <v>145</v>
      </c>
      <c r="S191" t="s">
        <v>687</v>
      </c>
      <c r="T191" s="18" t="s">
        <v>225</v>
      </c>
      <c r="U191" s="18" t="s">
        <v>225</v>
      </c>
      <c r="V191" s="19">
        <v>4840.4799999999996</v>
      </c>
      <c r="Z191" s="18"/>
      <c r="AA191" s="18" t="s">
        <v>148</v>
      </c>
      <c r="AB191" s="18">
        <v>2018</v>
      </c>
      <c r="AE191" s="18"/>
      <c r="AF191" s="56">
        <f t="shared" si="47"/>
        <v>4840.4799999999996</v>
      </c>
      <c r="AG191" t="s">
        <v>27</v>
      </c>
      <c r="AH191" t="s">
        <v>31</v>
      </c>
      <c r="AI191" s="59">
        <v>81.995399534522889</v>
      </c>
      <c r="AJ191" s="59">
        <v>37075.112421861893</v>
      </c>
      <c r="AK191" s="59">
        <v>0.56485700000000005</v>
      </c>
      <c r="AL191" s="59">
        <v>101.692125375109</v>
      </c>
      <c r="AM191" s="59">
        <v>111.738622172264</v>
      </c>
      <c r="AN191" s="59">
        <f t="shared" si="40"/>
        <v>8569.3901288290654</v>
      </c>
      <c r="AO191" s="59">
        <f t="shared" si="44"/>
        <v>1.0987932621144141</v>
      </c>
      <c r="AP191" s="61">
        <f t="shared" si="45"/>
        <v>9415.9881339871481</v>
      </c>
    </row>
    <row r="192" spans="1:42" x14ac:dyDescent="0.2">
      <c r="A192">
        <v>191</v>
      </c>
      <c r="B192">
        <v>37</v>
      </c>
      <c r="C192" s="18" t="s">
        <v>229</v>
      </c>
      <c r="D192" s="18">
        <v>2021</v>
      </c>
      <c r="E192" s="30" t="s">
        <v>230</v>
      </c>
      <c r="F192" s="18" t="s">
        <v>231</v>
      </c>
      <c r="G192" s="18" t="s">
        <v>625</v>
      </c>
      <c r="H192" s="12" t="s">
        <v>702</v>
      </c>
      <c r="I192" s="26">
        <v>115850</v>
      </c>
      <c r="J192">
        <v>3901.8</v>
      </c>
      <c r="K192" s="18">
        <v>2</v>
      </c>
      <c r="L192" s="18">
        <v>0</v>
      </c>
      <c r="M192" t="s">
        <v>759</v>
      </c>
      <c r="N192" t="s">
        <v>771</v>
      </c>
      <c r="O192" t="s">
        <v>160</v>
      </c>
      <c r="P192" s="18" t="s">
        <v>232</v>
      </c>
      <c r="Q192" t="s">
        <v>826</v>
      </c>
      <c r="R192" t="s">
        <v>145</v>
      </c>
      <c r="S192" t="s">
        <v>687</v>
      </c>
      <c r="T192" s="18" t="s">
        <v>225</v>
      </c>
      <c r="U192" s="18" t="s">
        <v>225</v>
      </c>
      <c r="V192" s="19">
        <v>9059.23</v>
      </c>
      <c r="Z192" s="18"/>
      <c r="AA192" s="18" t="s">
        <v>148</v>
      </c>
      <c r="AB192" s="18">
        <v>2018</v>
      </c>
      <c r="AE192" s="18"/>
      <c r="AF192" s="56">
        <f t="shared" si="47"/>
        <v>9059.23</v>
      </c>
      <c r="AG192" t="s">
        <v>27</v>
      </c>
      <c r="AH192" t="s">
        <v>31</v>
      </c>
      <c r="AI192" s="59">
        <v>81.995399534522889</v>
      </c>
      <c r="AJ192" s="59">
        <v>37075.112421861893</v>
      </c>
      <c r="AK192" s="59">
        <v>0.56485700000000005</v>
      </c>
      <c r="AL192" s="59">
        <v>101.692125375109</v>
      </c>
      <c r="AM192" s="59">
        <v>111.738622172264</v>
      </c>
      <c r="AN192" s="59">
        <f t="shared" si="40"/>
        <v>16038.094597393674</v>
      </c>
      <c r="AO192" s="59">
        <f t="shared" si="44"/>
        <v>1.0987932621144141</v>
      </c>
      <c r="AP192" s="61">
        <f t="shared" si="45"/>
        <v>17622.550280769756</v>
      </c>
    </row>
    <row r="193" spans="1:42" x14ac:dyDescent="0.2">
      <c r="A193">
        <v>192</v>
      </c>
      <c r="B193">
        <v>37</v>
      </c>
      <c r="C193" s="18" t="s">
        <v>229</v>
      </c>
      <c r="D193" s="18">
        <v>2021</v>
      </c>
      <c r="E193" s="30" t="s">
        <v>230</v>
      </c>
      <c r="F193" s="18" t="s">
        <v>231</v>
      </c>
      <c r="G193" s="18" t="s">
        <v>625</v>
      </c>
      <c r="H193" s="12" t="s">
        <v>702</v>
      </c>
      <c r="I193" s="26">
        <v>115850</v>
      </c>
      <c r="J193">
        <v>3901.8</v>
      </c>
      <c r="K193" s="18">
        <v>2</v>
      </c>
      <c r="L193" s="18">
        <v>0</v>
      </c>
      <c r="M193" t="s">
        <v>759</v>
      </c>
      <c r="N193" t="s">
        <v>771</v>
      </c>
      <c r="O193" t="s">
        <v>160</v>
      </c>
      <c r="P193" s="18" t="s">
        <v>232</v>
      </c>
      <c r="Q193" t="s">
        <v>826</v>
      </c>
      <c r="R193" t="s">
        <v>145</v>
      </c>
      <c r="S193" t="s">
        <v>687</v>
      </c>
      <c r="T193" s="18" t="s">
        <v>225</v>
      </c>
      <c r="U193" s="18" t="s">
        <v>225</v>
      </c>
      <c r="V193" s="19">
        <v>10350.24</v>
      </c>
      <c r="Z193" s="18"/>
      <c r="AA193" s="18" t="s">
        <v>148</v>
      </c>
      <c r="AB193" s="18">
        <v>2018</v>
      </c>
      <c r="AE193" s="18"/>
      <c r="AF193" s="57">
        <f t="shared" si="47"/>
        <v>10350.24</v>
      </c>
      <c r="AG193" t="s">
        <v>27</v>
      </c>
      <c r="AH193" t="s">
        <v>31</v>
      </c>
      <c r="AI193" s="59">
        <v>81.995399534522889</v>
      </c>
      <c r="AJ193" s="59">
        <v>37075.112421861893</v>
      </c>
      <c r="AK193" s="59">
        <v>0.56485700000000005</v>
      </c>
      <c r="AL193" s="59">
        <v>101.692125375109</v>
      </c>
      <c r="AM193" s="59">
        <v>111.738622172264</v>
      </c>
      <c r="AN193" s="59">
        <f t="shared" si="40"/>
        <v>18323.64651584383</v>
      </c>
      <c r="AO193" s="59">
        <f t="shared" si="44"/>
        <v>1.0987932621144141</v>
      </c>
      <c r="AP193" s="61">
        <f t="shared" si="45"/>
        <v>20133.899328975458</v>
      </c>
    </row>
    <row r="194" spans="1:42" x14ac:dyDescent="0.2">
      <c r="A194">
        <v>193</v>
      </c>
      <c r="B194">
        <v>38</v>
      </c>
      <c r="C194" s="18" t="s">
        <v>233</v>
      </c>
      <c r="D194" s="18">
        <v>2021</v>
      </c>
      <c r="E194" s="30" t="s">
        <v>702</v>
      </c>
      <c r="F194" s="18" t="s">
        <v>234</v>
      </c>
      <c r="G194" s="18" t="s">
        <v>873</v>
      </c>
      <c r="H194" s="12" t="s">
        <v>702</v>
      </c>
      <c r="I194" s="26">
        <v>1370</v>
      </c>
      <c r="J194">
        <v>1001.49</v>
      </c>
      <c r="K194" s="18">
        <v>1</v>
      </c>
      <c r="L194" s="18">
        <v>1</v>
      </c>
      <c r="M194" t="s">
        <v>760</v>
      </c>
      <c r="N194" t="s">
        <v>773</v>
      </c>
      <c r="O194" t="s">
        <v>160</v>
      </c>
      <c r="P194" s="18" t="s">
        <v>106</v>
      </c>
      <c r="Q194" t="s">
        <v>825</v>
      </c>
      <c r="R194" t="s">
        <v>689</v>
      </c>
      <c r="S194" s="21" t="s">
        <v>988</v>
      </c>
      <c r="T194" t="s">
        <v>106</v>
      </c>
      <c r="U194" t="s">
        <v>106</v>
      </c>
      <c r="V194" s="19"/>
      <c r="Y194" s="18">
        <v>90000</v>
      </c>
      <c r="Z194" s="18"/>
      <c r="AA194" s="18" t="s">
        <v>148</v>
      </c>
      <c r="AB194" s="18">
        <v>2020</v>
      </c>
      <c r="AE194" s="18"/>
      <c r="AF194" s="57">
        <f t="shared" ref="AF194:AF200" si="48">Y194/I194</f>
        <v>65.693430656934311</v>
      </c>
      <c r="AG194" s="18" t="s">
        <v>20</v>
      </c>
      <c r="AH194" t="s">
        <v>33</v>
      </c>
      <c r="AI194" s="59">
        <v>81.883108643933383</v>
      </c>
      <c r="AJ194" s="59">
        <v>20328.852688012463</v>
      </c>
      <c r="AK194" s="59">
        <v>18.5232907760535</v>
      </c>
      <c r="AL194" s="59">
        <v>114.756666666667</v>
      </c>
      <c r="AM194" s="59">
        <v>135.291666666667</v>
      </c>
      <c r="AN194" s="59">
        <f t="shared" ref="AN194:AN257" si="49">AF194/AK194</f>
        <v>3.5465313075936442</v>
      </c>
      <c r="AO194" s="59">
        <f t="shared" si="44"/>
        <v>1.1789438522090214</v>
      </c>
      <c r="AP194" s="61">
        <f t="shared" si="45"/>
        <v>4.1811612817543491</v>
      </c>
    </row>
    <row r="195" spans="1:42" x14ac:dyDescent="0.2">
      <c r="A195">
        <v>194</v>
      </c>
      <c r="B195">
        <v>38</v>
      </c>
      <c r="C195" s="18" t="s">
        <v>233</v>
      </c>
      <c r="D195" s="18">
        <v>2021</v>
      </c>
      <c r="E195" s="30" t="s">
        <v>702</v>
      </c>
      <c r="F195" s="18" t="s">
        <v>234</v>
      </c>
      <c r="G195" s="18" t="s">
        <v>873</v>
      </c>
      <c r="H195" s="12" t="s">
        <v>702</v>
      </c>
      <c r="I195" s="26">
        <v>1370</v>
      </c>
      <c r="J195">
        <v>1001.49</v>
      </c>
      <c r="K195" s="18">
        <v>1</v>
      </c>
      <c r="L195" s="18">
        <v>1</v>
      </c>
      <c r="M195" t="s">
        <v>760</v>
      </c>
      <c r="N195" t="s">
        <v>773</v>
      </c>
      <c r="O195" t="s">
        <v>160</v>
      </c>
      <c r="P195" s="18" t="s">
        <v>106</v>
      </c>
      <c r="Q195" t="s">
        <v>825</v>
      </c>
      <c r="R195" t="s">
        <v>689</v>
      </c>
      <c r="S195" s="21" t="s">
        <v>989</v>
      </c>
      <c r="T195" t="s">
        <v>106</v>
      </c>
      <c r="U195" t="s">
        <v>106</v>
      </c>
      <c r="V195" s="19"/>
      <c r="Y195" s="18">
        <v>24390</v>
      </c>
      <c r="Z195" s="18"/>
      <c r="AA195" s="18" t="s">
        <v>148</v>
      </c>
      <c r="AB195" s="18">
        <v>2020</v>
      </c>
      <c r="AE195" s="18"/>
      <c r="AF195" s="57">
        <f t="shared" si="48"/>
        <v>17.802919708029197</v>
      </c>
      <c r="AG195" s="18" t="s">
        <v>20</v>
      </c>
      <c r="AH195" t="s">
        <v>33</v>
      </c>
      <c r="AI195" s="59">
        <v>81.883108643933383</v>
      </c>
      <c r="AJ195" s="59">
        <v>20328.852688012463</v>
      </c>
      <c r="AK195" s="59">
        <v>18.5232907760535</v>
      </c>
      <c r="AL195" s="59">
        <v>114.756666666667</v>
      </c>
      <c r="AM195" s="59">
        <v>135.291666666667</v>
      </c>
      <c r="AN195" s="59">
        <f t="shared" si="49"/>
        <v>0.96110998435787753</v>
      </c>
      <c r="AO195" s="59">
        <f t="shared" si="44"/>
        <v>1.1789438522090214</v>
      </c>
      <c r="AP195" s="61">
        <f t="shared" si="45"/>
        <v>1.1330947073554285</v>
      </c>
    </row>
    <row r="196" spans="1:42" x14ac:dyDescent="0.2">
      <c r="A196">
        <v>195</v>
      </c>
      <c r="B196">
        <v>38</v>
      </c>
      <c r="C196" s="18" t="s">
        <v>233</v>
      </c>
      <c r="D196" s="18">
        <v>2021</v>
      </c>
      <c r="E196" s="30" t="s">
        <v>702</v>
      </c>
      <c r="F196" s="18" t="s">
        <v>234</v>
      </c>
      <c r="G196" s="18" t="s">
        <v>873</v>
      </c>
      <c r="H196" s="12" t="s">
        <v>702</v>
      </c>
      <c r="I196" s="26">
        <v>1370</v>
      </c>
      <c r="J196">
        <v>1001.49</v>
      </c>
      <c r="K196" s="18">
        <v>1</v>
      </c>
      <c r="L196" s="18">
        <v>1</v>
      </c>
      <c r="M196" t="s">
        <v>760</v>
      </c>
      <c r="N196" t="s">
        <v>773</v>
      </c>
      <c r="O196" t="s">
        <v>160</v>
      </c>
      <c r="P196" s="18" t="s">
        <v>106</v>
      </c>
      <c r="Q196" t="s">
        <v>825</v>
      </c>
      <c r="R196" t="s">
        <v>689</v>
      </c>
      <c r="S196" s="21" t="s">
        <v>988</v>
      </c>
      <c r="T196" t="s">
        <v>106</v>
      </c>
      <c r="U196" t="s">
        <v>106</v>
      </c>
      <c r="V196" s="19"/>
      <c r="Y196" s="18">
        <v>52575</v>
      </c>
      <c r="Z196" s="18"/>
      <c r="AA196" s="18" t="s">
        <v>148</v>
      </c>
      <c r="AB196" s="18">
        <v>2020</v>
      </c>
      <c r="AE196" s="18"/>
      <c r="AF196" s="57">
        <f t="shared" si="48"/>
        <v>38.375912408759127</v>
      </c>
      <c r="AG196" s="18" t="s">
        <v>20</v>
      </c>
      <c r="AH196" t="s">
        <v>33</v>
      </c>
      <c r="AI196" s="59">
        <v>81.883108643933383</v>
      </c>
      <c r="AJ196" s="59">
        <v>20328.852688012463</v>
      </c>
      <c r="AK196" s="59">
        <v>18.5232907760535</v>
      </c>
      <c r="AL196" s="59">
        <v>114.756666666667</v>
      </c>
      <c r="AM196" s="59">
        <v>135.291666666667</v>
      </c>
      <c r="AN196" s="59">
        <f t="shared" si="49"/>
        <v>2.0717653721859541</v>
      </c>
      <c r="AO196" s="59">
        <f t="shared" si="44"/>
        <v>1.1789438522090214</v>
      </c>
      <c r="AP196" s="61">
        <f t="shared" si="45"/>
        <v>2.4424950487581656</v>
      </c>
    </row>
    <row r="197" spans="1:42" x14ac:dyDescent="0.2">
      <c r="A197">
        <v>196</v>
      </c>
      <c r="B197">
        <v>38</v>
      </c>
      <c r="C197" s="18" t="s">
        <v>233</v>
      </c>
      <c r="D197" s="18">
        <v>2021</v>
      </c>
      <c r="E197" s="30" t="s">
        <v>702</v>
      </c>
      <c r="F197" s="18" t="s">
        <v>234</v>
      </c>
      <c r="G197" s="18" t="s">
        <v>873</v>
      </c>
      <c r="H197" s="12" t="s">
        <v>702</v>
      </c>
      <c r="I197" s="26">
        <v>1077</v>
      </c>
      <c r="J197">
        <v>1001.49</v>
      </c>
      <c r="K197" s="18">
        <v>1</v>
      </c>
      <c r="L197" s="18">
        <v>1</v>
      </c>
      <c r="M197" t="s">
        <v>760</v>
      </c>
      <c r="N197" t="s">
        <v>773</v>
      </c>
      <c r="O197" t="s">
        <v>160</v>
      </c>
      <c r="P197" s="18" t="s">
        <v>235</v>
      </c>
      <c r="Q197" t="s">
        <v>826</v>
      </c>
      <c r="R197" t="s">
        <v>671</v>
      </c>
      <c r="S197" t="s">
        <v>138</v>
      </c>
      <c r="T197" t="s">
        <v>97</v>
      </c>
      <c r="U197" t="s">
        <v>97</v>
      </c>
      <c r="V197" s="19"/>
      <c r="Y197" s="18">
        <v>74134</v>
      </c>
      <c r="Z197" s="18"/>
      <c r="AA197" s="18" t="s">
        <v>148</v>
      </c>
      <c r="AB197" s="18">
        <v>2018</v>
      </c>
      <c r="AE197" s="18"/>
      <c r="AF197" s="57">
        <f t="shared" si="48"/>
        <v>68.833797585886728</v>
      </c>
      <c r="AG197" s="18" t="s">
        <v>13</v>
      </c>
      <c r="AH197" t="s">
        <v>31</v>
      </c>
      <c r="AI197" s="59">
        <v>81.883108643933383</v>
      </c>
      <c r="AJ197" s="59">
        <v>20328.852688012463</v>
      </c>
      <c r="AK197" s="59">
        <v>18.950955064179499</v>
      </c>
      <c r="AL197" s="59">
        <v>112.533333333333</v>
      </c>
      <c r="AM197" s="59">
        <v>135.291666666667</v>
      </c>
      <c r="AN197" s="59">
        <f t="shared" si="49"/>
        <v>3.6322073137091762</v>
      </c>
      <c r="AO197" s="59">
        <f t="shared" si="44"/>
        <v>1.2022363744075895</v>
      </c>
      <c r="AP197" s="61">
        <f t="shared" si="45"/>
        <v>4.3667717519304494</v>
      </c>
    </row>
    <row r="198" spans="1:42" x14ac:dyDescent="0.2">
      <c r="A198">
        <v>197</v>
      </c>
      <c r="B198">
        <v>38</v>
      </c>
      <c r="C198" s="18" t="s">
        <v>233</v>
      </c>
      <c r="D198" s="18">
        <v>2021</v>
      </c>
      <c r="E198" s="30" t="s">
        <v>702</v>
      </c>
      <c r="F198" s="18" t="s">
        <v>234</v>
      </c>
      <c r="G198" s="18" t="s">
        <v>873</v>
      </c>
      <c r="H198" s="12" t="s">
        <v>702</v>
      </c>
      <c r="I198" s="26">
        <v>1077</v>
      </c>
      <c r="J198">
        <v>1001.49</v>
      </c>
      <c r="K198" s="18">
        <v>1</v>
      </c>
      <c r="L198" s="18">
        <v>1</v>
      </c>
      <c r="M198" t="s">
        <v>760</v>
      </c>
      <c r="N198" t="s">
        <v>773</v>
      </c>
      <c r="O198" t="s">
        <v>160</v>
      </c>
      <c r="P198" s="18" t="s">
        <v>236</v>
      </c>
      <c r="Q198" t="s">
        <v>826</v>
      </c>
      <c r="R198" t="s">
        <v>670</v>
      </c>
      <c r="S198" t="s">
        <v>678</v>
      </c>
      <c r="T198" t="s">
        <v>236</v>
      </c>
      <c r="U198" t="s">
        <v>126</v>
      </c>
      <c r="V198" s="19"/>
      <c r="Y198" s="18">
        <v>22563</v>
      </c>
      <c r="Z198" s="18"/>
      <c r="AA198" s="18" t="s">
        <v>148</v>
      </c>
      <c r="AB198" s="18">
        <v>2020</v>
      </c>
      <c r="AE198" s="18"/>
      <c r="AF198" s="57">
        <f t="shared" si="48"/>
        <v>20.949860724233982</v>
      </c>
      <c r="AG198" t="s">
        <v>37</v>
      </c>
      <c r="AH198" t="s">
        <v>37</v>
      </c>
      <c r="AI198" s="59">
        <v>81.883108643933383</v>
      </c>
      <c r="AJ198" s="59">
        <v>20328.852688012463</v>
      </c>
      <c r="AK198" s="59">
        <v>18.5232907760535</v>
      </c>
      <c r="AL198" s="59">
        <v>114.756666666667</v>
      </c>
      <c r="AM198" s="59">
        <v>135.291666666667</v>
      </c>
      <c r="AN198" s="59">
        <f t="shared" si="49"/>
        <v>1.1310010179896057</v>
      </c>
      <c r="AO198" s="59">
        <f t="shared" si="44"/>
        <v>1.1789438522090214</v>
      </c>
      <c r="AP198" s="61">
        <f t="shared" si="45"/>
        <v>1.3333866970009904</v>
      </c>
    </row>
    <row r="199" spans="1:42" x14ac:dyDescent="0.2">
      <c r="A199">
        <v>198</v>
      </c>
      <c r="B199">
        <v>38</v>
      </c>
      <c r="C199" s="18" t="s">
        <v>233</v>
      </c>
      <c r="D199" s="18">
        <v>2021</v>
      </c>
      <c r="E199" s="30" t="s">
        <v>702</v>
      </c>
      <c r="F199" s="18" t="s">
        <v>234</v>
      </c>
      <c r="G199" s="18" t="s">
        <v>873</v>
      </c>
      <c r="H199" s="12" t="s">
        <v>702</v>
      </c>
      <c r="I199" s="26">
        <v>1077</v>
      </c>
      <c r="J199">
        <v>1001.49</v>
      </c>
      <c r="K199" s="18">
        <v>1</v>
      </c>
      <c r="L199" s="18">
        <v>1</v>
      </c>
      <c r="M199" t="s">
        <v>760</v>
      </c>
      <c r="N199" t="s">
        <v>773</v>
      </c>
      <c r="O199" t="s">
        <v>160</v>
      </c>
      <c r="P199" s="18" t="s">
        <v>841</v>
      </c>
      <c r="Q199" t="s">
        <v>824</v>
      </c>
      <c r="R199" t="s">
        <v>968</v>
      </c>
      <c r="S199" t="s">
        <v>969</v>
      </c>
      <c r="T199" s="17" t="s">
        <v>985</v>
      </c>
      <c r="U199" s="17" t="s">
        <v>702</v>
      </c>
      <c r="V199" s="19"/>
      <c r="Y199" s="18">
        <v>346240</v>
      </c>
      <c r="Z199" s="18"/>
      <c r="AA199" s="18" t="s">
        <v>148</v>
      </c>
      <c r="AB199" s="18">
        <v>2019</v>
      </c>
      <c r="AE199" s="18"/>
      <c r="AF199" s="57">
        <f t="shared" si="48"/>
        <v>321.48560817084496</v>
      </c>
      <c r="AG199" s="18" t="s">
        <v>13</v>
      </c>
      <c r="AH199" t="s">
        <v>31</v>
      </c>
      <c r="AI199" s="59">
        <v>81.883108643933383</v>
      </c>
      <c r="AJ199" s="59">
        <v>20328.852688012463</v>
      </c>
      <c r="AK199" s="59">
        <v>18.523273842905699</v>
      </c>
      <c r="AL199" s="59">
        <v>113.395833333333</v>
      </c>
      <c r="AM199" s="59">
        <v>135.291666666667</v>
      </c>
      <c r="AN199" s="59">
        <f t="shared" si="49"/>
        <v>17.355766097145509</v>
      </c>
      <c r="AO199" s="59">
        <f t="shared" si="44"/>
        <v>1.1930920448282261</v>
      </c>
      <c r="AP199" s="61">
        <f t="shared" si="45"/>
        <v>20.707026462403736</v>
      </c>
    </row>
    <row r="200" spans="1:42" x14ac:dyDescent="0.2">
      <c r="A200">
        <v>199</v>
      </c>
      <c r="B200">
        <v>39</v>
      </c>
      <c r="C200" s="18" t="s">
        <v>237</v>
      </c>
      <c r="D200" s="18">
        <v>2017</v>
      </c>
      <c r="E200" s="70" t="s">
        <v>238</v>
      </c>
      <c r="F200" s="18" t="s">
        <v>239</v>
      </c>
      <c r="G200" s="18" t="s">
        <v>873</v>
      </c>
      <c r="H200" s="12" t="s">
        <v>702</v>
      </c>
      <c r="I200" s="26">
        <v>140490</v>
      </c>
      <c r="J200">
        <v>1001.49</v>
      </c>
      <c r="K200" s="18">
        <v>1</v>
      </c>
      <c r="L200" s="18">
        <v>1</v>
      </c>
      <c r="M200" t="s">
        <v>760</v>
      </c>
      <c r="N200" t="s">
        <v>773</v>
      </c>
      <c r="O200" t="s">
        <v>160</v>
      </c>
      <c r="P200" s="18" t="s">
        <v>240</v>
      </c>
      <c r="Q200" t="s">
        <v>825</v>
      </c>
      <c r="R200" s="18" t="s">
        <v>692</v>
      </c>
      <c r="S200" s="21" t="s">
        <v>987</v>
      </c>
      <c r="T200" t="s">
        <v>693</v>
      </c>
      <c r="U200" t="s">
        <v>690</v>
      </c>
      <c r="V200" s="19"/>
      <c r="Y200" s="18">
        <v>5100000</v>
      </c>
      <c r="Z200" s="18"/>
      <c r="AA200" s="18" t="s">
        <v>149</v>
      </c>
      <c r="AB200" s="18">
        <v>2018</v>
      </c>
      <c r="AE200" s="18"/>
      <c r="AF200" s="57">
        <f t="shared" si="48"/>
        <v>36.301516122143923</v>
      </c>
      <c r="AG200" s="18" t="s">
        <v>19</v>
      </c>
      <c r="AH200" t="s">
        <v>35</v>
      </c>
      <c r="AI200" s="59">
        <v>81.883108643933383</v>
      </c>
      <c r="AJ200" s="59">
        <v>20328.852688012463</v>
      </c>
      <c r="AK200" s="59">
        <v>18.950955064179499</v>
      </c>
      <c r="AL200" s="59">
        <v>112.533333333333</v>
      </c>
      <c r="AM200" s="59">
        <v>135.291666666667</v>
      </c>
      <c r="AN200" s="59">
        <f t="shared" si="49"/>
        <v>1.9155507466090671</v>
      </c>
      <c r="AO200" s="59">
        <f t="shared" si="44"/>
        <v>1.2022363744075895</v>
      </c>
      <c r="AP200" s="61">
        <f t="shared" si="45"/>
        <v>2.3029447845970359</v>
      </c>
    </row>
    <row r="201" spans="1:42" x14ac:dyDescent="0.2">
      <c r="A201">
        <v>200</v>
      </c>
      <c r="B201">
        <v>40</v>
      </c>
      <c r="C201" s="18" t="s">
        <v>241</v>
      </c>
      <c r="D201" s="18">
        <v>2016</v>
      </c>
      <c r="E201" s="30" t="s">
        <v>242</v>
      </c>
      <c r="F201" s="18" t="s">
        <v>243</v>
      </c>
      <c r="G201" s="18" t="s">
        <v>874</v>
      </c>
      <c r="H201" s="12" t="s">
        <v>702</v>
      </c>
      <c r="I201" s="26">
        <v>26991</v>
      </c>
      <c r="J201">
        <v>3896</v>
      </c>
      <c r="K201" s="18">
        <v>1</v>
      </c>
      <c r="L201" s="18">
        <v>0</v>
      </c>
      <c r="M201" t="s">
        <v>760</v>
      </c>
      <c r="N201" t="s">
        <v>777</v>
      </c>
      <c r="O201" t="s">
        <v>159</v>
      </c>
      <c r="P201" s="18" t="s">
        <v>244</v>
      </c>
      <c r="Q201" t="s">
        <v>824</v>
      </c>
      <c r="R201" t="s">
        <v>968</v>
      </c>
      <c r="S201" t="s">
        <v>969</v>
      </c>
      <c r="T201" s="17" t="s">
        <v>244</v>
      </c>
      <c r="U201" s="17" t="s">
        <v>244</v>
      </c>
      <c r="V201" s="19">
        <v>0.18</v>
      </c>
      <c r="Z201" s="18"/>
      <c r="AA201" s="18" t="s">
        <v>148</v>
      </c>
      <c r="AB201" s="18">
        <v>2020</v>
      </c>
      <c r="AE201" s="18"/>
      <c r="AF201" s="56">
        <f t="shared" ref="AF201:AF264" si="50">V201</f>
        <v>0.18</v>
      </c>
      <c r="AG201" s="18" t="s">
        <v>13</v>
      </c>
      <c r="AH201" t="s">
        <v>31</v>
      </c>
      <c r="AI201" s="59">
        <v>63.354301768607222</v>
      </c>
      <c r="AJ201" s="59">
        <v>33845.576351517848</v>
      </c>
      <c r="AK201" s="59">
        <v>0.69240192064563</v>
      </c>
      <c r="AL201" s="59">
        <v>116.331973243132</v>
      </c>
      <c r="AM201" s="59">
        <v>138.58440810626101</v>
      </c>
      <c r="AN201" s="59">
        <f t="shared" si="49"/>
        <v>0.25996461684011368</v>
      </c>
      <c r="AO201" s="59">
        <f t="shared" si="44"/>
        <v>1.191283911402601</v>
      </c>
      <c r="AP201" s="61">
        <f t="shared" si="45"/>
        <v>0.3096916655755691</v>
      </c>
    </row>
    <row r="202" spans="1:42" ht="16" x14ac:dyDescent="0.2">
      <c r="A202">
        <v>201</v>
      </c>
      <c r="B202">
        <v>42</v>
      </c>
      <c r="C202" s="18" t="s">
        <v>247</v>
      </c>
      <c r="D202" s="18">
        <v>2019</v>
      </c>
      <c r="E202" s="70" t="s">
        <v>248</v>
      </c>
      <c r="F202" s="18" t="s">
        <v>249</v>
      </c>
      <c r="G202" s="18" t="s">
        <v>245</v>
      </c>
      <c r="H202" s="12" t="s">
        <v>702</v>
      </c>
      <c r="I202" s="26">
        <v>5357</v>
      </c>
      <c r="J202">
        <v>3190</v>
      </c>
      <c r="K202" s="25">
        <v>1</v>
      </c>
      <c r="L202" s="18">
        <v>0</v>
      </c>
      <c r="M202" t="s">
        <v>761</v>
      </c>
      <c r="N202" t="s">
        <v>770</v>
      </c>
      <c r="O202" t="s">
        <v>159</v>
      </c>
      <c r="P202" s="18" t="s">
        <v>250</v>
      </c>
      <c r="Q202" t="s">
        <v>826</v>
      </c>
      <c r="R202" t="s">
        <v>968</v>
      </c>
      <c r="S202" s="21" t="s">
        <v>969</v>
      </c>
      <c r="T202" t="s">
        <v>139</v>
      </c>
      <c r="U202" t="s">
        <v>967</v>
      </c>
      <c r="V202" s="19">
        <v>7763</v>
      </c>
      <c r="Z202" s="18"/>
      <c r="AA202" s="18" t="s">
        <v>246</v>
      </c>
      <c r="AB202" s="18">
        <v>2019</v>
      </c>
      <c r="AE202" s="18"/>
      <c r="AF202" s="56">
        <f t="shared" si="50"/>
        <v>7763</v>
      </c>
      <c r="AG202" s="18" t="s">
        <v>17</v>
      </c>
      <c r="AH202" t="s">
        <v>22</v>
      </c>
      <c r="AI202" s="59">
        <v>277.04828669449842</v>
      </c>
      <c r="AJ202" s="59">
        <v>54929.83462124681</v>
      </c>
      <c r="AK202" s="59">
        <v>0.67946600000000001</v>
      </c>
      <c r="AL202" s="59">
        <v>119.622711300166</v>
      </c>
      <c r="AM202" s="59">
        <v>133.66007027926801</v>
      </c>
      <c r="AN202" s="59">
        <f t="shared" si="49"/>
        <v>11425.148572555507</v>
      </c>
      <c r="AO202" s="59">
        <f t="shared" si="44"/>
        <v>1.1173469387755177</v>
      </c>
      <c r="AP202" s="61">
        <f t="shared" si="45"/>
        <v>12765.854782600371</v>
      </c>
    </row>
    <row r="203" spans="1:42" ht="16" x14ac:dyDescent="0.2">
      <c r="A203">
        <v>202</v>
      </c>
      <c r="B203">
        <v>42</v>
      </c>
      <c r="C203" s="18" t="s">
        <v>247</v>
      </c>
      <c r="D203" s="18">
        <v>2019</v>
      </c>
      <c r="E203" s="30" t="s">
        <v>248</v>
      </c>
      <c r="F203" s="18" t="s">
        <v>251</v>
      </c>
      <c r="G203" s="18" t="s">
        <v>245</v>
      </c>
      <c r="H203" s="12" t="s">
        <v>702</v>
      </c>
      <c r="I203" s="26">
        <v>15094</v>
      </c>
      <c r="J203">
        <v>3190</v>
      </c>
      <c r="K203" s="25">
        <v>1</v>
      </c>
      <c r="L203" s="18">
        <v>0</v>
      </c>
      <c r="M203" t="s">
        <v>761</v>
      </c>
      <c r="N203" t="s">
        <v>770</v>
      </c>
      <c r="O203" t="s">
        <v>159</v>
      </c>
      <c r="P203" s="18" t="s">
        <v>250</v>
      </c>
      <c r="Q203" t="s">
        <v>826</v>
      </c>
      <c r="R203" t="s">
        <v>968</v>
      </c>
      <c r="S203" s="21" t="s">
        <v>969</v>
      </c>
      <c r="T203" t="s">
        <v>139</v>
      </c>
      <c r="U203" t="s">
        <v>967</v>
      </c>
      <c r="V203" s="19">
        <v>5931</v>
      </c>
      <c r="Z203" s="18"/>
      <c r="AA203" s="18" t="s">
        <v>246</v>
      </c>
      <c r="AB203" s="18">
        <v>2019</v>
      </c>
      <c r="AE203" s="18"/>
      <c r="AF203" s="56">
        <f t="shared" si="50"/>
        <v>5931</v>
      </c>
      <c r="AG203" s="18" t="s">
        <v>17</v>
      </c>
      <c r="AH203" t="s">
        <v>22</v>
      </c>
      <c r="AI203" s="59">
        <v>277.04828669449842</v>
      </c>
      <c r="AJ203" s="59">
        <v>54929.83462124681</v>
      </c>
      <c r="AK203" s="59">
        <v>0.67946600000000001</v>
      </c>
      <c r="AL203" s="59">
        <v>119.622711300166</v>
      </c>
      <c r="AM203" s="59">
        <v>133.66007027926801</v>
      </c>
      <c r="AN203" s="59">
        <f t="shared" si="49"/>
        <v>8728.9135880235353</v>
      </c>
      <c r="AO203" s="59">
        <f t="shared" si="44"/>
        <v>1.1173469387755177</v>
      </c>
      <c r="AP203" s="61">
        <f t="shared" si="45"/>
        <v>9753.2248764141186</v>
      </c>
    </row>
    <row r="204" spans="1:42" ht="16" x14ac:dyDescent="0.2">
      <c r="A204">
        <v>203</v>
      </c>
      <c r="B204">
        <v>42</v>
      </c>
      <c r="C204" s="18" t="s">
        <v>247</v>
      </c>
      <c r="D204" s="18">
        <v>2019</v>
      </c>
      <c r="E204" s="30" t="s">
        <v>248</v>
      </c>
      <c r="F204" s="18" t="s">
        <v>252</v>
      </c>
      <c r="G204" s="18" t="s">
        <v>245</v>
      </c>
      <c r="H204" s="12" t="s">
        <v>702</v>
      </c>
      <c r="I204" s="26">
        <v>20541</v>
      </c>
      <c r="J204">
        <v>3190</v>
      </c>
      <c r="K204" s="25">
        <v>1</v>
      </c>
      <c r="L204" s="18">
        <v>0</v>
      </c>
      <c r="M204" t="s">
        <v>761</v>
      </c>
      <c r="N204" t="s">
        <v>770</v>
      </c>
      <c r="O204" t="s">
        <v>159</v>
      </c>
      <c r="P204" s="18" t="s">
        <v>250</v>
      </c>
      <c r="Q204" t="s">
        <v>826</v>
      </c>
      <c r="R204" t="s">
        <v>968</v>
      </c>
      <c r="S204" s="21" t="s">
        <v>969</v>
      </c>
      <c r="T204" t="s">
        <v>139</v>
      </c>
      <c r="U204" t="s">
        <v>967</v>
      </c>
      <c r="V204" s="19">
        <v>1191</v>
      </c>
      <c r="Z204" s="18"/>
      <c r="AA204" s="18" t="s">
        <v>246</v>
      </c>
      <c r="AB204" s="18">
        <v>2019</v>
      </c>
      <c r="AE204" s="18"/>
      <c r="AF204" s="56">
        <f t="shared" si="50"/>
        <v>1191</v>
      </c>
      <c r="AG204" s="18" t="s">
        <v>17</v>
      </c>
      <c r="AH204" t="s">
        <v>22</v>
      </c>
      <c r="AI204" s="59">
        <v>277.04828669449842</v>
      </c>
      <c r="AJ204" s="59">
        <v>54929.83462124681</v>
      </c>
      <c r="AK204" s="59">
        <v>0.67946600000000001</v>
      </c>
      <c r="AL204" s="59">
        <v>119.622711300166</v>
      </c>
      <c r="AM204" s="59">
        <v>133.66007027926801</v>
      </c>
      <c r="AN204" s="59">
        <f t="shared" si="49"/>
        <v>1752.8470887432188</v>
      </c>
      <c r="AO204" s="59">
        <f t="shared" si="44"/>
        <v>1.1173469387755177</v>
      </c>
      <c r="AP204" s="61">
        <f t="shared" si="45"/>
        <v>1958.5383287488137</v>
      </c>
    </row>
    <row r="205" spans="1:42" ht="16" x14ac:dyDescent="0.2">
      <c r="A205">
        <v>204</v>
      </c>
      <c r="B205">
        <v>42</v>
      </c>
      <c r="C205" s="18" t="s">
        <v>247</v>
      </c>
      <c r="D205" s="18">
        <v>2019</v>
      </c>
      <c r="E205" s="30" t="s">
        <v>248</v>
      </c>
      <c r="F205" s="18" t="s">
        <v>253</v>
      </c>
      <c r="G205" s="18" t="s">
        <v>245</v>
      </c>
      <c r="H205" s="12" t="s">
        <v>702</v>
      </c>
      <c r="I205" s="26">
        <v>20424</v>
      </c>
      <c r="J205">
        <v>3190</v>
      </c>
      <c r="K205" s="25">
        <v>1</v>
      </c>
      <c r="L205" s="18">
        <v>0</v>
      </c>
      <c r="M205" t="s">
        <v>761</v>
      </c>
      <c r="N205" t="s">
        <v>770</v>
      </c>
      <c r="O205" t="s">
        <v>159</v>
      </c>
      <c r="P205" s="18" t="s">
        <v>250</v>
      </c>
      <c r="Q205" t="s">
        <v>826</v>
      </c>
      <c r="R205" t="s">
        <v>968</v>
      </c>
      <c r="S205" s="21" t="s">
        <v>969</v>
      </c>
      <c r="T205" t="s">
        <v>139</v>
      </c>
      <c r="U205" t="s">
        <v>967</v>
      </c>
      <c r="V205" s="19">
        <v>1218</v>
      </c>
      <c r="Z205" s="18"/>
      <c r="AA205" s="18" t="s">
        <v>246</v>
      </c>
      <c r="AB205" s="18">
        <v>2019</v>
      </c>
      <c r="AE205" s="18"/>
      <c r="AF205" s="56">
        <f t="shared" si="50"/>
        <v>1218</v>
      </c>
      <c r="AG205" s="18" t="s">
        <v>17</v>
      </c>
      <c r="AH205" t="s">
        <v>22</v>
      </c>
      <c r="AI205" s="59">
        <v>277.04828669449842</v>
      </c>
      <c r="AJ205" s="59">
        <v>54929.83462124681</v>
      </c>
      <c r="AK205" s="59">
        <v>0.67946600000000001</v>
      </c>
      <c r="AL205" s="59">
        <v>119.622711300166</v>
      </c>
      <c r="AM205" s="59">
        <v>133.66007027926801</v>
      </c>
      <c r="AN205" s="59">
        <f t="shared" si="49"/>
        <v>1792.5841763973474</v>
      </c>
      <c r="AO205" s="59">
        <f t="shared" si="44"/>
        <v>1.1173469387755177</v>
      </c>
      <c r="AP205" s="61">
        <f t="shared" si="45"/>
        <v>2002.9384419950088</v>
      </c>
    </row>
    <row r="206" spans="1:42" ht="16" x14ac:dyDescent="0.2">
      <c r="A206">
        <v>205</v>
      </c>
      <c r="B206">
        <v>42</v>
      </c>
      <c r="C206" s="18" t="s">
        <v>247</v>
      </c>
      <c r="D206" s="18">
        <v>2019</v>
      </c>
      <c r="E206" s="30" t="s">
        <v>248</v>
      </c>
      <c r="F206" s="18" t="s">
        <v>254</v>
      </c>
      <c r="G206" s="18" t="s">
        <v>245</v>
      </c>
      <c r="H206" s="12" t="s">
        <v>702</v>
      </c>
      <c r="I206" s="26">
        <v>18987</v>
      </c>
      <c r="J206">
        <v>3190</v>
      </c>
      <c r="K206" s="25">
        <v>1</v>
      </c>
      <c r="L206" s="18">
        <v>0</v>
      </c>
      <c r="M206" t="s">
        <v>761</v>
      </c>
      <c r="N206" t="s">
        <v>770</v>
      </c>
      <c r="O206" t="s">
        <v>159</v>
      </c>
      <c r="P206" s="18" t="s">
        <v>250</v>
      </c>
      <c r="Q206" t="s">
        <v>826</v>
      </c>
      <c r="R206" t="s">
        <v>968</v>
      </c>
      <c r="S206" s="21" t="s">
        <v>969</v>
      </c>
      <c r="T206" t="s">
        <v>139</v>
      </c>
      <c r="U206" t="s">
        <v>967</v>
      </c>
      <c r="V206" s="19">
        <v>2151</v>
      </c>
      <c r="Z206" s="18"/>
      <c r="AA206" s="18" t="s">
        <v>246</v>
      </c>
      <c r="AB206" s="18">
        <v>2019</v>
      </c>
      <c r="AE206" s="18"/>
      <c r="AF206" s="56">
        <f t="shared" si="50"/>
        <v>2151</v>
      </c>
      <c r="AG206" s="18" t="s">
        <v>17</v>
      </c>
      <c r="AH206" t="s">
        <v>22</v>
      </c>
      <c r="AI206" s="59">
        <v>277.04828669449842</v>
      </c>
      <c r="AJ206" s="59">
        <v>54929.83462124681</v>
      </c>
      <c r="AK206" s="59">
        <v>0.67946600000000001</v>
      </c>
      <c r="AL206" s="59">
        <v>119.622711300166</v>
      </c>
      <c r="AM206" s="59">
        <v>133.66007027926801</v>
      </c>
      <c r="AN206" s="59">
        <f t="shared" si="49"/>
        <v>3165.7213164455616</v>
      </c>
      <c r="AO206" s="59">
        <f t="shared" si="44"/>
        <v>1.1173469387755177</v>
      </c>
      <c r="AP206" s="61">
        <f t="shared" si="45"/>
        <v>3537.20902194685</v>
      </c>
    </row>
    <row r="207" spans="1:42" ht="16" x14ac:dyDescent="0.2">
      <c r="A207">
        <v>206</v>
      </c>
      <c r="B207">
        <v>42</v>
      </c>
      <c r="C207" s="18" t="s">
        <v>247</v>
      </c>
      <c r="D207" s="18">
        <v>2019</v>
      </c>
      <c r="E207" s="30" t="s">
        <v>248</v>
      </c>
      <c r="F207" s="18" t="s">
        <v>255</v>
      </c>
      <c r="G207" s="18" t="s">
        <v>245</v>
      </c>
      <c r="H207" s="12" t="s">
        <v>702</v>
      </c>
      <c r="I207" s="26">
        <v>18748</v>
      </c>
      <c r="J207">
        <v>3190</v>
      </c>
      <c r="K207" s="25">
        <v>1</v>
      </c>
      <c r="L207" s="18">
        <v>0</v>
      </c>
      <c r="M207" t="s">
        <v>761</v>
      </c>
      <c r="N207" t="s">
        <v>770</v>
      </c>
      <c r="O207" t="s">
        <v>159</v>
      </c>
      <c r="P207" s="18" t="s">
        <v>250</v>
      </c>
      <c r="Q207" t="s">
        <v>826</v>
      </c>
      <c r="R207" t="s">
        <v>968</v>
      </c>
      <c r="S207" s="21" t="s">
        <v>969</v>
      </c>
      <c r="T207" t="s">
        <v>139</v>
      </c>
      <c r="U207" t="s">
        <v>967</v>
      </c>
      <c r="V207" s="19">
        <v>3081</v>
      </c>
      <c r="Z207" s="18"/>
      <c r="AA207" s="18" t="s">
        <v>246</v>
      </c>
      <c r="AB207" s="18">
        <v>2019</v>
      </c>
      <c r="AE207" s="18"/>
      <c r="AF207" s="56">
        <f t="shared" si="50"/>
        <v>3081</v>
      </c>
      <c r="AG207" s="18" t="s">
        <v>17</v>
      </c>
      <c r="AH207" t="s">
        <v>22</v>
      </c>
      <c r="AI207" s="59">
        <v>277.04828669449842</v>
      </c>
      <c r="AJ207" s="59">
        <v>54929.83462124681</v>
      </c>
      <c r="AK207" s="59">
        <v>0.67946600000000001</v>
      </c>
      <c r="AL207" s="59">
        <v>119.622711300166</v>
      </c>
      <c r="AM207" s="59">
        <v>133.66007027926801</v>
      </c>
      <c r="AN207" s="59">
        <f t="shared" si="49"/>
        <v>4534.4432245322059</v>
      </c>
      <c r="AO207" s="59">
        <f t="shared" si="44"/>
        <v>1.1173469387755177</v>
      </c>
      <c r="AP207" s="61">
        <f t="shared" si="45"/>
        <v>5066.5462559824482</v>
      </c>
    </row>
    <row r="208" spans="1:42" ht="16" x14ac:dyDescent="0.2">
      <c r="A208">
        <v>207</v>
      </c>
      <c r="B208">
        <v>42</v>
      </c>
      <c r="C208" s="18" t="s">
        <v>247</v>
      </c>
      <c r="D208" s="18">
        <v>2019</v>
      </c>
      <c r="E208" s="30" t="s">
        <v>248</v>
      </c>
      <c r="F208" s="18" t="s">
        <v>256</v>
      </c>
      <c r="G208" s="18" t="s">
        <v>245</v>
      </c>
      <c r="H208" s="12" t="s">
        <v>702</v>
      </c>
      <c r="I208" s="26">
        <v>16606</v>
      </c>
      <c r="J208">
        <v>3190</v>
      </c>
      <c r="K208" s="25">
        <v>1</v>
      </c>
      <c r="L208" s="18">
        <v>0</v>
      </c>
      <c r="M208" t="s">
        <v>761</v>
      </c>
      <c r="N208" t="s">
        <v>770</v>
      </c>
      <c r="O208" t="s">
        <v>159</v>
      </c>
      <c r="P208" s="18" t="s">
        <v>250</v>
      </c>
      <c r="Q208" t="s">
        <v>826</v>
      </c>
      <c r="R208" t="s">
        <v>968</v>
      </c>
      <c r="S208" s="21" t="s">
        <v>969</v>
      </c>
      <c r="T208" t="s">
        <v>139</v>
      </c>
      <c r="U208" t="s">
        <v>967</v>
      </c>
      <c r="V208" s="19">
        <v>11137</v>
      </c>
      <c r="Z208" s="18"/>
      <c r="AA208" s="18" t="s">
        <v>246</v>
      </c>
      <c r="AB208" s="18">
        <v>2019</v>
      </c>
      <c r="AE208" s="18"/>
      <c r="AF208" s="56">
        <f t="shared" si="50"/>
        <v>11137</v>
      </c>
      <c r="AG208" s="18" t="s">
        <v>17</v>
      </c>
      <c r="AH208" t="s">
        <v>22</v>
      </c>
      <c r="AI208" s="59">
        <v>277.04828669449842</v>
      </c>
      <c r="AJ208" s="59">
        <v>54929.83462124681</v>
      </c>
      <c r="AK208" s="59">
        <v>0.67946600000000001</v>
      </c>
      <c r="AL208" s="59">
        <v>119.622711300166</v>
      </c>
      <c r="AM208" s="59">
        <v>133.66007027926801</v>
      </c>
      <c r="AN208" s="59">
        <f t="shared" si="49"/>
        <v>16390.812785334365</v>
      </c>
      <c r="AO208" s="59">
        <f t="shared" si="44"/>
        <v>1.1173469387755177</v>
      </c>
      <c r="AP208" s="61">
        <f t="shared" si="45"/>
        <v>18314.224489735971</v>
      </c>
    </row>
    <row r="209" spans="1:42" ht="16" x14ac:dyDescent="0.2">
      <c r="A209">
        <v>208</v>
      </c>
      <c r="B209">
        <v>42</v>
      </c>
      <c r="C209" s="18" t="s">
        <v>247</v>
      </c>
      <c r="D209" s="18">
        <v>2019</v>
      </c>
      <c r="E209" s="30" t="s">
        <v>248</v>
      </c>
      <c r="F209" s="18" t="s">
        <v>257</v>
      </c>
      <c r="G209" s="18" t="s">
        <v>245</v>
      </c>
      <c r="H209" s="12" t="s">
        <v>702</v>
      </c>
      <c r="I209" s="26">
        <v>16498</v>
      </c>
      <c r="J209">
        <v>3190</v>
      </c>
      <c r="K209" s="25">
        <v>1</v>
      </c>
      <c r="L209" s="18">
        <v>0</v>
      </c>
      <c r="M209" t="s">
        <v>761</v>
      </c>
      <c r="N209" t="s">
        <v>776</v>
      </c>
      <c r="O209" t="s">
        <v>159</v>
      </c>
      <c r="P209" s="18" t="s">
        <v>250</v>
      </c>
      <c r="Q209" t="s">
        <v>826</v>
      </c>
      <c r="R209" t="s">
        <v>968</v>
      </c>
      <c r="S209" s="21" t="s">
        <v>969</v>
      </c>
      <c r="T209" t="s">
        <v>139</v>
      </c>
      <c r="U209" t="s">
        <v>967</v>
      </c>
      <c r="V209" s="19">
        <v>4179</v>
      </c>
      <c r="Z209" s="18"/>
      <c r="AA209" s="18" t="s">
        <v>246</v>
      </c>
      <c r="AB209" s="18">
        <v>2019</v>
      </c>
      <c r="AE209" s="18"/>
      <c r="AF209" s="56">
        <f t="shared" si="50"/>
        <v>4179</v>
      </c>
      <c r="AG209" s="18" t="s">
        <v>17</v>
      </c>
      <c r="AH209" t="s">
        <v>22</v>
      </c>
      <c r="AI209" s="59">
        <v>277.04828669449842</v>
      </c>
      <c r="AJ209" s="59">
        <v>54929.83462124681</v>
      </c>
      <c r="AK209" s="59">
        <v>0.67946600000000001</v>
      </c>
      <c r="AL209" s="59">
        <v>119.622711300166</v>
      </c>
      <c r="AM209" s="59">
        <v>133.66007027926801</v>
      </c>
      <c r="AN209" s="59">
        <f t="shared" si="49"/>
        <v>6150.4181224667609</v>
      </c>
      <c r="AO209" s="59">
        <f t="shared" si="44"/>
        <v>1.1173469387755177</v>
      </c>
      <c r="AP209" s="61">
        <f t="shared" si="45"/>
        <v>6872.1508613277028</v>
      </c>
    </row>
    <row r="210" spans="1:42" ht="16" x14ac:dyDescent="0.2">
      <c r="A210">
        <v>209</v>
      </c>
      <c r="B210">
        <v>42</v>
      </c>
      <c r="C210" s="18" t="s">
        <v>247</v>
      </c>
      <c r="D210" s="18">
        <v>2019</v>
      </c>
      <c r="E210" s="30" t="s">
        <v>248</v>
      </c>
      <c r="F210" s="18" t="s">
        <v>258</v>
      </c>
      <c r="G210" s="18" t="s">
        <v>245</v>
      </c>
      <c r="H210" s="12" t="s">
        <v>702</v>
      </c>
      <c r="I210" s="26">
        <v>16177</v>
      </c>
      <c r="J210">
        <v>3190</v>
      </c>
      <c r="K210" s="25">
        <v>1</v>
      </c>
      <c r="L210" s="18">
        <v>0</v>
      </c>
      <c r="M210" t="s">
        <v>761</v>
      </c>
      <c r="N210" t="s">
        <v>770</v>
      </c>
      <c r="O210" t="s">
        <v>159</v>
      </c>
      <c r="P210" s="18" t="s">
        <v>250</v>
      </c>
      <c r="Q210" t="s">
        <v>826</v>
      </c>
      <c r="R210" t="s">
        <v>968</v>
      </c>
      <c r="S210" s="21" t="s">
        <v>969</v>
      </c>
      <c r="T210" t="s">
        <v>139</v>
      </c>
      <c r="U210" t="s">
        <v>967</v>
      </c>
      <c r="V210" s="19">
        <v>2923</v>
      </c>
      <c r="Z210" s="18"/>
      <c r="AA210" s="18" t="s">
        <v>246</v>
      </c>
      <c r="AB210" s="18">
        <v>2019</v>
      </c>
      <c r="AE210" s="18"/>
      <c r="AF210" s="56">
        <f t="shared" si="50"/>
        <v>2923</v>
      </c>
      <c r="AG210" s="18" t="s">
        <v>17</v>
      </c>
      <c r="AH210" t="s">
        <v>22</v>
      </c>
      <c r="AI210" s="59">
        <v>277.04828669449842</v>
      </c>
      <c r="AJ210" s="59">
        <v>54929.83462124681</v>
      </c>
      <c r="AK210" s="59">
        <v>0.67946600000000001</v>
      </c>
      <c r="AL210" s="59">
        <v>119.622711300166</v>
      </c>
      <c r="AM210" s="59">
        <v>133.66007027926801</v>
      </c>
      <c r="AN210" s="59">
        <f t="shared" si="49"/>
        <v>4301.9076745561952</v>
      </c>
      <c r="AO210" s="59">
        <f t="shared" si="44"/>
        <v>1.1173469387755177</v>
      </c>
      <c r="AP210" s="61">
        <f t="shared" si="45"/>
        <v>4806.7233710602704</v>
      </c>
    </row>
    <row r="211" spans="1:42" ht="16" x14ac:dyDescent="0.2">
      <c r="A211">
        <v>210</v>
      </c>
      <c r="B211">
        <v>42</v>
      </c>
      <c r="C211" s="18" t="s">
        <v>247</v>
      </c>
      <c r="D211" s="18">
        <v>2019</v>
      </c>
      <c r="E211" s="30" t="s">
        <v>248</v>
      </c>
      <c r="F211" s="18" t="s">
        <v>259</v>
      </c>
      <c r="G211" s="18" t="s">
        <v>245</v>
      </c>
      <c r="H211" s="12" t="s">
        <v>702</v>
      </c>
      <c r="I211" s="26">
        <v>15966</v>
      </c>
      <c r="J211">
        <v>3190</v>
      </c>
      <c r="K211" s="25">
        <v>1</v>
      </c>
      <c r="L211" s="18">
        <v>0</v>
      </c>
      <c r="M211" t="s">
        <v>761</v>
      </c>
      <c r="N211" t="s">
        <v>770</v>
      </c>
      <c r="O211" t="s">
        <v>159</v>
      </c>
      <c r="P211" s="18" t="s">
        <v>250</v>
      </c>
      <c r="Q211" t="s">
        <v>826</v>
      </c>
      <c r="R211" t="s">
        <v>968</v>
      </c>
      <c r="S211" s="21" t="s">
        <v>969</v>
      </c>
      <c r="T211" t="s">
        <v>139</v>
      </c>
      <c r="U211" t="s">
        <v>967</v>
      </c>
      <c r="V211" s="19">
        <v>2435</v>
      </c>
      <c r="Z211" s="18"/>
      <c r="AA211" s="18" t="s">
        <v>246</v>
      </c>
      <c r="AB211" s="18">
        <v>2019</v>
      </c>
      <c r="AE211" s="18"/>
      <c r="AF211" s="56">
        <f t="shared" si="50"/>
        <v>2435</v>
      </c>
      <c r="AG211" s="18" t="s">
        <v>17</v>
      </c>
      <c r="AH211" t="s">
        <v>22</v>
      </c>
      <c r="AI211" s="59">
        <v>277.04828669449842</v>
      </c>
      <c r="AJ211" s="59">
        <v>54929.83462124681</v>
      </c>
      <c r="AK211" s="59">
        <v>0.67946600000000001</v>
      </c>
      <c r="AL211" s="59">
        <v>119.622711300166</v>
      </c>
      <c r="AM211" s="59">
        <v>133.66007027926801</v>
      </c>
      <c r="AN211" s="59">
        <f t="shared" si="49"/>
        <v>3583.6966088075046</v>
      </c>
      <c r="AO211" s="59">
        <f t="shared" si="44"/>
        <v>1.1173469387755177</v>
      </c>
      <c r="AP211" s="61">
        <f t="shared" si="45"/>
        <v>4004.2324353512695</v>
      </c>
    </row>
    <row r="212" spans="1:42" ht="16" x14ac:dyDescent="0.2">
      <c r="A212">
        <v>211</v>
      </c>
      <c r="B212">
        <v>42</v>
      </c>
      <c r="C212" s="18" t="s">
        <v>247</v>
      </c>
      <c r="D212" s="18">
        <v>2019</v>
      </c>
      <c r="E212" s="30" t="s">
        <v>248</v>
      </c>
      <c r="F212" s="18" t="s">
        <v>260</v>
      </c>
      <c r="G212" s="18" t="s">
        <v>245</v>
      </c>
      <c r="H212" s="12" t="s">
        <v>702</v>
      </c>
      <c r="I212" s="26">
        <v>15708</v>
      </c>
      <c r="J212">
        <v>3190</v>
      </c>
      <c r="K212" s="25">
        <v>1</v>
      </c>
      <c r="L212" s="18">
        <v>0</v>
      </c>
      <c r="M212" t="s">
        <v>761</v>
      </c>
      <c r="N212" t="s">
        <v>770</v>
      </c>
      <c r="O212" t="s">
        <v>159</v>
      </c>
      <c r="P212" s="18" t="s">
        <v>250</v>
      </c>
      <c r="Q212" t="s">
        <v>826</v>
      </c>
      <c r="R212" t="s">
        <v>968</v>
      </c>
      <c r="S212" s="21" t="s">
        <v>969</v>
      </c>
      <c r="T212" t="s">
        <v>139</v>
      </c>
      <c r="U212" t="s">
        <v>967</v>
      </c>
      <c r="V212" s="19">
        <v>1612</v>
      </c>
      <c r="Z212" s="18"/>
      <c r="AA212" s="18" t="s">
        <v>246</v>
      </c>
      <c r="AB212" s="18">
        <v>2019</v>
      </c>
      <c r="AE212" s="18"/>
      <c r="AF212" s="56">
        <f t="shared" si="50"/>
        <v>1612</v>
      </c>
      <c r="AG212" s="18" t="s">
        <v>17</v>
      </c>
      <c r="AH212" t="s">
        <v>22</v>
      </c>
      <c r="AI212" s="59">
        <v>277.04828669449842</v>
      </c>
      <c r="AJ212" s="59">
        <v>54929.83462124681</v>
      </c>
      <c r="AK212" s="59">
        <v>0.67946600000000001</v>
      </c>
      <c r="AL212" s="59">
        <v>119.622711300166</v>
      </c>
      <c r="AM212" s="59">
        <v>133.66007027926801</v>
      </c>
      <c r="AN212" s="59">
        <f t="shared" si="49"/>
        <v>2372.4513073501839</v>
      </c>
      <c r="AO212" s="59">
        <f t="shared" si="44"/>
        <v>1.1173469387755177</v>
      </c>
      <c r="AP212" s="61">
        <f t="shared" si="45"/>
        <v>2650.8512056617028</v>
      </c>
    </row>
    <row r="213" spans="1:42" ht="16" x14ac:dyDescent="0.2">
      <c r="A213">
        <v>212</v>
      </c>
      <c r="B213">
        <v>42</v>
      </c>
      <c r="C213" s="18" t="s">
        <v>247</v>
      </c>
      <c r="D213" s="18">
        <v>2019</v>
      </c>
      <c r="E213" s="30" t="s">
        <v>248</v>
      </c>
      <c r="F213" s="18" t="s">
        <v>261</v>
      </c>
      <c r="G213" s="18" t="s">
        <v>245</v>
      </c>
      <c r="H213" s="12" t="s">
        <v>702</v>
      </c>
      <c r="I213" s="26">
        <v>15410</v>
      </c>
      <c r="J213">
        <v>3190</v>
      </c>
      <c r="K213" s="25">
        <v>1</v>
      </c>
      <c r="L213" s="18">
        <v>0</v>
      </c>
      <c r="M213" t="s">
        <v>761</v>
      </c>
      <c r="N213" t="s">
        <v>770</v>
      </c>
      <c r="O213" t="s">
        <v>159</v>
      </c>
      <c r="P213" s="18" t="s">
        <v>250</v>
      </c>
      <c r="Q213" t="s">
        <v>826</v>
      </c>
      <c r="R213" t="s">
        <v>968</v>
      </c>
      <c r="S213" s="21" t="s">
        <v>969</v>
      </c>
      <c r="T213" t="s">
        <v>139</v>
      </c>
      <c r="U213" t="s">
        <v>967</v>
      </c>
      <c r="V213" s="19">
        <v>4195</v>
      </c>
      <c r="Z213" s="18"/>
      <c r="AA213" s="18" t="s">
        <v>246</v>
      </c>
      <c r="AB213" s="18">
        <v>2019</v>
      </c>
      <c r="AE213" s="18"/>
      <c r="AF213" s="56">
        <f t="shared" si="50"/>
        <v>4195</v>
      </c>
      <c r="AG213" s="18" t="s">
        <v>17</v>
      </c>
      <c r="AH213" t="s">
        <v>22</v>
      </c>
      <c r="AI213" s="59">
        <v>277.04828669449842</v>
      </c>
      <c r="AJ213" s="59">
        <v>54929.83462124681</v>
      </c>
      <c r="AK213" s="59">
        <v>0.67946600000000001</v>
      </c>
      <c r="AL213" s="59">
        <v>119.622711300166</v>
      </c>
      <c r="AM213" s="59">
        <v>133.66007027926801</v>
      </c>
      <c r="AN213" s="59">
        <f t="shared" si="49"/>
        <v>6173.9660262617999</v>
      </c>
      <c r="AO213" s="59">
        <f t="shared" si="44"/>
        <v>1.1173469387755177</v>
      </c>
      <c r="AP213" s="61">
        <f t="shared" si="45"/>
        <v>6898.4620395476695</v>
      </c>
    </row>
    <row r="214" spans="1:42" ht="16" x14ac:dyDescent="0.2">
      <c r="A214">
        <v>213</v>
      </c>
      <c r="B214">
        <v>42</v>
      </c>
      <c r="C214" s="18" t="s">
        <v>247</v>
      </c>
      <c r="D214" s="18">
        <v>2019</v>
      </c>
      <c r="E214" s="30" t="s">
        <v>248</v>
      </c>
      <c r="F214" s="18" t="s">
        <v>262</v>
      </c>
      <c r="G214" s="18" t="s">
        <v>245</v>
      </c>
      <c r="H214" s="12" t="s">
        <v>702</v>
      </c>
      <c r="I214" s="26">
        <v>14354</v>
      </c>
      <c r="J214">
        <v>3190</v>
      </c>
      <c r="K214" s="25">
        <v>1</v>
      </c>
      <c r="L214" s="18">
        <v>0</v>
      </c>
      <c r="M214" t="s">
        <v>761</v>
      </c>
      <c r="N214" t="s">
        <v>770</v>
      </c>
      <c r="O214" t="s">
        <v>159</v>
      </c>
      <c r="P214" s="18" t="s">
        <v>250</v>
      </c>
      <c r="Q214" t="s">
        <v>826</v>
      </c>
      <c r="R214" t="s">
        <v>968</v>
      </c>
      <c r="S214" s="21" t="s">
        <v>969</v>
      </c>
      <c r="T214" t="s">
        <v>139</v>
      </c>
      <c r="U214" t="s">
        <v>967</v>
      </c>
      <c r="V214" s="19">
        <v>1049</v>
      </c>
      <c r="Z214" s="18"/>
      <c r="AA214" s="18" t="s">
        <v>246</v>
      </c>
      <c r="AB214" s="18">
        <v>2019</v>
      </c>
      <c r="AE214" s="18"/>
      <c r="AF214" s="56">
        <f t="shared" si="50"/>
        <v>1049</v>
      </c>
      <c r="AG214" s="18" t="s">
        <v>17</v>
      </c>
      <c r="AH214" t="s">
        <v>22</v>
      </c>
      <c r="AI214" s="59">
        <v>277.04828669449842</v>
      </c>
      <c r="AJ214" s="59">
        <v>54929.83462124681</v>
      </c>
      <c r="AK214" s="59">
        <v>0.67946600000000001</v>
      </c>
      <c r="AL214" s="59">
        <v>119.622711300166</v>
      </c>
      <c r="AM214" s="59">
        <v>133.66007027926801</v>
      </c>
      <c r="AN214" s="59">
        <f t="shared" si="49"/>
        <v>1543.8594425622473</v>
      </c>
      <c r="AO214" s="59">
        <f t="shared" si="44"/>
        <v>1.1173469387755177</v>
      </c>
      <c r="AP214" s="61">
        <f t="shared" si="45"/>
        <v>1725.0266220466042</v>
      </c>
    </row>
    <row r="215" spans="1:42" ht="16" x14ac:dyDescent="0.2">
      <c r="A215">
        <v>214</v>
      </c>
      <c r="B215">
        <v>42</v>
      </c>
      <c r="C215" s="18" t="s">
        <v>247</v>
      </c>
      <c r="D215" s="18">
        <v>2019</v>
      </c>
      <c r="E215" s="30" t="s">
        <v>248</v>
      </c>
      <c r="F215" s="18" t="s">
        <v>263</v>
      </c>
      <c r="G215" s="18" t="s">
        <v>245</v>
      </c>
      <c r="H215" s="12" t="s">
        <v>702</v>
      </c>
      <c r="I215" s="26">
        <v>5380</v>
      </c>
      <c r="J215">
        <v>3190</v>
      </c>
      <c r="K215" s="25">
        <v>1</v>
      </c>
      <c r="L215" s="18">
        <v>0</v>
      </c>
      <c r="M215" t="s">
        <v>761</v>
      </c>
      <c r="N215" t="s">
        <v>770</v>
      </c>
      <c r="O215" t="s">
        <v>159</v>
      </c>
      <c r="P215" s="18" t="s">
        <v>250</v>
      </c>
      <c r="Q215" t="s">
        <v>826</v>
      </c>
      <c r="R215" t="s">
        <v>968</v>
      </c>
      <c r="S215" s="21" t="s">
        <v>969</v>
      </c>
      <c r="T215" t="s">
        <v>139</v>
      </c>
      <c r="U215" t="s">
        <v>967</v>
      </c>
      <c r="V215" s="19">
        <v>2581</v>
      </c>
      <c r="Z215" s="18"/>
      <c r="AA215" s="18" t="s">
        <v>246</v>
      </c>
      <c r="AB215" s="18">
        <v>2019</v>
      </c>
      <c r="AE215" s="18"/>
      <c r="AF215" s="56">
        <f t="shared" si="50"/>
        <v>2581</v>
      </c>
      <c r="AG215" s="18" t="s">
        <v>17</v>
      </c>
      <c r="AH215" t="s">
        <v>22</v>
      </c>
      <c r="AI215" s="59">
        <v>277.04828669449842</v>
      </c>
      <c r="AJ215" s="59">
        <v>54929.83462124681</v>
      </c>
      <c r="AK215" s="59">
        <v>0.67946600000000001</v>
      </c>
      <c r="AL215" s="59">
        <v>119.622711300166</v>
      </c>
      <c r="AM215" s="59">
        <v>133.66007027926801</v>
      </c>
      <c r="AN215" s="59">
        <f t="shared" si="49"/>
        <v>3798.5712309372361</v>
      </c>
      <c r="AO215" s="59">
        <f t="shared" si="44"/>
        <v>1.1173469387755177</v>
      </c>
      <c r="AP215" s="61">
        <f t="shared" si="45"/>
        <v>4244.3219366084713</v>
      </c>
    </row>
    <row r="216" spans="1:42" ht="16" x14ac:dyDescent="0.2">
      <c r="A216">
        <v>215</v>
      </c>
      <c r="B216">
        <v>42</v>
      </c>
      <c r="C216" s="18" t="s">
        <v>247</v>
      </c>
      <c r="D216" s="18">
        <v>2019</v>
      </c>
      <c r="E216" s="30" t="s">
        <v>248</v>
      </c>
      <c r="F216" s="18" t="s">
        <v>264</v>
      </c>
      <c r="G216" s="18" t="s">
        <v>245</v>
      </c>
      <c r="H216" s="12" t="s">
        <v>702</v>
      </c>
      <c r="I216" s="26">
        <v>13911</v>
      </c>
      <c r="J216">
        <v>3190</v>
      </c>
      <c r="K216" s="25">
        <v>1</v>
      </c>
      <c r="L216" s="18">
        <v>0</v>
      </c>
      <c r="M216" t="s">
        <v>761</v>
      </c>
      <c r="N216" t="s">
        <v>770</v>
      </c>
      <c r="O216" t="s">
        <v>159</v>
      </c>
      <c r="P216" s="18" t="s">
        <v>250</v>
      </c>
      <c r="Q216" t="s">
        <v>826</v>
      </c>
      <c r="R216" t="s">
        <v>968</v>
      </c>
      <c r="S216" s="21" t="s">
        <v>969</v>
      </c>
      <c r="T216" t="s">
        <v>139</v>
      </c>
      <c r="U216" t="s">
        <v>967</v>
      </c>
      <c r="V216" s="19">
        <v>2068</v>
      </c>
      <c r="Z216" s="18"/>
      <c r="AA216" s="18" t="s">
        <v>246</v>
      </c>
      <c r="AB216" s="18">
        <v>2019</v>
      </c>
      <c r="AE216" s="18"/>
      <c r="AF216" s="56">
        <f t="shared" si="50"/>
        <v>2068</v>
      </c>
      <c r="AG216" s="18" t="s">
        <v>17</v>
      </c>
      <c r="AH216" t="s">
        <v>22</v>
      </c>
      <c r="AI216" s="59">
        <v>277.04828669449842</v>
      </c>
      <c r="AJ216" s="59">
        <v>54929.83462124681</v>
      </c>
      <c r="AK216" s="59">
        <v>0.67946600000000001</v>
      </c>
      <c r="AL216" s="59">
        <v>119.622711300166</v>
      </c>
      <c r="AM216" s="59">
        <v>133.66007027926801</v>
      </c>
      <c r="AN216" s="59">
        <f t="shared" si="49"/>
        <v>3043.5665655087964</v>
      </c>
      <c r="AO216" s="59">
        <f t="shared" si="44"/>
        <v>1.1173469387755177</v>
      </c>
      <c r="AP216" s="61">
        <f t="shared" si="45"/>
        <v>3400.7197849307699</v>
      </c>
    </row>
    <row r="217" spans="1:42" ht="16" x14ac:dyDescent="0.2">
      <c r="A217">
        <v>216</v>
      </c>
      <c r="B217">
        <v>42</v>
      </c>
      <c r="C217" s="18" t="s">
        <v>247</v>
      </c>
      <c r="D217" s="18">
        <v>2019</v>
      </c>
      <c r="E217" s="30" t="s">
        <v>248</v>
      </c>
      <c r="F217" s="18" t="s">
        <v>265</v>
      </c>
      <c r="G217" s="18" t="s">
        <v>245</v>
      </c>
      <c r="H217" s="12" t="s">
        <v>702</v>
      </c>
      <c r="I217" s="26">
        <v>13204</v>
      </c>
      <c r="J217">
        <v>3190</v>
      </c>
      <c r="K217" s="25">
        <v>1</v>
      </c>
      <c r="L217" s="18">
        <v>0</v>
      </c>
      <c r="M217" t="s">
        <v>761</v>
      </c>
      <c r="N217" t="s">
        <v>770</v>
      </c>
      <c r="O217" t="s">
        <v>159</v>
      </c>
      <c r="P217" s="18" t="s">
        <v>250</v>
      </c>
      <c r="Q217" t="s">
        <v>826</v>
      </c>
      <c r="R217" t="s">
        <v>968</v>
      </c>
      <c r="S217" s="21" t="s">
        <v>969</v>
      </c>
      <c r="T217" t="s">
        <v>139</v>
      </c>
      <c r="U217" t="s">
        <v>967</v>
      </c>
      <c r="V217" s="19">
        <v>1466</v>
      </c>
      <c r="Z217" s="18"/>
      <c r="AA217" s="18" t="s">
        <v>246</v>
      </c>
      <c r="AB217" s="18">
        <v>2019</v>
      </c>
      <c r="AE217" s="18"/>
      <c r="AF217" s="56">
        <f t="shared" si="50"/>
        <v>1466</v>
      </c>
      <c r="AG217" s="18" t="s">
        <v>17</v>
      </c>
      <c r="AH217" t="s">
        <v>22</v>
      </c>
      <c r="AI217" s="59">
        <v>277.04828669449842</v>
      </c>
      <c r="AJ217" s="59">
        <v>54929.83462124681</v>
      </c>
      <c r="AK217" s="59">
        <v>0.67946600000000001</v>
      </c>
      <c r="AL217" s="59">
        <v>119.622711300166</v>
      </c>
      <c r="AM217" s="59">
        <v>133.66007027926801</v>
      </c>
      <c r="AN217" s="59">
        <f t="shared" si="49"/>
        <v>2157.5766852204524</v>
      </c>
      <c r="AO217" s="59">
        <f t="shared" si="44"/>
        <v>1.1173469387755177</v>
      </c>
      <c r="AP217" s="61">
        <f t="shared" si="45"/>
        <v>2410.7617044045014</v>
      </c>
    </row>
    <row r="218" spans="1:42" ht="16" x14ac:dyDescent="0.2">
      <c r="A218">
        <v>217</v>
      </c>
      <c r="B218">
        <v>42</v>
      </c>
      <c r="C218" s="18" t="s">
        <v>247</v>
      </c>
      <c r="D218" s="18">
        <v>2019</v>
      </c>
      <c r="E218" s="30" t="s">
        <v>248</v>
      </c>
      <c r="F218" s="18" t="s">
        <v>266</v>
      </c>
      <c r="G218" s="18" t="s">
        <v>245</v>
      </c>
      <c r="H218" s="12" t="s">
        <v>702</v>
      </c>
      <c r="I218" s="26">
        <v>13054</v>
      </c>
      <c r="J218">
        <v>3190</v>
      </c>
      <c r="K218" s="25">
        <v>1</v>
      </c>
      <c r="L218" s="18">
        <v>0</v>
      </c>
      <c r="M218" t="s">
        <v>761</v>
      </c>
      <c r="N218" t="s">
        <v>776</v>
      </c>
      <c r="O218" t="s">
        <v>159</v>
      </c>
      <c r="P218" s="18" t="s">
        <v>250</v>
      </c>
      <c r="Q218" t="s">
        <v>826</v>
      </c>
      <c r="R218" t="s">
        <v>968</v>
      </c>
      <c r="S218" s="21" t="s">
        <v>969</v>
      </c>
      <c r="T218" t="s">
        <v>139</v>
      </c>
      <c r="U218" t="s">
        <v>967</v>
      </c>
      <c r="V218" s="19">
        <v>4661</v>
      </c>
      <c r="Z218" s="18"/>
      <c r="AA218" s="18" t="s">
        <v>246</v>
      </c>
      <c r="AB218" s="18">
        <v>2019</v>
      </c>
      <c r="AE218" s="18"/>
      <c r="AF218" s="56">
        <f t="shared" si="50"/>
        <v>4661</v>
      </c>
      <c r="AG218" s="18" t="s">
        <v>17</v>
      </c>
      <c r="AH218" t="s">
        <v>22</v>
      </c>
      <c r="AI218" s="59">
        <v>277.04828669449842</v>
      </c>
      <c r="AJ218" s="59">
        <v>54929.83462124681</v>
      </c>
      <c r="AK218" s="59">
        <v>0.67946600000000001</v>
      </c>
      <c r="AL218" s="59">
        <v>119.622711300166</v>
      </c>
      <c r="AM218" s="59">
        <v>133.66007027926801</v>
      </c>
      <c r="AN218" s="59">
        <f t="shared" si="49"/>
        <v>6859.7987242923118</v>
      </c>
      <c r="AO218" s="59">
        <f t="shared" si="44"/>
        <v>1.1173469387755177</v>
      </c>
      <c r="AP218" s="61">
        <f t="shared" si="45"/>
        <v>7664.7751052042158</v>
      </c>
    </row>
    <row r="219" spans="1:42" ht="16" x14ac:dyDescent="0.2">
      <c r="A219">
        <v>218</v>
      </c>
      <c r="B219">
        <v>42</v>
      </c>
      <c r="C219" s="18" t="s">
        <v>247</v>
      </c>
      <c r="D219" s="18">
        <v>2019</v>
      </c>
      <c r="E219" s="30" t="s">
        <v>248</v>
      </c>
      <c r="F219" s="18" t="s">
        <v>267</v>
      </c>
      <c r="G219" s="18" t="s">
        <v>245</v>
      </c>
      <c r="H219" s="12" t="s">
        <v>702</v>
      </c>
      <c r="I219" s="26">
        <v>13008</v>
      </c>
      <c r="J219">
        <v>3190</v>
      </c>
      <c r="K219" s="25">
        <v>1</v>
      </c>
      <c r="L219" s="18">
        <v>0</v>
      </c>
      <c r="M219" t="s">
        <v>761</v>
      </c>
      <c r="N219" t="s">
        <v>770</v>
      </c>
      <c r="O219" t="s">
        <v>159</v>
      </c>
      <c r="P219" s="18" t="s">
        <v>250</v>
      </c>
      <c r="Q219" t="s">
        <v>826</v>
      </c>
      <c r="R219" t="s">
        <v>968</v>
      </c>
      <c r="S219" s="21" t="s">
        <v>969</v>
      </c>
      <c r="T219" t="s">
        <v>139</v>
      </c>
      <c r="U219" t="s">
        <v>967</v>
      </c>
      <c r="V219" s="19">
        <v>970</v>
      </c>
      <c r="Z219" s="18"/>
      <c r="AA219" s="18" t="s">
        <v>246</v>
      </c>
      <c r="AB219" s="18">
        <v>2019</v>
      </c>
      <c r="AE219" s="18"/>
      <c r="AF219" s="56">
        <f t="shared" si="50"/>
        <v>970</v>
      </c>
      <c r="AG219" s="18" t="s">
        <v>17</v>
      </c>
      <c r="AH219" t="s">
        <v>22</v>
      </c>
      <c r="AI219" s="59">
        <v>277.04828669449842</v>
      </c>
      <c r="AJ219" s="59">
        <v>54929.83462124681</v>
      </c>
      <c r="AK219" s="59">
        <v>0.67946600000000001</v>
      </c>
      <c r="AL219" s="59">
        <v>119.622711300166</v>
      </c>
      <c r="AM219" s="59">
        <v>133.66007027926801</v>
      </c>
      <c r="AN219" s="59">
        <f t="shared" si="49"/>
        <v>1427.5916675742421</v>
      </c>
      <c r="AO219" s="59">
        <f t="shared" si="44"/>
        <v>1.1173469387755177</v>
      </c>
      <c r="AP219" s="61">
        <f t="shared" si="45"/>
        <v>1595.115179585516</v>
      </c>
    </row>
    <row r="220" spans="1:42" ht="16" x14ac:dyDescent="0.2">
      <c r="A220">
        <v>219</v>
      </c>
      <c r="B220">
        <v>42</v>
      </c>
      <c r="C220" s="18" t="s">
        <v>247</v>
      </c>
      <c r="D220" s="18">
        <v>2019</v>
      </c>
      <c r="E220" s="30" t="s">
        <v>248</v>
      </c>
      <c r="F220" s="18" t="s">
        <v>268</v>
      </c>
      <c r="G220" s="18" t="s">
        <v>245</v>
      </c>
      <c r="H220" s="12" t="s">
        <v>702</v>
      </c>
      <c r="I220" s="26">
        <v>12906</v>
      </c>
      <c r="J220">
        <v>3190</v>
      </c>
      <c r="K220" s="25">
        <v>1</v>
      </c>
      <c r="L220" s="18">
        <v>0</v>
      </c>
      <c r="M220" t="s">
        <v>761</v>
      </c>
      <c r="N220" t="s">
        <v>776</v>
      </c>
      <c r="O220" t="s">
        <v>159</v>
      </c>
      <c r="P220" s="18" t="s">
        <v>250</v>
      </c>
      <c r="Q220" t="s">
        <v>826</v>
      </c>
      <c r="R220" t="s">
        <v>968</v>
      </c>
      <c r="S220" s="21" t="s">
        <v>969</v>
      </c>
      <c r="T220" t="s">
        <v>139</v>
      </c>
      <c r="U220" t="s">
        <v>967</v>
      </c>
      <c r="V220" s="19">
        <v>3886</v>
      </c>
      <c r="Z220" s="18"/>
      <c r="AA220" s="18" t="s">
        <v>246</v>
      </c>
      <c r="AB220" s="18">
        <v>2019</v>
      </c>
      <c r="AE220" s="18"/>
      <c r="AF220" s="56">
        <f t="shared" si="50"/>
        <v>3886</v>
      </c>
      <c r="AG220" s="18" t="s">
        <v>17</v>
      </c>
      <c r="AH220" t="s">
        <v>22</v>
      </c>
      <c r="AI220" s="59">
        <v>277.04828669449842</v>
      </c>
      <c r="AJ220" s="59">
        <v>54929.83462124681</v>
      </c>
      <c r="AK220" s="59">
        <v>0.67946600000000001</v>
      </c>
      <c r="AL220" s="59">
        <v>119.622711300166</v>
      </c>
      <c r="AM220" s="59">
        <v>133.66007027926801</v>
      </c>
      <c r="AN220" s="59">
        <f t="shared" si="49"/>
        <v>5719.1971342201077</v>
      </c>
      <c r="AO220" s="59">
        <f t="shared" si="44"/>
        <v>1.1173469387755177</v>
      </c>
      <c r="AP220" s="61">
        <f t="shared" si="45"/>
        <v>6390.327410174551</v>
      </c>
    </row>
    <row r="221" spans="1:42" ht="16" x14ac:dyDescent="0.2">
      <c r="A221">
        <v>220</v>
      </c>
      <c r="B221">
        <v>42</v>
      </c>
      <c r="C221" s="18" t="s">
        <v>247</v>
      </c>
      <c r="D221" s="18">
        <v>2019</v>
      </c>
      <c r="E221" s="30" t="s">
        <v>248</v>
      </c>
      <c r="F221" s="18" t="s">
        <v>269</v>
      </c>
      <c r="G221" s="18" t="s">
        <v>245</v>
      </c>
      <c r="H221" s="12" t="s">
        <v>702</v>
      </c>
      <c r="I221" s="26">
        <v>12709</v>
      </c>
      <c r="J221">
        <v>3190</v>
      </c>
      <c r="K221" s="25">
        <v>1</v>
      </c>
      <c r="L221" s="18">
        <v>0</v>
      </c>
      <c r="M221" t="s">
        <v>761</v>
      </c>
      <c r="N221" t="s">
        <v>770</v>
      </c>
      <c r="O221" t="s">
        <v>159</v>
      </c>
      <c r="P221" s="18" t="s">
        <v>250</v>
      </c>
      <c r="Q221" t="s">
        <v>826</v>
      </c>
      <c r="R221" t="s">
        <v>968</v>
      </c>
      <c r="S221" s="21" t="s">
        <v>969</v>
      </c>
      <c r="T221" t="s">
        <v>139</v>
      </c>
      <c r="U221" t="s">
        <v>967</v>
      </c>
      <c r="V221" s="19">
        <v>1925</v>
      </c>
      <c r="Z221" s="18"/>
      <c r="AA221" s="18" t="s">
        <v>246</v>
      </c>
      <c r="AB221" s="18">
        <v>2019</v>
      </c>
      <c r="AE221" s="18"/>
      <c r="AF221" s="56">
        <f t="shared" si="50"/>
        <v>1925</v>
      </c>
      <c r="AG221" s="18" t="s">
        <v>17</v>
      </c>
      <c r="AH221" t="s">
        <v>22</v>
      </c>
      <c r="AI221" s="59">
        <v>277.04828669449842</v>
      </c>
      <c r="AJ221" s="59">
        <v>54929.83462124681</v>
      </c>
      <c r="AK221" s="59">
        <v>0.67946600000000001</v>
      </c>
      <c r="AL221" s="59">
        <v>119.622711300166</v>
      </c>
      <c r="AM221" s="59">
        <v>133.66007027926801</v>
      </c>
      <c r="AN221" s="59">
        <f t="shared" si="49"/>
        <v>2833.107175340635</v>
      </c>
      <c r="AO221" s="59">
        <f t="shared" ref="AO221:AO283" si="51">AM221/AL221</f>
        <v>1.1173469387755177</v>
      </c>
      <c r="AP221" s="61">
        <f t="shared" ref="AP221:AP283" si="52">AN221*AO221</f>
        <v>3165.5636295898125</v>
      </c>
    </row>
    <row r="222" spans="1:42" ht="16" x14ac:dyDescent="0.2">
      <c r="A222">
        <v>221</v>
      </c>
      <c r="B222">
        <v>42</v>
      </c>
      <c r="C222" s="18" t="s">
        <v>247</v>
      </c>
      <c r="D222" s="18">
        <v>2019</v>
      </c>
      <c r="E222" s="30" t="s">
        <v>248</v>
      </c>
      <c r="F222" s="18" t="s">
        <v>270</v>
      </c>
      <c r="G222" s="18" t="s">
        <v>245</v>
      </c>
      <c r="H222" s="12" t="s">
        <v>702</v>
      </c>
      <c r="I222" s="26">
        <v>12634</v>
      </c>
      <c r="J222">
        <v>3190</v>
      </c>
      <c r="K222" s="25">
        <v>1</v>
      </c>
      <c r="L222" s="18">
        <v>0</v>
      </c>
      <c r="M222" t="s">
        <v>761</v>
      </c>
      <c r="N222" t="s">
        <v>770</v>
      </c>
      <c r="O222" t="s">
        <v>159</v>
      </c>
      <c r="P222" s="18" t="s">
        <v>250</v>
      </c>
      <c r="Q222" t="s">
        <v>826</v>
      </c>
      <c r="R222" t="s">
        <v>968</v>
      </c>
      <c r="S222" s="21" t="s">
        <v>969</v>
      </c>
      <c r="T222" t="s">
        <v>139</v>
      </c>
      <c r="U222" t="s">
        <v>967</v>
      </c>
      <c r="V222" s="19">
        <v>2566</v>
      </c>
      <c r="Z222" s="18"/>
      <c r="AA222" s="18" t="s">
        <v>246</v>
      </c>
      <c r="AB222" s="18">
        <v>2019</v>
      </c>
      <c r="AE222" s="18"/>
      <c r="AF222" s="56">
        <f t="shared" si="50"/>
        <v>2566</v>
      </c>
      <c r="AG222" s="18" t="s">
        <v>17</v>
      </c>
      <c r="AH222" t="s">
        <v>22</v>
      </c>
      <c r="AI222" s="59">
        <v>277.04828669449842</v>
      </c>
      <c r="AJ222" s="59">
        <v>54929.83462124681</v>
      </c>
      <c r="AK222" s="59">
        <v>0.67946600000000001</v>
      </c>
      <c r="AL222" s="59">
        <v>119.622711300166</v>
      </c>
      <c r="AM222" s="59">
        <v>133.66007027926801</v>
      </c>
      <c r="AN222" s="59">
        <f t="shared" si="49"/>
        <v>3776.4950711293868</v>
      </c>
      <c r="AO222" s="59">
        <f t="shared" si="51"/>
        <v>1.1173469387755177</v>
      </c>
      <c r="AP222" s="61">
        <f t="shared" si="52"/>
        <v>4219.655207027251</v>
      </c>
    </row>
    <row r="223" spans="1:42" ht="16" x14ac:dyDescent="0.2">
      <c r="A223">
        <v>222</v>
      </c>
      <c r="B223">
        <v>42</v>
      </c>
      <c r="C223" s="18" t="s">
        <v>247</v>
      </c>
      <c r="D223" s="18">
        <v>2019</v>
      </c>
      <c r="E223" s="30" t="s">
        <v>248</v>
      </c>
      <c r="F223" s="18" t="s">
        <v>271</v>
      </c>
      <c r="G223" s="18" t="s">
        <v>245</v>
      </c>
      <c r="H223" s="12" t="s">
        <v>702</v>
      </c>
      <c r="I223" s="26">
        <v>12447</v>
      </c>
      <c r="J223">
        <v>3190</v>
      </c>
      <c r="K223" s="25">
        <v>1</v>
      </c>
      <c r="L223" s="18">
        <v>0</v>
      </c>
      <c r="M223" t="s">
        <v>761</v>
      </c>
      <c r="N223" t="s">
        <v>776</v>
      </c>
      <c r="O223" t="s">
        <v>159</v>
      </c>
      <c r="P223" s="18" t="s">
        <v>250</v>
      </c>
      <c r="Q223" t="s">
        <v>826</v>
      </c>
      <c r="R223" t="s">
        <v>968</v>
      </c>
      <c r="S223" s="21" t="s">
        <v>969</v>
      </c>
      <c r="T223" t="s">
        <v>139</v>
      </c>
      <c r="U223" t="s">
        <v>967</v>
      </c>
      <c r="V223" s="19">
        <v>6870</v>
      </c>
      <c r="Z223" s="18"/>
      <c r="AA223" s="18" t="s">
        <v>246</v>
      </c>
      <c r="AB223" s="18">
        <v>2019</v>
      </c>
      <c r="AE223" s="18"/>
      <c r="AF223" s="56">
        <f t="shared" si="50"/>
        <v>6870</v>
      </c>
      <c r="AG223" s="18" t="s">
        <v>17</v>
      </c>
      <c r="AH223" t="s">
        <v>22</v>
      </c>
      <c r="AI223" s="59">
        <v>277.04828669449842</v>
      </c>
      <c r="AJ223" s="59">
        <v>54929.83462124681</v>
      </c>
      <c r="AK223" s="59">
        <v>0.67946600000000001</v>
      </c>
      <c r="AL223" s="59">
        <v>119.622711300166</v>
      </c>
      <c r="AM223" s="59">
        <v>133.66007027926801</v>
      </c>
      <c r="AN223" s="59">
        <f t="shared" si="49"/>
        <v>10110.881191994889</v>
      </c>
      <c r="AO223" s="59">
        <f t="shared" si="51"/>
        <v>1.1173469387755177</v>
      </c>
      <c r="AP223" s="61">
        <f t="shared" si="52"/>
        <v>11297.362148198446</v>
      </c>
    </row>
    <row r="224" spans="1:42" ht="16" x14ac:dyDescent="0.2">
      <c r="A224">
        <v>223</v>
      </c>
      <c r="B224">
        <v>42</v>
      </c>
      <c r="C224" s="18" t="s">
        <v>247</v>
      </c>
      <c r="D224" s="18">
        <v>2019</v>
      </c>
      <c r="E224" s="30" t="s">
        <v>248</v>
      </c>
      <c r="F224" s="18" t="s">
        <v>272</v>
      </c>
      <c r="G224" s="18" t="s">
        <v>245</v>
      </c>
      <c r="H224" s="12" t="s">
        <v>702</v>
      </c>
      <c r="I224" s="26">
        <v>12047</v>
      </c>
      <c r="J224">
        <v>3190</v>
      </c>
      <c r="K224" s="25">
        <v>1</v>
      </c>
      <c r="L224" s="18">
        <v>0</v>
      </c>
      <c r="M224" t="s">
        <v>761</v>
      </c>
      <c r="N224" t="s">
        <v>775</v>
      </c>
      <c r="O224" t="s">
        <v>159</v>
      </c>
      <c r="P224" s="18" t="s">
        <v>250</v>
      </c>
      <c r="Q224" t="s">
        <v>826</v>
      </c>
      <c r="R224" t="s">
        <v>968</v>
      </c>
      <c r="S224" s="21" t="s">
        <v>969</v>
      </c>
      <c r="T224" t="s">
        <v>139</v>
      </c>
      <c r="U224" t="s">
        <v>967</v>
      </c>
      <c r="V224" s="19">
        <v>1879</v>
      </c>
      <c r="Z224" s="18"/>
      <c r="AA224" s="18" t="s">
        <v>246</v>
      </c>
      <c r="AB224" s="18">
        <v>2019</v>
      </c>
      <c r="AE224" s="18"/>
      <c r="AF224" s="56">
        <f t="shared" si="50"/>
        <v>1879</v>
      </c>
      <c r="AG224" s="18" t="s">
        <v>17</v>
      </c>
      <c r="AH224" t="s">
        <v>22</v>
      </c>
      <c r="AI224" s="59">
        <v>277.04828669449842</v>
      </c>
      <c r="AJ224" s="59">
        <v>54929.83462124681</v>
      </c>
      <c r="AK224" s="59">
        <v>0.67946600000000001</v>
      </c>
      <c r="AL224" s="59">
        <v>119.622711300166</v>
      </c>
      <c r="AM224" s="59">
        <v>133.66007027926801</v>
      </c>
      <c r="AN224" s="59">
        <f t="shared" si="49"/>
        <v>2765.4069519298978</v>
      </c>
      <c r="AO224" s="59">
        <f t="shared" si="51"/>
        <v>1.1173469387755177</v>
      </c>
      <c r="AP224" s="61">
        <f t="shared" si="52"/>
        <v>3089.9189922074065</v>
      </c>
    </row>
    <row r="225" spans="1:42" ht="16" x14ac:dyDescent="0.2">
      <c r="A225">
        <v>224</v>
      </c>
      <c r="B225">
        <v>42</v>
      </c>
      <c r="C225" s="18" t="s">
        <v>247</v>
      </c>
      <c r="D225" s="18">
        <v>2019</v>
      </c>
      <c r="E225" s="30" t="s">
        <v>248</v>
      </c>
      <c r="F225" s="18" t="s">
        <v>273</v>
      </c>
      <c r="G225" s="18" t="s">
        <v>245</v>
      </c>
      <c r="H225" s="12" t="s">
        <v>702</v>
      </c>
      <c r="I225" s="26">
        <v>11471</v>
      </c>
      <c r="J225">
        <v>3190</v>
      </c>
      <c r="K225" s="25">
        <v>1</v>
      </c>
      <c r="L225" s="18">
        <v>0</v>
      </c>
      <c r="M225" t="s">
        <v>761</v>
      </c>
      <c r="N225" t="s">
        <v>770</v>
      </c>
      <c r="O225" t="s">
        <v>159</v>
      </c>
      <c r="P225" s="18" t="s">
        <v>250</v>
      </c>
      <c r="Q225" t="s">
        <v>826</v>
      </c>
      <c r="R225" t="s">
        <v>968</v>
      </c>
      <c r="S225" s="21" t="s">
        <v>969</v>
      </c>
      <c r="T225" t="s">
        <v>139</v>
      </c>
      <c r="U225" t="s">
        <v>967</v>
      </c>
      <c r="V225" s="19">
        <v>2135</v>
      </c>
      <c r="Z225" s="18"/>
      <c r="AA225" s="18" t="s">
        <v>246</v>
      </c>
      <c r="AB225" s="18">
        <v>2019</v>
      </c>
      <c r="AE225" s="18"/>
      <c r="AF225" s="56">
        <f t="shared" si="50"/>
        <v>2135</v>
      </c>
      <c r="AG225" s="18" t="s">
        <v>17</v>
      </c>
      <c r="AH225" t="s">
        <v>22</v>
      </c>
      <c r="AI225" s="59">
        <v>277.04828669449842</v>
      </c>
      <c r="AJ225" s="59">
        <v>54929.83462124681</v>
      </c>
      <c r="AK225" s="59">
        <v>0.67946600000000001</v>
      </c>
      <c r="AL225" s="59">
        <v>119.622711300166</v>
      </c>
      <c r="AM225" s="59">
        <v>133.66007027926801</v>
      </c>
      <c r="AN225" s="59">
        <f t="shared" si="49"/>
        <v>3142.1734126505226</v>
      </c>
      <c r="AO225" s="59">
        <f t="shared" si="51"/>
        <v>1.1173469387755177</v>
      </c>
      <c r="AP225" s="61">
        <f t="shared" si="52"/>
        <v>3510.8978437268829</v>
      </c>
    </row>
    <row r="226" spans="1:42" ht="16" x14ac:dyDescent="0.2">
      <c r="A226">
        <v>225</v>
      </c>
      <c r="B226">
        <v>42</v>
      </c>
      <c r="C226" s="18" t="s">
        <v>247</v>
      </c>
      <c r="D226" s="18">
        <v>2019</v>
      </c>
      <c r="E226" s="30" t="s">
        <v>248</v>
      </c>
      <c r="F226" s="18" t="s">
        <v>274</v>
      </c>
      <c r="G226" s="18" t="s">
        <v>245</v>
      </c>
      <c r="H226" s="12" t="s">
        <v>702</v>
      </c>
      <c r="I226" s="26">
        <v>21028</v>
      </c>
      <c r="J226">
        <v>3190</v>
      </c>
      <c r="K226" s="25">
        <v>1</v>
      </c>
      <c r="L226" s="18">
        <v>0</v>
      </c>
      <c r="M226" t="s">
        <v>761</v>
      </c>
      <c r="N226" t="s">
        <v>776</v>
      </c>
      <c r="O226" t="s">
        <v>159</v>
      </c>
      <c r="P226" s="18" t="s">
        <v>250</v>
      </c>
      <c r="Q226" t="s">
        <v>826</v>
      </c>
      <c r="R226" t="s">
        <v>968</v>
      </c>
      <c r="S226" s="21" t="s">
        <v>969</v>
      </c>
      <c r="T226" t="s">
        <v>139</v>
      </c>
      <c r="U226" t="s">
        <v>967</v>
      </c>
      <c r="V226" s="19">
        <v>2851</v>
      </c>
      <c r="Z226" s="18"/>
      <c r="AA226" s="18" t="s">
        <v>246</v>
      </c>
      <c r="AB226" s="18">
        <v>2019</v>
      </c>
      <c r="AE226" s="18"/>
      <c r="AF226" s="56">
        <f t="shared" si="50"/>
        <v>2851</v>
      </c>
      <c r="AG226" s="18" t="s">
        <v>17</v>
      </c>
      <c r="AH226" t="s">
        <v>22</v>
      </c>
      <c r="AI226" s="59">
        <v>277.04828669449842</v>
      </c>
      <c r="AJ226" s="59">
        <v>54929.83462124681</v>
      </c>
      <c r="AK226" s="59">
        <v>0.67946600000000001</v>
      </c>
      <c r="AL226" s="59">
        <v>119.622711300166</v>
      </c>
      <c r="AM226" s="59">
        <v>133.66007027926801</v>
      </c>
      <c r="AN226" s="59">
        <f t="shared" si="49"/>
        <v>4195.9421074785196</v>
      </c>
      <c r="AO226" s="59">
        <f t="shared" si="51"/>
        <v>1.1173469387755177</v>
      </c>
      <c r="AP226" s="61">
        <f t="shared" si="52"/>
        <v>4688.3230690704186</v>
      </c>
    </row>
    <row r="227" spans="1:42" ht="16" x14ac:dyDescent="0.2">
      <c r="A227">
        <v>226</v>
      </c>
      <c r="B227">
        <v>42</v>
      </c>
      <c r="C227" s="18" t="s">
        <v>247</v>
      </c>
      <c r="D227" s="18">
        <v>2019</v>
      </c>
      <c r="E227" s="30" t="s">
        <v>248</v>
      </c>
      <c r="F227" s="18" t="s">
        <v>275</v>
      </c>
      <c r="G227" s="18" t="s">
        <v>245</v>
      </c>
      <c r="H227" s="12" t="s">
        <v>702</v>
      </c>
      <c r="I227" s="26">
        <v>21753</v>
      </c>
      <c r="J227">
        <v>3190</v>
      </c>
      <c r="K227" s="25">
        <v>1</v>
      </c>
      <c r="L227" s="18">
        <v>0</v>
      </c>
      <c r="M227" t="s">
        <v>761</v>
      </c>
      <c r="N227" t="s">
        <v>776</v>
      </c>
      <c r="O227" t="s">
        <v>159</v>
      </c>
      <c r="P227" s="18" t="s">
        <v>250</v>
      </c>
      <c r="Q227" t="s">
        <v>826</v>
      </c>
      <c r="R227" t="s">
        <v>968</v>
      </c>
      <c r="S227" s="21" t="s">
        <v>969</v>
      </c>
      <c r="T227" t="s">
        <v>139</v>
      </c>
      <c r="U227" t="s">
        <v>967</v>
      </c>
      <c r="V227" s="19">
        <v>4296</v>
      </c>
      <c r="Z227" s="18"/>
      <c r="AA227" s="18" t="s">
        <v>246</v>
      </c>
      <c r="AB227" s="18">
        <v>2019</v>
      </c>
      <c r="AE227" s="18"/>
      <c r="AF227" s="56">
        <f t="shared" si="50"/>
        <v>4296</v>
      </c>
      <c r="AG227" s="18" t="s">
        <v>17</v>
      </c>
      <c r="AH227" t="s">
        <v>22</v>
      </c>
      <c r="AI227" s="59">
        <v>277.04828669449842</v>
      </c>
      <c r="AJ227" s="59">
        <v>54929.83462124681</v>
      </c>
      <c r="AK227" s="59">
        <v>0.67946600000000001</v>
      </c>
      <c r="AL227" s="59">
        <v>119.622711300166</v>
      </c>
      <c r="AM227" s="59">
        <v>133.66007027926801</v>
      </c>
      <c r="AN227" s="59">
        <f t="shared" si="49"/>
        <v>6322.612168967984</v>
      </c>
      <c r="AO227" s="59">
        <f t="shared" si="51"/>
        <v>1.1173469387755177</v>
      </c>
      <c r="AP227" s="61">
        <f t="shared" si="52"/>
        <v>7064.551352061213</v>
      </c>
    </row>
    <row r="228" spans="1:42" ht="16" x14ac:dyDescent="0.2">
      <c r="A228">
        <v>227</v>
      </c>
      <c r="B228">
        <v>42</v>
      </c>
      <c r="C228" s="18" t="s">
        <v>247</v>
      </c>
      <c r="D228" s="18">
        <v>2019</v>
      </c>
      <c r="E228" s="30" t="s">
        <v>248</v>
      </c>
      <c r="F228" s="18" t="s">
        <v>276</v>
      </c>
      <c r="G228" s="18" t="s">
        <v>245</v>
      </c>
      <c r="H228" s="12" t="s">
        <v>702</v>
      </c>
      <c r="I228" s="26">
        <v>22570</v>
      </c>
      <c r="J228">
        <v>3190</v>
      </c>
      <c r="K228" s="25">
        <v>2</v>
      </c>
      <c r="L228" s="18">
        <v>0</v>
      </c>
      <c r="M228" t="s">
        <v>761</v>
      </c>
      <c r="N228" t="s">
        <v>770</v>
      </c>
      <c r="O228" t="s">
        <v>159</v>
      </c>
      <c r="P228" s="18" t="s">
        <v>250</v>
      </c>
      <c r="Q228" t="s">
        <v>826</v>
      </c>
      <c r="R228" t="s">
        <v>968</v>
      </c>
      <c r="S228" s="21" t="s">
        <v>969</v>
      </c>
      <c r="T228" t="s">
        <v>139</v>
      </c>
      <c r="U228" t="s">
        <v>967</v>
      </c>
      <c r="V228" s="19">
        <v>1306</v>
      </c>
      <c r="Z228" s="18"/>
      <c r="AA228" s="18" t="s">
        <v>246</v>
      </c>
      <c r="AB228" s="18">
        <v>2019</v>
      </c>
      <c r="AE228" s="18"/>
      <c r="AF228" s="56">
        <f t="shared" si="50"/>
        <v>1306</v>
      </c>
      <c r="AG228" s="18" t="s">
        <v>17</v>
      </c>
      <c r="AH228" t="s">
        <v>22</v>
      </c>
      <c r="AI228" s="59">
        <v>277.04828669449842</v>
      </c>
      <c r="AJ228" s="59">
        <v>54929.83462124681</v>
      </c>
      <c r="AK228" s="59">
        <v>0.67946600000000001</v>
      </c>
      <c r="AL228" s="59">
        <v>119.622711300166</v>
      </c>
      <c r="AM228" s="59">
        <v>133.66007027926801</v>
      </c>
      <c r="AN228" s="59">
        <f t="shared" si="49"/>
        <v>1922.097647270062</v>
      </c>
      <c r="AO228" s="59">
        <f t="shared" si="51"/>
        <v>1.1173469387755177</v>
      </c>
      <c r="AP228" s="61">
        <f t="shared" si="52"/>
        <v>2147.6499222048287</v>
      </c>
    </row>
    <row r="229" spans="1:42" ht="16" x14ac:dyDescent="0.2">
      <c r="A229">
        <v>228</v>
      </c>
      <c r="B229">
        <v>42</v>
      </c>
      <c r="C229" s="18" t="s">
        <v>247</v>
      </c>
      <c r="D229" s="18">
        <v>2019</v>
      </c>
      <c r="E229" s="30" t="s">
        <v>248</v>
      </c>
      <c r="F229" s="18" t="s">
        <v>277</v>
      </c>
      <c r="G229" s="18" t="s">
        <v>245</v>
      </c>
      <c r="H229" s="12" t="s">
        <v>702</v>
      </c>
      <c r="I229" s="26">
        <v>22895</v>
      </c>
      <c r="J229">
        <v>3190</v>
      </c>
      <c r="K229" s="25">
        <v>2</v>
      </c>
      <c r="L229" s="18">
        <v>0</v>
      </c>
      <c r="M229" t="s">
        <v>761</v>
      </c>
      <c r="N229" t="s">
        <v>770</v>
      </c>
      <c r="O229" t="s">
        <v>159</v>
      </c>
      <c r="P229" s="18" t="s">
        <v>250</v>
      </c>
      <c r="Q229" t="s">
        <v>826</v>
      </c>
      <c r="R229" t="s">
        <v>968</v>
      </c>
      <c r="S229" s="21" t="s">
        <v>969</v>
      </c>
      <c r="T229" t="s">
        <v>139</v>
      </c>
      <c r="U229" t="s">
        <v>967</v>
      </c>
      <c r="V229" s="19">
        <v>4467</v>
      </c>
      <c r="Z229" s="18"/>
      <c r="AA229" s="18" t="s">
        <v>246</v>
      </c>
      <c r="AB229" s="18">
        <v>2019</v>
      </c>
      <c r="AE229" s="18"/>
      <c r="AF229" s="56">
        <f t="shared" si="50"/>
        <v>4467</v>
      </c>
      <c r="AG229" s="18" t="s">
        <v>17</v>
      </c>
      <c r="AH229" t="s">
        <v>22</v>
      </c>
      <c r="AI229" s="59">
        <v>277.04828669449842</v>
      </c>
      <c r="AJ229" s="59">
        <v>54929.83462124681</v>
      </c>
      <c r="AK229" s="59">
        <v>0.67946600000000001</v>
      </c>
      <c r="AL229" s="59">
        <v>119.622711300166</v>
      </c>
      <c r="AM229" s="59">
        <v>133.66007027926801</v>
      </c>
      <c r="AN229" s="59">
        <f t="shared" si="49"/>
        <v>6574.2803907774633</v>
      </c>
      <c r="AO229" s="59">
        <f t="shared" si="51"/>
        <v>1.1173469387755177</v>
      </c>
      <c r="AP229" s="61">
        <f t="shared" si="52"/>
        <v>7345.752069287113</v>
      </c>
    </row>
    <row r="230" spans="1:42" ht="16" x14ac:dyDescent="0.2">
      <c r="A230">
        <v>229</v>
      </c>
      <c r="B230">
        <v>42</v>
      </c>
      <c r="C230" s="18" t="s">
        <v>247</v>
      </c>
      <c r="D230" s="18">
        <v>2019</v>
      </c>
      <c r="E230" s="30" t="s">
        <v>248</v>
      </c>
      <c r="F230" s="18" t="s">
        <v>278</v>
      </c>
      <c r="G230" s="18" t="s">
        <v>245</v>
      </c>
      <c r="H230" s="12" t="s">
        <v>702</v>
      </c>
      <c r="I230" s="26">
        <v>181862</v>
      </c>
      <c r="J230">
        <v>3190</v>
      </c>
      <c r="K230" s="25">
        <v>2</v>
      </c>
      <c r="L230" s="18">
        <v>0</v>
      </c>
      <c r="M230" t="s">
        <v>761</v>
      </c>
      <c r="N230" t="s">
        <v>770</v>
      </c>
      <c r="O230" t="s">
        <v>159</v>
      </c>
      <c r="P230" s="18" t="s">
        <v>250</v>
      </c>
      <c r="Q230" t="s">
        <v>826</v>
      </c>
      <c r="R230" t="s">
        <v>968</v>
      </c>
      <c r="S230" s="21" t="s">
        <v>969</v>
      </c>
      <c r="T230" t="s">
        <v>139</v>
      </c>
      <c r="U230" t="s">
        <v>967</v>
      </c>
      <c r="V230" s="19">
        <v>118</v>
      </c>
      <c r="Z230" s="18"/>
      <c r="AA230" s="18" t="s">
        <v>246</v>
      </c>
      <c r="AB230" s="18">
        <v>2019</v>
      </c>
      <c r="AE230" s="18"/>
      <c r="AF230" s="56">
        <f t="shared" si="50"/>
        <v>118</v>
      </c>
      <c r="AG230" s="18" t="s">
        <v>17</v>
      </c>
      <c r="AH230" t="s">
        <v>22</v>
      </c>
      <c r="AI230" s="59">
        <v>277.04828669449842</v>
      </c>
      <c r="AJ230" s="59">
        <v>54929.83462124681</v>
      </c>
      <c r="AK230" s="59">
        <v>0.67946600000000001</v>
      </c>
      <c r="AL230" s="59">
        <v>119.622711300166</v>
      </c>
      <c r="AM230" s="59">
        <v>133.66007027926801</v>
      </c>
      <c r="AN230" s="59">
        <f t="shared" si="49"/>
        <v>173.66579048841297</v>
      </c>
      <c r="AO230" s="59">
        <f t="shared" si="51"/>
        <v>1.1173469387755177</v>
      </c>
      <c r="AP230" s="61">
        <f t="shared" si="52"/>
        <v>194.04493937225865</v>
      </c>
    </row>
    <row r="231" spans="1:42" ht="16" x14ac:dyDescent="0.2">
      <c r="A231">
        <v>230</v>
      </c>
      <c r="B231">
        <v>42</v>
      </c>
      <c r="C231" s="18" t="s">
        <v>247</v>
      </c>
      <c r="D231" s="18">
        <v>2019</v>
      </c>
      <c r="E231" s="30" t="s">
        <v>248</v>
      </c>
      <c r="F231" s="18" t="s">
        <v>279</v>
      </c>
      <c r="G231" s="18" t="s">
        <v>245</v>
      </c>
      <c r="H231" s="12" t="s">
        <v>702</v>
      </c>
      <c r="I231" s="26">
        <v>175392</v>
      </c>
      <c r="J231">
        <v>3190</v>
      </c>
      <c r="K231" s="25">
        <v>2</v>
      </c>
      <c r="L231" s="18">
        <v>0</v>
      </c>
      <c r="M231" t="s">
        <v>761</v>
      </c>
      <c r="N231" t="s">
        <v>770</v>
      </c>
      <c r="O231" t="s">
        <v>159</v>
      </c>
      <c r="P231" s="18" t="s">
        <v>250</v>
      </c>
      <c r="Q231" t="s">
        <v>826</v>
      </c>
      <c r="R231" t="s">
        <v>968</v>
      </c>
      <c r="S231" s="21" t="s">
        <v>969</v>
      </c>
      <c r="T231" t="s">
        <v>139</v>
      </c>
      <c r="U231" t="s">
        <v>967</v>
      </c>
      <c r="V231" s="19">
        <v>341</v>
      </c>
      <c r="Z231" s="18"/>
      <c r="AA231" s="18" t="s">
        <v>246</v>
      </c>
      <c r="AB231" s="18">
        <v>2019</v>
      </c>
      <c r="AE231" s="18"/>
      <c r="AF231" s="56">
        <f t="shared" si="50"/>
        <v>341</v>
      </c>
      <c r="AG231" s="18" t="s">
        <v>17</v>
      </c>
      <c r="AH231" t="s">
        <v>22</v>
      </c>
      <c r="AI231" s="59">
        <v>277.04828669449842</v>
      </c>
      <c r="AJ231" s="59">
        <v>54929.83462124681</v>
      </c>
      <c r="AK231" s="59">
        <v>0.67946600000000001</v>
      </c>
      <c r="AL231" s="59">
        <v>119.622711300166</v>
      </c>
      <c r="AM231" s="59">
        <v>133.66007027926801</v>
      </c>
      <c r="AN231" s="59">
        <f t="shared" si="49"/>
        <v>501.86469963176967</v>
      </c>
      <c r="AO231" s="59">
        <f t="shared" si="51"/>
        <v>1.1173469387755177</v>
      </c>
      <c r="AP231" s="61">
        <f t="shared" si="52"/>
        <v>560.75698581305255</v>
      </c>
    </row>
    <row r="232" spans="1:42" ht="16" x14ac:dyDescent="0.2">
      <c r="A232">
        <v>231</v>
      </c>
      <c r="B232">
        <v>42</v>
      </c>
      <c r="C232" s="18" t="s">
        <v>247</v>
      </c>
      <c r="D232" s="18">
        <v>2019</v>
      </c>
      <c r="E232" s="30" t="s">
        <v>248</v>
      </c>
      <c r="F232" s="18" t="s">
        <v>280</v>
      </c>
      <c r="G232" s="18" t="s">
        <v>245</v>
      </c>
      <c r="H232" s="12" t="s">
        <v>702</v>
      </c>
      <c r="I232" s="26">
        <v>95071</v>
      </c>
      <c r="J232">
        <v>3190</v>
      </c>
      <c r="K232" s="25">
        <v>2</v>
      </c>
      <c r="L232" s="18">
        <v>0</v>
      </c>
      <c r="M232" t="s">
        <v>761</v>
      </c>
      <c r="N232" t="s">
        <v>770</v>
      </c>
      <c r="O232" t="s">
        <v>159</v>
      </c>
      <c r="P232" s="18" t="s">
        <v>250</v>
      </c>
      <c r="Q232" t="s">
        <v>826</v>
      </c>
      <c r="R232" t="s">
        <v>968</v>
      </c>
      <c r="S232" s="21" t="s">
        <v>969</v>
      </c>
      <c r="T232" t="s">
        <v>139</v>
      </c>
      <c r="U232" t="s">
        <v>967</v>
      </c>
      <c r="V232" s="19">
        <v>411</v>
      </c>
      <c r="Z232" s="18"/>
      <c r="AA232" s="18" t="s">
        <v>246</v>
      </c>
      <c r="AB232" s="18">
        <v>2019</v>
      </c>
      <c r="AE232" s="18"/>
      <c r="AF232" s="56">
        <f t="shared" si="50"/>
        <v>411</v>
      </c>
      <c r="AG232" s="18" t="s">
        <v>17</v>
      </c>
      <c r="AH232" t="s">
        <v>22</v>
      </c>
      <c r="AI232" s="59">
        <v>277.04828669449842</v>
      </c>
      <c r="AJ232" s="59">
        <v>54929.83462124681</v>
      </c>
      <c r="AK232" s="59">
        <v>0.67946600000000001</v>
      </c>
      <c r="AL232" s="59">
        <v>119.622711300166</v>
      </c>
      <c r="AM232" s="59">
        <v>133.66007027926801</v>
      </c>
      <c r="AN232" s="59">
        <f t="shared" si="49"/>
        <v>604.88677873506549</v>
      </c>
      <c r="AO232" s="59">
        <f t="shared" si="51"/>
        <v>1.1173469387755177</v>
      </c>
      <c r="AP232" s="61">
        <f t="shared" si="52"/>
        <v>675.86839052540938</v>
      </c>
    </row>
    <row r="233" spans="1:42" ht="16" x14ac:dyDescent="0.2">
      <c r="A233">
        <v>232</v>
      </c>
      <c r="B233">
        <v>42</v>
      </c>
      <c r="C233" s="18" t="s">
        <v>247</v>
      </c>
      <c r="D233" s="18">
        <v>2019</v>
      </c>
      <c r="E233" s="30" t="s">
        <v>248</v>
      </c>
      <c r="F233" s="18" t="s">
        <v>281</v>
      </c>
      <c r="G233" s="18" t="s">
        <v>245</v>
      </c>
      <c r="H233" s="12" t="s">
        <v>702</v>
      </c>
      <c r="I233" s="26">
        <v>94247</v>
      </c>
      <c r="J233">
        <v>3190</v>
      </c>
      <c r="K233" s="25">
        <v>2</v>
      </c>
      <c r="L233" s="18">
        <v>0</v>
      </c>
      <c r="M233" t="s">
        <v>761</v>
      </c>
      <c r="N233" t="s">
        <v>774</v>
      </c>
      <c r="O233" t="s">
        <v>162</v>
      </c>
      <c r="P233" s="18" t="s">
        <v>250</v>
      </c>
      <c r="Q233" t="s">
        <v>826</v>
      </c>
      <c r="R233" t="s">
        <v>968</v>
      </c>
      <c r="S233" s="21" t="s">
        <v>969</v>
      </c>
      <c r="T233" t="s">
        <v>139</v>
      </c>
      <c r="U233" t="s">
        <v>967</v>
      </c>
      <c r="V233" s="19">
        <v>552</v>
      </c>
      <c r="Z233" s="18"/>
      <c r="AA233" s="18" t="s">
        <v>246</v>
      </c>
      <c r="AB233" s="18">
        <v>2019</v>
      </c>
      <c r="AE233" s="18"/>
      <c r="AF233" s="56">
        <f t="shared" si="50"/>
        <v>552</v>
      </c>
      <c r="AG233" s="18" t="s">
        <v>17</v>
      </c>
      <c r="AH233" t="s">
        <v>22</v>
      </c>
      <c r="AI233" s="59">
        <v>277.04828669449842</v>
      </c>
      <c r="AJ233" s="59">
        <v>54929.83462124681</v>
      </c>
      <c r="AK233" s="59">
        <v>0.67946600000000001</v>
      </c>
      <c r="AL233" s="59">
        <v>119.622711300166</v>
      </c>
      <c r="AM233" s="59">
        <v>133.66007027926801</v>
      </c>
      <c r="AN233" s="59">
        <f t="shared" si="49"/>
        <v>812.40268092884708</v>
      </c>
      <c r="AO233" s="59">
        <f t="shared" si="51"/>
        <v>1.1173469387755177</v>
      </c>
      <c r="AP233" s="61">
        <f t="shared" si="52"/>
        <v>907.73564858887096</v>
      </c>
    </row>
    <row r="234" spans="1:42" ht="16" x14ac:dyDescent="0.2">
      <c r="A234">
        <v>233</v>
      </c>
      <c r="B234">
        <v>42</v>
      </c>
      <c r="C234" s="18" t="s">
        <v>247</v>
      </c>
      <c r="D234" s="18">
        <v>2019</v>
      </c>
      <c r="E234" s="30" t="s">
        <v>248</v>
      </c>
      <c r="F234" s="18" t="s">
        <v>282</v>
      </c>
      <c r="G234" s="18" t="s">
        <v>245</v>
      </c>
      <c r="H234" s="12" t="s">
        <v>702</v>
      </c>
      <c r="I234" s="26">
        <v>79779</v>
      </c>
      <c r="J234">
        <v>3190</v>
      </c>
      <c r="K234" s="25">
        <v>2</v>
      </c>
      <c r="L234" s="18">
        <v>0</v>
      </c>
      <c r="M234" t="s">
        <v>761</v>
      </c>
      <c r="N234" t="s">
        <v>770</v>
      </c>
      <c r="O234" t="s">
        <v>159</v>
      </c>
      <c r="P234" s="18" t="s">
        <v>250</v>
      </c>
      <c r="Q234" t="s">
        <v>826</v>
      </c>
      <c r="R234" t="s">
        <v>968</v>
      </c>
      <c r="S234" s="21" t="s">
        <v>969</v>
      </c>
      <c r="T234" t="s">
        <v>139</v>
      </c>
      <c r="U234" t="s">
        <v>967</v>
      </c>
      <c r="V234" s="19">
        <v>1365</v>
      </c>
      <c r="Z234" s="18"/>
      <c r="AA234" s="18" t="s">
        <v>246</v>
      </c>
      <c r="AB234" s="18">
        <v>2019</v>
      </c>
      <c r="AE234" s="18"/>
      <c r="AF234" s="56">
        <f t="shared" si="50"/>
        <v>1365</v>
      </c>
      <c r="AG234" s="18" t="s">
        <v>17</v>
      </c>
      <c r="AH234" t="s">
        <v>22</v>
      </c>
      <c r="AI234" s="59">
        <v>277.04828669449842</v>
      </c>
      <c r="AJ234" s="59">
        <v>54929.83462124681</v>
      </c>
      <c r="AK234" s="59">
        <v>0.67946600000000001</v>
      </c>
      <c r="AL234" s="59">
        <v>119.622711300166</v>
      </c>
      <c r="AM234" s="59">
        <v>133.66007027926801</v>
      </c>
      <c r="AN234" s="59">
        <f t="shared" si="49"/>
        <v>2008.9305425142686</v>
      </c>
      <c r="AO234" s="59">
        <f t="shared" si="51"/>
        <v>1.1173469387755177</v>
      </c>
      <c r="AP234" s="61">
        <f t="shared" si="52"/>
        <v>2244.6723918909579</v>
      </c>
    </row>
    <row r="235" spans="1:42" ht="16" x14ac:dyDescent="0.2">
      <c r="A235">
        <v>234</v>
      </c>
      <c r="B235">
        <v>42</v>
      </c>
      <c r="C235" s="18" t="s">
        <v>247</v>
      </c>
      <c r="D235" s="18">
        <v>2019</v>
      </c>
      <c r="E235" s="30" t="s">
        <v>248</v>
      </c>
      <c r="F235" s="18" t="s">
        <v>283</v>
      </c>
      <c r="G235" s="18" t="s">
        <v>245</v>
      </c>
      <c r="H235" s="12" t="s">
        <v>702</v>
      </c>
      <c r="I235" s="26">
        <v>79207</v>
      </c>
      <c r="J235">
        <v>3190</v>
      </c>
      <c r="K235" s="25">
        <v>2</v>
      </c>
      <c r="L235" s="18">
        <v>0</v>
      </c>
      <c r="M235" t="s">
        <v>761</v>
      </c>
      <c r="N235" t="s">
        <v>774</v>
      </c>
      <c r="O235" t="s">
        <v>159</v>
      </c>
      <c r="P235" s="18" t="s">
        <v>250</v>
      </c>
      <c r="Q235" t="s">
        <v>826</v>
      </c>
      <c r="R235" t="s">
        <v>968</v>
      </c>
      <c r="S235" s="21" t="s">
        <v>969</v>
      </c>
      <c r="T235" t="s">
        <v>139</v>
      </c>
      <c r="U235" t="s">
        <v>967</v>
      </c>
      <c r="V235" s="19">
        <v>441</v>
      </c>
      <c r="Z235" s="18"/>
      <c r="AA235" s="18" t="s">
        <v>246</v>
      </c>
      <c r="AB235" s="18">
        <v>2019</v>
      </c>
      <c r="AE235" s="18"/>
      <c r="AF235" s="56">
        <f t="shared" si="50"/>
        <v>441</v>
      </c>
      <c r="AG235" s="18" t="s">
        <v>17</v>
      </c>
      <c r="AH235" t="s">
        <v>22</v>
      </c>
      <c r="AI235" s="59">
        <v>277.04828669449842</v>
      </c>
      <c r="AJ235" s="59">
        <v>54929.83462124681</v>
      </c>
      <c r="AK235" s="59">
        <v>0.67946600000000001</v>
      </c>
      <c r="AL235" s="59">
        <v>119.622711300166</v>
      </c>
      <c r="AM235" s="59">
        <v>133.66007027926801</v>
      </c>
      <c r="AN235" s="59">
        <f t="shared" si="49"/>
        <v>649.03909835076365</v>
      </c>
      <c r="AO235" s="59">
        <f t="shared" si="51"/>
        <v>1.1173469387755177</v>
      </c>
      <c r="AP235" s="61">
        <f t="shared" si="52"/>
        <v>725.20184968784793</v>
      </c>
    </row>
    <row r="236" spans="1:42" ht="16" x14ac:dyDescent="0.2">
      <c r="A236">
        <v>235</v>
      </c>
      <c r="B236">
        <v>42</v>
      </c>
      <c r="C236" s="18" t="s">
        <v>247</v>
      </c>
      <c r="D236" s="18">
        <v>2019</v>
      </c>
      <c r="E236" s="30" t="s">
        <v>248</v>
      </c>
      <c r="F236" s="18" t="s">
        <v>284</v>
      </c>
      <c r="G236" s="18" t="s">
        <v>245</v>
      </c>
      <c r="H236" s="12" t="s">
        <v>702</v>
      </c>
      <c r="I236" s="26">
        <v>67103</v>
      </c>
      <c r="J236">
        <v>3190</v>
      </c>
      <c r="K236" s="25">
        <v>2</v>
      </c>
      <c r="L236" s="18">
        <v>0</v>
      </c>
      <c r="M236" t="s">
        <v>761</v>
      </c>
      <c r="N236" t="s">
        <v>770</v>
      </c>
      <c r="O236" t="s">
        <v>159</v>
      </c>
      <c r="P236" s="18" t="s">
        <v>250</v>
      </c>
      <c r="Q236" t="s">
        <v>826</v>
      </c>
      <c r="R236" t="s">
        <v>968</v>
      </c>
      <c r="S236" s="21" t="s">
        <v>969</v>
      </c>
      <c r="T236" t="s">
        <v>139</v>
      </c>
      <c r="U236" t="s">
        <v>967</v>
      </c>
      <c r="V236" s="19">
        <v>67103</v>
      </c>
      <c r="Z236" s="18"/>
      <c r="AA236" s="18" t="s">
        <v>246</v>
      </c>
      <c r="AB236" s="18">
        <v>2019</v>
      </c>
      <c r="AE236" s="18"/>
      <c r="AF236" s="56">
        <f t="shared" si="50"/>
        <v>67103</v>
      </c>
      <c r="AG236" s="18" t="s">
        <v>17</v>
      </c>
      <c r="AH236" t="s">
        <v>22</v>
      </c>
      <c r="AI236" s="59">
        <v>277.04828669449842</v>
      </c>
      <c r="AJ236" s="59">
        <v>54929.83462124681</v>
      </c>
      <c r="AK236" s="59">
        <v>0.67946600000000001</v>
      </c>
      <c r="AL236" s="59">
        <v>119.622711300166</v>
      </c>
      <c r="AM236" s="59">
        <v>133.66007027926801</v>
      </c>
      <c r="AN236" s="59">
        <f t="shared" si="49"/>
        <v>98758.436772406567</v>
      </c>
      <c r="AO236" s="59">
        <f t="shared" si="51"/>
        <v>1.1173469387755177</v>
      </c>
      <c r="AP236" s="61">
        <f t="shared" si="52"/>
        <v>110347.43700590399</v>
      </c>
    </row>
    <row r="237" spans="1:42" ht="16" x14ac:dyDescent="0.2">
      <c r="A237">
        <v>236</v>
      </c>
      <c r="B237">
        <v>42</v>
      </c>
      <c r="C237" s="18" t="s">
        <v>247</v>
      </c>
      <c r="D237" s="18">
        <v>2019</v>
      </c>
      <c r="E237" s="30" t="s">
        <v>248</v>
      </c>
      <c r="F237" s="18" t="s">
        <v>285</v>
      </c>
      <c r="G237" s="18" t="s">
        <v>245</v>
      </c>
      <c r="H237" s="12" t="s">
        <v>702</v>
      </c>
      <c r="I237" s="26">
        <v>64613</v>
      </c>
      <c r="J237">
        <v>3190</v>
      </c>
      <c r="K237" s="25">
        <v>2</v>
      </c>
      <c r="L237" s="18">
        <v>0</v>
      </c>
      <c r="M237" t="s">
        <v>761</v>
      </c>
      <c r="N237" t="s">
        <v>770</v>
      </c>
      <c r="O237" t="s">
        <v>159</v>
      </c>
      <c r="P237" s="18" t="s">
        <v>250</v>
      </c>
      <c r="Q237" t="s">
        <v>826</v>
      </c>
      <c r="R237" t="s">
        <v>968</v>
      </c>
      <c r="S237" s="21" t="s">
        <v>969</v>
      </c>
      <c r="T237" t="s">
        <v>139</v>
      </c>
      <c r="U237" t="s">
        <v>967</v>
      </c>
      <c r="V237" s="19">
        <v>815</v>
      </c>
      <c r="Z237" s="18"/>
      <c r="AA237" s="18" t="s">
        <v>246</v>
      </c>
      <c r="AB237" s="18">
        <v>2019</v>
      </c>
      <c r="AE237" s="18"/>
      <c r="AF237" s="56">
        <f t="shared" si="50"/>
        <v>815</v>
      </c>
      <c r="AG237" s="18" t="s">
        <v>17</v>
      </c>
      <c r="AH237" t="s">
        <v>22</v>
      </c>
      <c r="AI237" s="59">
        <v>277.04828669449842</v>
      </c>
      <c r="AJ237" s="59">
        <v>54929.83462124681</v>
      </c>
      <c r="AK237" s="59">
        <v>0.67946600000000001</v>
      </c>
      <c r="AL237" s="59">
        <v>119.622711300166</v>
      </c>
      <c r="AM237" s="59">
        <v>133.66007027926801</v>
      </c>
      <c r="AN237" s="59">
        <f t="shared" si="49"/>
        <v>1199.4713495598014</v>
      </c>
      <c r="AO237" s="59">
        <f t="shared" si="51"/>
        <v>1.1173469387755177</v>
      </c>
      <c r="AP237" s="61">
        <f t="shared" si="52"/>
        <v>1340.2256405795831</v>
      </c>
    </row>
    <row r="238" spans="1:42" ht="16" x14ac:dyDescent="0.2">
      <c r="A238">
        <v>237</v>
      </c>
      <c r="B238">
        <v>42</v>
      </c>
      <c r="C238" s="18" t="s">
        <v>247</v>
      </c>
      <c r="D238" s="18">
        <v>2019</v>
      </c>
      <c r="E238" s="30" t="s">
        <v>248</v>
      </c>
      <c r="F238" s="18" t="s">
        <v>286</v>
      </c>
      <c r="G238" s="18" t="s">
        <v>245</v>
      </c>
      <c r="H238" s="12" t="s">
        <v>702</v>
      </c>
      <c r="I238" s="26">
        <v>59752</v>
      </c>
      <c r="J238">
        <v>3190</v>
      </c>
      <c r="K238" s="25">
        <v>2</v>
      </c>
      <c r="L238" s="18">
        <v>0</v>
      </c>
      <c r="M238" t="s">
        <v>761</v>
      </c>
      <c r="N238" t="s">
        <v>770</v>
      </c>
      <c r="O238" t="s">
        <v>162</v>
      </c>
      <c r="P238" s="18" t="s">
        <v>250</v>
      </c>
      <c r="Q238" t="s">
        <v>826</v>
      </c>
      <c r="R238" t="s">
        <v>968</v>
      </c>
      <c r="S238" s="21" t="s">
        <v>969</v>
      </c>
      <c r="T238" t="s">
        <v>139</v>
      </c>
      <c r="U238" t="s">
        <v>967</v>
      </c>
      <c r="V238" s="19">
        <v>362</v>
      </c>
      <c r="Z238" s="18"/>
      <c r="AA238" s="18" t="s">
        <v>246</v>
      </c>
      <c r="AB238" s="18">
        <v>2019</v>
      </c>
      <c r="AE238" s="18"/>
      <c r="AF238" s="56">
        <f t="shared" si="50"/>
        <v>362</v>
      </c>
      <c r="AG238" s="18" t="s">
        <v>17</v>
      </c>
      <c r="AH238" t="s">
        <v>22</v>
      </c>
      <c r="AI238" s="59">
        <v>277.04828669449842</v>
      </c>
      <c r="AJ238" s="59">
        <v>54929.83462124681</v>
      </c>
      <c r="AK238" s="59">
        <v>0.67946600000000001</v>
      </c>
      <c r="AL238" s="59">
        <v>119.622711300166</v>
      </c>
      <c r="AM238" s="59">
        <v>133.66007027926801</v>
      </c>
      <c r="AN238" s="59">
        <f t="shared" si="49"/>
        <v>532.77132336275838</v>
      </c>
      <c r="AO238" s="59">
        <f t="shared" si="51"/>
        <v>1.1173469387755177</v>
      </c>
      <c r="AP238" s="61">
        <f t="shared" si="52"/>
        <v>595.2904072267595</v>
      </c>
    </row>
    <row r="239" spans="1:42" ht="16" x14ac:dyDescent="0.2">
      <c r="A239">
        <v>238</v>
      </c>
      <c r="B239">
        <v>42</v>
      </c>
      <c r="C239" s="18" t="s">
        <v>247</v>
      </c>
      <c r="D239" s="18">
        <v>2019</v>
      </c>
      <c r="E239" s="30" t="s">
        <v>248</v>
      </c>
      <c r="F239" s="18" t="s">
        <v>287</v>
      </c>
      <c r="G239" s="18" t="s">
        <v>245</v>
      </c>
      <c r="H239" s="12" t="s">
        <v>702</v>
      </c>
      <c r="I239" s="26">
        <v>46754</v>
      </c>
      <c r="J239">
        <v>3190</v>
      </c>
      <c r="K239" s="25">
        <v>2</v>
      </c>
      <c r="L239" s="18">
        <v>0</v>
      </c>
      <c r="M239" t="s">
        <v>761</v>
      </c>
      <c r="N239" t="s">
        <v>770</v>
      </c>
      <c r="O239" t="s">
        <v>159</v>
      </c>
      <c r="P239" s="18" t="s">
        <v>250</v>
      </c>
      <c r="Q239" t="s">
        <v>826</v>
      </c>
      <c r="R239" t="s">
        <v>968</v>
      </c>
      <c r="S239" s="21" t="s">
        <v>969</v>
      </c>
      <c r="T239" t="s">
        <v>139</v>
      </c>
      <c r="U239" t="s">
        <v>967</v>
      </c>
      <c r="V239" s="19">
        <v>551</v>
      </c>
      <c r="Z239" s="18"/>
      <c r="AA239" s="18" t="s">
        <v>246</v>
      </c>
      <c r="AB239" s="18">
        <v>2019</v>
      </c>
      <c r="AE239" s="18"/>
      <c r="AF239" s="56">
        <f t="shared" si="50"/>
        <v>551</v>
      </c>
      <c r="AG239" s="18" t="s">
        <v>17</v>
      </c>
      <c r="AH239" t="s">
        <v>22</v>
      </c>
      <c r="AI239" s="59">
        <v>277.04828669449842</v>
      </c>
      <c r="AJ239" s="59">
        <v>54929.83462124681</v>
      </c>
      <c r="AK239" s="59">
        <v>0.67946600000000001</v>
      </c>
      <c r="AL239" s="59">
        <v>119.622711300166</v>
      </c>
      <c r="AM239" s="59">
        <v>133.66007027926801</v>
      </c>
      <c r="AN239" s="59">
        <f t="shared" si="49"/>
        <v>810.93093694165714</v>
      </c>
      <c r="AO239" s="59">
        <f t="shared" si="51"/>
        <v>1.1173469387755177</v>
      </c>
      <c r="AP239" s="61">
        <f t="shared" si="52"/>
        <v>906.09119995012304</v>
      </c>
    </row>
    <row r="240" spans="1:42" ht="16" x14ac:dyDescent="0.2">
      <c r="A240">
        <v>239</v>
      </c>
      <c r="B240">
        <v>42</v>
      </c>
      <c r="C240" s="18" t="s">
        <v>247</v>
      </c>
      <c r="D240" s="18">
        <v>2019</v>
      </c>
      <c r="E240" s="30" t="s">
        <v>248</v>
      </c>
      <c r="F240" s="18" t="s">
        <v>288</v>
      </c>
      <c r="G240" s="18" t="s">
        <v>245</v>
      </c>
      <c r="H240" s="12" t="s">
        <v>702</v>
      </c>
      <c r="I240" s="26">
        <v>38498</v>
      </c>
      <c r="J240">
        <v>3190</v>
      </c>
      <c r="K240" s="25">
        <v>2</v>
      </c>
      <c r="L240" s="18">
        <v>0</v>
      </c>
      <c r="M240" t="s">
        <v>761</v>
      </c>
      <c r="N240" t="s">
        <v>770</v>
      </c>
      <c r="O240" t="s">
        <v>159</v>
      </c>
      <c r="P240" s="18" t="s">
        <v>250</v>
      </c>
      <c r="Q240" t="s">
        <v>826</v>
      </c>
      <c r="R240" t="s">
        <v>968</v>
      </c>
      <c r="S240" s="21" t="s">
        <v>969</v>
      </c>
      <c r="T240" t="s">
        <v>139</v>
      </c>
      <c r="U240" t="s">
        <v>967</v>
      </c>
      <c r="V240" s="19">
        <v>509</v>
      </c>
      <c r="Z240" s="18"/>
      <c r="AA240" s="18" t="s">
        <v>246</v>
      </c>
      <c r="AB240" s="18">
        <v>2019</v>
      </c>
      <c r="AE240" s="18"/>
      <c r="AF240" s="56">
        <f t="shared" si="50"/>
        <v>509</v>
      </c>
      <c r="AG240" s="18" t="s">
        <v>17</v>
      </c>
      <c r="AH240" t="s">
        <v>22</v>
      </c>
      <c r="AI240" s="59">
        <v>277.04828669449842</v>
      </c>
      <c r="AJ240" s="59">
        <v>54929.83462124681</v>
      </c>
      <c r="AK240" s="59">
        <v>0.67946600000000001</v>
      </c>
      <c r="AL240" s="59">
        <v>119.622711300166</v>
      </c>
      <c r="AM240" s="59">
        <v>133.66007027926801</v>
      </c>
      <c r="AN240" s="59">
        <f t="shared" si="49"/>
        <v>749.1176894796796</v>
      </c>
      <c r="AO240" s="59">
        <f t="shared" si="51"/>
        <v>1.1173469387755177</v>
      </c>
      <c r="AP240" s="61">
        <f t="shared" si="52"/>
        <v>837.02435712270881</v>
      </c>
    </row>
    <row r="241" spans="1:42" ht="16" x14ac:dyDescent="0.2">
      <c r="A241">
        <v>240</v>
      </c>
      <c r="B241">
        <v>42</v>
      </c>
      <c r="C241" s="18" t="s">
        <v>247</v>
      </c>
      <c r="D241" s="18">
        <v>2019</v>
      </c>
      <c r="E241" s="30" t="s">
        <v>248</v>
      </c>
      <c r="F241" s="18" t="s">
        <v>289</v>
      </c>
      <c r="G241" s="18" t="s">
        <v>245</v>
      </c>
      <c r="H241" s="12" t="s">
        <v>702</v>
      </c>
      <c r="I241" s="26">
        <v>37971</v>
      </c>
      <c r="J241">
        <v>3190</v>
      </c>
      <c r="K241" s="25">
        <v>2</v>
      </c>
      <c r="L241" s="18">
        <v>0</v>
      </c>
      <c r="M241" t="s">
        <v>761</v>
      </c>
      <c r="N241" t="s">
        <v>770</v>
      </c>
      <c r="O241" t="s">
        <v>159</v>
      </c>
      <c r="P241" s="18" t="s">
        <v>250</v>
      </c>
      <c r="Q241" t="s">
        <v>826</v>
      </c>
      <c r="R241" t="s">
        <v>968</v>
      </c>
      <c r="S241" s="21" t="s">
        <v>969</v>
      </c>
      <c r="T241" t="s">
        <v>139</v>
      </c>
      <c r="U241" t="s">
        <v>967</v>
      </c>
      <c r="V241" s="19">
        <v>2722</v>
      </c>
      <c r="Z241" s="18"/>
      <c r="AA241" s="18" t="s">
        <v>246</v>
      </c>
      <c r="AB241" s="18">
        <v>2019</v>
      </c>
      <c r="AE241" s="18"/>
      <c r="AF241" s="56">
        <f t="shared" si="50"/>
        <v>2722</v>
      </c>
      <c r="AG241" s="18" t="s">
        <v>17</v>
      </c>
      <c r="AH241" t="s">
        <v>22</v>
      </c>
      <c r="AI241" s="59">
        <v>277.04828669449842</v>
      </c>
      <c r="AJ241" s="59">
        <v>54929.83462124681</v>
      </c>
      <c r="AK241" s="59">
        <v>0.67946600000000001</v>
      </c>
      <c r="AL241" s="59">
        <v>119.622711300166</v>
      </c>
      <c r="AM241" s="59">
        <v>133.66007027926801</v>
      </c>
      <c r="AN241" s="59">
        <f t="shared" si="49"/>
        <v>4006.0871331310177</v>
      </c>
      <c r="AO241" s="59">
        <f t="shared" si="51"/>
        <v>1.1173469387755177</v>
      </c>
      <c r="AP241" s="61">
        <f t="shared" si="52"/>
        <v>4476.1891946719325</v>
      </c>
    </row>
    <row r="242" spans="1:42" ht="16" x14ac:dyDescent="0.2">
      <c r="A242">
        <v>241</v>
      </c>
      <c r="B242">
        <v>42</v>
      </c>
      <c r="C242" s="18" t="s">
        <v>247</v>
      </c>
      <c r="D242" s="18">
        <v>2019</v>
      </c>
      <c r="E242" s="30" t="s">
        <v>248</v>
      </c>
      <c r="F242" s="18" t="s">
        <v>290</v>
      </c>
      <c r="G242" s="18" t="s">
        <v>245</v>
      </c>
      <c r="H242" s="12" t="s">
        <v>702</v>
      </c>
      <c r="I242" s="26">
        <v>35613</v>
      </c>
      <c r="J242">
        <v>3190</v>
      </c>
      <c r="K242" s="25">
        <v>2</v>
      </c>
      <c r="L242" s="18">
        <v>0</v>
      </c>
      <c r="M242" t="s">
        <v>761</v>
      </c>
      <c r="N242" t="s">
        <v>770</v>
      </c>
      <c r="O242" t="s">
        <v>159</v>
      </c>
      <c r="P242" s="18" t="s">
        <v>250</v>
      </c>
      <c r="Q242" t="s">
        <v>826</v>
      </c>
      <c r="R242" t="s">
        <v>968</v>
      </c>
      <c r="S242" s="21" t="s">
        <v>969</v>
      </c>
      <c r="T242" t="s">
        <v>139</v>
      </c>
      <c r="U242" t="s">
        <v>967</v>
      </c>
      <c r="V242" s="19">
        <v>945</v>
      </c>
      <c r="Z242" s="18"/>
      <c r="AA242" s="18" t="s">
        <v>246</v>
      </c>
      <c r="AB242" s="18">
        <v>2019</v>
      </c>
      <c r="AE242" s="18"/>
      <c r="AF242" s="56">
        <f t="shared" si="50"/>
        <v>945</v>
      </c>
      <c r="AG242" s="18" t="s">
        <v>17</v>
      </c>
      <c r="AH242" t="s">
        <v>22</v>
      </c>
      <c r="AI242" s="59">
        <v>277.04828669449842</v>
      </c>
      <c r="AJ242" s="59">
        <v>54929.83462124681</v>
      </c>
      <c r="AK242" s="59">
        <v>0.67946600000000001</v>
      </c>
      <c r="AL242" s="59">
        <v>119.622711300166</v>
      </c>
      <c r="AM242" s="59">
        <v>133.66007027926801</v>
      </c>
      <c r="AN242" s="59">
        <f t="shared" si="49"/>
        <v>1390.7980678944937</v>
      </c>
      <c r="AO242" s="59">
        <f t="shared" si="51"/>
        <v>1.1173469387755177</v>
      </c>
      <c r="AP242" s="61">
        <f t="shared" si="52"/>
        <v>1554.0039636168171</v>
      </c>
    </row>
    <row r="243" spans="1:42" ht="16" x14ac:dyDescent="0.2">
      <c r="A243">
        <v>242</v>
      </c>
      <c r="B243">
        <v>42</v>
      </c>
      <c r="C243" s="18" t="s">
        <v>247</v>
      </c>
      <c r="D243" s="18">
        <v>2019</v>
      </c>
      <c r="E243" s="30" t="s">
        <v>248</v>
      </c>
      <c r="F243" s="18" t="s">
        <v>291</v>
      </c>
      <c r="G243" s="18" t="s">
        <v>245</v>
      </c>
      <c r="H243" s="12" t="s">
        <v>702</v>
      </c>
      <c r="I243" s="26">
        <v>35221</v>
      </c>
      <c r="J243">
        <v>3190</v>
      </c>
      <c r="K243" s="25">
        <v>2</v>
      </c>
      <c r="L243" s="18">
        <v>0</v>
      </c>
      <c r="M243" t="s">
        <v>761</v>
      </c>
      <c r="N243" t="s">
        <v>770</v>
      </c>
      <c r="O243" t="s">
        <v>159</v>
      </c>
      <c r="P243" s="18" t="s">
        <v>250</v>
      </c>
      <c r="Q243" t="s">
        <v>826</v>
      </c>
      <c r="R243" t="s">
        <v>968</v>
      </c>
      <c r="S243" s="21" t="s">
        <v>969</v>
      </c>
      <c r="T243" t="s">
        <v>139</v>
      </c>
      <c r="U243" t="s">
        <v>967</v>
      </c>
      <c r="V243" s="19">
        <v>1044</v>
      </c>
      <c r="Z243" s="18"/>
      <c r="AA243" s="18" t="s">
        <v>246</v>
      </c>
      <c r="AB243" s="18">
        <v>2019</v>
      </c>
      <c r="AE243" s="18"/>
      <c r="AF243" s="56">
        <f t="shared" si="50"/>
        <v>1044</v>
      </c>
      <c r="AG243" s="18" t="s">
        <v>17</v>
      </c>
      <c r="AH243" t="s">
        <v>22</v>
      </c>
      <c r="AI243" s="59">
        <v>277.04828669449842</v>
      </c>
      <c r="AJ243" s="59">
        <v>54929.83462124681</v>
      </c>
      <c r="AK243" s="59">
        <v>0.67946600000000001</v>
      </c>
      <c r="AL243" s="59">
        <v>119.622711300166</v>
      </c>
      <c r="AM243" s="59">
        <v>133.66007027926801</v>
      </c>
      <c r="AN243" s="59">
        <f t="shared" si="49"/>
        <v>1536.5007226262976</v>
      </c>
      <c r="AO243" s="59">
        <f t="shared" si="51"/>
        <v>1.1173469387755177</v>
      </c>
      <c r="AP243" s="61">
        <f t="shared" si="52"/>
        <v>1716.8043788528644</v>
      </c>
    </row>
    <row r="244" spans="1:42" ht="16" x14ac:dyDescent="0.2">
      <c r="A244">
        <v>243</v>
      </c>
      <c r="B244">
        <v>42</v>
      </c>
      <c r="C244" s="18" t="s">
        <v>247</v>
      </c>
      <c r="D244" s="18">
        <v>2019</v>
      </c>
      <c r="E244" s="30" t="s">
        <v>248</v>
      </c>
      <c r="F244" s="18" t="s">
        <v>292</v>
      </c>
      <c r="G244" s="18" t="s">
        <v>245</v>
      </c>
      <c r="H244" s="12" t="s">
        <v>702</v>
      </c>
      <c r="I244" s="26">
        <v>33243</v>
      </c>
      <c r="J244">
        <v>3190</v>
      </c>
      <c r="K244" s="25">
        <v>2</v>
      </c>
      <c r="L244" s="18">
        <v>0</v>
      </c>
      <c r="M244" t="s">
        <v>761</v>
      </c>
      <c r="N244" t="s">
        <v>770</v>
      </c>
      <c r="O244" t="s">
        <v>159</v>
      </c>
      <c r="P244" s="18" t="s">
        <v>250</v>
      </c>
      <c r="Q244" t="s">
        <v>826</v>
      </c>
      <c r="R244" t="s">
        <v>968</v>
      </c>
      <c r="S244" s="21" t="s">
        <v>969</v>
      </c>
      <c r="T244" t="s">
        <v>139</v>
      </c>
      <c r="U244" t="s">
        <v>967</v>
      </c>
      <c r="V244" s="19">
        <v>1793</v>
      </c>
      <c r="Z244" s="18"/>
      <c r="AA244" s="18" t="s">
        <v>246</v>
      </c>
      <c r="AB244" s="18">
        <v>2019</v>
      </c>
      <c r="AE244" s="18"/>
      <c r="AF244" s="56">
        <f t="shared" si="50"/>
        <v>1793</v>
      </c>
      <c r="AG244" s="18" t="s">
        <v>17</v>
      </c>
      <c r="AH244" t="s">
        <v>22</v>
      </c>
      <c r="AI244" s="59">
        <v>277.04828669449842</v>
      </c>
      <c r="AJ244" s="59">
        <v>54929.83462124681</v>
      </c>
      <c r="AK244" s="59">
        <v>0.67946600000000001</v>
      </c>
      <c r="AL244" s="59">
        <v>119.622711300166</v>
      </c>
      <c r="AM244" s="59">
        <v>133.66007027926801</v>
      </c>
      <c r="AN244" s="59">
        <f t="shared" si="49"/>
        <v>2638.8369690315631</v>
      </c>
      <c r="AO244" s="59">
        <f t="shared" si="51"/>
        <v>1.1173469387755177</v>
      </c>
      <c r="AP244" s="61">
        <f t="shared" si="52"/>
        <v>2948.4964092750824</v>
      </c>
    </row>
    <row r="245" spans="1:42" ht="16" x14ac:dyDescent="0.2">
      <c r="A245">
        <v>244</v>
      </c>
      <c r="B245">
        <v>42</v>
      </c>
      <c r="C245" s="18" t="s">
        <v>247</v>
      </c>
      <c r="D245" s="18">
        <v>2019</v>
      </c>
      <c r="E245" s="30" t="s">
        <v>248</v>
      </c>
      <c r="F245" s="18" t="s">
        <v>293</v>
      </c>
      <c r="G245" s="18" t="s">
        <v>245</v>
      </c>
      <c r="H245" s="12" t="s">
        <v>702</v>
      </c>
      <c r="I245" s="26">
        <v>29797</v>
      </c>
      <c r="J245">
        <v>3190</v>
      </c>
      <c r="K245" s="25">
        <v>2</v>
      </c>
      <c r="L245" s="18">
        <v>0</v>
      </c>
      <c r="M245" t="s">
        <v>761</v>
      </c>
      <c r="N245" t="s">
        <v>770</v>
      </c>
      <c r="O245" t="s">
        <v>159</v>
      </c>
      <c r="P245" s="18" t="s">
        <v>250</v>
      </c>
      <c r="Q245" t="s">
        <v>826</v>
      </c>
      <c r="R245" t="s">
        <v>968</v>
      </c>
      <c r="S245" s="21" t="s">
        <v>969</v>
      </c>
      <c r="T245" t="s">
        <v>139</v>
      </c>
      <c r="U245" t="s">
        <v>967</v>
      </c>
      <c r="V245" s="19">
        <v>3357</v>
      </c>
      <c r="Z245" s="18"/>
      <c r="AA245" s="18" t="s">
        <v>246</v>
      </c>
      <c r="AB245" s="18">
        <v>2019</v>
      </c>
      <c r="AE245" s="18"/>
      <c r="AF245" s="56">
        <f t="shared" si="50"/>
        <v>3357</v>
      </c>
      <c r="AG245" s="18" t="s">
        <v>17</v>
      </c>
      <c r="AH245" t="s">
        <v>22</v>
      </c>
      <c r="AI245" s="59">
        <v>277.04828669449842</v>
      </c>
      <c r="AJ245" s="59">
        <v>54929.83462124681</v>
      </c>
      <c r="AK245" s="59">
        <v>0.67946600000000001</v>
      </c>
      <c r="AL245" s="59">
        <v>119.622711300166</v>
      </c>
      <c r="AM245" s="59">
        <v>133.66007027926801</v>
      </c>
      <c r="AN245" s="59">
        <f t="shared" si="49"/>
        <v>4940.6445649966299</v>
      </c>
      <c r="AO245" s="59">
        <f t="shared" si="51"/>
        <v>1.1173469387755177</v>
      </c>
      <c r="AP245" s="61">
        <f t="shared" si="52"/>
        <v>5520.4140802768834</v>
      </c>
    </row>
    <row r="246" spans="1:42" ht="16" x14ac:dyDescent="0.2">
      <c r="A246">
        <v>245</v>
      </c>
      <c r="B246">
        <v>42</v>
      </c>
      <c r="C246" s="18" t="s">
        <v>247</v>
      </c>
      <c r="D246" s="18">
        <v>2019</v>
      </c>
      <c r="E246" s="30" t="s">
        <v>248</v>
      </c>
      <c r="F246" s="18" t="s">
        <v>294</v>
      </c>
      <c r="G246" s="18" t="s">
        <v>245</v>
      </c>
      <c r="H246" s="12" t="s">
        <v>702</v>
      </c>
      <c r="I246" s="26">
        <v>28375</v>
      </c>
      <c r="J246">
        <v>3190</v>
      </c>
      <c r="K246" s="25">
        <v>2</v>
      </c>
      <c r="L246" s="18">
        <v>0</v>
      </c>
      <c r="M246" t="s">
        <v>761</v>
      </c>
      <c r="N246" t="s">
        <v>776</v>
      </c>
      <c r="O246" t="s">
        <v>159</v>
      </c>
      <c r="P246" s="18" t="s">
        <v>250</v>
      </c>
      <c r="Q246" t="s">
        <v>826</v>
      </c>
      <c r="R246" t="s">
        <v>968</v>
      </c>
      <c r="S246" s="21" t="s">
        <v>969</v>
      </c>
      <c r="T246" t="s">
        <v>139</v>
      </c>
      <c r="U246" t="s">
        <v>967</v>
      </c>
      <c r="V246" s="19">
        <v>7315</v>
      </c>
      <c r="Z246" s="18"/>
      <c r="AA246" s="18" t="s">
        <v>246</v>
      </c>
      <c r="AB246" s="18">
        <v>2019</v>
      </c>
      <c r="AE246" s="18"/>
      <c r="AF246" s="56">
        <f t="shared" si="50"/>
        <v>7315</v>
      </c>
      <c r="AG246" s="18" t="s">
        <v>17</v>
      </c>
      <c r="AH246" t="s">
        <v>22</v>
      </c>
      <c r="AI246" s="59">
        <v>277.04828669449842</v>
      </c>
      <c r="AJ246" s="59">
        <v>54929.83462124681</v>
      </c>
      <c r="AK246" s="59">
        <v>0.67946600000000001</v>
      </c>
      <c r="AL246" s="59">
        <v>119.622711300166</v>
      </c>
      <c r="AM246" s="59">
        <v>133.66007027926801</v>
      </c>
      <c r="AN246" s="59">
        <f t="shared" si="49"/>
        <v>10765.807266294414</v>
      </c>
      <c r="AO246" s="59">
        <f t="shared" si="51"/>
        <v>1.1173469387755177</v>
      </c>
      <c r="AP246" s="61">
        <f t="shared" si="52"/>
        <v>12029.141792441289</v>
      </c>
    </row>
    <row r="247" spans="1:42" ht="16" x14ac:dyDescent="0.2">
      <c r="A247">
        <v>246</v>
      </c>
      <c r="B247">
        <v>42</v>
      </c>
      <c r="C247" s="18" t="s">
        <v>247</v>
      </c>
      <c r="D247" s="18">
        <v>2019</v>
      </c>
      <c r="E247" s="30" t="s">
        <v>248</v>
      </c>
      <c r="F247" s="18" t="s">
        <v>295</v>
      </c>
      <c r="G247" s="18" t="s">
        <v>245</v>
      </c>
      <c r="H247" s="12" t="s">
        <v>702</v>
      </c>
      <c r="I247" s="26">
        <v>27230</v>
      </c>
      <c r="J247">
        <v>3190</v>
      </c>
      <c r="K247" s="25">
        <v>2</v>
      </c>
      <c r="L247" s="18">
        <v>0</v>
      </c>
      <c r="M247" t="s">
        <v>761</v>
      </c>
      <c r="N247" t="s">
        <v>770</v>
      </c>
      <c r="O247" t="s">
        <v>159</v>
      </c>
      <c r="P247" s="18" t="s">
        <v>250</v>
      </c>
      <c r="Q247" t="s">
        <v>826</v>
      </c>
      <c r="R247" t="s">
        <v>968</v>
      </c>
      <c r="S247" s="21" t="s">
        <v>969</v>
      </c>
      <c r="T247" t="s">
        <v>139</v>
      </c>
      <c r="U247" t="s">
        <v>967</v>
      </c>
      <c r="V247" s="19">
        <v>5763</v>
      </c>
      <c r="Z247" s="18"/>
      <c r="AA247" s="18" t="s">
        <v>246</v>
      </c>
      <c r="AB247" s="18">
        <v>2019</v>
      </c>
      <c r="AE247" s="18"/>
      <c r="AF247" s="56">
        <f t="shared" si="50"/>
        <v>5763</v>
      </c>
      <c r="AG247" s="18" t="s">
        <v>17</v>
      </c>
      <c r="AH247" t="s">
        <v>22</v>
      </c>
      <c r="AI247" s="59">
        <v>277.04828669449842</v>
      </c>
      <c r="AJ247" s="59">
        <v>54929.83462124681</v>
      </c>
      <c r="AK247" s="59">
        <v>0.67946600000000001</v>
      </c>
      <c r="AL247" s="59">
        <v>119.622711300166</v>
      </c>
      <c r="AM247" s="59">
        <v>133.66007027926801</v>
      </c>
      <c r="AN247" s="59">
        <f t="shared" si="49"/>
        <v>8481.6605981756256</v>
      </c>
      <c r="AO247" s="59">
        <f t="shared" si="51"/>
        <v>1.1173469387755177</v>
      </c>
      <c r="AP247" s="61">
        <f t="shared" si="52"/>
        <v>9476.9575051044612</v>
      </c>
    </row>
    <row r="248" spans="1:42" ht="16" x14ac:dyDescent="0.2">
      <c r="A248">
        <v>247</v>
      </c>
      <c r="B248">
        <v>42</v>
      </c>
      <c r="C248" s="18" t="s">
        <v>247</v>
      </c>
      <c r="D248" s="18">
        <v>2019</v>
      </c>
      <c r="E248" s="30" t="s">
        <v>248</v>
      </c>
      <c r="F248" s="18" t="s">
        <v>296</v>
      </c>
      <c r="G248" s="18" t="s">
        <v>245</v>
      </c>
      <c r="H248" s="12" t="s">
        <v>702</v>
      </c>
      <c r="I248" s="26">
        <v>24940</v>
      </c>
      <c r="J248">
        <v>3190</v>
      </c>
      <c r="K248" s="25">
        <v>2</v>
      </c>
      <c r="L248" s="18">
        <v>0</v>
      </c>
      <c r="M248" t="s">
        <v>761</v>
      </c>
      <c r="N248" t="s">
        <v>770</v>
      </c>
      <c r="O248" t="s">
        <v>159</v>
      </c>
      <c r="P248" s="18" t="s">
        <v>250</v>
      </c>
      <c r="Q248" t="s">
        <v>826</v>
      </c>
      <c r="R248" t="s">
        <v>968</v>
      </c>
      <c r="S248" s="21" t="s">
        <v>969</v>
      </c>
      <c r="T248" t="s">
        <v>139</v>
      </c>
      <c r="U248" t="s">
        <v>967</v>
      </c>
      <c r="V248" s="19">
        <v>1484</v>
      </c>
      <c r="Z248" s="18"/>
      <c r="AA248" s="18" t="s">
        <v>246</v>
      </c>
      <c r="AB248" s="18">
        <v>2019</v>
      </c>
      <c r="AE248" s="18"/>
      <c r="AF248" s="56">
        <f t="shared" si="50"/>
        <v>1484</v>
      </c>
      <c r="AG248" s="18" t="s">
        <v>17</v>
      </c>
      <c r="AH248" t="s">
        <v>22</v>
      </c>
      <c r="AI248" s="59">
        <v>277.04828669449842</v>
      </c>
      <c r="AJ248" s="59">
        <v>54929.83462124681</v>
      </c>
      <c r="AK248" s="59">
        <v>0.67946600000000001</v>
      </c>
      <c r="AL248" s="59">
        <v>119.622711300166</v>
      </c>
      <c r="AM248" s="59">
        <v>133.66007027926801</v>
      </c>
      <c r="AN248" s="59">
        <f t="shared" si="49"/>
        <v>2184.0680769898713</v>
      </c>
      <c r="AO248" s="59">
        <f t="shared" si="51"/>
        <v>1.1173469387755177</v>
      </c>
      <c r="AP248" s="61">
        <f t="shared" si="52"/>
        <v>2440.3617799019644</v>
      </c>
    </row>
    <row r="249" spans="1:42" ht="16" x14ac:dyDescent="0.2">
      <c r="A249">
        <v>248</v>
      </c>
      <c r="B249">
        <v>42</v>
      </c>
      <c r="C249" s="18" t="s">
        <v>247</v>
      </c>
      <c r="D249" s="18">
        <v>2019</v>
      </c>
      <c r="E249" s="30" t="s">
        <v>248</v>
      </c>
      <c r="F249" s="18" t="s">
        <v>297</v>
      </c>
      <c r="G249" s="18" t="s">
        <v>245</v>
      </c>
      <c r="H249" s="12" t="s">
        <v>702</v>
      </c>
      <c r="I249" s="26">
        <v>23084</v>
      </c>
      <c r="J249">
        <v>3190</v>
      </c>
      <c r="K249" s="25">
        <v>2</v>
      </c>
      <c r="L249" s="18">
        <v>0</v>
      </c>
      <c r="M249" t="s">
        <v>761</v>
      </c>
      <c r="N249" t="s">
        <v>770</v>
      </c>
      <c r="O249" t="s">
        <v>159</v>
      </c>
      <c r="P249" s="18" t="s">
        <v>250</v>
      </c>
      <c r="Q249" t="s">
        <v>826</v>
      </c>
      <c r="R249" t="s">
        <v>968</v>
      </c>
      <c r="S249" s="21" t="s">
        <v>969</v>
      </c>
      <c r="T249" t="s">
        <v>139</v>
      </c>
      <c r="U249" t="s">
        <v>967</v>
      </c>
      <c r="V249" s="19">
        <v>1758</v>
      </c>
      <c r="Z249" s="18"/>
      <c r="AA249" s="18" t="s">
        <v>246</v>
      </c>
      <c r="AB249" s="18">
        <v>2019</v>
      </c>
      <c r="AE249" s="18"/>
      <c r="AF249" s="56">
        <f t="shared" si="50"/>
        <v>1758</v>
      </c>
      <c r="AG249" s="18" t="s">
        <v>17</v>
      </c>
      <c r="AH249" t="s">
        <v>22</v>
      </c>
      <c r="AI249" s="59">
        <v>277.04828669449842</v>
      </c>
      <c r="AJ249" s="59">
        <v>54929.83462124681</v>
      </c>
      <c r="AK249" s="59">
        <v>0.67946600000000001</v>
      </c>
      <c r="AL249" s="59">
        <v>119.622711300166</v>
      </c>
      <c r="AM249" s="59">
        <v>133.66007027926801</v>
      </c>
      <c r="AN249" s="59">
        <f t="shared" si="49"/>
        <v>2587.325929479915</v>
      </c>
      <c r="AO249" s="59">
        <f t="shared" si="51"/>
        <v>1.1173469387755177</v>
      </c>
      <c r="AP249" s="61">
        <f t="shared" si="52"/>
        <v>2890.9407069189042</v>
      </c>
    </row>
    <row r="250" spans="1:42" ht="16" x14ac:dyDescent="0.2">
      <c r="A250">
        <v>249</v>
      </c>
      <c r="B250">
        <v>42</v>
      </c>
      <c r="C250" s="18" t="s">
        <v>247</v>
      </c>
      <c r="D250" s="18">
        <v>2019</v>
      </c>
      <c r="E250" s="30" t="s">
        <v>248</v>
      </c>
      <c r="F250" s="18" t="s">
        <v>298</v>
      </c>
      <c r="G250" s="18" t="s">
        <v>245</v>
      </c>
      <c r="H250" s="12" t="s">
        <v>702</v>
      </c>
      <c r="I250" s="26">
        <v>22967</v>
      </c>
      <c r="J250">
        <v>3190</v>
      </c>
      <c r="K250" s="25">
        <v>2</v>
      </c>
      <c r="L250" s="18">
        <v>0</v>
      </c>
      <c r="M250" t="s">
        <v>761</v>
      </c>
      <c r="N250" t="s">
        <v>770</v>
      </c>
      <c r="O250" t="s">
        <v>159</v>
      </c>
      <c r="P250" s="18" t="s">
        <v>250</v>
      </c>
      <c r="Q250" t="s">
        <v>826</v>
      </c>
      <c r="R250" t="s">
        <v>968</v>
      </c>
      <c r="S250" s="21" t="s">
        <v>969</v>
      </c>
      <c r="T250" t="s">
        <v>139</v>
      </c>
      <c r="U250" t="s">
        <v>967</v>
      </c>
      <c r="V250" s="19">
        <v>1078</v>
      </c>
      <c r="Z250" s="18"/>
      <c r="AA250" s="18" t="s">
        <v>246</v>
      </c>
      <c r="AB250" s="18">
        <v>2019</v>
      </c>
      <c r="AE250" s="18"/>
      <c r="AF250" s="56">
        <f t="shared" si="50"/>
        <v>1078</v>
      </c>
      <c r="AG250" s="18" t="s">
        <v>17</v>
      </c>
      <c r="AH250" t="s">
        <v>22</v>
      </c>
      <c r="AI250" s="59">
        <v>277.04828669449842</v>
      </c>
      <c r="AJ250" s="59">
        <v>54929.83462124681</v>
      </c>
      <c r="AK250" s="59">
        <v>0.67946600000000001</v>
      </c>
      <c r="AL250" s="59">
        <v>119.622711300166</v>
      </c>
      <c r="AM250" s="59">
        <v>133.66007027926801</v>
      </c>
      <c r="AN250" s="59">
        <f t="shared" si="49"/>
        <v>1586.5400181907557</v>
      </c>
      <c r="AO250" s="59">
        <f t="shared" si="51"/>
        <v>1.1173469387755177</v>
      </c>
      <c r="AP250" s="61">
        <f t="shared" si="52"/>
        <v>1772.7156325702952</v>
      </c>
    </row>
    <row r="251" spans="1:42" ht="16" x14ac:dyDescent="0.2">
      <c r="A251">
        <v>250</v>
      </c>
      <c r="B251">
        <v>42</v>
      </c>
      <c r="C251" s="18" t="s">
        <v>247</v>
      </c>
      <c r="D251" s="18">
        <v>2019</v>
      </c>
      <c r="E251" s="30" t="s">
        <v>248</v>
      </c>
      <c r="F251" s="18" t="s">
        <v>299</v>
      </c>
      <c r="G251" s="18" t="s">
        <v>245</v>
      </c>
      <c r="H251" s="12" t="s">
        <v>702</v>
      </c>
      <c r="I251" s="26">
        <v>11402</v>
      </c>
      <c r="J251">
        <v>3190</v>
      </c>
      <c r="K251" s="25">
        <v>1</v>
      </c>
      <c r="L251" s="18">
        <v>0</v>
      </c>
      <c r="M251" t="s">
        <v>761</v>
      </c>
      <c r="N251" t="s">
        <v>770</v>
      </c>
      <c r="O251" t="s">
        <v>159</v>
      </c>
      <c r="P251" s="18" t="s">
        <v>250</v>
      </c>
      <c r="Q251" t="s">
        <v>826</v>
      </c>
      <c r="R251" t="s">
        <v>968</v>
      </c>
      <c r="S251" s="21" t="s">
        <v>969</v>
      </c>
      <c r="T251" t="s">
        <v>139</v>
      </c>
      <c r="U251" t="s">
        <v>967</v>
      </c>
      <c r="V251" s="19">
        <v>2169</v>
      </c>
      <c r="Z251" s="18"/>
      <c r="AA251" s="18" t="s">
        <v>246</v>
      </c>
      <c r="AB251" s="18">
        <v>2019</v>
      </c>
      <c r="AE251" s="18"/>
      <c r="AF251" s="56">
        <f t="shared" si="50"/>
        <v>2169</v>
      </c>
      <c r="AG251" s="18" t="s">
        <v>17</v>
      </c>
      <c r="AH251" t="s">
        <v>22</v>
      </c>
      <c r="AI251" s="59">
        <v>277.04828669449842</v>
      </c>
      <c r="AJ251" s="59">
        <v>54929.83462124681</v>
      </c>
      <c r="AK251" s="59">
        <v>0.67946600000000001</v>
      </c>
      <c r="AL251" s="59">
        <v>119.622711300166</v>
      </c>
      <c r="AM251" s="59">
        <v>133.66007027926801</v>
      </c>
      <c r="AN251" s="59">
        <f t="shared" si="49"/>
        <v>3192.2127082149805</v>
      </c>
      <c r="AO251" s="59">
        <f t="shared" si="51"/>
        <v>1.1173469387755177</v>
      </c>
      <c r="AP251" s="61">
        <f t="shared" si="52"/>
        <v>3566.8090974443135</v>
      </c>
    </row>
    <row r="252" spans="1:42" ht="16" x14ac:dyDescent="0.2">
      <c r="A252">
        <v>251</v>
      </c>
      <c r="B252">
        <v>42</v>
      </c>
      <c r="C252" s="18" t="s">
        <v>247</v>
      </c>
      <c r="D252" s="18">
        <v>2019</v>
      </c>
      <c r="E252" s="30" t="s">
        <v>248</v>
      </c>
      <c r="F252" s="18" t="s">
        <v>300</v>
      </c>
      <c r="G252" s="18" t="s">
        <v>245</v>
      </c>
      <c r="H252" s="12" t="s">
        <v>702</v>
      </c>
      <c r="I252" s="26">
        <v>11337</v>
      </c>
      <c r="J252">
        <v>3190</v>
      </c>
      <c r="K252" s="25">
        <v>1</v>
      </c>
      <c r="L252" s="18">
        <v>0</v>
      </c>
      <c r="M252" t="s">
        <v>761</v>
      </c>
      <c r="N252" t="s">
        <v>770</v>
      </c>
      <c r="O252" t="s">
        <v>159</v>
      </c>
      <c r="P252" s="18" t="s">
        <v>250</v>
      </c>
      <c r="Q252" t="s">
        <v>826</v>
      </c>
      <c r="R252" t="s">
        <v>968</v>
      </c>
      <c r="S252" s="21" t="s">
        <v>969</v>
      </c>
      <c r="T252" t="s">
        <v>139</v>
      </c>
      <c r="U252" t="s">
        <v>967</v>
      </c>
      <c r="V252" s="19">
        <v>2345</v>
      </c>
      <c r="Z252" s="18"/>
      <c r="AA252" s="18" t="s">
        <v>246</v>
      </c>
      <c r="AB252" s="18">
        <v>2019</v>
      </c>
      <c r="AE252" s="18"/>
      <c r="AF252" s="56">
        <f t="shared" si="50"/>
        <v>2345</v>
      </c>
      <c r="AG252" s="18" t="s">
        <v>17</v>
      </c>
      <c r="AH252" t="s">
        <v>22</v>
      </c>
      <c r="AI252" s="59">
        <v>277.04828669449842</v>
      </c>
      <c r="AJ252" s="59">
        <v>54929.83462124681</v>
      </c>
      <c r="AK252" s="59">
        <v>0.67946600000000001</v>
      </c>
      <c r="AL252" s="59">
        <v>119.622711300166</v>
      </c>
      <c r="AM252" s="59">
        <v>133.66007027926801</v>
      </c>
      <c r="AN252" s="59">
        <f t="shared" si="49"/>
        <v>3451.2396499604101</v>
      </c>
      <c r="AO252" s="59">
        <f t="shared" si="51"/>
        <v>1.1173469387755177</v>
      </c>
      <c r="AP252" s="61">
        <f t="shared" si="52"/>
        <v>3856.2320578639537</v>
      </c>
    </row>
    <row r="253" spans="1:42" ht="16" x14ac:dyDescent="0.2">
      <c r="A253">
        <v>252</v>
      </c>
      <c r="B253">
        <v>42</v>
      </c>
      <c r="C253" s="18" t="s">
        <v>247</v>
      </c>
      <c r="D253" s="18">
        <v>2019</v>
      </c>
      <c r="E253" s="30" t="s">
        <v>248</v>
      </c>
      <c r="F253" s="18" t="s">
        <v>301</v>
      </c>
      <c r="G253" s="18" t="s">
        <v>245</v>
      </c>
      <c r="H253" s="12" t="s">
        <v>702</v>
      </c>
      <c r="I253" s="26">
        <v>10818</v>
      </c>
      <c r="J253">
        <v>3190</v>
      </c>
      <c r="K253" s="25">
        <v>1</v>
      </c>
      <c r="L253" s="18">
        <v>0</v>
      </c>
      <c r="M253" t="s">
        <v>761</v>
      </c>
      <c r="N253" t="s">
        <v>770</v>
      </c>
      <c r="O253" t="s">
        <v>159</v>
      </c>
      <c r="P253" s="18" t="s">
        <v>250</v>
      </c>
      <c r="Q253" t="s">
        <v>826</v>
      </c>
      <c r="R253" t="s">
        <v>968</v>
      </c>
      <c r="S253" s="21" t="s">
        <v>969</v>
      </c>
      <c r="T253" t="s">
        <v>139</v>
      </c>
      <c r="U253" t="s">
        <v>967</v>
      </c>
      <c r="V253" s="19">
        <v>3209</v>
      </c>
      <c r="Z253" s="18"/>
      <c r="AA253" s="18" t="s">
        <v>246</v>
      </c>
      <c r="AB253" s="18">
        <v>2019</v>
      </c>
      <c r="AE253" s="18"/>
      <c r="AF253" s="56">
        <f t="shared" si="50"/>
        <v>3209</v>
      </c>
      <c r="AG253" s="18" t="s">
        <v>17</v>
      </c>
      <c r="AH253" t="s">
        <v>22</v>
      </c>
      <c r="AI253" s="59">
        <v>277.04828669449842</v>
      </c>
      <c r="AJ253" s="59">
        <v>54929.83462124681</v>
      </c>
      <c r="AK253" s="59">
        <v>0.67946600000000001</v>
      </c>
      <c r="AL253" s="59">
        <v>119.622711300166</v>
      </c>
      <c r="AM253" s="59">
        <v>133.66007027926801</v>
      </c>
      <c r="AN253" s="59">
        <f t="shared" si="49"/>
        <v>4722.8264548925181</v>
      </c>
      <c r="AO253" s="59">
        <f t="shared" si="51"/>
        <v>1.1173469387755177</v>
      </c>
      <c r="AP253" s="61">
        <f t="shared" si="52"/>
        <v>5277.0356817421862</v>
      </c>
    </row>
    <row r="254" spans="1:42" ht="16" x14ac:dyDescent="0.2">
      <c r="A254">
        <v>253</v>
      </c>
      <c r="B254">
        <v>42</v>
      </c>
      <c r="C254" s="18" t="s">
        <v>247</v>
      </c>
      <c r="D254" s="18">
        <v>2019</v>
      </c>
      <c r="E254" s="30" t="s">
        <v>248</v>
      </c>
      <c r="F254" s="18" t="s">
        <v>302</v>
      </c>
      <c r="G254" s="18" t="s">
        <v>245</v>
      </c>
      <c r="H254" s="12" t="s">
        <v>702</v>
      </c>
      <c r="I254" s="26">
        <v>7734</v>
      </c>
      <c r="J254">
        <v>3190</v>
      </c>
      <c r="K254" s="25">
        <v>1</v>
      </c>
      <c r="L254" s="18">
        <v>0</v>
      </c>
      <c r="M254" t="s">
        <v>761</v>
      </c>
      <c r="N254" t="s">
        <v>770</v>
      </c>
      <c r="O254" t="s">
        <v>159</v>
      </c>
      <c r="P254" s="18" t="s">
        <v>250</v>
      </c>
      <c r="Q254" t="s">
        <v>826</v>
      </c>
      <c r="R254" t="s">
        <v>968</v>
      </c>
      <c r="S254" s="21" t="s">
        <v>969</v>
      </c>
      <c r="T254" t="s">
        <v>139</v>
      </c>
      <c r="U254" t="s">
        <v>967</v>
      </c>
      <c r="V254" s="19">
        <v>3718</v>
      </c>
      <c r="Z254" s="18"/>
      <c r="AA254" s="18" t="s">
        <v>246</v>
      </c>
      <c r="AB254" s="18">
        <v>2019</v>
      </c>
      <c r="AE254" s="18"/>
      <c r="AF254" s="56">
        <f t="shared" si="50"/>
        <v>3718</v>
      </c>
      <c r="AG254" s="18" t="s">
        <v>17</v>
      </c>
      <c r="AH254" t="s">
        <v>22</v>
      </c>
      <c r="AI254" s="59">
        <v>277.04828669449842</v>
      </c>
      <c r="AJ254" s="59">
        <v>54929.83462124681</v>
      </c>
      <c r="AK254" s="59">
        <v>0.67946600000000001</v>
      </c>
      <c r="AL254" s="59">
        <v>119.622711300166</v>
      </c>
      <c r="AM254" s="59">
        <v>133.66007027926801</v>
      </c>
      <c r="AN254" s="59">
        <f t="shared" si="49"/>
        <v>5471.944144372198</v>
      </c>
      <c r="AO254" s="59">
        <f t="shared" si="51"/>
        <v>1.1173469387755177</v>
      </c>
      <c r="AP254" s="61">
        <f t="shared" si="52"/>
        <v>6114.0600388648954</v>
      </c>
    </row>
    <row r="255" spans="1:42" ht="16" x14ac:dyDescent="0.2">
      <c r="A255">
        <v>254</v>
      </c>
      <c r="B255">
        <v>42</v>
      </c>
      <c r="C255" s="18" t="s">
        <v>247</v>
      </c>
      <c r="D255" s="18">
        <v>2019</v>
      </c>
      <c r="E255" s="30" t="s">
        <v>248</v>
      </c>
      <c r="F255" s="18" t="s">
        <v>303</v>
      </c>
      <c r="G255" s="18" t="s">
        <v>245</v>
      </c>
      <c r="H255" s="12" t="s">
        <v>702</v>
      </c>
      <c r="I255" s="26">
        <v>7436</v>
      </c>
      <c r="J255">
        <v>3190</v>
      </c>
      <c r="K255" s="25">
        <v>1</v>
      </c>
      <c r="L255" s="18">
        <v>0</v>
      </c>
      <c r="M255" t="s">
        <v>761</v>
      </c>
      <c r="N255" t="s">
        <v>770</v>
      </c>
      <c r="O255" t="s">
        <v>159</v>
      </c>
      <c r="P255" s="18" t="s">
        <v>250</v>
      </c>
      <c r="Q255" t="s">
        <v>826</v>
      </c>
      <c r="R255" t="s">
        <v>968</v>
      </c>
      <c r="S255" s="21" t="s">
        <v>969</v>
      </c>
      <c r="T255" t="s">
        <v>139</v>
      </c>
      <c r="U255" t="s">
        <v>967</v>
      </c>
      <c r="V255" s="19">
        <v>3923</v>
      </c>
      <c r="Z255" s="18"/>
      <c r="AA255" s="18" t="s">
        <v>246</v>
      </c>
      <c r="AB255" s="18">
        <v>2019</v>
      </c>
      <c r="AE255" s="18"/>
      <c r="AF255" s="56">
        <f t="shared" si="50"/>
        <v>3923</v>
      </c>
      <c r="AG255" s="18" t="s">
        <v>17</v>
      </c>
      <c r="AH255" t="s">
        <v>22</v>
      </c>
      <c r="AI255" s="59">
        <v>277.04828669449842</v>
      </c>
      <c r="AJ255" s="59">
        <v>54929.83462124681</v>
      </c>
      <c r="AK255" s="59">
        <v>0.67946600000000001</v>
      </c>
      <c r="AL255" s="59">
        <v>119.622711300166</v>
      </c>
      <c r="AM255" s="59">
        <v>133.66007027926801</v>
      </c>
      <c r="AN255" s="59">
        <f t="shared" si="49"/>
        <v>5773.6516617461357</v>
      </c>
      <c r="AO255" s="59">
        <f t="shared" si="51"/>
        <v>1.1173469387755177</v>
      </c>
      <c r="AP255" s="61">
        <f t="shared" si="52"/>
        <v>6451.172009808226</v>
      </c>
    </row>
    <row r="256" spans="1:42" ht="16" x14ac:dyDescent="0.2">
      <c r="A256">
        <v>255</v>
      </c>
      <c r="B256">
        <v>42</v>
      </c>
      <c r="C256" s="18" t="s">
        <v>247</v>
      </c>
      <c r="D256" s="18">
        <v>2019</v>
      </c>
      <c r="E256" s="30" t="s">
        <v>248</v>
      </c>
      <c r="F256" s="18" t="s">
        <v>304</v>
      </c>
      <c r="G256" s="18" t="s">
        <v>245</v>
      </c>
      <c r="H256" s="12" t="s">
        <v>702</v>
      </c>
      <c r="I256" s="26">
        <v>7321</v>
      </c>
      <c r="J256">
        <v>3190</v>
      </c>
      <c r="K256" s="25">
        <v>1</v>
      </c>
      <c r="L256" s="18">
        <v>0</v>
      </c>
      <c r="M256" t="s">
        <v>761</v>
      </c>
      <c r="N256" t="s">
        <v>776</v>
      </c>
      <c r="O256" t="s">
        <v>159</v>
      </c>
      <c r="P256" s="18" t="s">
        <v>250</v>
      </c>
      <c r="Q256" t="s">
        <v>826</v>
      </c>
      <c r="R256" t="s">
        <v>968</v>
      </c>
      <c r="S256" s="21" t="s">
        <v>969</v>
      </c>
      <c r="T256" t="s">
        <v>139</v>
      </c>
      <c r="U256" t="s">
        <v>967</v>
      </c>
      <c r="V256" s="19">
        <v>9257</v>
      </c>
      <c r="Z256" s="18"/>
      <c r="AA256" s="18" t="s">
        <v>246</v>
      </c>
      <c r="AB256" s="18">
        <v>2019</v>
      </c>
      <c r="AE256" s="18"/>
      <c r="AF256" s="56">
        <f t="shared" si="50"/>
        <v>9257</v>
      </c>
      <c r="AG256" s="18" t="s">
        <v>17</v>
      </c>
      <c r="AH256" t="s">
        <v>22</v>
      </c>
      <c r="AI256" s="59">
        <v>277.04828669449842</v>
      </c>
      <c r="AJ256" s="59">
        <v>54929.83462124681</v>
      </c>
      <c r="AK256" s="59">
        <v>0.67946600000000001</v>
      </c>
      <c r="AL256" s="59">
        <v>119.622711300166</v>
      </c>
      <c r="AM256" s="59">
        <v>133.66007027926801</v>
      </c>
      <c r="AN256" s="59">
        <f t="shared" si="49"/>
        <v>13623.934089417278</v>
      </c>
      <c r="AO256" s="59">
        <f t="shared" si="51"/>
        <v>1.1173469387755177</v>
      </c>
      <c r="AP256" s="61">
        <f t="shared" si="52"/>
        <v>15222.661048889817</v>
      </c>
    </row>
    <row r="257" spans="1:42" ht="16" x14ac:dyDescent="0.2">
      <c r="A257">
        <v>256</v>
      </c>
      <c r="B257">
        <v>42</v>
      </c>
      <c r="C257" s="18" t="s">
        <v>247</v>
      </c>
      <c r="D257" s="18">
        <v>2019</v>
      </c>
      <c r="E257" s="30" t="s">
        <v>248</v>
      </c>
      <c r="F257" s="18" t="s">
        <v>305</v>
      </c>
      <c r="G257" s="18" t="s">
        <v>245</v>
      </c>
      <c r="H257" s="12" t="s">
        <v>702</v>
      </c>
      <c r="I257" s="26">
        <v>7283</v>
      </c>
      <c r="J257">
        <v>3190</v>
      </c>
      <c r="K257" s="25">
        <v>1</v>
      </c>
      <c r="L257" s="18">
        <v>0</v>
      </c>
      <c r="M257" t="s">
        <v>761</v>
      </c>
      <c r="N257" t="s">
        <v>776</v>
      </c>
      <c r="O257" t="s">
        <v>159</v>
      </c>
      <c r="P257" s="18" t="s">
        <v>250</v>
      </c>
      <c r="Q257" t="s">
        <v>826</v>
      </c>
      <c r="R257" t="s">
        <v>968</v>
      </c>
      <c r="S257" s="21" t="s">
        <v>969</v>
      </c>
      <c r="T257" t="s">
        <v>139</v>
      </c>
      <c r="U257" t="s">
        <v>967</v>
      </c>
      <c r="V257" s="19">
        <v>7334</v>
      </c>
      <c r="Z257" s="18"/>
      <c r="AA257" s="18" t="s">
        <v>246</v>
      </c>
      <c r="AB257" s="18">
        <v>2019</v>
      </c>
      <c r="AE257" s="18"/>
      <c r="AF257" s="56">
        <f t="shared" si="50"/>
        <v>7334</v>
      </c>
      <c r="AG257" s="18" t="s">
        <v>17</v>
      </c>
      <c r="AH257" t="s">
        <v>22</v>
      </c>
      <c r="AI257" s="59">
        <v>277.04828669449842</v>
      </c>
      <c r="AJ257" s="59">
        <v>54929.83462124681</v>
      </c>
      <c r="AK257" s="59">
        <v>0.67946600000000001</v>
      </c>
      <c r="AL257" s="59">
        <v>119.622711300166</v>
      </c>
      <c r="AM257" s="59">
        <v>133.66007027926801</v>
      </c>
      <c r="AN257" s="59">
        <f t="shared" si="49"/>
        <v>10793.770402051023</v>
      </c>
      <c r="AO257" s="59">
        <f t="shared" si="51"/>
        <v>1.1173469387755177</v>
      </c>
      <c r="AP257" s="61">
        <f t="shared" si="52"/>
        <v>12060.3863165775</v>
      </c>
    </row>
    <row r="258" spans="1:42" ht="16" x14ac:dyDescent="0.2">
      <c r="A258">
        <v>257</v>
      </c>
      <c r="B258">
        <v>42</v>
      </c>
      <c r="C258" s="18" t="s">
        <v>247</v>
      </c>
      <c r="D258" s="18">
        <v>2019</v>
      </c>
      <c r="E258" s="30" t="s">
        <v>248</v>
      </c>
      <c r="F258" s="18" t="s">
        <v>306</v>
      </c>
      <c r="G258" s="18" t="s">
        <v>245</v>
      </c>
      <c r="H258" s="12" t="s">
        <v>702</v>
      </c>
      <c r="I258" s="26">
        <v>7240</v>
      </c>
      <c r="J258">
        <v>3190</v>
      </c>
      <c r="K258" s="25">
        <v>1</v>
      </c>
      <c r="L258" s="18">
        <v>0</v>
      </c>
      <c r="M258" t="s">
        <v>761</v>
      </c>
      <c r="N258" t="s">
        <v>776</v>
      </c>
      <c r="O258" t="s">
        <v>159</v>
      </c>
      <c r="P258" s="18" t="s">
        <v>250</v>
      </c>
      <c r="Q258" t="s">
        <v>826</v>
      </c>
      <c r="R258" t="s">
        <v>968</v>
      </c>
      <c r="S258" s="21" t="s">
        <v>969</v>
      </c>
      <c r="T258" t="s">
        <v>139</v>
      </c>
      <c r="U258" t="s">
        <v>967</v>
      </c>
      <c r="V258" s="19">
        <v>8026</v>
      </c>
      <c r="Z258" s="18"/>
      <c r="AA258" s="18" t="s">
        <v>246</v>
      </c>
      <c r="AB258" s="18">
        <v>2019</v>
      </c>
      <c r="AE258" s="18"/>
      <c r="AF258" s="56">
        <f t="shared" si="50"/>
        <v>8026</v>
      </c>
      <c r="AG258" s="18" t="s">
        <v>17</v>
      </c>
      <c r="AH258" t="s">
        <v>22</v>
      </c>
      <c r="AI258" s="59">
        <v>277.04828669449842</v>
      </c>
      <c r="AJ258" s="59">
        <v>54929.83462124681</v>
      </c>
      <c r="AK258" s="59">
        <v>0.67946600000000001</v>
      </c>
      <c r="AL258" s="59">
        <v>119.622711300166</v>
      </c>
      <c r="AM258" s="59">
        <v>133.66007027926801</v>
      </c>
      <c r="AN258" s="59">
        <f t="shared" ref="AN258:AN321" si="53">AF258/AK258</f>
        <v>11812.217241186461</v>
      </c>
      <c r="AO258" s="59">
        <f t="shared" si="51"/>
        <v>1.1173469387755177</v>
      </c>
      <c r="AP258" s="61">
        <f t="shared" si="52"/>
        <v>13198.344774591083</v>
      </c>
    </row>
    <row r="259" spans="1:42" ht="16" x14ac:dyDescent="0.2">
      <c r="A259">
        <v>258</v>
      </c>
      <c r="B259">
        <v>42</v>
      </c>
      <c r="C259" s="18" t="s">
        <v>247</v>
      </c>
      <c r="D259" s="18">
        <v>2019</v>
      </c>
      <c r="E259" s="30" t="s">
        <v>248</v>
      </c>
      <c r="F259" s="18" t="s">
        <v>307</v>
      </c>
      <c r="G259" s="18" t="s">
        <v>245</v>
      </c>
      <c r="H259" s="12" t="s">
        <v>702</v>
      </c>
      <c r="I259" s="26">
        <v>7184</v>
      </c>
      <c r="J259">
        <v>3190</v>
      </c>
      <c r="K259" s="25">
        <v>1</v>
      </c>
      <c r="L259" s="18">
        <v>0</v>
      </c>
      <c r="M259" t="s">
        <v>761</v>
      </c>
      <c r="N259" t="s">
        <v>776</v>
      </c>
      <c r="O259" t="s">
        <v>159</v>
      </c>
      <c r="P259" s="18" t="s">
        <v>250</v>
      </c>
      <c r="Q259" t="s">
        <v>826</v>
      </c>
      <c r="R259" t="s">
        <v>968</v>
      </c>
      <c r="S259" s="21" t="s">
        <v>969</v>
      </c>
      <c r="T259" t="s">
        <v>139</v>
      </c>
      <c r="U259" t="s">
        <v>967</v>
      </c>
      <c r="V259" s="19">
        <v>9665</v>
      </c>
      <c r="Z259" s="18"/>
      <c r="AA259" s="18" t="s">
        <v>246</v>
      </c>
      <c r="AB259" s="18">
        <v>2019</v>
      </c>
      <c r="AE259" s="18"/>
      <c r="AF259" s="56">
        <f t="shared" si="50"/>
        <v>9665</v>
      </c>
      <c r="AG259" s="18" t="s">
        <v>17</v>
      </c>
      <c r="AH259" t="s">
        <v>22</v>
      </c>
      <c r="AI259" s="59">
        <v>277.04828669449842</v>
      </c>
      <c r="AJ259" s="59">
        <v>54929.83462124681</v>
      </c>
      <c r="AK259" s="59">
        <v>0.67946600000000001</v>
      </c>
      <c r="AL259" s="59">
        <v>119.622711300166</v>
      </c>
      <c r="AM259" s="59">
        <v>133.66007027926801</v>
      </c>
      <c r="AN259" s="59">
        <f t="shared" si="53"/>
        <v>14224.405636190773</v>
      </c>
      <c r="AO259" s="59">
        <f t="shared" si="51"/>
        <v>1.1173469387755177</v>
      </c>
      <c r="AP259" s="61">
        <f t="shared" si="52"/>
        <v>15893.596093498982</v>
      </c>
    </row>
    <row r="260" spans="1:42" ht="16" x14ac:dyDescent="0.2">
      <c r="A260">
        <v>259</v>
      </c>
      <c r="B260">
        <v>42</v>
      </c>
      <c r="C260" s="18" t="s">
        <v>247</v>
      </c>
      <c r="D260" s="18">
        <v>2019</v>
      </c>
      <c r="E260" s="30" t="s">
        <v>248</v>
      </c>
      <c r="F260" s="18" t="s">
        <v>308</v>
      </c>
      <c r="G260" s="18" t="s">
        <v>245</v>
      </c>
      <c r="H260" s="12" t="s">
        <v>702</v>
      </c>
      <c r="I260" s="26">
        <v>7137</v>
      </c>
      <c r="J260">
        <v>3190</v>
      </c>
      <c r="K260" s="25">
        <v>1</v>
      </c>
      <c r="L260" s="18">
        <v>0</v>
      </c>
      <c r="M260" t="s">
        <v>761</v>
      </c>
      <c r="N260" t="s">
        <v>776</v>
      </c>
      <c r="O260" t="s">
        <v>159</v>
      </c>
      <c r="P260" s="18" t="s">
        <v>250</v>
      </c>
      <c r="Q260" t="s">
        <v>826</v>
      </c>
      <c r="R260" t="s">
        <v>968</v>
      </c>
      <c r="S260" s="21" t="s">
        <v>969</v>
      </c>
      <c r="T260" t="s">
        <v>139</v>
      </c>
      <c r="U260" t="s">
        <v>967</v>
      </c>
      <c r="V260" s="19">
        <v>7212</v>
      </c>
      <c r="Z260" s="18"/>
      <c r="AA260" s="18" t="s">
        <v>246</v>
      </c>
      <c r="AB260" s="18">
        <v>2019</v>
      </c>
      <c r="AE260" s="18"/>
      <c r="AF260" s="56">
        <f t="shared" si="50"/>
        <v>7212</v>
      </c>
      <c r="AG260" s="18" t="s">
        <v>17</v>
      </c>
      <c r="AH260" t="s">
        <v>22</v>
      </c>
      <c r="AI260" s="59">
        <v>277.04828669449842</v>
      </c>
      <c r="AJ260" s="59">
        <v>54929.83462124681</v>
      </c>
      <c r="AK260" s="59">
        <v>0.67946600000000001</v>
      </c>
      <c r="AL260" s="59">
        <v>119.622711300166</v>
      </c>
      <c r="AM260" s="59">
        <v>133.66007027926801</v>
      </c>
      <c r="AN260" s="59">
        <f t="shared" si="53"/>
        <v>10614.21763561385</v>
      </c>
      <c r="AO260" s="59">
        <f t="shared" si="51"/>
        <v>1.1173469387755177</v>
      </c>
      <c r="AP260" s="61">
        <f t="shared" si="52"/>
        <v>11859.763582650248</v>
      </c>
    </row>
    <row r="261" spans="1:42" ht="16" x14ac:dyDescent="0.2">
      <c r="A261">
        <v>260</v>
      </c>
      <c r="B261">
        <v>42</v>
      </c>
      <c r="C261" s="18" t="s">
        <v>247</v>
      </c>
      <c r="D261" s="18">
        <v>2019</v>
      </c>
      <c r="E261" s="30" t="s">
        <v>248</v>
      </c>
      <c r="F261" s="18" t="s">
        <v>309</v>
      </c>
      <c r="G261" s="18" t="s">
        <v>245</v>
      </c>
      <c r="H261" s="12" t="s">
        <v>702</v>
      </c>
      <c r="I261" s="26">
        <v>7128</v>
      </c>
      <c r="J261">
        <v>3190</v>
      </c>
      <c r="K261" s="25">
        <v>1</v>
      </c>
      <c r="L261" s="18">
        <v>0</v>
      </c>
      <c r="M261" t="s">
        <v>761</v>
      </c>
      <c r="N261" t="s">
        <v>770</v>
      </c>
      <c r="O261" t="s">
        <v>159</v>
      </c>
      <c r="P261" s="18" t="s">
        <v>250</v>
      </c>
      <c r="Q261" t="s">
        <v>826</v>
      </c>
      <c r="R261" t="s">
        <v>968</v>
      </c>
      <c r="S261" s="21" t="s">
        <v>969</v>
      </c>
      <c r="T261" t="s">
        <v>139</v>
      </c>
      <c r="U261" t="s">
        <v>967</v>
      </c>
      <c r="V261" s="19">
        <v>3157</v>
      </c>
      <c r="Z261" s="18"/>
      <c r="AA261" s="18" t="s">
        <v>246</v>
      </c>
      <c r="AB261" s="18">
        <v>2019</v>
      </c>
      <c r="AE261" s="18"/>
      <c r="AF261" s="56">
        <f t="shared" si="50"/>
        <v>3157</v>
      </c>
      <c r="AG261" s="18" t="s">
        <v>17</v>
      </c>
      <c r="AH261" t="s">
        <v>22</v>
      </c>
      <c r="AI261" s="59">
        <v>277.04828669449842</v>
      </c>
      <c r="AJ261" s="59">
        <v>54929.83462124681</v>
      </c>
      <c r="AK261" s="59">
        <v>0.67946600000000001</v>
      </c>
      <c r="AL261" s="59">
        <v>119.622711300166</v>
      </c>
      <c r="AM261" s="59">
        <v>133.66007027926801</v>
      </c>
      <c r="AN261" s="59">
        <f t="shared" si="53"/>
        <v>4646.2957675586413</v>
      </c>
      <c r="AO261" s="59">
        <f t="shared" si="51"/>
        <v>1.1173469387755177</v>
      </c>
      <c r="AP261" s="61">
        <f t="shared" si="52"/>
        <v>5191.5243525272926</v>
      </c>
    </row>
    <row r="262" spans="1:42" ht="16" x14ac:dyDescent="0.2">
      <c r="A262">
        <v>261</v>
      </c>
      <c r="B262">
        <v>42</v>
      </c>
      <c r="C262" s="18" t="s">
        <v>247</v>
      </c>
      <c r="D262" s="18">
        <v>2019</v>
      </c>
      <c r="E262" s="30" t="s">
        <v>248</v>
      </c>
      <c r="F262" s="18" t="s">
        <v>310</v>
      </c>
      <c r="G262" s="18" t="s">
        <v>245</v>
      </c>
      <c r="H262" s="12" t="s">
        <v>702</v>
      </c>
      <c r="I262" s="26">
        <v>6994</v>
      </c>
      <c r="J262">
        <v>3190</v>
      </c>
      <c r="K262" s="25">
        <v>1</v>
      </c>
      <c r="L262" s="18">
        <v>0</v>
      </c>
      <c r="M262" t="s">
        <v>761</v>
      </c>
      <c r="N262" t="s">
        <v>770</v>
      </c>
      <c r="O262" t="s">
        <v>159</v>
      </c>
      <c r="P262" s="18" t="s">
        <v>250</v>
      </c>
      <c r="Q262" t="s">
        <v>826</v>
      </c>
      <c r="R262" t="s">
        <v>968</v>
      </c>
      <c r="S262" s="21" t="s">
        <v>969</v>
      </c>
      <c r="T262" t="s">
        <v>139</v>
      </c>
      <c r="U262" t="s">
        <v>967</v>
      </c>
      <c r="V262" s="19">
        <v>15548</v>
      </c>
      <c r="Z262" s="18"/>
      <c r="AA262" s="18" t="s">
        <v>246</v>
      </c>
      <c r="AB262" s="18">
        <v>2019</v>
      </c>
      <c r="AE262" s="18"/>
      <c r="AF262" s="56">
        <f t="shared" si="50"/>
        <v>15548</v>
      </c>
      <c r="AG262" s="18" t="s">
        <v>17</v>
      </c>
      <c r="AH262" t="s">
        <v>22</v>
      </c>
      <c r="AI262" s="59">
        <v>277.04828669449842</v>
      </c>
      <c r="AJ262" s="59">
        <v>54929.83462124681</v>
      </c>
      <c r="AK262" s="59">
        <v>0.67946600000000001</v>
      </c>
      <c r="AL262" s="59">
        <v>119.622711300166</v>
      </c>
      <c r="AM262" s="59">
        <v>133.66007027926801</v>
      </c>
      <c r="AN262" s="59">
        <f t="shared" si="53"/>
        <v>22882.675512829192</v>
      </c>
      <c r="AO262" s="59">
        <f t="shared" si="51"/>
        <v>1.1173469387755177</v>
      </c>
      <c r="AP262" s="61">
        <f t="shared" si="52"/>
        <v>25567.887435253197</v>
      </c>
    </row>
    <row r="263" spans="1:42" ht="16" x14ac:dyDescent="0.2">
      <c r="A263">
        <v>262</v>
      </c>
      <c r="B263">
        <v>42</v>
      </c>
      <c r="C263" s="18" t="s">
        <v>247</v>
      </c>
      <c r="D263" s="18">
        <v>2019</v>
      </c>
      <c r="E263" s="30" t="s">
        <v>248</v>
      </c>
      <c r="F263" s="18" t="s">
        <v>311</v>
      </c>
      <c r="G263" s="18" t="s">
        <v>245</v>
      </c>
      <c r="H263" s="12" t="s">
        <v>702</v>
      </c>
      <c r="I263" s="26">
        <v>6843</v>
      </c>
      <c r="J263">
        <v>3190</v>
      </c>
      <c r="K263" s="25">
        <v>1</v>
      </c>
      <c r="L263" s="18">
        <v>0</v>
      </c>
      <c r="M263" t="s">
        <v>761</v>
      </c>
      <c r="N263" t="s">
        <v>770</v>
      </c>
      <c r="O263" t="s">
        <v>159</v>
      </c>
      <c r="P263" s="18" t="s">
        <v>250</v>
      </c>
      <c r="Q263" t="s">
        <v>826</v>
      </c>
      <c r="R263" t="s">
        <v>968</v>
      </c>
      <c r="S263" s="21" t="s">
        <v>969</v>
      </c>
      <c r="T263" t="s">
        <v>139</v>
      </c>
      <c r="U263" t="s">
        <v>967</v>
      </c>
      <c r="V263" s="19">
        <v>5967</v>
      </c>
      <c r="Z263" s="18"/>
      <c r="AA263" s="18" t="s">
        <v>246</v>
      </c>
      <c r="AB263" s="18">
        <v>2019</v>
      </c>
      <c r="AE263" s="18"/>
      <c r="AF263" s="56">
        <f t="shared" si="50"/>
        <v>5967</v>
      </c>
      <c r="AG263" s="18" t="s">
        <v>17</v>
      </c>
      <c r="AH263" t="s">
        <v>22</v>
      </c>
      <c r="AI263" s="59">
        <v>277.04828669449842</v>
      </c>
      <c r="AJ263" s="59">
        <v>54929.83462124681</v>
      </c>
      <c r="AK263" s="59">
        <v>0.67946600000000001</v>
      </c>
      <c r="AL263" s="59">
        <v>119.622711300166</v>
      </c>
      <c r="AM263" s="59">
        <v>133.66007027926801</v>
      </c>
      <c r="AN263" s="59">
        <f t="shared" si="53"/>
        <v>8781.896371562374</v>
      </c>
      <c r="AO263" s="59">
        <f t="shared" si="51"/>
        <v>1.1173469387755177</v>
      </c>
      <c r="AP263" s="61">
        <f t="shared" si="52"/>
        <v>9812.4250274090446</v>
      </c>
    </row>
    <row r="264" spans="1:42" ht="16" x14ac:dyDescent="0.2">
      <c r="A264">
        <v>263</v>
      </c>
      <c r="B264">
        <v>42</v>
      </c>
      <c r="C264" s="18" t="s">
        <v>247</v>
      </c>
      <c r="D264" s="18">
        <v>2019</v>
      </c>
      <c r="E264" s="30" t="s">
        <v>248</v>
      </c>
      <c r="F264" s="18" t="s">
        <v>312</v>
      </c>
      <c r="G264" s="18" t="s">
        <v>245</v>
      </c>
      <c r="H264" s="12" t="s">
        <v>702</v>
      </c>
      <c r="I264" s="26">
        <v>6780</v>
      </c>
      <c r="J264">
        <v>3190</v>
      </c>
      <c r="K264" s="25">
        <v>1</v>
      </c>
      <c r="L264" s="18">
        <v>0</v>
      </c>
      <c r="M264" t="s">
        <v>761</v>
      </c>
      <c r="N264" t="s">
        <v>770</v>
      </c>
      <c r="O264" t="s">
        <v>159</v>
      </c>
      <c r="P264" s="18" t="s">
        <v>250</v>
      </c>
      <c r="Q264" t="s">
        <v>826</v>
      </c>
      <c r="R264" t="s">
        <v>968</v>
      </c>
      <c r="S264" s="21" t="s">
        <v>969</v>
      </c>
      <c r="T264" t="s">
        <v>139</v>
      </c>
      <c r="U264" t="s">
        <v>967</v>
      </c>
      <c r="V264" s="19">
        <v>3438</v>
      </c>
      <c r="Z264" s="18"/>
      <c r="AA264" s="18" t="s">
        <v>246</v>
      </c>
      <c r="AB264" s="18">
        <v>2019</v>
      </c>
      <c r="AE264" s="18"/>
      <c r="AF264" s="56">
        <f t="shared" si="50"/>
        <v>3438</v>
      </c>
      <c r="AG264" s="18" t="s">
        <v>17</v>
      </c>
      <c r="AH264" t="s">
        <v>22</v>
      </c>
      <c r="AI264" s="59">
        <v>277.04828669449842</v>
      </c>
      <c r="AJ264" s="59">
        <v>54929.83462124681</v>
      </c>
      <c r="AK264" s="59">
        <v>0.67946600000000001</v>
      </c>
      <c r="AL264" s="59">
        <v>119.622711300166</v>
      </c>
      <c r="AM264" s="59">
        <v>133.66007027926801</v>
      </c>
      <c r="AN264" s="59">
        <f t="shared" si="53"/>
        <v>5059.8558279590152</v>
      </c>
      <c r="AO264" s="59">
        <f t="shared" si="51"/>
        <v>1.1173469387755177</v>
      </c>
      <c r="AP264" s="61">
        <f t="shared" si="52"/>
        <v>5653.6144200154686</v>
      </c>
    </row>
    <row r="265" spans="1:42" ht="16" x14ac:dyDescent="0.2">
      <c r="A265">
        <v>264</v>
      </c>
      <c r="B265">
        <v>42</v>
      </c>
      <c r="C265" s="18" t="s">
        <v>247</v>
      </c>
      <c r="D265" s="18">
        <v>2019</v>
      </c>
      <c r="E265" s="30" t="s">
        <v>248</v>
      </c>
      <c r="F265" s="18" t="s">
        <v>313</v>
      </c>
      <c r="G265" s="18" t="s">
        <v>245</v>
      </c>
      <c r="H265" s="12" t="s">
        <v>702</v>
      </c>
      <c r="I265" s="26">
        <v>6678</v>
      </c>
      <c r="J265">
        <v>3190</v>
      </c>
      <c r="K265" s="25">
        <v>1</v>
      </c>
      <c r="L265" s="18">
        <v>0</v>
      </c>
      <c r="M265" t="s">
        <v>761</v>
      </c>
      <c r="N265" t="s">
        <v>770</v>
      </c>
      <c r="O265" t="s">
        <v>159</v>
      </c>
      <c r="P265" s="18" t="s">
        <v>250</v>
      </c>
      <c r="Q265" t="s">
        <v>826</v>
      </c>
      <c r="R265" t="s">
        <v>968</v>
      </c>
      <c r="S265" s="21" t="s">
        <v>969</v>
      </c>
      <c r="T265" t="s">
        <v>139</v>
      </c>
      <c r="U265" t="s">
        <v>967</v>
      </c>
      <c r="V265" s="19">
        <v>6834</v>
      </c>
      <c r="Z265" s="18"/>
      <c r="AA265" s="18" t="s">
        <v>246</v>
      </c>
      <c r="AB265" s="18">
        <v>2019</v>
      </c>
      <c r="AE265" s="18"/>
      <c r="AF265" s="56">
        <f t="shared" ref="AF265:AF328" si="54">V265</f>
        <v>6834</v>
      </c>
      <c r="AG265" s="18" t="s">
        <v>17</v>
      </c>
      <c r="AH265" t="s">
        <v>22</v>
      </c>
      <c r="AI265" s="59">
        <v>277.04828669449842</v>
      </c>
      <c r="AJ265" s="59">
        <v>54929.83462124681</v>
      </c>
      <c r="AK265" s="59">
        <v>0.67946600000000001</v>
      </c>
      <c r="AL265" s="59">
        <v>119.622711300166</v>
      </c>
      <c r="AM265" s="59">
        <v>133.66007027926801</v>
      </c>
      <c r="AN265" s="59">
        <f t="shared" si="53"/>
        <v>10057.898408456052</v>
      </c>
      <c r="AO265" s="59">
        <f t="shared" si="51"/>
        <v>1.1173469387755177</v>
      </c>
      <c r="AP265" s="61">
        <f t="shared" si="52"/>
        <v>11238.161997203522</v>
      </c>
    </row>
    <row r="266" spans="1:42" ht="16" x14ac:dyDescent="0.2">
      <c r="A266">
        <v>265</v>
      </c>
      <c r="B266">
        <v>42</v>
      </c>
      <c r="C266" s="18" t="s">
        <v>247</v>
      </c>
      <c r="D266" s="18">
        <v>2019</v>
      </c>
      <c r="E266" s="30" t="s">
        <v>248</v>
      </c>
      <c r="F266" s="18" t="s">
        <v>314</v>
      </c>
      <c r="G266" s="18" t="s">
        <v>245</v>
      </c>
      <c r="H266" s="12" t="s">
        <v>702</v>
      </c>
      <c r="I266" s="26">
        <v>6664</v>
      </c>
      <c r="J266">
        <v>3190</v>
      </c>
      <c r="K266" s="25">
        <v>1</v>
      </c>
      <c r="L266" s="18">
        <v>0</v>
      </c>
      <c r="M266" t="s">
        <v>761</v>
      </c>
      <c r="N266" t="s">
        <v>770</v>
      </c>
      <c r="O266" t="s">
        <v>159</v>
      </c>
      <c r="P266" s="18" t="s">
        <v>250</v>
      </c>
      <c r="Q266" t="s">
        <v>826</v>
      </c>
      <c r="R266" t="s">
        <v>968</v>
      </c>
      <c r="S266" s="21" t="s">
        <v>969</v>
      </c>
      <c r="T266" t="s">
        <v>139</v>
      </c>
      <c r="U266" t="s">
        <v>967</v>
      </c>
      <c r="V266" s="19">
        <v>5808</v>
      </c>
      <c r="Z266" s="18"/>
      <c r="AA266" s="18" t="s">
        <v>246</v>
      </c>
      <c r="AB266" s="18">
        <v>2019</v>
      </c>
      <c r="AE266" s="18"/>
      <c r="AF266" s="56">
        <f t="shared" si="54"/>
        <v>5808</v>
      </c>
      <c r="AG266" s="18" t="s">
        <v>17</v>
      </c>
      <c r="AH266" t="s">
        <v>22</v>
      </c>
      <c r="AI266" s="59">
        <v>277.04828669449842</v>
      </c>
      <c r="AJ266" s="59">
        <v>54929.83462124681</v>
      </c>
      <c r="AK266" s="59">
        <v>0.67946600000000001</v>
      </c>
      <c r="AL266" s="59">
        <v>119.622711300166</v>
      </c>
      <c r="AM266" s="59">
        <v>133.66007027926801</v>
      </c>
      <c r="AN266" s="59">
        <f t="shared" si="53"/>
        <v>8547.8890775991731</v>
      </c>
      <c r="AO266" s="59">
        <f t="shared" si="51"/>
        <v>1.1173469387755177</v>
      </c>
      <c r="AP266" s="61">
        <f t="shared" si="52"/>
        <v>9550.9576938481205</v>
      </c>
    </row>
    <row r="267" spans="1:42" ht="16" x14ac:dyDescent="0.2">
      <c r="A267">
        <v>266</v>
      </c>
      <c r="B267">
        <v>42</v>
      </c>
      <c r="C267" s="18" t="s">
        <v>247</v>
      </c>
      <c r="D267" s="18">
        <v>2019</v>
      </c>
      <c r="E267" s="30" t="s">
        <v>248</v>
      </c>
      <c r="F267" s="18" t="s">
        <v>315</v>
      </c>
      <c r="G267" s="18" t="s">
        <v>245</v>
      </c>
      <c r="H267" s="12" t="s">
        <v>702</v>
      </c>
      <c r="I267" s="26">
        <v>6366</v>
      </c>
      <c r="J267">
        <v>3190</v>
      </c>
      <c r="K267" s="25">
        <v>1</v>
      </c>
      <c r="L267" s="18">
        <v>0</v>
      </c>
      <c r="M267" t="s">
        <v>761</v>
      </c>
      <c r="N267" t="s">
        <v>776</v>
      </c>
      <c r="O267" t="s">
        <v>159</v>
      </c>
      <c r="P267" s="18" t="s">
        <v>250</v>
      </c>
      <c r="Q267" t="s">
        <v>826</v>
      </c>
      <c r="R267" t="s">
        <v>968</v>
      </c>
      <c r="S267" s="21" t="s">
        <v>969</v>
      </c>
      <c r="T267" t="s">
        <v>139</v>
      </c>
      <c r="U267" t="s">
        <v>967</v>
      </c>
      <c r="V267" s="19">
        <v>8130</v>
      </c>
      <c r="Z267" s="18"/>
      <c r="AA267" s="18" t="s">
        <v>246</v>
      </c>
      <c r="AB267" s="18">
        <v>2019</v>
      </c>
      <c r="AE267" s="18"/>
      <c r="AF267" s="56">
        <f t="shared" si="54"/>
        <v>8130</v>
      </c>
      <c r="AG267" s="18" t="s">
        <v>17</v>
      </c>
      <c r="AH267" t="s">
        <v>22</v>
      </c>
      <c r="AI267" s="59">
        <v>277.04828669449842</v>
      </c>
      <c r="AJ267" s="59">
        <v>54929.83462124681</v>
      </c>
      <c r="AK267" s="59">
        <v>0.67946600000000001</v>
      </c>
      <c r="AL267" s="59">
        <v>119.622711300166</v>
      </c>
      <c r="AM267" s="59">
        <v>133.66007027926801</v>
      </c>
      <c r="AN267" s="59">
        <f t="shared" si="53"/>
        <v>11965.278615854215</v>
      </c>
      <c r="AO267" s="59">
        <f t="shared" si="51"/>
        <v>1.1173469387755177</v>
      </c>
      <c r="AP267" s="61">
        <f t="shared" si="52"/>
        <v>13369.367433020871</v>
      </c>
    </row>
    <row r="268" spans="1:42" ht="16" x14ac:dyDescent="0.2">
      <c r="A268">
        <v>267</v>
      </c>
      <c r="B268">
        <v>42</v>
      </c>
      <c r="C268" s="18" t="s">
        <v>247</v>
      </c>
      <c r="D268" s="18">
        <v>2019</v>
      </c>
      <c r="E268" s="30" t="s">
        <v>248</v>
      </c>
      <c r="F268" s="18" t="s">
        <v>316</v>
      </c>
      <c r="G268" s="18" t="s">
        <v>245</v>
      </c>
      <c r="H268" s="12" t="s">
        <v>702</v>
      </c>
      <c r="I268" s="26">
        <v>6309</v>
      </c>
      <c r="J268">
        <v>3190</v>
      </c>
      <c r="K268" s="25">
        <v>1</v>
      </c>
      <c r="L268" s="18">
        <v>0</v>
      </c>
      <c r="M268" t="s">
        <v>761</v>
      </c>
      <c r="N268" t="s">
        <v>770</v>
      </c>
      <c r="O268" t="s">
        <v>159</v>
      </c>
      <c r="P268" s="18" t="s">
        <v>250</v>
      </c>
      <c r="Q268" t="s">
        <v>826</v>
      </c>
      <c r="R268" t="s">
        <v>968</v>
      </c>
      <c r="S268" s="21" t="s">
        <v>969</v>
      </c>
      <c r="T268" t="s">
        <v>139</v>
      </c>
      <c r="U268" t="s">
        <v>967</v>
      </c>
      <c r="V268" s="19">
        <v>10407</v>
      </c>
      <c r="Z268" s="18"/>
      <c r="AA268" s="18" t="s">
        <v>246</v>
      </c>
      <c r="AB268" s="18">
        <v>2019</v>
      </c>
      <c r="AE268" s="18"/>
      <c r="AF268" s="56">
        <f t="shared" si="54"/>
        <v>10407</v>
      </c>
      <c r="AG268" s="18" t="s">
        <v>17</v>
      </c>
      <c r="AH268" t="s">
        <v>22</v>
      </c>
      <c r="AI268" s="59">
        <v>277.04828669449842</v>
      </c>
      <c r="AJ268" s="59">
        <v>54929.83462124681</v>
      </c>
      <c r="AK268" s="59">
        <v>0.67946600000000001</v>
      </c>
      <c r="AL268" s="59">
        <v>119.622711300166</v>
      </c>
      <c r="AM268" s="59">
        <v>133.66007027926801</v>
      </c>
      <c r="AN268" s="59">
        <f t="shared" si="53"/>
        <v>15316.439674685709</v>
      </c>
      <c r="AO268" s="59">
        <f t="shared" si="51"/>
        <v>1.1173469387755177</v>
      </c>
      <c r="AP268" s="61">
        <f t="shared" si="52"/>
        <v>17113.776983449963</v>
      </c>
    </row>
    <row r="269" spans="1:42" ht="16" x14ac:dyDescent="0.2">
      <c r="A269">
        <v>268</v>
      </c>
      <c r="B269">
        <v>42</v>
      </c>
      <c r="C269" s="18" t="s">
        <v>247</v>
      </c>
      <c r="D269" s="18">
        <v>2019</v>
      </c>
      <c r="E269" s="30" t="s">
        <v>248</v>
      </c>
      <c r="F269" s="18" t="s">
        <v>317</v>
      </c>
      <c r="G269" s="18" t="s">
        <v>245</v>
      </c>
      <c r="H269" s="12" t="s">
        <v>702</v>
      </c>
      <c r="I269" s="26">
        <v>6302</v>
      </c>
      <c r="J269">
        <v>3190</v>
      </c>
      <c r="K269" s="25">
        <v>1</v>
      </c>
      <c r="L269" s="18">
        <v>0</v>
      </c>
      <c r="M269" t="s">
        <v>761</v>
      </c>
      <c r="N269" t="s">
        <v>770</v>
      </c>
      <c r="O269" t="s">
        <v>159</v>
      </c>
      <c r="P269" s="18" t="s">
        <v>250</v>
      </c>
      <c r="Q269" t="s">
        <v>826</v>
      </c>
      <c r="R269" t="s">
        <v>968</v>
      </c>
      <c r="S269" s="21" t="s">
        <v>969</v>
      </c>
      <c r="T269" t="s">
        <v>139</v>
      </c>
      <c r="U269" t="s">
        <v>967</v>
      </c>
      <c r="V269" s="19">
        <v>9993</v>
      </c>
      <c r="Z269" s="18"/>
      <c r="AA269" s="18" t="s">
        <v>246</v>
      </c>
      <c r="AB269" s="18">
        <v>2019</v>
      </c>
      <c r="AE269" s="18"/>
      <c r="AF269" s="56">
        <f t="shared" si="54"/>
        <v>9993</v>
      </c>
      <c r="AG269" s="18" t="s">
        <v>17</v>
      </c>
      <c r="AH269" t="s">
        <v>22</v>
      </c>
      <c r="AI269" s="59">
        <v>277.04828669449842</v>
      </c>
      <c r="AJ269" s="59">
        <v>54929.83462124681</v>
      </c>
      <c r="AK269" s="59">
        <v>0.67946600000000001</v>
      </c>
      <c r="AL269" s="59">
        <v>119.622711300166</v>
      </c>
      <c r="AM269" s="59">
        <v>133.66007027926801</v>
      </c>
      <c r="AN269" s="59">
        <f t="shared" si="53"/>
        <v>14707.137663989073</v>
      </c>
      <c r="AO269" s="59">
        <f t="shared" si="51"/>
        <v>1.1173469387755177</v>
      </c>
      <c r="AP269" s="61">
        <f t="shared" si="52"/>
        <v>16432.975247008311</v>
      </c>
    </row>
    <row r="270" spans="1:42" ht="16" x14ac:dyDescent="0.2">
      <c r="A270">
        <v>269</v>
      </c>
      <c r="B270">
        <v>42</v>
      </c>
      <c r="C270" s="18" t="s">
        <v>247</v>
      </c>
      <c r="D270" s="18">
        <v>2019</v>
      </c>
      <c r="E270" s="30" t="s">
        <v>248</v>
      </c>
      <c r="F270" s="18" t="s">
        <v>318</v>
      </c>
      <c r="G270" s="18" t="s">
        <v>245</v>
      </c>
      <c r="H270" s="12" t="s">
        <v>702</v>
      </c>
      <c r="I270" s="26">
        <v>6275</v>
      </c>
      <c r="J270">
        <v>3190</v>
      </c>
      <c r="K270" s="25">
        <v>1</v>
      </c>
      <c r="L270" s="18">
        <v>0</v>
      </c>
      <c r="M270" t="s">
        <v>761</v>
      </c>
      <c r="N270" t="s">
        <v>770</v>
      </c>
      <c r="O270" t="s">
        <v>159</v>
      </c>
      <c r="P270" s="18" t="s">
        <v>250</v>
      </c>
      <c r="Q270" t="s">
        <v>826</v>
      </c>
      <c r="R270" t="s">
        <v>968</v>
      </c>
      <c r="S270" s="21" t="s">
        <v>969</v>
      </c>
      <c r="T270" t="s">
        <v>139</v>
      </c>
      <c r="U270" t="s">
        <v>967</v>
      </c>
      <c r="V270" s="19">
        <v>3368</v>
      </c>
      <c r="Z270" s="18"/>
      <c r="AA270" s="18" t="s">
        <v>246</v>
      </c>
      <c r="AB270" s="18">
        <v>2019</v>
      </c>
      <c r="AE270" s="18"/>
      <c r="AF270" s="56">
        <f t="shared" si="54"/>
        <v>3368</v>
      </c>
      <c r="AG270" s="18" t="s">
        <v>17</v>
      </c>
      <c r="AH270" t="s">
        <v>22</v>
      </c>
      <c r="AI270" s="59">
        <v>277.04828669449842</v>
      </c>
      <c r="AJ270" s="59">
        <v>54929.83462124681</v>
      </c>
      <c r="AK270" s="59">
        <v>0.67946600000000001</v>
      </c>
      <c r="AL270" s="59">
        <v>119.622711300166</v>
      </c>
      <c r="AM270" s="59">
        <v>133.66007027926801</v>
      </c>
      <c r="AN270" s="59">
        <f t="shared" si="53"/>
        <v>4956.833748855719</v>
      </c>
      <c r="AO270" s="59">
        <f t="shared" si="51"/>
        <v>1.1173469387755177</v>
      </c>
      <c r="AP270" s="61">
        <f t="shared" si="52"/>
        <v>5538.5030153031112</v>
      </c>
    </row>
    <row r="271" spans="1:42" ht="16" x14ac:dyDescent="0.2">
      <c r="A271">
        <v>270</v>
      </c>
      <c r="B271">
        <v>42</v>
      </c>
      <c r="C271" s="18" t="s">
        <v>247</v>
      </c>
      <c r="D271" s="18">
        <v>2019</v>
      </c>
      <c r="E271" s="30" t="s">
        <v>248</v>
      </c>
      <c r="F271" s="18" t="s">
        <v>319</v>
      </c>
      <c r="G271" s="18" t="s">
        <v>245</v>
      </c>
      <c r="H271" s="12" t="s">
        <v>702</v>
      </c>
      <c r="I271" s="26">
        <v>6072</v>
      </c>
      <c r="J271">
        <v>3190</v>
      </c>
      <c r="K271" s="25">
        <v>1</v>
      </c>
      <c r="L271" s="18">
        <v>0</v>
      </c>
      <c r="M271" t="s">
        <v>761</v>
      </c>
      <c r="N271" t="s">
        <v>776</v>
      </c>
      <c r="O271" t="s">
        <v>159</v>
      </c>
      <c r="P271" s="18" t="s">
        <v>250</v>
      </c>
      <c r="Q271" t="s">
        <v>826</v>
      </c>
      <c r="R271" t="s">
        <v>968</v>
      </c>
      <c r="S271" s="21" t="s">
        <v>969</v>
      </c>
      <c r="T271" t="s">
        <v>139</v>
      </c>
      <c r="U271" t="s">
        <v>967</v>
      </c>
      <c r="V271" s="19">
        <v>15654</v>
      </c>
      <c r="Z271" s="18"/>
      <c r="AA271" s="18" t="s">
        <v>246</v>
      </c>
      <c r="AB271" s="18">
        <v>2019</v>
      </c>
      <c r="AE271" s="18"/>
      <c r="AF271" s="56">
        <f t="shared" si="54"/>
        <v>15654</v>
      </c>
      <c r="AG271" s="18" t="s">
        <v>17</v>
      </c>
      <c r="AH271" t="s">
        <v>22</v>
      </c>
      <c r="AI271" s="59">
        <v>277.04828669449842</v>
      </c>
      <c r="AJ271" s="59">
        <v>54929.83462124681</v>
      </c>
      <c r="AK271" s="59">
        <v>0.67946600000000001</v>
      </c>
      <c r="AL271" s="59">
        <v>119.622711300166</v>
      </c>
      <c r="AM271" s="59">
        <v>133.66007027926801</v>
      </c>
      <c r="AN271" s="59">
        <f t="shared" si="53"/>
        <v>23038.680375471326</v>
      </c>
      <c r="AO271" s="59">
        <f t="shared" si="51"/>
        <v>1.1173469387755177</v>
      </c>
      <c r="AP271" s="61">
        <f t="shared" si="52"/>
        <v>25742.198990960482</v>
      </c>
    </row>
    <row r="272" spans="1:42" ht="16" x14ac:dyDescent="0.2">
      <c r="A272">
        <v>271</v>
      </c>
      <c r="B272">
        <v>42</v>
      </c>
      <c r="C272" s="18" t="s">
        <v>247</v>
      </c>
      <c r="D272" s="18">
        <v>2019</v>
      </c>
      <c r="E272" s="30" t="s">
        <v>248</v>
      </c>
      <c r="F272" s="18" t="s">
        <v>320</v>
      </c>
      <c r="G272" s="18" t="s">
        <v>245</v>
      </c>
      <c r="H272" s="12" t="s">
        <v>702</v>
      </c>
      <c r="I272" s="26">
        <v>6000</v>
      </c>
      <c r="J272">
        <v>3190</v>
      </c>
      <c r="K272" s="25">
        <v>1</v>
      </c>
      <c r="L272" s="18">
        <v>0</v>
      </c>
      <c r="M272" t="s">
        <v>761</v>
      </c>
      <c r="N272" t="s">
        <v>770</v>
      </c>
      <c r="O272" t="s">
        <v>159</v>
      </c>
      <c r="P272" s="18" t="s">
        <v>250</v>
      </c>
      <c r="Q272" t="s">
        <v>826</v>
      </c>
      <c r="R272" t="s">
        <v>968</v>
      </c>
      <c r="S272" s="21" t="s">
        <v>969</v>
      </c>
      <c r="T272" t="s">
        <v>139</v>
      </c>
      <c r="U272" t="s">
        <v>967</v>
      </c>
      <c r="V272" s="19">
        <v>2262</v>
      </c>
      <c r="Z272" s="18"/>
      <c r="AA272" s="18" t="s">
        <v>246</v>
      </c>
      <c r="AB272" s="18">
        <v>2019</v>
      </c>
      <c r="AE272" s="18"/>
      <c r="AF272" s="56">
        <f t="shared" si="54"/>
        <v>2262</v>
      </c>
      <c r="AG272" s="18" t="s">
        <v>17</v>
      </c>
      <c r="AH272" t="s">
        <v>22</v>
      </c>
      <c r="AI272" s="59">
        <v>277.04828669449842</v>
      </c>
      <c r="AJ272" s="59">
        <v>54929.83462124681</v>
      </c>
      <c r="AK272" s="59">
        <v>0.67946600000000001</v>
      </c>
      <c r="AL272" s="59">
        <v>119.622711300166</v>
      </c>
      <c r="AM272" s="59">
        <v>133.66007027926801</v>
      </c>
      <c r="AN272" s="59">
        <f t="shared" si="53"/>
        <v>3329.084899023645</v>
      </c>
      <c r="AO272" s="59">
        <f t="shared" si="51"/>
        <v>1.1173469387755177</v>
      </c>
      <c r="AP272" s="61">
        <f t="shared" si="52"/>
        <v>3719.7428208478732</v>
      </c>
    </row>
    <row r="273" spans="1:42" ht="16" x14ac:dyDescent="0.2">
      <c r="A273">
        <v>272</v>
      </c>
      <c r="B273">
        <v>42</v>
      </c>
      <c r="C273" s="18" t="s">
        <v>247</v>
      </c>
      <c r="D273" s="18">
        <v>2019</v>
      </c>
      <c r="E273" s="30" t="s">
        <v>248</v>
      </c>
      <c r="F273" s="18" t="s">
        <v>321</v>
      </c>
      <c r="G273" s="18" t="s">
        <v>245</v>
      </c>
      <c r="H273" s="12" t="s">
        <v>702</v>
      </c>
      <c r="I273" s="26">
        <v>5689</v>
      </c>
      <c r="J273">
        <v>3190</v>
      </c>
      <c r="K273" s="25">
        <v>1</v>
      </c>
      <c r="L273" s="18">
        <v>0</v>
      </c>
      <c r="M273" t="s">
        <v>761</v>
      </c>
      <c r="N273" t="s">
        <v>776</v>
      </c>
      <c r="O273" t="s">
        <v>159</v>
      </c>
      <c r="P273" s="18" t="s">
        <v>250</v>
      </c>
      <c r="Q273" t="s">
        <v>826</v>
      </c>
      <c r="R273" t="s">
        <v>968</v>
      </c>
      <c r="S273" s="21" t="s">
        <v>969</v>
      </c>
      <c r="T273" t="s">
        <v>139</v>
      </c>
      <c r="U273" t="s">
        <v>967</v>
      </c>
      <c r="V273" s="19">
        <v>10385</v>
      </c>
      <c r="Z273" s="18"/>
      <c r="AA273" s="18" t="s">
        <v>246</v>
      </c>
      <c r="AB273" s="18">
        <v>2019</v>
      </c>
      <c r="AE273" s="18"/>
      <c r="AF273" s="56">
        <f t="shared" si="54"/>
        <v>10385</v>
      </c>
      <c r="AG273" s="18" t="s">
        <v>17</v>
      </c>
      <c r="AH273" t="s">
        <v>22</v>
      </c>
      <c r="AI273" s="59">
        <v>277.04828669449842</v>
      </c>
      <c r="AJ273" s="59">
        <v>54929.83462124681</v>
      </c>
      <c r="AK273" s="59">
        <v>0.67946600000000001</v>
      </c>
      <c r="AL273" s="59">
        <v>119.622711300166</v>
      </c>
      <c r="AM273" s="59">
        <v>133.66007027926801</v>
      </c>
      <c r="AN273" s="59">
        <f t="shared" si="53"/>
        <v>15284.061306967529</v>
      </c>
      <c r="AO273" s="59">
        <f t="shared" si="51"/>
        <v>1.1173469387755177</v>
      </c>
      <c r="AP273" s="61">
        <f t="shared" si="52"/>
        <v>17077.599113397508</v>
      </c>
    </row>
    <row r="274" spans="1:42" ht="16" x14ac:dyDescent="0.2">
      <c r="A274">
        <v>273</v>
      </c>
      <c r="B274">
        <v>42</v>
      </c>
      <c r="C274" s="18" t="s">
        <v>247</v>
      </c>
      <c r="D274" s="18">
        <v>2019</v>
      </c>
      <c r="E274" s="30" t="s">
        <v>248</v>
      </c>
      <c r="F274" s="18" t="s">
        <v>322</v>
      </c>
      <c r="G274" s="18" t="s">
        <v>245</v>
      </c>
      <c r="H274" s="12" t="s">
        <v>702</v>
      </c>
      <c r="I274" s="26">
        <v>5658</v>
      </c>
      <c r="J274">
        <v>3190</v>
      </c>
      <c r="K274" s="25">
        <v>1</v>
      </c>
      <c r="L274" s="18">
        <v>0</v>
      </c>
      <c r="M274" t="s">
        <v>761</v>
      </c>
      <c r="N274" t="s">
        <v>776</v>
      </c>
      <c r="O274" t="s">
        <v>159</v>
      </c>
      <c r="P274" s="18" t="s">
        <v>250</v>
      </c>
      <c r="Q274" t="s">
        <v>826</v>
      </c>
      <c r="R274" t="s">
        <v>968</v>
      </c>
      <c r="S274" s="21" t="s">
        <v>969</v>
      </c>
      <c r="T274" t="s">
        <v>139</v>
      </c>
      <c r="U274" t="s">
        <v>967</v>
      </c>
      <c r="V274" s="19">
        <v>11178</v>
      </c>
      <c r="Z274" s="18"/>
      <c r="AA274" s="18" t="s">
        <v>246</v>
      </c>
      <c r="AB274" s="18">
        <v>2019</v>
      </c>
      <c r="AE274" s="18"/>
      <c r="AF274" s="56">
        <f t="shared" si="54"/>
        <v>11178</v>
      </c>
      <c r="AG274" s="18" t="s">
        <v>17</v>
      </c>
      <c r="AH274" t="s">
        <v>22</v>
      </c>
      <c r="AI274" s="59">
        <v>277.04828669449842</v>
      </c>
      <c r="AJ274" s="59">
        <v>54929.83462124681</v>
      </c>
      <c r="AK274" s="59">
        <v>0.67946600000000001</v>
      </c>
      <c r="AL274" s="59">
        <v>119.622711300166</v>
      </c>
      <c r="AM274" s="59">
        <v>133.66007027926801</v>
      </c>
      <c r="AN274" s="59">
        <f t="shared" si="53"/>
        <v>16451.154288809154</v>
      </c>
      <c r="AO274" s="59">
        <f t="shared" si="51"/>
        <v>1.1173469387755177</v>
      </c>
      <c r="AP274" s="61">
        <f t="shared" si="52"/>
        <v>18381.646883924637</v>
      </c>
    </row>
    <row r="275" spans="1:42" ht="16" x14ac:dyDescent="0.2">
      <c r="A275">
        <v>274</v>
      </c>
      <c r="B275">
        <v>42</v>
      </c>
      <c r="C275" s="18" t="s">
        <v>247</v>
      </c>
      <c r="D275" s="18">
        <v>2019</v>
      </c>
      <c r="E275" s="30" t="s">
        <v>248</v>
      </c>
      <c r="F275" s="18" t="s">
        <v>323</v>
      </c>
      <c r="G275" s="18" t="s">
        <v>245</v>
      </c>
      <c r="H275" s="12" t="s">
        <v>702</v>
      </c>
      <c r="I275" s="26">
        <v>7635</v>
      </c>
      <c r="J275">
        <v>3190</v>
      </c>
      <c r="K275" s="25">
        <v>1</v>
      </c>
      <c r="L275" s="18">
        <v>0</v>
      </c>
      <c r="M275" t="s">
        <v>761</v>
      </c>
      <c r="N275" t="s">
        <v>776</v>
      </c>
      <c r="O275" t="s">
        <v>159</v>
      </c>
      <c r="P275" s="18" t="s">
        <v>250</v>
      </c>
      <c r="Q275" t="s">
        <v>826</v>
      </c>
      <c r="R275" t="s">
        <v>968</v>
      </c>
      <c r="S275" s="21" t="s">
        <v>969</v>
      </c>
      <c r="T275" t="s">
        <v>139</v>
      </c>
      <c r="U275" t="s">
        <v>967</v>
      </c>
      <c r="V275" s="19">
        <v>11489</v>
      </c>
      <c r="Z275" s="18"/>
      <c r="AA275" s="18" t="s">
        <v>246</v>
      </c>
      <c r="AB275" s="18">
        <v>2019</v>
      </c>
      <c r="AE275" s="18"/>
      <c r="AF275" s="56">
        <f t="shared" si="54"/>
        <v>11489</v>
      </c>
      <c r="AG275" s="18" t="s">
        <v>17</v>
      </c>
      <c r="AH275" t="s">
        <v>22</v>
      </c>
      <c r="AI275" s="59">
        <v>277.04828669449842</v>
      </c>
      <c r="AJ275" s="59">
        <v>54929.83462124681</v>
      </c>
      <c r="AK275" s="59">
        <v>0.67946600000000001</v>
      </c>
      <c r="AL275" s="59">
        <v>119.622711300166</v>
      </c>
      <c r="AM275" s="59">
        <v>133.66007027926801</v>
      </c>
      <c r="AN275" s="59">
        <f t="shared" si="53"/>
        <v>16908.866668825223</v>
      </c>
      <c r="AO275" s="59">
        <f t="shared" si="51"/>
        <v>1.1173469387755177</v>
      </c>
      <c r="AP275" s="61">
        <f t="shared" si="52"/>
        <v>18893.070410575248</v>
      </c>
    </row>
    <row r="276" spans="1:42" ht="16" x14ac:dyDescent="0.2">
      <c r="A276">
        <v>275</v>
      </c>
      <c r="B276">
        <v>42</v>
      </c>
      <c r="C276" s="18" t="s">
        <v>247</v>
      </c>
      <c r="D276" s="18">
        <v>2019</v>
      </c>
      <c r="E276" s="30" t="s">
        <v>248</v>
      </c>
      <c r="F276" s="18" t="s">
        <v>324</v>
      </c>
      <c r="G276" s="18" t="s">
        <v>245</v>
      </c>
      <c r="H276" s="12" t="s">
        <v>702</v>
      </c>
      <c r="I276" s="26">
        <v>7884</v>
      </c>
      <c r="J276">
        <v>3190</v>
      </c>
      <c r="K276" s="25">
        <v>1</v>
      </c>
      <c r="L276" s="18">
        <v>0</v>
      </c>
      <c r="M276" t="s">
        <v>761</v>
      </c>
      <c r="N276" t="s">
        <v>770</v>
      </c>
      <c r="O276" t="s">
        <v>159</v>
      </c>
      <c r="P276" s="18" t="s">
        <v>250</v>
      </c>
      <c r="Q276" t="s">
        <v>826</v>
      </c>
      <c r="R276" t="s">
        <v>968</v>
      </c>
      <c r="S276" s="21" t="s">
        <v>969</v>
      </c>
      <c r="T276" t="s">
        <v>139</v>
      </c>
      <c r="U276" t="s">
        <v>967</v>
      </c>
      <c r="V276" s="19">
        <v>7126</v>
      </c>
      <c r="Z276" s="18"/>
      <c r="AA276" s="18" t="s">
        <v>246</v>
      </c>
      <c r="AB276" s="18">
        <v>2019</v>
      </c>
      <c r="AE276" s="18"/>
      <c r="AF276" s="56">
        <f t="shared" si="54"/>
        <v>7126</v>
      </c>
      <c r="AG276" s="18" t="s">
        <v>17</v>
      </c>
      <c r="AH276" t="s">
        <v>22</v>
      </c>
      <c r="AI276" s="59">
        <v>277.04828669449842</v>
      </c>
      <c r="AJ276" s="59">
        <v>54929.83462124681</v>
      </c>
      <c r="AK276" s="59">
        <v>0.67946600000000001</v>
      </c>
      <c r="AL276" s="59">
        <v>119.622711300166</v>
      </c>
      <c r="AM276" s="59">
        <v>133.66007027926801</v>
      </c>
      <c r="AN276" s="59">
        <f t="shared" si="53"/>
        <v>10487.647652715516</v>
      </c>
      <c r="AO276" s="59">
        <f t="shared" si="51"/>
        <v>1.1173469387755177</v>
      </c>
      <c r="AP276" s="61">
        <f t="shared" si="52"/>
        <v>11718.340999717926</v>
      </c>
    </row>
    <row r="277" spans="1:42" ht="16" x14ac:dyDescent="0.2">
      <c r="A277">
        <v>276</v>
      </c>
      <c r="B277">
        <v>42</v>
      </c>
      <c r="C277" s="18" t="s">
        <v>247</v>
      </c>
      <c r="D277" s="18">
        <v>2019</v>
      </c>
      <c r="E277" s="30" t="s">
        <v>248</v>
      </c>
      <c r="F277" s="18" t="s">
        <v>325</v>
      </c>
      <c r="G277" s="18" t="s">
        <v>245</v>
      </c>
      <c r="H277" s="12" t="s">
        <v>702</v>
      </c>
      <c r="I277" s="26">
        <v>10646</v>
      </c>
      <c r="J277">
        <v>3190</v>
      </c>
      <c r="K277" s="25">
        <v>1</v>
      </c>
      <c r="L277" s="18">
        <v>0</v>
      </c>
      <c r="M277" t="s">
        <v>761</v>
      </c>
      <c r="N277" t="s">
        <v>776</v>
      </c>
      <c r="O277" t="s">
        <v>159</v>
      </c>
      <c r="P277" s="18" t="s">
        <v>250</v>
      </c>
      <c r="Q277" t="s">
        <v>826</v>
      </c>
      <c r="R277" t="s">
        <v>968</v>
      </c>
      <c r="S277" s="21" t="s">
        <v>969</v>
      </c>
      <c r="T277" t="s">
        <v>139</v>
      </c>
      <c r="U277" t="s">
        <v>967</v>
      </c>
      <c r="V277" s="19">
        <v>6783</v>
      </c>
      <c r="Z277" s="18"/>
      <c r="AA277" s="18" t="s">
        <v>246</v>
      </c>
      <c r="AB277" s="18">
        <v>2019</v>
      </c>
      <c r="AE277" s="18"/>
      <c r="AF277" s="56">
        <f t="shared" si="54"/>
        <v>6783</v>
      </c>
      <c r="AG277" s="18" t="s">
        <v>17</v>
      </c>
      <c r="AH277" t="s">
        <v>22</v>
      </c>
      <c r="AI277" s="59">
        <v>277.04828669449842</v>
      </c>
      <c r="AJ277" s="59">
        <v>54929.83462124681</v>
      </c>
      <c r="AK277" s="59">
        <v>0.67946600000000001</v>
      </c>
      <c r="AL277" s="59">
        <v>119.622711300166</v>
      </c>
      <c r="AM277" s="59">
        <v>133.66007027926801</v>
      </c>
      <c r="AN277" s="59">
        <f t="shared" si="53"/>
        <v>9982.8394651093658</v>
      </c>
      <c r="AO277" s="59">
        <f t="shared" si="51"/>
        <v>1.1173469387755177</v>
      </c>
      <c r="AP277" s="61">
        <f t="shared" si="52"/>
        <v>11154.295116627376</v>
      </c>
    </row>
    <row r="278" spans="1:42" ht="16" x14ac:dyDescent="0.2">
      <c r="A278">
        <v>277</v>
      </c>
      <c r="B278">
        <v>42</v>
      </c>
      <c r="C278" s="18" t="s">
        <v>247</v>
      </c>
      <c r="D278" s="18">
        <v>2019</v>
      </c>
      <c r="E278" s="30" t="s">
        <v>248</v>
      </c>
      <c r="F278" s="18" t="s">
        <v>326</v>
      </c>
      <c r="G278" s="18" t="s">
        <v>245</v>
      </c>
      <c r="H278" s="12" t="s">
        <v>702</v>
      </c>
      <c r="I278" s="26">
        <v>8074</v>
      </c>
      <c r="J278">
        <v>3190</v>
      </c>
      <c r="K278" s="25">
        <v>1</v>
      </c>
      <c r="L278" s="18">
        <v>0</v>
      </c>
      <c r="M278" t="s">
        <v>761</v>
      </c>
      <c r="N278" t="s">
        <v>776</v>
      </c>
      <c r="O278" t="s">
        <v>159</v>
      </c>
      <c r="P278" s="18" t="s">
        <v>250</v>
      </c>
      <c r="Q278" t="s">
        <v>826</v>
      </c>
      <c r="R278" t="s">
        <v>968</v>
      </c>
      <c r="S278" s="21" t="s">
        <v>969</v>
      </c>
      <c r="T278" t="s">
        <v>139</v>
      </c>
      <c r="U278" t="s">
        <v>967</v>
      </c>
      <c r="V278" s="19">
        <v>3848</v>
      </c>
      <c r="Z278" s="18"/>
      <c r="AA278" s="18" t="s">
        <v>246</v>
      </c>
      <c r="AB278" s="18">
        <v>2019</v>
      </c>
      <c r="AE278" s="18"/>
      <c r="AF278" s="56">
        <f t="shared" si="54"/>
        <v>3848</v>
      </c>
      <c r="AG278" s="18" t="s">
        <v>17</v>
      </c>
      <c r="AH278" t="s">
        <v>22</v>
      </c>
      <c r="AI278" s="59">
        <v>277.04828669449842</v>
      </c>
      <c r="AJ278" s="59">
        <v>54929.83462124681</v>
      </c>
      <c r="AK278" s="59">
        <v>0.67946600000000001</v>
      </c>
      <c r="AL278" s="59">
        <v>119.622711300166</v>
      </c>
      <c r="AM278" s="59">
        <v>133.66007027926801</v>
      </c>
      <c r="AN278" s="59">
        <f t="shared" si="53"/>
        <v>5663.2708627068905</v>
      </c>
      <c r="AO278" s="59">
        <f t="shared" si="51"/>
        <v>1.1173469387755177</v>
      </c>
      <c r="AP278" s="61">
        <f t="shared" si="52"/>
        <v>6327.8383619021297</v>
      </c>
    </row>
    <row r="279" spans="1:42" ht="16" x14ac:dyDescent="0.2">
      <c r="A279">
        <v>278</v>
      </c>
      <c r="B279">
        <v>42</v>
      </c>
      <c r="C279" s="18" t="s">
        <v>247</v>
      </c>
      <c r="D279" s="18">
        <v>2019</v>
      </c>
      <c r="E279" s="30" t="s">
        <v>248</v>
      </c>
      <c r="F279" s="18" t="s">
        <v>327</v>
      </c>
      <c r="G279" s="18" t="s">
        <v>245</v>
      </c>
      <c r="H279" s="12" t="s">
        <v>702</v>
      </c>
      <c r="I279" s="26">
        <v>10607</v>
      </c>
      <c r="J279">
        <v>3190</v>
      </c>
      <c r="K279" s="25">
        <v>1</v>
      </c>
      <c r="L279" s="18">
        <v>0</v>
      </c>
      <c r="M279" t="s">
        <v>761</v>
      </c>
      <c r="N279" t="s">
        <v>770</v>
      </c>
      <c r="O279" t="s">
        <v>159</v>
      </c>
      <c r="P279" s="18" t="s">
        <v>250</v>
      </c>
      <c r="Q279" t="s">
        <v>826</v>
      </c>
      <c r="R279" t="s">
        <v>968</v>
      </c>
      <c r="S279" s="21" t="s">
        <v>969</v>
      </c>
      <c r="T279" t="s">
        <v>139</v>
      </c>
      <c r="U279" t="s">
        <v>967</v>
      </c>
      <c r="V279" s="19">
        <v>1122</v>
      </c>
      <c r="Z279" s="18"/>
      <c r="AA279" s="18" t="s">
        <v>246</v>
      </c>
      <c r="AB279" s="18">
        <v>2019</v>
      </c>
      <c r="AE279" s="18"/>
      <c r="AF279" s="56">
        <f t="shared" si="54"/>
        <v>1122</v>
      </c>
      <c r="AG279" s="18" t="s">
        <v>17</v>
      </c>
      <c r="AH279" t="s">
        <v>22</v>
      </c>
      <c r="AI279" s="59">
        <v>277.04828669449842</v>
      </c>
      <c r="AJ279" s="59">
        <v>54929.83462124681</v>
      </c>
      <c r="AK279" s="59">
        <v>0.67946600000000001</v>
      </c>
      <c r="AL279" s="59">
        <v>119.622711300166</v>
      </c>
      <c r="AM279" s="59">
        <v>133.66007027926801</v>
      </c>
      <c r="AN279" s="59">
        <f t="shared" si="53"/>
        <v>1651.296753627113</v>
      </c>
      <c r="AO279" s="59">
        <f t="shared" si="51"/>
        <v>1.1173469387755177</v>
      </c>
      <c r="AP279" s="61">
        <f t="shared" si="52"/>
        <v>1845.0713726752051</v>
      </c>
    </row>
    <row r="280" spans="1:42" ht="16" x14ac:dyDescent="0.2">
      <c r="A280">
        <v>279</v>
      </c>
      <c r="B280">
        <v>42</v>
      </c>
      <c r="C280" s="18" t="s">
        <v>247</v>
      </c>
      <c r="D280" s="18">
        <v>2019</v>
      </c>
      <c r="E280" s="30" t="s">
        <v>248</v>
      </c>
      <c r="F280" s="18" t="s">
        <v>328</v>
      </c>
      <c r="G280" s="18" t="s">
        <v>245</v>
      </c>
      <c r="H280" s="12" t="s">
        <v>702</v>
      </c>
      <c r="I280" s="26">
        <v>10572</v>
      </c>
      <c r="J280">
        <v>3190</v>
      </c>
      <c r="K280" s="25">
        <v>1</v>
      </c>
      <c r="L280" s="18">
        <v>0</v>
      </c>
      <c r="M280" t="s">
        <v>761</v>
      </c>
      <c r="N280" t="s">
        <v>776</v>
      </c>
      <c r="O280" t="s">
        <v>159</v>
      </c>
      <c r="P280" s="18" t="s">
        <v>250</v>
      </c>
      <c r="Q280" t="s">
        <v>826</v>
      </c>
      <c r="R280" t="s">
        <v>968</v>
      </c>
      <c r="S280" s="21" t="s">
        <v>969</v>
      </c>
      <c r="T280" t="s">
        <v>139</v>
      </c>
      <c r="U280" t="s">
        <v>967</v>
      </c>
      <c r="V280" s="19">
        <v>3593</v>
      </c>
      <c r="Z280" s="18"/>
      <c r="AA280" s="18" t="s">
        <v>246</v>
      </c>
      <c r="AB280" s="18">
        <v>2019</v>
      </c>
      <c r="AE280" s="18"/>
      <c r="AF280" s="56">
        <f t="shared" si="54"/>
        <v>3593</v>
      </c>
      <c r="AG280" s="18" t="s">
        <v>17</v>
      </c>
      <c r="AH280" t="s">
        <v>22</v>
      </c>
      <c r="AI280" s="59">
        <v>277.04828669449842</v>
      </c>
      <c r="AJ280" s="59">
        <v>54929.83462124681</v>
      </c>
      <c r="AK280" s="59">
        <v>0.67946600000000001</v>
      </c>
      <c r="AL280" s="59">
        <v>119.622711300166</v>
      </c>
      <c r="AM280" s="59">
        <v>133.66007027926801</v>
      </c>
      <c r="AN280" s="59">
        <f t="shared" si="53"/>
        <v>5287.9761459734555</v>
      </c>
      <c r="AO280" s="59">
        <f t="shared" si="51"/>
        <v>1.1173469387755177</v>
      </c>
      <c r="AP280" s="61">
        <f t="shared" si="52"/>
        <v>5908.503959021401</v>
      </c>
    </row>
    <row r="281" spans="1:42" ht="16" x14ac:dyDescent="0.2">
      <c r="A281">
        <v>280</v>
      </c>
      <c r="B281">
        <v>42</v>
      </c>
      <c r="C281" s="18" t="s">
        <v>247</v>
      </c>
      <c r="D281" s="18">
        <v>2019</v>
      </c>
      <c r="E281" s="30" t="s">
        <v>248</v>
      </c>
      <c r="F281" s="18" t="s">
        <v>329</v>
      </c>
      <c r="G281" s="18" t="s">
        <v>245</v>
      </c>
      <c r="H281" s="12" t="s">
        <v>702</v>
      </c>
      <c r="I281" s="26">
        <v>10522</v>
      </c>
      <c r="J281">
        <v>3190</v>
      </c>
      <c r="K281" s="25">
        <v>1</v>
      </c>
      <c r="L281" s="18">
        <v>0</v>
      </c>
      <c r="M281" t="s">
        <v>761</v>
      </c>
      <c r="N281" t="s">
        <v>776</v>
      </c>
      <c r="O281" t="s">
        <v>159</v>
      </c>
      <c r="P281" s="18" t="s">
        <v>250</v>
      </c>
      <c r="Q281" t="s">
        <v>826</v>
      </c>
      <c r="R281" t="s">
        <v>968</v>
      </c>
      <c r="S281" s="21" t="s">
        <v>969</v>
      </c>
      <c r="T281" t="s">
        <v>139</v>
      </c>
      <c r="U281" t="s">
        <v>967</v>
      </c>
      <c r="V281" s="19">
        <v>3729</v>
      </c>
      <c r="Z281" s="18"/>
      <c r="AA281" s="18" t="s">
        <v>246</v>
      </c>
      <c r="AB281" s="18">
        <v>2019</v>
      </c>
      <c r="AE281" s="18"/>
      <c r="AF281" s="56">
        <f t="shared" si="54"/>
        <v>3729</v>
      </c>
      <c r="AG281" s="18" t="s">
        <v>17</v>
      </c>
      <c r="AH281" t="s">
        <v>22</v>
      </c>
      <c r="AI281" s="59">
        <v>277.04828669449842</v>
      </c>
      <c r="AJ281" s="59">
        <v>54929.83462124681</v>
      </c>
      <c r="AK281" s="59">
        <v>0.67946600000000001</v>
      </c>
      <c r="AL281" s="59">
        <v>119.622711300166</v>
      </c>
      <c r="AM281" s="59">
        <v>133.66007027926801</v>
      </c>
      <c r="AN281" s="59">
        <f t="shared" si="53"/>
        <v>5488.1333282312871</v>
      </c>
      <c r="AO281" s="59">
        <f t="shared" si="51"/>
        <v>1.1173469387755177</v>
      </c>
      <c r="AP281" s="61">
        <f t="shared" si="52"/>
        <v>6132.1489738911223</v>
      </c>
    </row>
    <row r="282" spans="1:42" ht="16" x14ac:dyDescent="0.2">
      <c r="A282">
        <v>281</v>
      </c>
      <c r="B282">
        <v>42</v>
      </c>
      <c r="C282" s="18" t="s">
        <v>247</v>
      </c>
      <c r="D282" s="18">
        <v>2019</v>
      </c>
      <c r="E282" s="30" t="s">
        <v>248</v>
      </c>
      <c r="F282" s="18" t="s">
        <v>330</v>
      </c>
      <c r="G282" s="18" t="s">
        <v>245</v>
      </c>
      <c r="H282" s="12" t="s">
        <v>702</v>
      </c>
      <c r="I282" s="26">
        <v>10398</v>
      </c>
      <c r="J282">
        <v>3190</v>
      </c>
      <c r="K282" s="25">
        <v>1</v>
      </c>
      <c r="L282" s="18">
        <v>0</v>
      </c>
      <c r="M282" t="s">
        <v>761</v>
      </c>
      <c r="N282" t="s">
        <v>776</v>
      </c>
      <c r="O282" t="s">
        <v>159</v>
      </c>
      <c r="P282" s="18" t="s">
        <v>250</v>
      </c>
      <c r="Q282" t="s">
        <v>826</v>
      </c>
      <c r="R282" t="s">
        <v>968</v>
      </c>
      <c r="S282" s="21" t="s">
        <v>969</v>
      </c>
      <c r="T282" t="s">
        <v>139</v>
      </c>
      <c r="U282" t="s">
        <v>967</v>
      </c>
      <c r="V282" s="19">
        <v>9550</v>
      </c>
      <c r="Z282" s="18"/>
      <c r="AA282" s="18" t="s">
        <v>246</v>
      </c>
      <c r="AB282" s="18">
        <v>2019</v>
      </c>
      <c r="AE282" s="18"/>
      <c r="AF282" s="56">
        <f t="shared" si="54"/>
        <v>9550</v>
      </c>
      <c r="AG282" s="18" t="s">
        <v>17</v>
      </c>
      <c r="AH282" t="s">
        <v>22</v>
      </c>
      <c r="AI282" s="59">
        <v>277.04828669449842</v>
      </c>
      <c r="AJ282" s="59">
        <v>54929.83462124681</v>
      </c>
      <c r="AK282" s="59">
        <v>0.67946600000000001</v>
      </c>
      <c r="AL282" s="59">
        <v>119.622711300166</v>
      </c>
      <c r="AM282" s="59">
        <v>133.66007027926801</v>
      </c>
      <c r="AN282" s="59">
        <f t="shared" si="53"/>
        <v>14055.155077663931</v>
      </c>
      <c r="AO282" s="59">
        <f t="shared" si="51"/>
        <v>1.1173469387755177</v>
      </c>
      <c r="AP282" s="61">
        <f t="shared" si="52"/>
        <v>15704.484500042967</v>
      </c>
    </row>
    <row r="283" spans="1:42" ht="16" x14ac:dyDescent="0.2">
      <c r="A283">
        <v>282</v>
      </c>
      <c r="B283">
        <v>42</v>
      </c>
      <c r="C283" s="18" t="s">
        <v>247</v>
      </c>
      <c r="D283" s="18">
        <v>2019</v>
      </c>
      <c r="E283" s="30" t="s">
        <v>248</v>
      </c>
      <c r="F283" s="18" t="s">
        <v>331</v>
      </c>
      <c r="G283" s="18" t="s">
        <v>245</v>
      </c>
      <c r="H283" s="12" t="s">
        <v>702</v>
      </c>
      <c r="I283" s="26">
        <v>10245</v>
      </c>
      <c r="J283">
        <v>3190</v>
      </c>
      <c r="K283" s="25">
        <v>1</v>
      </c>
      <c r="L283" s="18">
        <v>0</v>
      </c>
      <c r="M283" t="s">
        <v>761</v>
      </c>
      <c r="N283" t="s">
        <v>770</v>
      </c>
      <c r="O283" t="s">
        <v>159</v>
      </c>
      <c r="P283" s="18" t="s">
        <v>250</v>
      </c>
      <c r="Q283" t="s">
        <v>826</v>
      </c>
      <c r="R283" t="s">
        <v>968</v>
      </c>
      <c r="S283" s="21" t="s">
        <v>969</v>
      </c>
      <c r="T283" t="s">
        <v>139</v>
      </c>
      <c r="U283" t="s">
        <v>967</v>
      </c>
      <c r="V283" s="19">
        <v>2623</v>
      </c>
      <c r="Z283" s="18"/>
      <c r="AA283" s="18" t="s">
        <v>246</v>
      </c>
      <c r="AB283" s="18">
        <v>2019</v>
      </c>
      <c r="AE283" s="18"/>
      <c r="AF283" s="56">
        <f t="shared" si="54"/>
        <v>2623</v>
      </c>
      <c r="AG283" s="18" t="s">
        <v>17</v>
      </c>
      <c r="AH283" t="s">
        <v>22</v>
      </c>
      <c r="AI283" s="59">
        <v>277.04828669449842</v>
      </c>
      <c r="AJ283" s="59">
        <v>54929.83462124681</v>
      </c>
      <c r="AK283" s="59">
        <v>0.67946600000000001</v>
      </c>
      <c r="AL283" s="59">
        <v>119.622711300166</v>
      </c>
      <c r="AM283" s="59">
        <v>133.66007027926801</v>
      </c>
      <c r="AN283" s="59">
        <f t="shared" si="53"/>
        <v>3860.3844783992135</v>
      </c>
      <c r="AO283" s="59">
        <f t="shared" si="51"/>
        <v>1.1173469387755177</v>
      </c>
      <c r="AP283" s="61">
        <f t="shared" si="52"/>
        <v>4313.3887794358852</v>
      </c>
    </row>
    <row r="284" spans="1:42" ht="16" x14ac:dyDescent="0.2">
      <c r="A284">
        <v>283</v>
      </c>
      <c r="B284">
        <v>42</v>
      </c>
      <c r="C284" s="18" t="s">
        <v>247</v>
      </c>
      <c r="D284" s="18">
        <v>2019</v>
      </c>
      <c r="E284" s="30" t="s">
        <v>248</v>
      </c>
      <c r="F284" s="18" t="s">
        <v>332</v>
      </c>
      <c r="G284" s="18" t="s">
        <v>245</v>
      </c>
      <c r="H284" s="12" t="s">
        <v>702</v>
      </c>
      <c r="I284" s="26">
        <v>10037</v>
      </c>
      <c r="J284">
        <v>3190</v>
      </c>
      <c r="K284" s="25">
        <v>1</v>
      </c>
      <c r="L284" s="18">
        <v>0</v>
      </c>
      <c r="M284" t="s">
        <v>761</v>
      </c>
      <c r="N284" t="s">
        <v>776</v>
      </c>
      <c r="O284" t="s">
        <v>159</v>
      </c>
      <c r="P284" s="18" t="s">
        <v>250</v>
      </c>
      <c r="Q284" t="s">
        <v>826</v>
      </c>
      <c r="R284" t="s">
        <v>968</v>
      </c>
      <c r="S284" s="21" t="s">
        <v>969</v>
      </c>
      <c r="T284" t="s">
        <v>139</v>
      </c>
      <c r="U284" t="s">
        <v>967</v>
      </c>
      <c r="V284" s="19">
        <v>3862</v>
      </c>
      <c r="Z284" s="18"/>
      <c r="AA284" s="18" t="s">
        <v>246</v>
      </c>
      <c r="AB284" s="18">
        <v>2019</v>
      </c>
      <c r="AE284" s="18"/>
      <c r="AF284" s="56">
        <f t="shared" si="54"/>
        <v>3862</v>
      </c>
      <c r="AG284" s="18" t="s">
        <v>17</v>
      </c>
      <c r="AH284" t="s">
        <v>22</v>
      </c>
      <c r="AI284" s="59">
        <v>277.04828669449842</v>
      </c>
      <c r="AJ284" s="59">
        <v>54929.83462124681</v>
      </c>
      <c r="AK284" s="59">
        <v>0.67946600000000001</v>
      </c>
      <c r="AL284" s="59">
        <v>119.622711300166</v>
      </c>
      <c r="AM284" s="59">
        <v>133.66007027926801</v>
      </c>
      <c r="AN284" s="59">
        <f t="shared" si="53"/>
        <v>5683.8752785275492</v>
      </c>
      <c r="AO284" s="59">
        <f t="shared" ref="AO284:AO345" si="55">AM284/AL284</f>
        <v>1.1173469387755177</v>
      </c>
      <c r="AP284" s="61">
        <f t="shared" ref="AP284:AP345" si="56">AN284*AO284</f>
        <v>6350.8606428446001</v>
      </c>
    </row>
    <row r="285" spans="1:42" ht="16" x14ac:dyDescent="0.2">
      <c r="A285">
        <v>284</v>
      </c>
      <c r="B285">
        <v>42</v>
      </c>
      <c r="C285" s="18" t="s">
        <v>247</v>
      </c>
      <c r="D285" s="18">
        <v>2019</v>
      </c>
      <c r="E285" s="30" t="s">
        <v>248</v>
      </c>
      <c r="F285" s="18" t="s">
        <v>333</v>
      </c>
      <c r="G285" s="18" t="s">
        <v>245</v>
      </c>
      <c r="H285" s="12" t="s">
        <v>702</v>
      </c>
      <c r="I285" s="26">
        <v>9735</v>
      </c>
      <c r="J285">
        <v>3190</v>
      </c>
      <c r="K285" s="25">
        <v>1</v>
      </c>
      <c r="L285" s="18">
        <v>0</v>
      </c>
      <c r="M285" t="s">
        <v>761</v>
      </c>
      <c r="N285" t="s">
        <v>770</v>
      </c>
      <c r="O285" t="s">
        <v>159</v>
      </c>
      <c r="P285" s="18" t="s">
        <v>250</v>
      </c>
      <c r="Q285" t="s">
        <v>826</v>
      </c>
      <c r="R285" t="s">
        <v>968</v>
      </c>
      <c r="S285" s="21" t="s">
        <v>969</v>
      </c>
      <c r="T285" t="s">
        <v>139</v>
      </c>
      <c r="U285" t="s">
        <v>967</v>
      </c>
      <c r="V285" s="19">
        <v>7165</v>
      </c>
      <c r="Z285" s="18"/>
      <c r="AA285" s="18" t="s">
        <v>246</v>
      </c>
      <c r="AB285" s="18">
        <v>2019</v>
      </c>
      <c r="AE285" s="18"/>
      <c r="AF285" s="56">
        <f t="shared" si="54"/>
        <v>7165</v>
      </c>
      <c r="AG285" s="18" t="s">
        <v>17</v>
      </c>
      <c r="AH285" t="s">
        <v>22</v>
      </c>
      <c r="AI285" s="59">
        <v>277.04828669449842</v>
      </c>
      <c r="AJ285" s="59">
        <v>54929.83462124681</v>
      </c>
      <c r="AK285" s="59">
        <v>0.67946600000000001</v>
      </c>
      <c r="AL285" s="59">
        <v>119.622711300166</v>
      </c>
      <c r="AM285" s="59">
        <v>133.66007027926801</v>
      </c>
      <c r="AN285" s="59">
        <f t="shared" si="53"/>
        <v>10545.045668215922</v>
      </c>
      <c r="AO285" s="59">
        <f t="shared" si="55"/>
        <v>1.1173469387755177</v>
      </c>
      <c r="AP285" s="61">
        <f t="shared" si="56"/>
        <v>11782.474496629095</v>
      </c>
    </row>
    <row r="286" spans="1:42" ht="16" x14ac:dyDescent="0.2">
      <c r="A286">
        <v>285</v>
      </c>
      <c r="B286">
        <v>42</v>
      </c>
      <c r="C286" s="18" t="s">
        <v>247</v>
      </c>
      <c r="D286" s="18">
        <v>2019</v>
      </c>
      <c r="E286" s="30" t="s">
        <v>248</v>
      </c>
      <c r="F286" s="18" t="s">
        <v>334</v>
      </c>
      <c r="G286" s="18" t="s">
        <v>245</v>
      </c>
      <c r="H286" s="12" t="s">
        <v>702</v>
      </c>
      <c r="I286" s="26">
        <v>9597</v>
      </c>
      <c r="J286">
        <v>3190</v>
      </c>
      <c r="K286" s="25">
        <v>1</v>
      </c>
      <c r="L286" s="18">
        <v>0</v>
      </c>
      <c r="M286" t="s">
        <v>761</v>
      </c>
      <c r="N286" t="s">
        <v>770</v>
      </c>
      <c r="O286" t="s">
        <v>159</v>
      </c>
      <c r="P286" s="18" t="s">
        <v>250</v>
      </c>
      <c r="Q286" t="s">
        <v>826</v>
      </c>
      <c r="R286" t="s">
        <v>968</v>
      </c>
      <c r="S286" s="21" t="s">
        <v>969</v>
      </c>
      <c r="T286" t="s">
        <v>139</v>
      </c>
      <c r="U286" t="s">
        <v>967</v>
      </c>
      <c r="V286" s="19">
        <v>4598</v>
      </c>
      <c r="Z286" s="18"/>
      <c r="AA286" s="18" t="s">
        <v>246</v>
      </c>
      <c r="AB286" s="18">
        <v>2019</v>
      </c>
      <c r="AE286" s="18"/>
      <c r="AF286" s="56">
        <f t="shared" si="54"/>
        <v>4598</v>
      </c>
      <c r="AG286" s="18" t="s">
        <v>17</v>
      </c>
      <c r="AH286" t="s">
        <v>22</v>
      </c>
      <c r="AI286" s="59">
        <v>277.04828669449842</v>
      </c>
      <c r="AJ286" s="59">
        <v>54929.83462124681</v>
      </c>
      <c r="AK286" s="59">
        <v>0.67946600000000001</v>
      </c>
      <c r="AL286" s="59">
        <v>119.622711300166</v>
      </c>
      <c r="AM286" s="59">
        <v>133.66007027926801</v>
      </c>
      <c r="AN286" s="59">
        <f t="shared" si="53"/>
        <v>6767.0788530993459</v>
      </c>
      <c r="AO286" s="59">
        <f t="shared" si="55"/>
        <v>1.1173469387755177</v>
      </c>
      <c r="AP286" s="61">
        <f t="shared" si="56"/>
        <v>7561.1748409630954</v>
      </c>
    </row>
    <row r="287" spans="1:42" ht="16" x14ac:dyDescent="0.2">
      <c r="A287">
        <v>286</v>
      </c>
      <c r="B287">
        <v>42</v>
      </c>
      <c r="C287" s="18" t="s">
        <v>247</v>
      </c>
      <c r="D287" s="18">
        <v>2019</v>
      </c>
      <c r="E287" s="30" t="s">
        <v>248</v>
      </c>
      <c r="F287" s="18" t="s">
        <v>335</v>
      </c>
      <c r="G287" s="18" t="s">
        <v>245</v>
      </c>
      <c r="H287" s="12" t="s">
        <v>702</v>
      </c>
      <c r="I287" s="26">
        <v>9587</v>
      </c>
      <c r="J287">
        <v>3190</v>
      </c>
      <c r="K287" s="25">
        <v>1</v>
      </c>
      <c r="L287" s="18">
        <v>0</v>
      </c>
      <c r="M287" t="s">
        <v>761</v>
      </c>
      <c r="N287" t="s">
        <v>770</v>
      </c>
      <c r="O287" t="s">
        <v>159</v>
      </c>
      <c r="P287" s="18" t="s">
        <v>250</v>
      </c>
      <c r="Q287" t="s">
        <v>826</v>
      </c>
      <c r="R287" t="s">
        <v>968</v>
      </c>
      <c r="S287" s="21" t="s">
        <v>969</v>
      </c>
      <c r="T287" t="s">
        <v>139</v>
      </c>
      <c r="U287" t="s">
        <v>967</v>
      </c>
      <c r="V287" s="19">
        <v>13044</v>
      </c>
      <c r="Z287" s="18"/>
      <c r="AA287" s="18" t="s">
        <v>246</v>
      </c>
      <c r="AB287" s="18">
        <v>2019</v>
      </c>
      <c r="AE287" s="18"/>
      <c r="AF287" s="56">
        <f t="shared" si="54"/>
        <v>13044</v>
      </c>
      <c r="AG287" s="18" t="s">
        <v>17</v>
      </c>
      <c r="AH287" t="s">
        <v>22</v>
      </c>
      <c r="AI287" s="59">
        <v>277.04828669449842</v>
      </c>
      <c r="AJ287" s="59">
        <v>54929.83462124681</v>
      </c>
      <c r="AK287" s="59">
        <v>0.67946600000000001</v>
      </c>
      <c r="AL287" s="59">
        <v>119.622711300166</v>
      </c>
      <c r="AM287" s="59">
        <v>133.66007027926801</v>
      </c>
      <c r="AN287" s="59">
        <f t="shared" si="53"/>
        <v>19197.42856890558</v>
      </c>
      <c r="AO287" s="59">
        <f t="shared" si="55"/>
        <v>1.1173469387755177</v>
      </c>
      <c r="AP287" s="61">
        <f t="shared" si="56"/>
        <v>21450.188043828319</v>
      </c>
    </row>
    <row r="288" spans="1:42" ht="16" x14ac:dyDescent="0.2">
      <c r="A288">
        <v>287</v>
      </c>
      <c r="B288">
        <v>42</v>
      </c>
      <c r="C288" s="18" t="s">
        <v>247</v>
      </c>
      <c r="D288" s="18">
        <v>2019</v>
      </c>
      <c r="E288" s="30" t="s">
        <v>248</v>
      </c>
      <c r="F288" s="18" t="s">
        <v>336</v>
      </c>
      <c r="G288" s="18" t="s">
        <v>245</v>
      </c>
      <c r="H288" s="12" t="s">
        <v>702</v>
      </c>
      <c r="I288" s="26">
        <v>9251</v>
      </c>
      <c r="J288">
        <v>3190</v>
      </c>
      <c r="K288" s="25">
        <v>1</v>
      </c>
      <c r="L288" s="18">
        <v>0</v>
      </c>
      <c r="M288" t="s">
        <v>761</v>
      </c>
      <c r="N288" t="s">
        <v>770</v>
      </c>
      <c r="O288" t="s">
        <v>159</v>
      </c>
      <c r="P288" s="18" t="s">
        <v>250</v>
      </c>
      <c r="Q288" t="s">
        <v>826</v>
      </c>
      <c r="R288" t="s">
        <v>968</v>
      </c>
      <c r="S288" s="21" t="s">
        <v>969</v>
      </c>
      <c r="T288" t="s">
        <v>139</v>
      </c>
      <c r="U288" t="s">
        <v>967</v>
      </c>
      <c r="V288" s="19">
        <v>2761</v>
      </c>
      <c r="Z288" s="18"/>
      <c r="AA288" s="18" t="s">
        <v>246</v>
      </c>
      <c r="AB288" s="18">
        <v>2019</v>
      </c>
      <c r="AE288" s="18"/>
      <c r="AF288" s="56">
        <f t="shared" si="54"/>
        <v>2761</v>
      </c>
      <c r="AG288" s="18" t="s">
        <v>17</v>
      </c>
      <c r="AH288" t="s">
        <v>22</v>
      </c>
      <c r="AI288" s="59">
        <v>277.04828669449842</v>
      </c>
      <c r="AJ288" s="59">
        <v>54929.83462124681</v>
      </c>
      <c r="AK288" s="59">
        <v>0.67946600000000001</v>
      </c>
      <c r="AL288" s="59">
        <v>119.622711300166</v>
      </c>
      <c r="AM288" s="59">
        <v>133.66007027926801</v>
      </c>
      <c r="AN288" s="59">
        <f t="shared" si="53"/>
        <v>4063.4851486314251</v>
      </c>
      <c r="AO288" s="59">
        <f t="shared" si="55"/>
        <v>1.1173469387755177</v>
      </c>
      <c r="AP288" s="61">
        <f t="shared" si="56"/>
        <v>4540.3226915831028</v>
      </c>
    </row>
    <row r="289" spans="1:42" ht="16" x14ac:dyDescent="0.2">
      <c r="A289">
        <v>288</v>
      </c>
      <c r="B289">
        <v>42</v>
      </c>
      <c r="C289" s="18" t="s">
        <v>247</v>
      </c>
      <c r="D289" s="18">
        <v>2019</v>
      </c>
      <c r="E289" s="30" t="s">
        <v>248</v>
      </c>
      <c r="F289" s="18" t="s">
        <v>337</v>
      </c>
      <c r="G289" s="18" t="s">
        <v>245</v>
      </c>
      <c r="H289" s="12" t="s">
        <v>702</v>
      </c>
      <c r="I289" s="26">
        <v>9229</v>
      </c>
      <c r="J289">
        <v>3190</v>
      </c>
      <c r="K289" s="25">
        <v>1</v>
      </c>
      <c r="L289" s="18">
        <v>0</v>
      </c>
      <c r="M289" t="s">
        <v>761</v>
      </c>
      <c r="N289" t="s">
        <v>776</v>
      </c>
      <c r="O289" t="s">
        <v>159</v>
      </c>
      <c r="P289" s="18" t="s">
        <v>250</v>
      </c>
      <c r="Q289" t="s">
        <v>826</v>
      </c>
      <c r="R289" t="s">
        <v>968</v>
      </c>
      <c r="S289" s="21" t="s">
        <v>969</v>
      </c>
      <c r="T289" t="s">
        <v>139</v>
      </c>
      <c r="U289" t="s">
        <v>967</v>
      </c>
      <c r="V289" s="19">
        <v>7461</v>
      </c>
      <c r="Z289" s="18"/>
      <c r="AA289" s="18" t="s">
        <v>246</v>
      </c>
      <c r="AB289" s="18">
        <v>2019</v>
      </c>
      <c r="AE289" s="18"/>
      <c r="AF289" s="56">
        <f t="shared" si="54"/>
        <v>7461</v>
      </c>
      <c r="AG289" s="18" t="s">
        <v>17</v>
      </c>
      <c r="AH289" t="s">
        <v>22</v>
      </c>
      <c r="AI289" s="59">
        <v>277.04828669449842</v>
      </c>
      <c r="AJ289" s="59">
        <v>54929.83462124681</v>
      </c>
      <c r="AK289" s="59">
        <v>0.67946600000000001</v>
      </c>
      <c r="AL289" s="59">
        <v>119.622711300166</v>
      </c>
      <c r="AM289" s="59">
        <v>133.66007027926801</v>
      </c>
      <c r="AN289" s="59">
        <f t="shared" si="53"/>
        <v>10980.681888424144</v>
      </c>
      <c r="AO289" s="59">
        <f t="shared" si="55"/>
        <v>1.1173469387755177</v>
      </c>
      <c r="AP289" s="61">
        <f t="shared" si="56"/>
        <v>12269.231293698487</v>
      </c>
    </row>
    <row r="290" spans="1:42" ht="16" x14ac:dyDescent="0.2">
      <c r="A290">
        <v>289</v>
      </c>
      <c r="B290">
        <v>42</v>
      </c>
      <c r="C290" s="18" t="s">
        <v>247</v>
      </c>
      <c r="D290" s="18">
        <v>2019</v>
      </c>
      <c r="E290" s="30" t="s">
        <v>248</v>
      </c>
      <c r="F290" s="18" t="s">
        <v>338</v>
      </c>
      <c r="G290" s="18" t="s">
        <v>245</v>
      </c>
      <c r="H290" s="12" t="s">
        <v>702</v>
      </c>
      <c r="I290" s="26">
        <v>8997</v>
      </c>
      <c r="J290">
        <v>3190</v>
      </c>
      <c r="K290" s="25">
        <v>1</v>
      </c>
      <c r="L290" s="18">
        <v>0</v>
      </c>
      <c r="M290" t="s">
        <v>761</v>
      </c>
      <c r="N290" t="s">
        <v>770</v>
      </c>
      <c r="O290" t="s">
        <v>159</v>
      </c>
      <c r="P290" s="18" t="s">
        <v>250</v>
      </c>
      <c r="Q290" t="s">
        <v>826</v>
      </c>
      <c r="R290" t="s">
        <v>968</v>
      </c>
      <c r="S290" s="21" t="s">
        <v>969</v>
      </c>
      <c r="T290" t="s">
        <v>139</v>
      </c>
      <c r="U290" t="s">
        <v>967</v>
      </c>
      <c r="V290" s="19">
        <v>12264</v>
      </c>
      <c r="Z290" s="18"/>
      <c r="AA290" s="18" t="s">
        <v>246</v>
      </c>
      <c r="AB290" s="18">
        <v>2019</v>
      </c>
      <c r="AE290" s="18"/>
      <c r="AF290" s="56">
        <f t="shared" si="54"/>
        <v>12264</v>
      </c>
      <c r="AG290" s="18" t="s">
        <v>17</v>
      </c>
      <c r="AH290" t="s">
        <v>22</v>
      </c>
      <c r="AI290" s="59">
        <v>277.04828669449842</v>
      </c>
      <c r="AJ290" s="59">
        <v>54929.83462124681</v>
      </c>
      <c r="AK290" s="59">
        <v>0.67946600000000001</v>
      </c>
      <c r="AL290" s="59">
        <v>119.622711300166</v>
      </c>
      <c r="AM290" s="59">
        <v>133.66007027926801</v>
      </c>
      <c r="AN290" s="59">
        <f t="shared" si="53"/>
        <v>18049.468258897428</v>
      </c>
      <c r="AO290" s="59">
        <f t="shared" si="55"/>
        <v>1.1173469387755177</v>
      </c>
      <c r="AP290" s="61">
        <f t="shared" si="56"/>
        <v>20167.518105604915</v>
      </c>
    </row>
    <row r="291" spans="1:42" ht="16" x14ac:dyDescent="0.2">
      <c r="A291">
        <v>290</v>
      </c>
      <c r="B291">
        <v>42</v>
      </c>
      <c r="C291" s="18" t="s">
        <v>247</v>
      </c>
      <c r="D291" s="18">
        <v>2019</v>
      </c>
      <c r="E291" s="30" t="s">
        <v>248</v>
      </c>
      <c r="F291" s="18" t="s">
        <v>339</v>
      </c>
      <c r="G291" s="18" t="s">
        <v>245</v>
      </c>
      <c r="H291" s="12" t="s">
        <v>702</v>
      </c>
      <c r="I291" s="26">
        <v>8922</v>
      </c>
      <c r="J291">
        <v>3190</v>
      </c>
      <c r="K291" s="25">
        <v>1</v>
      </c>
      <c r="L291" s="18">
        <v>0</v>
      </c>
      <c r="M291" t="s">
        <v>761</v>
      </c>
      <c r="N291" t="s">
        <v>776</v>
      </c>
      <c r="O291" t="s">
        <v>159</v>
      </c>
      <c r="P291" s="18" t="s">
        <v>250</v>
      </c>
      <c r="Q291" t="s">
        <v>826</v>
      </c>
      <c r="R291" t="s">
        <v>968</v>
      </c>
      <c r="S291" s="21" t="s">
        <v>969</v>
      </c>
      <c r="T291" t="s">
        <v>139</v>
      </c>
      <c r="U291" t="s">
        <v>967</v>
      </c>
      <c r="V291" s="19">
        <v>7938</v>
      </c>
      <c r="Z291" s="18"/>
      <c r="AA291" s="18" t="s">
        <v>246</v>
      </c>
      <c r="AB291" s="18">
        <v>2019</v>
      </c>
      <c r="AE291" s="18"/>
      <c r="AF291" s="56">
        <f t="shared" si="54"/>
        <v>7938</v>
      </c>
      <c r="AG291" s="18" t="s">
        <v>17</v>
      </c>
      <c r="AH291" t="s">
        <v>22</v>
      </c>
      <c r="AI291" s="59">
        <v>277.04828669449842</v>
      </c>
      <c r="AJ291" s="59">
        <v>54929.83462124681</v>
      </c>
      <c r="AK291" s="59">
        <v>0.67946600000000001</v>
      </c>
      <c r="AL291" s="59">
        <v>119.622711300166</v>
      </c>
      <c r="AM291" s="59">
        <v>133.66007027926801</v>
      </c>
      <c r="AN291" s="59">
        <f t="shared" si="53"/>
        <v>11682.703770313747</v>
      </c>
      <c r="AO291" s="59">
        <f t="shared" si="55"/>
        <v>1.1173469387755177</v>
      </c>
      <c r="AP291" s="61">
        <f t="shared" si="56"/>
        <v>13053.633294381263</v>
      </c>
    </row>
    <row r="292" spans="1:42" ht="16" x14ac:dyDescent="0.2">
      <c r="A292">
        <v>291</v>
      </c>
      <c r="B292">
        <v>42</v>
      </c>
      <c r="C292" s="18" t="s">
        <v>247</v>
      </c>
      <c r="D292" s="18">
        <v>2019</v>
      </c>
      <c r="E292" s="30" t="s">
        <v>248</v>
      </c>
      <c r="F292" s="18" t="s">
        <v>340</v>
      </c>
      <c r="G292" s="18" t="s">
        <v>245</v>
      </c>
      <c r="H292" s="12" t="s">
        <v>702</v>
      </c>
      <c r="I292" s="26">
        <v>8882</v>
      </c>
      <c r="J292">
        <v>3190</v>
      </c>
      <c r="K292" s="25">
        <v>1</v>
      </c>
      <c r="L292" s="18">
        <v>0</v>
      </c>
      <c r="M292" t="s">
        <v>761</v>
      </c>
      <c r="N292" t="s">
        <v>770</v>
      </c>
      <c r="O292" t="s">
        <v>159</v>
      </c>
      <c r="P292" s="18" t="s">
        <v>250</v>
      </c>
      <c r="Q292" t="s">
        <v>826</v>
      </c>
      <c r="R292" t="s">
        <v>968</v>
      </c>
      <c r="S292" s="21" t="s">
        <v>969</v>
      </c>
      <c r="T292" t="s">
        <v>139</v>
      </c>
      <c r="U292" t="s">
        <v>967</v>
      </c>
      <c r="V292" s="19">
        <v>2298</v>
      </c>
      <c r="Z292" s="18"/>
      <c r="AA292" s="18" t="s">
        <v>246</v>
      </c>
      <c r="AB292" s="18">
        <v>2019</v>
      </c>
      <c r="AE292" s="18"/>
      <c r="AF292" s="56">
        <f t="shared" si="54"/>
        <v>2298</v>
      </c>
      <c r="AG292" s="18" t="s">
        <v>17</v>
      </c>
      <c r="AH292" t="s">
        <v>22</v>
      </c>
      <c r="AI292" s="59">
        <v>277.04828669449842</v>
      </c>
      <c r="AJ292" s="59">
        <v>54929.83462124681</v>
      </c>
      <c r="AK292" s="59">
        <v>0.67946600000000001</v>
      </c>
      <c r="AL292" s="59">
        <v>119.622711300166</v>
      </c>
      <c r="AM292" s="59">
        <v>133.66007027926801</v>
      </c>
      <c r="AN292" s="59">
        <f t="shared" si="53"/>
        <v>3382.0676825624828</v>
      </c>
      <c r="AO292" s="59">
        <f t="shared" si="55"/>
        <v>1.1173469387755177</v>
      </c>
      <c r="AP292" s="61">
        <f t="shared" si="56"/>
        <v>3778.9429718427996</v>
      </c>
    </row>
    <row r="293" spans="1:42" ht="16" x14ac:dyDescent="0.2">
      <c r="A293">
        <v>292</v>
      </c>
      <c r="B293">
        <v>42</v>
      </c>
      <c r="C293" s="18" t="s">
        <v>247</v>
      </c>
      <c r="D293" s="18">
        <v>2019</v>
      </c>
      <c r="E293" s="30" t="s">
        <v>248</v>
      </c>
      <c r="F293" s="18" t="s">
        <v>341</v>
      </c>
      <c r="G293" s="18" t="s">
        <v>245</v>
      </c>
      <c r="H293" s="12" t="s">
        <v>702</v>
      </c>
      <c r="I293" s="26">
        <v>8850</v>
      </c>
      <c r="J293">
        <v>3190</v>
      </c>
      <c r="K293" s="25">
        <v>1</v>
      </c>
      <c r="L293" s="18">
        <v>0</v>
      </c>
      <c r="M293" t="s">
        <v>761</v>
      </c>
      <c r="N293" t="s">
        <v>770</v>
      </c>
      <c r="O293" t="s">
        <v>159</v>
      </c>
      <c r="P293" s="18" t="s">
        <v>250</v>
      </c>
      <c r="Q293" t="s">
        <v>826</v>
      </c>
      <c r="R293" t="s">
        <v>968</v>
      </c>
      <c r="S293" s="21" t="s">
        <v>969</v>
      </c>
      <c r="T293" t="s">
        <v>139</v>
      </c>
      <c r="U293" t="s">
        <v>967</v>
      </c>
      <c r="V293" s="19">
        <v>4447</v>
      </c>
      <c r="Z293" s="18"/>
      <c r="AA293" s="18" t="s">
        <v>246</v>
      </c>
      <c r="AB293" s="18">
        <v>2019</v>
      </c>
      <c r="AE293" s="18"/>
      <c r="AF293" s="56">
        <f t="shared" si="54"/>
        <v>4447</v>
      </c>
      <c r="AG293" s="18" t="s">
        <v>17</v>
      </c>
      <c r="AH293" t="s">
        <v>22</v>
      </c>
      <c r="AI293" s="59">
        <v>277.04828669449842</v>
      </c>
      <c r="AJ293" s="59">
        <v>54929.83462124681</v>
      </c>
      <c r="AK293" s="59">
        <v>0.67946600000000001</v>
      </c>
      <c r="AL293" s="59">
        <v>119.622711300166</v>
      </c>
      <c r="AM293" s="59">
        <v>133.66007027926801</v>
      </c>
      <c r="AN293" s="59">
        <f t="shared" si="53"/>
        <v>6544.8455110336645</v>
      </c>
      <c r="AO293" s="59">
        <f t="shared" si="55"/>
        <v>1.1173469387755177</v>
      </c>
      <c r="AP293" s="61">
        <f t="shared" si="56"/>
        <v>7312.8630965121538</v>
      </c>
    </row>
    <row r="294" spans="1:42" ht="16" x14ac:dyDescent="0.2">
      <c r="A294">
        <v>293</v>
      </c>
      <c r="B294">
        <v>42</v>
      </c>
      <c r="C294" s="18" t="s">
        <v>247</v>
      </c>
      <c r="D294" s="18">
        <v>2019</v>
      </c>
      <c r="E294" s="30" t="s">
        <v>248</v>
      </c>
      <c r="F294" s="18" t="s">
        <v>342</v>
      </c>
      <c r="G294" s="18" t="s">
        <v>245</v>
      </c>
      <c r="H294" s="12" t="s">
        <v>702</v>
      </c>
      <c r="I294" s="26">
        <v>8448</v>
      </c>
      <c r="J294">
        <v>3190</v>
      </c>
      <c r="K294" s="25">
        <v>1</v>
      </c>
      <c r="L294" s="18">
        <v>0</v>
      </c>
      <c r="M294" t="s">
        <v>761</v>
      </c>
      <c r="N294" t="s">
        <v>776</v>
      </c>
      <c r="O294" t="s">
        <v>159</v>
      </c>
      <c r="P294" s="18" t="s">
        <v>250</v>
      </c>
      <c r="Q294" t="s">
        <v>826</v>
      </c>
      <c r="R294" t="s">
        <v>968</v>
      </c>
      <c r="S294" s="21" t="s">
        <v>969</v>
      </c>
      <c r="T294" t="s">
        <v>139</v>
      </c>
      <c r="U294" t="s">
        <v>967</v>
      </c>
      <c r="V294" s="19">
        <v>5136</v>
      </c>
      <c r="Z294" s="18"/>
      <c r="AA294" s="18" t="s">
        <v>246</v>
      </c>
      <c r="AB294" s="18">
        <v>2019</v>
      </c>
      <c r="AE294" s="18"/>
      <c r="AF294" s="56">
        <f t="shared" si="54"/>
        <v>5136</v>
      </c>
      <c r="AG294" s="18" t="s">
        <v>17</v>
      </c>
      <c r="AH294" t="s">
        <v>22</v>
      </c>
      <c r="AI294" s="59">
        <v>277.04828669449842</v>
      </c>
      <c r="AJ294" s="59">
        <v>54929.83462124681</v>
      </c>
      <c r="AK294" s="59">
        <v>0.67946600000000001</v>
      </c>
      <c r="AL294" s="59">
        <v>119.622711300166</v>
      </c>
      <c r="AM294" s="59">
        <v>133.66007027926801</v>
      </c>
      <c r="AN294" s="59">
        <f t="shared" si="53"/>
        <v>7558.8771182075334</v>
      </c>
      <c r="AO294" s="59">
        <f t="shared" si="55"/>
        <v>1.1173469387755177</v>
      </c>
      <c r="AP294" s="61">
        <f t="shared" si="56"/>
        <v>8445.8882086094945</v>
      </c>
    </row>
    <row r="295" spans="1:42" ht="16" x14ac:dyDescent="0.2">
      <c r="A295">
        <v>294</v>
      </c>
      <c r="B295">
        <v>42</v>
      </c>
      <c r="C295" s="18" t="s">
        <v>247</v>
      </c>
      <c r="D295" s="18">
        <v>2019</v>
      </c>
      <c r="E295" s="30" t="s">
        <v>248</v>
      </c>
      <c r="F295" s="18" t="s">
        <v>343</v>
      </c>
      <c r="G295" s="18" t="s">
        <v>245</v>
      </c>
      <c r="H295" s="12" t="s">
        <v>702</v>
      </c>
      <c r="I295" s="26">
        <v>8191</v>
      </c>
      <c r="J295">
        <v>3190</v>
      </c>
      <c r="K295" s="25">
        <v>1</v>
      </c>
      <c r="L295" s="18">
        <v>0</v>
      </c>
      <c r="M295" t="s">
        <v>761</v>
      </c>
      <c r="N295" t="s">
        <v>770</v>
      </c>
      <c r="O295" t="s">
        <v>159</v>
      </c>
      <c r="P295" s="18" t="s">
        <v>250</v>
      </c>
      <c r="Q295" t="s">
        <v>826</v>
      </c>
      <c r="R295" t="s">
        <v>968</v>
      </c>
      <c r="S295" s="21" t="s">
        <v>969</v>
      </c>
      <c r="T295" t="s">
        <v>139</v>
      </c>
      <c r="U295" t="s">
        <v>967</v>
      </c>
      <c r="V295" s="19">
        <v>18270</v>
      </c>
      <c r="Z295" s="18"/>
      <c r="AA295" s="18" t="s">
        <v>246</v>
      </c>
      <c r="AB295" s="18">
        <v>2019</v>
      </c>
      <c r="AE295" s="18"/>
      <c r="AF295" s="56">
        <f t="shared" si="54"/>
        <v>18270</v>
      </c>
      <c r="AG295" s="18" t="s">
        <v>17</v>
      </c>
      <c r="AH295" t="s">
        <v>22</v>
      </c>
      <c r="AI295" s="59">
        <v>277.04828669449842</v>
      </c>
      <c r="AJ295" s="59">
        <v>54929.83462124681</v>
      </c>
      <c r="AK295" s="59">
        <v>0.67946600000000001</v>
      </c>
      <c r="AL295" s="59">
        <v>119.622711300166</v>
      </c>
      <c r="AM295" s="59">
        <v>133.66007027926801</v>
      </c>
      <c r="AN295" s="59">
        <f t="shared" si="53"/>
        <v>26888.762645960211</v>
      </c>
      <c r="AO295" s="59">
        <f t="shared" si="55"/>
        <v>1.1173469387755177</v>
      </c>
      <c r="AP295" s="61">
        <f t="shared" si="56"/>
        <v>30044.07662992513</v>
      </c>
    </row>
    <row r="296" spans="1:42" ht="16" x14ac:dyDescent="0.2">
      <c r="A296">
        <v>295</v>
      </c>
      <c r="B296">
        <v>42</v>
      </c>
      <c r="C296" s="18" t="s">
        <v>247</v>
      </c>
      <c r="D296" s="18">
        <v>2019</v>
      </c>
      <c r="E296" s="30" t="s">
        <v>248</v>
      </c>
      <c r="F296" s="18" t="s">
        <v>344</v>
      </c>
      <c r="G296" s="18" t="s">
        <v>245</v>
      </c>
      <c r="H296" s="12" t="s">
        <v>702</v>
      </c>
      <c r="I296" s="26">
        <v>8181</v>
      </c>
      <c r="J296">
        <v>3190</v>
      </c>
      <c r="K296" s="25">
        <v>1</v>
      </c>
      <c r="L296" s="18">
        <v>0</v>
      </c>
      <c r="M296" t="s">
        <v>761</v>
      </c>
      <c r="N296" t="s">
        <v>776</v>
      </c>
      <c r="O296" t="s">
        <v>159</v>
      </c>
      <c r="P296" s="18" t="s">
        <v>250</v>
      </c>
      <c r="Q296" t="s">
        <v>826</v>
      </c>
      <c r="R296" t="s">
        <v>968</v>
      </c>
      <c r="S296" s="21" t="s">
        <v>969</v>
      </c>
      <c r="T296" t="s">
        <v>139</v>
      </c>
      <c r="U296" t="s">
        <v>967</v>
      </c>
      <c r="V296" s="19">
        <v>2265</v>
      </c>
      <c r="Z296" s="18"/>
      <c r="AA296" s="18" t="s">
        <v>246</v>
      </c>
      <c r="AB296" s="18">
        <v>2019</v>
      </c>
      <c r="AE296" s="18"/>
      <c r="AF296" s="56">
        <f t="shared" si="54"/>
        <v>2265</v>
      </c>
      <c r="AG296" s="18" t="s">
        <v>17</v>
      </c>
      <c r="AH296" t="s">
        <v>22</v>
      </c>
      <c r="AI296" s="59">
        <v>277.04828669449842</v>
      </c>
      <c r="AJ296" s="59">
        <v>54929.83462124681</v>
      </c>
      <c r="AK296" s="59">
        <v>0.67946600000000001</v>
      </c>
      <c r="AL296" s="59">
        <v>119.622711300166</v>
      </c>
      <c r="AM296" s="59">
        <v>133.66007027926801</v>
      </c>
      <c r="AN296" s="59">
        <f t="shared" si="53"/>
        <v>3333.5001309852146</v>
      </c>
      <c r="AO296" s="59">
        <f t="shared" si="55"/>
        <v>1.1173469387755177</v>
      </c>
      <c r="AP296" s="61">
        <f t="shared" si="56"/>
        <v>3724.6761667641167</v>
      </c>
    </row>
    <row r="297" spans="1:42" ht="16" x14ac:dyDescent="0.2">
      <c r="A297">
        <v>296</v>
      </c>
      <c r="B297">
        <v>42</v>
      </c>
      <c r="C297" s="18" t="s">
        <v>247</v>
      </c>
      <c r="D297" s="18">
        <v>2019</v>
      </c>
      <c r="E297" s="30" t="s">
        <v>248</v>
      </c>
      <c r="F297" s="18" t="s">
        <v>345</v>
      </c>
      <c r="G297" s="18" t="s">
        <v>245</v>
      </c>
      <c r="H297" s="12" t="s">
        <v>702</v>
      </c>
      <c r="I297" s="26">
        <v>8145</v>
      </c>
      <c r="J297">
        <v>3190</v>
      </c>
      <c r="K297" s="25">
        <v>1</v>
      </c>
      <c r="L297" s="18">
        <v>0</v>
      </c>
      <c r="M297" t="s">
        <v>761</v>
      </c>
      <c r="N297" t="s">
        <v>776</v>
      </c>
      <c r="O297" t="s">
        <v>159</v>
      </c>
      <c r="P297" s="18" t="s">
        <v>250</v>
      </c>
      <c r="Q297" t="s">
        <v>826</v>
      </c>
      <c r="R297" t="s">
        <v>968</v>
      </c>
      <c r="S297" s="21" t="s">
        <v>969</v>
      </c>
      <c r="T297" t="s">
        <v>139</v>
      </c>
      <c r="U297" t="s">
        <v>967</v>
      </c>
      <c r="V297" s="19">
        <v>10014</v>
      </c>
      <c r="Z297" s="18"/>
      <c r="AA297" s="18" t="s">
        <v>246</v>
      </c>
      <c r="AB297" s="18">
        <v>2019</v>
      </c>
      <c r="AE297" s="18"/>
      <c r="AF297" s="56">
        <f t="shared" si="54"/>
        <v>10014</v>
      </c>
      <c r="AG297" s="18" t="s">
        <v>17</v>
      </c>
      <c r="AH297" t="s">
        <v>22</v>
      </c>
      <c r="AI297" s="59">
        <v>277.04828669449842</v>
      </c>
      <c r="AJ297" s="59">
        <v>54929.83462124681</v>
      </c>
      <c r="AK297" s="59">
        <v>0.67946600000000001</v>
      </c>
      <c r="AL297" s="59">
        <v>119.622711300166</v>
      </c>
      <c r="AM297" s="59">
        <v>133.66007027926801</v>
      </c>
      <c r="AN297" s="59">
        <f t="shared" si="53"/>
        <v>14738.044287720062</v>
      </c>
      <c r="AO297" s="59">
        <f t="shared" si="55"/>
        <v>1.1173469387755177</v>
      </c>
      <c r="AP297" s="61">
        <f t="shared" si="56"/>
        <v>16467.508668422019</v>
      </c>
    </row>
    <row r="298" spans="1:42" ht="16" x14ac:dyDescent="0.2">
      <c r="A298">
        <v>297</v>
      </c>
      <c r="B298">
        <v>42</v>
      </c>
      <c r="C298" s="18" t="s">
        <v>247</v>
      </c>
      <c r="D298" s="18">
        <v>2019</v>
      </c>
      <c r="E298" s="30" t="s">
        <v>248</v>
      </c>
      <c r="F298" s="18" t="s">
        <v>346</v>
      </c>
      <c r="G298" s="18" t="s">
        <v>245</v>
      </c>
      <c r="H298" s="12" t="s">
        <v>702</v>
      </c>
      <c r="I298" s="26">
        <v>315799</v>
      </c>
      <c r="J298">
        <v>3190</v>
      </c>
      <c r="K298" s="25">
        <v>2</v>
      </c>
      <c r="L298" s="18">
        <v>0</v>
      </c>
      <c r="M298" t="s">
        <v>761</v>
      </c>
      <c r="N298" t="s">
        <v>774</v>
      </c>
      <c r="O298" t="s">
        <v>162</v>
      </c>
      <c r="P298" s="18" t="s">
        <v>250</v>
      </c>
      <c r="Q298" t="s">
        <v>826</v>
      </c>
      <c r="R298" t="s">
        <v>968</v>
      </c>
      <c r="S298" s="21" t="s">
        <v>969</v>
      </c>
      <c r="T298" t="s">
        <v>139</v>
      </c>
      <c r="U298" t="s">
        <v>967</v>
      </c>
      <c r="V298" s="19">
        <v>112</v>
      </c>
      <c r="Z298" s="18"/>
      <c r="AA298" s="18" t="s">
        <v>246</v>
      </c>
      <c r="AB298" s="18">
        <v>2019</v>
      </c>
      <c r="AE298" s="18"/>
      <c r="AF298" s="56">
        <f t="shared" si="54"/>
        <v>112</v>
      </c>
      <c r="AG298" s="18" t="s">
        <v>17</v>
      </c>
      <c r="AH298" t="s">
        <v>22</v>
      </c>
      <c r="AI298" s="59">
        <v>277.04828669449842</v>
      </c>
      <c r="AJ298" s="59">
        <v>54929.83462124681</v>
      </c>
      <c r="AK298" s="59">
        <v>0.67946600000000001</v>
      </c>
      <c r="AL298" s="59">
        <v>119.622711300166</v>
      </c>
      <c r="AM298" s="59">
        <v>133.66007027926801</v>
      </c>
      <c r="AN298" s="59">
        <f t="shared" si="53"/>
        <v>164.83532656527331</v>
      </c>
      <c r="AO298" s="59">
        <f t="shared" si="55"/>
        <v>1.1173469387755177</v>
      </c>
      <c r="AP298" s="61">
        <f t="shared" si="56"/>
        <v>184.17824753977089</v>
      </c>
    </row>
    <row r="299" spans="1:42" ht="16" x14ac:dyDescent="0.2">
      <c r="A299">
        <v>298</v>
      </c>
      <c r="B299">
        <v>42</v>
      </c>
      <c r="C299" s="18" t="s">
        <v>247</v>
      </c>
      <c r="D299" s="18">
        <v>2019</v>
      </c>
      <c r="E299" s="30" t="s">
        <v>248</v>
      </c>
      <c r="F299" s="18" t="s">
        <v>347</v>
      </c>
      <c r="G299" s="18" t="s">
        <v>245</v>
      </c>
      <c r="H299" s="12" t="s">
        <v>702</v>
      </c>
      <c r="I299" s="26">
        <v>2021</v>
      </c>
      <c r="J299">
        <v>3190</v>
      </c>
      <c r="K299" s="25">
        <v>1</v>
      </c>
      <c r="L299" s="18">
        <v>0</v>
      </c>
      <c r="M299" t="s">
        <v>761</v>
      </c>
      <c r="N299" t="s">
        <v>770</v>
      </c>
      <c r="O299" t="s">
        <v>159</v>
      </c>
      <c r="P299" s="18" t="s">
        <v>250</v>
      </c>
      <c r="Q299" t="s">
        <v>826</v>
      </c>
      <c r="R299" t="s">
        <v>968</v>
      </c>
      <c r="S299" s="21" t="s">
        <v>969</v>
      </c>
      <c r="T299" t="s">
        <v>139</v>
      </c>
      <c r="U299" t="s">
        <v>967</v>
      </c>
      <c r="V299" s="19">
        <v>6369</v>
      </c>
      <c r="Z299" s="18"/>
      <c r="AA299" s="18" t="s">
        <v>246</v>
      </c>
      <c r="AB299" s="18">
        <v>2019</v>
      </c>
      <c r="AE299" s="18"/>
      <c r="AF299" s="56">
        <f t="shared" si="54"/>
        <v>6369</v>
      </c>
      <c r="AG299" s="18" t="s">
        <v>17</v>
      </c>
      <c r="AH299" t="s">
        <v>22</v>
      </c>
      <c r="AI299" s="59">
        <v>277.04828669449842</v>
      </c>
      <c r="AJ299" s="59">
        <v>54929.83462124681</v>
      </c>
      <c r="AK299" s="59">
        <v>0.67946600000000001</v>
      </c>
      <c r="AL299" s="59">
        <v>119.622711300166</v>
      </c>
      <c r="AM299" s="59">
        <v>133.66007027926801</v>
      </c>
      <c r="AN299" s="59">
        <f t="shared" si="53"/>
        <v>9373.5374544127299</v>
      </c>
      <c r="AO299" s="59">
        <f t="shared" si="55"/>
        <v>1.1173469387755177</v>
      </c>
      <c r="AP299" s="61">
        <f t="shared" si="56"/>
        <v>10473.493380185722</v>
      </c>
    </row>
    <row r="300" spans="1:42" ht="16" x14ac:dyDescent="0.2">
      <c r="A300">
        <v>299</v>
      </c>
      <c r="B300">
        <v>42</v>
      </c>
      <c r="C300" s="18" t="s">
        <v>247</v>
      </c>
      <c r="D300" s="18">
        <v>2019</v>
      </c>
      <c r="E300" s="30" t="s">
        <v>248</v>
      </c>
      <c r="F300" s="18" t="s">
        <v>348</v>
      </c>
      <c r="G300" s="18" t="s">
        <v>245</v>
      </c>
      <c r="H300" s="12" t="s">
        <v>702</v>
      </c>
      <c r="I300" s="26">
        <v>3827</v>
      </c>
      <c r="J300">
        <v>3190</v>
      </c>
      <c r="K300" s="25">
        <v>1</v>
      </c>
      <c r="L300" s="18">
        <v>0</v>
      </c>
      <c r="M300" t="s">
        <v>761</v>
      </c>
      <c r="N300" t="s">
        <v>770</v>
      </c>
      <c r="O300" t="s">
        <v>159</v>
      </c>
      <c r="P300" s="18" t="s">
        <v>250</v>
      </c>
      <c r="Q300" t="s">
        <v>826</v>
      </c>
      <c r="R300" t="s">
        <v>968</v>
      </c>
      <c r="S300" s="21" t="s">
        <v>969</v>
      </c>
      <c r="T300" t="s">
        <v>139</v>
      </c>
      <c r="U300" t="s">
        <v>967</v>
      </c>
      <c r="V300" s="19">
        <v>19819</v>
      </c>
      <c r="Z300" s="18"/>
      <c r="AA300" s="18" t="s">
        <v>246</v>
      </c>
      <c r="AB300" s="18">
        <v>2019</v>
      </c>
      <c r="AE300" s="18"/>
      <c r="AF300" s="56">
        <f t="shared" si="54"/>
        <v>19819</v>
      </c>
      <c r="AG300" s="18" t="s">
        <v>17</v>
      </c>
      <c r="AH300" t="s">
        <v>22</v>
      </c>
      <c r="AI300" s="59">
        <v>277.04828669449842</v>
      </c>
      <c r="AJ300" s="59">
        <v>54929.83462124681</v>
      </c>
      <c r="AK300" s="59">
        <v>0.67946600000000001</v>
      </c>
      <c r="AL300" s="59">
        <v>119.622711300166</v>
      </c>
      <c r="AM300" s="59">
        <v>133.66007027926801</v>
      </c>
      <c r="AN300" s="59">
        <f t="shared" si="53"/>
        <v>29168.494082117428</v>
      </c>
      <c r="AO300" s="59">
        <f t="shared" si="55"/>
        <v>1.1173469387755177</v>
      </c>
      <c r="AP300" s="61">
        <f t="shared" si="56"/>
        <v>32591.327571345711</v>
      </c>
    </row>
    <row r="301" spans="1:42" ht="16" x14ac:dyDescent="0.2">
      <c r="A301">
        <v>300</v>
      </c>
      <c r="B301">
        <v>42</v>
      </c>
      <c r="C301" s="18" t="s">
        <v>247</v>
      </c>
      <c r="D301" s="18">
        <v>2019</v>
      </c>
      <c r="E301" s="30" t="s">
        <v>248</v>
      </c>
      <c r="F301" s="18" t="s">
        <v>349</v>
      </c>
      <c r="G301" s="18" t="s">
        <v>245</v>
      </c>
      <c r="H301" s="12" t="s">
        <v>702</v>
      </c>
      <c r="I301" s="26">
        <v>4300</v>
      </c>
      <c r="J301">
        <v>3190</v>
      </c>
      <c r="K301" s="25">
        <v>1</v>
      </c>
      <c r="L301" s="18">
        <v>0</v>
      </c>
      <c r="M301" t="s">
        <v>761</v>
      </c>
      <c r="N301" t="s">
        <v>776</v>
      </c>
      <c r="O301" t="s">
        <v>159</v>
      </c>
      <c r="P301" s="18" t="s">
        <v>250</v>
      </c>
      <c r="Q301" t="s">
        <v>826</v>
      </c>
      <c r="R301" t="s">
        <v>968</v>
      </c>
      <c r="S301" s="21" t="s">
        <v>969</v>
      </c>
      <c r="T301" t="s">
        <v>139</v>
      </c>
      <c r="U301" t="s">
        <v>967</v>
      </c>
      <c r="V301" s="19">
        <v>6525</v>
      </c>
      <c r="Z301" s="18"/>
      <c r="AA301" s="18" t="s">
        <v>246</v>
      </c>
      <c r="AB301" s="18">
        <v>2019</v>
      </c>
      <c r="AE301" s="18"/>
      <c r="AF301" s="56">
        <f t="shared" si="54"/>
        <v>6525</v>
      </c>
      <c r="AG301" s="18" t="s">
        <v>17</v>
      </c>
      <c r="AH301" t="s">
        <v>22</v>
      </c>
      <c r="AI301" s="59">
        <v>277.04828669449842</v>
      </c>
      <c r="AJ301" s="59">
        <v>54929.83462124681</v>
      </c>
      <c r="AK301" s="59">
        <v>0.67946600000000001</v>
      </c>
      <c r="AL301" s="59">
        <v>119.622711300166</v>
      </c>
      <c r="AM301" s="59">
        <v>133.66007027926801</v>
      </c>
      <c r="AN301" s="59">
        <f t="shared" si="53"/>
        <v>9603.1295164143612</v>
      </c>
      <c r="AO301" s="59">
        <f t="shared" si="55"/>
        <v>1.1173469387755177</v>
      </c>
      <c r="AP301" s="61">
        <f t="shared" si="56"/>
        <v>10730.027367830404</v>
      </c>
    </row>
    <row r="302" spans="1:42" ht="16" x14ac:dyDescent="0.2">
      <c r="A302">
        <v>301</v>
      </c>
      <c r="B302">
        <v>42</v>
      </c>
      <c r="C302" s="18" t="s">
        <v>247</v>
      </c>
      <c r="D302" s="18">
        <v>2019</v>
      </c>
      <c r="E302" s="30" t="s">
        <v>248</v>
      </c>
      <c r="F302" s="18" t="s">
        <v>350</v>
      </c>
      <c r="G302" s="18" t="s">
        <v>245</v>
      </c>
      <c r="H302" s="12" t="s">
        <v>702</v>
      </c>
      <c r="I302" s="26">
        <v>4278</v>
      </c>
      <c r="J302">
        <v>3190</v>
      </c>
      <c r="K302" s="25">
        <v>1</v>
      </c>
      <c r="L302" s="18">
        <v>0</v>
      </c>
      <c r="M302" t="s">
        <v>761</v>
      </c>
      <c r="N302" t="s">
        <v>770</v>
      </c>
      <c r="O302" t="s">
        <v>159</v>
      </c>
      <c r="P302" s="18" t="s">
        <v>250</v>
      </c>
      <c r="Q302" t="s">
        <v>826</v>
      </c>
      <c r="R302" t="s">
        <v>968</v>
      </c>
      <c r="S302" s="21" t="s">
        <v>969</v>
      </c>
      <c r="T302" t="s">
        <v>139</v>
      </c>
      <c r="U302" t="s">
        <v>967</v>
      </c>
      <c r="V302" s="19">
        <v>13420</v>
      </c>
      <c r="Z302" s="18"/>
      <c r="AA302" s="18" t="s">
        <v>246</v>
      </c>
      <c r="AB302" s="18">
        <v>2019</v>
      </c>
      <c r="AE302" s="18"/>
      <c r="AF302" s="56">
        <f t="shared" si="54"/>
        <v>13420</v>
      </c>
      <c r="AG302" s="18" t="s">
        <v>17</v>
      </c>
      <c r="AH302" t="s">
        <v>22</v>
      </c>
      <c r="AI302" s="59">
        <v>277.04828669449842</v>
      </c>
      <c r="AJ302" s="59">
        <v>54929.83462124681</v>
      </c>
      <c r="AK302" s="59">
        <v>0.67946600000000001</v>
      </c>
      <c r="AL302" s="59">
        <v>119.622711300166</v>
      </c>
      <c r="AM302" s="59">
        <v>133.66007027926801</v>
      </c>
      <c r="AN302" s="59">
        <f t="shared" si="53"/>
        <v>19750.804308088998</v>
      </c>
      <c r="AO302" s="59">
        <f t="shared" si="55"/>
        <v>1.1173469387755177</v>
      </c>
      <c r="AP302" s="61">
        <f t="shared" si="56"/>
        <v>22068.500731997548</v>
      </c>
    </row>
    <row r="303" spans="1:42" ht="16" x14ac:dyDescent="0.2">
      <c r="A303">
        <v>302</v>
      </c>
      <c r="B303">
        <v>42</v>
      </c>
      <c r="C303" s="18" t="s">
        <v>247</v>
      </c>
      <c r="D303" s="18">
        <v>2019</v>
      </c>
      <c r="E303" s="30" t="s">
        <v>248</v>
      </c>
      <c r="F303" s="18" t="s">
        <v>351</v>
      </c>
      <c r="G303" s="18" t="s">
        <v>245</v>
      </c>
      <c r="H303" s="12" t="s">
        <v>702</v>
      </c>
      <c r="I303" s="26">
        <v>4149</v>
      </c>
      <c r="J303">
        <v>3190</v>
      </c>
      <c r="K303" s="25">
        <v>1</v>
      </c>
      <c r="L303" s="18">
        <v>0</v>
      </c>
      <c r="M303" t="s">
        <v>761</v>
      </c>
      <c r="N303" t="s">
        <v>776</v>
      </c>
      <c r="O303" t="s">
        <v>159</v>
      </c>
      <c r="P303" s="18" t="s">
        <v>250</v>
      </c>
      <c r="Q303" t="s">
        <v>826</v>
      </c>
      <c r="R303" t="s">
        <v>968</v>
      </c>
      <c r="S303" s="21" t="s">
        <v>969</v>
      </c>
      <c r="T303" t="s">
        <v>139</v>
      </c>
      <c r="U303" t="s">
        <v>967</v>
      </c>
      <c r="V303" s="19">
        <v>15104</v>
      </c>
      <c r="Z303" s="18"/>
      <c r="AA303" s="18" t="s">
        <v>246</v>
      </c>
      <c r="AB303" s="18">
        <v>2019</v>
      </c>
      <c r="AE303" s="18"/>
      <c r="AF303" s="56">
        <f t="shared" si="54"/>
        <v>15104</v>
      </c>
      <c r="AG303" s="18" t="s">
        <v>17</v>
      </c>
      <c r="AH303" t="s">
        <v>22</v>
      </c>
      <c r="AI303" s="59">
        <v>277.04828669449842</v>
      </c>
      <c r="AJ303" s="59">
        <v>54929.83462124681</v>
      </c>
      <c r="AK303" s="59">
        <v>0.67946600000000001</v>
      </c>
      <c r="AL303" s="59">
        <v>119.622711300166</v>
      </c>
      <c r="AM303" s="59">
        <v>133.66007027926801</v>
      </c>
      <c r="AN303" s="59">
        <f t="shared" si="53"/>
        <v>22229.22118251686</v>
      </c>
      <c r="AO303" s="59">
        <f t="shared" si="55"/>
        <v>1.1173469387755177</v>
      </c>
      <c r="AP303" s="61">
        <f t="shared" si="56"/>
        <v>24837.752239649108</v>
      </c>
    </row>
    <row r="304" spans="1:42" ht="16" x14ac:dyDescent="0.2">
      <c r="A304">
        <v>303</v>
      </c>
      <c r="B304">
        <v>42</v>
      </c>
      <c r="C304" s="18" t="s">
        <v>247</v>
      </c>
      <c r="D304" s="18">
        <v>2019</v>
      </c>
      <c r="E304" s="30" t="s">
        <v>248</v>
      </c>
      <c r="F304" s="18" t="s">
        <v>352</v>
      </c>
      <c r="G304" s="18" t="s">
        <v>245</v>
      </c>
      <c r="H304" s="12" t="s">
        <v>702</v>
      </c>
      <c r="I304" s="26">
        <v>4105</v>
      </c>
      <c r="J304">
        <v>3190</v>
      </c>
      <c r="K304" s="25">
        <v>1</v>
      </c>
      <c r="L304" s="18">
        <v>0</v>
      </c>
      <c r="M304" t="s">
        <v>761</v>
      </c>
      <c r="N304" t="s">
        <v>770</v>
      </c>
      <c r="O304" t="s">
        <v>159</v>
      </c>
      <c r="P304" s="18" t="s">
        <v>250</v>
      </c>
      <c r="Q304" t="s">
        <v>826</v>
      </c>
      <c r="R304" t="s">
        <v>968</v>
      </c>
      <c r="S304" s="21" t="s">
        <v>969</v>
      </c>
      <c r="T304" t="s">
        <v>139</v>
      </c>
      <c r="U304" t="s">
        <v>967</v>
      </c>
      <c r="V304" s="19">
        <v>39624</v>
      </c>
      <c r="Z304" s="18"/>
      <c r="AA304" s="18" t="s">
        <v>246</v>
      </c>
      <c r="AB304" s="18">
        <v>2019</v>
      </c>
      <c r="AE304" s="18"/>
      <c r="AF304" s="56">
        <f t="shared" si="54"/>
        <v>39624</v>
      </c>
      <c r="AG304" s="18" t="s">
        <v>17</v>
      </c>
      <c r="AH304" t="s">
        <v>22</v>
      </c>
      <c r="AI304" s="59">
        <v>277.04828669449842</v>
      </c>
      <c r="AJ304" s="59">
        <v>54929.83462124681</v>
      </c>
      <c r="AK304" s="59">
        <v>0.67946600000000001</v>
      </c>
      <c r="AL304" s="59">
        <v>119.622711300166</v>
      </c>
      <c r="AM304" s="59">
        <v>133.66007027926801</v>
      </c>
      <c r="AN304" s="59">
        <f t="shared" si="53"/>
        <v>58316.383748414191</v>
      </c>
      <c r="AO304" s="59">
        <f t="shared" si="55"/>
        <v>1.1173469387755177</v>
      </c>
      <c r="AP304" s="61">
        <f t="shared" si="56"/>
        <v>65159.632861748949</v>
      </c>
    </row>
    <row r="305" spans="1:42" ht="16" x14ac:dyDescent="0.2">
      <c r="A305">
        <v>304</v>
      </c>
      <c r="B305">
        <v>42</v>
      </c>
      <c r="C305" s="18" t="s">
        <v>247</v>
      </c>
      <c r="D305" s="18">
        <v>2019</v>
      </c>
      <c r="E305" s="30" t="s">
        <v>248</v>
      </c>
      <c r="F305" s="18" t="s">
        <v>353</v>
      </c>
      <c r="G305" s="18" t="s">
        <v>245</v>
      </c>
      <c r="H305" s="12" t="s">
        <v>702</v>
      </c>
      <c r="I305" s="26">
        <v>4099</v>
      </c>
      <c r="J305">
        <v>3190</v>
      </c>
      <c r="K305" s="25">
        <v>1</v>
      </c>
      <c r="L305" s="18">
        <v>0</v>
      </c>
      <c r="M305" t="s">
        <v>761</v>
      </c>
      <c r="N305" t="s">
        <v>770</v>
      </c>
      <c r="O305" t="s">
        <v>159</v>
      </c>
      <c r="P305" s="18" t="s">
        <v>250</v>
      </c>
      <c r="Q305" t="s">
        <v>826</v>
      </c>
      <c r="R305" t="s">
        <v>968</v>
      </c>
      <c r="S305" s="21" t="s">
        <v>969</v>
      </c>
      <c r="T305" t="s">
        <v>139</v>
      </c>
      <c r="U305" t="s">
        <v>967</v>
      </c>
      <c r="V305" s="19">
        <v>7981</v>
      </c>
      <c r="Z305" s="18"/>
      <c r="AA305" s="18" t="s">
        <v>246</v>
      </c>
      <c r="AB305" s="18">
        <v>2019</v>
      </c>
      <c r="AE305" s="18"/>
      <c r="AF305" s="56">
        <f t="shared" si="54"/>
        <v>7981</v>
      </c>
      <c r="AG305" s="18" t="s">
        <v>17</v>
      </c>
      <c r="AH305" t="s">
        <v>22</v>
      </c>
      <c r="AI305" s="59">
        <v>277.04828669449842</v>
      </c>
      <c r="AJ305" s="59">
        <v>54929.83462124681</v>
      </c>
      <c r="AK305" s="59">
        <v>0.67946600000000001</v>
      </c>
      <c r="AL305" s="59">
        <v>119.622711300166</v>
      </c>
      <c r="AM305" s="59">
        <v>133.66007027926801</v>
      </c>
      <c r="AN305" s="59">
        <f t="shared" si="53"/>
        <v>11745.988761762914</v>
      </c>
      <c r="AO305" s="59">
        <f t="shared" si="55"/>
        <v>1.1173469387755177</v>
      </c>
      <c r="AP305" s="61">
        <f t="shared" si="56"/>
        <v>13124.344585847426</v>
      </c>
    </row>
    <row r="306" spans="1:42" ht="16" x14ac:dyDescent="0.2">
      <c r="A306">
        <v>305</v>
      </c>
      <c r="B306">
        <v>42</v>
      </c>
      <c r="C306" s="18" t="s">
        <v>247</v>
      </c>
      <c r="D306" s="18">
        <v>2019</v>
      </c>
      <c r="E306" s="30" t="s">
        <v>248</v>
      </c>
      <c r="F306" s="18" t="s">
        <v>354</v>
      </c>
      <c r="G306" s="18" t="s">
        <v>245</v>
      </c>
      <c r="H306" s="12" t="s">
        <v>702</v>
      </c>
      <c r="I306" s="26">
        <v>4074</v>
      </c>
      <c r="J306">
        <v>3190</v>
      </c>
      <c r="K306" s="25">
        <v>1</v>
      </c>
      <c r="L306" s="18">
        <v>0</v>
      </c>
      <c r="M306" t="s">
        <v>761</v>
      </c>
      <c r="N306" t="s">
        <v>776</v>
      </c>
      <c r="O306" t="s">
        <v>159</v>
      </c>
      <c r="P306" s="18" t="s">
        <v>250</v>
      </c>
      <c r="Q306" t="s">
        <v>826</v>
      </c>
      <c r="R306" t="s">
        <v>968</v>
      </c>
      <c r="S306" s="21" t="s">
        <v>969</v>
      </c>
      <c r="T306" t="s">
        <v>139</v>
      </c>
      <c r="U306" t="s">
        <v>967</v>
      </c>
      <c r="V306" s="19">
        <v>8805</v>
      </c>
      <c r="Z306" s="18"/>
      <c r="AA306" s="18" t="s">
        <v>246</v>
      </c>
      <c r="AB306" s="18">
        <v>2019</v>
      </c>
      <c r="AE306" s="18"/>
      <c r="AF306" s="56">
        <f t="shared" si="54"/>
        <v>8805</v>
      </c>
      <c r="AG306" s="18" t="s">
        <v>17</v>
      </c>
      <c r="AH306" t="s">
        <v>22</v>
      </c>
      <c r="AI306" s="59">
        <v>277.04828669449842</v>
      </c>
      <c r="AJ306" s="59">
        <v>54929.83462124681</v>
      </c>
      <c r="AK306" s="59">
        <v>0.67946600000000001</v>
      </c>
      <c r="AL306" s="59">
        <v>119.622711300166</v>
      </c>
      <c r="AM306" s="59">
        <v>133.66007027926801</v>
      </c>
      <c r="AN306" s="59">
        <f t="shared" si="53"/>
        <v>12958.705807207425</v>
      </c>
      <c r="AO306" s="59">
        <f t="shared" si="55"/>
        <v>1.1173469387755177</v>
      </c>
      <c r="AP306" s="61">
        <f t="shared" si="56"/>
        <v>14479.370264175741</v>
      </c>
    </row>
    <row r="307" spans="1:42" ht="16" x14ac:dyDescent="0.2">
      <c r="A307">
        <v>306</v>
      </c>
      <c r="B307">
        <v>42</v>
      </c>
      <c r="C307" s="18" t="s">
        <v>247</v>
      </c>
      <c r="D307" s="18">
        <v>2019</v>
      </c>
      <c r="E307" s="30" t="s">
        <v>248</v>
      </c>
      <c r="F307" s="18" t="s">
        <v>355</v>
      </c>
      <c r="G307" s="18" t="s">
        <v>245</v>
      </c>
      <c r="H307" s="12" t="s">
        <v>702</v>
      </c>
      <c r="I307" s="26">
        <v>4055</v>
      </c>
      <c r="J307">
        <v>3190</v>
      </c>
      <c r="K307" s="25">
        <v>1</v>
      </c>
      <c r="L307" s="18">
        <v>0</v>
      </c>
      <c r="M307" t="s">
        <v>761</v>
      </c>
      <c r="N307" t="s">
        <v>770</v>
      </c>
      <c r="O307" t="s">
        <v>159</v>
      </c>
      <c r="P307" s="18" t="s">
        <v>250</v>
      </c>
      <c r="Q307" t="s">
        <v>826</v>
      </c>
      <c r="R307" t="s">
        <v>968</v>
      </c>
      <c r="S307" s="21" t="s">
        <v>969</v>
      </c>
      <c r="T307" t="s">
        <v>139</v>
      </c>
      <c r="U307" t="s">
        <v>967</v>
      </c>
      <c r="V307" s="19">
        <v>12814</v>
      </c>
      <c r="Z307" s="18"/>
      <c r="AA307" s="18" t="s">
        <v>246</v>
      </c>
      <c r="AB307" s="18">
        <v>2019</v>
      </c>
      <c r="AE307" s="18"/>
      <c r="AF307" s="56">
        <f t="shared" si="54"/>
        <v>12814</v>
      </c>
      <c r="AG307" s="18" t="s">
        <v>17</v>
      </c>
      <c r="AH307" t="s">
        <v>22</v>
      </c>
      <c r="AI307" s="59">
        <v>277.04828669449842</v>
      </c>
      <c r="AJ307" s="59">
        <v>54929.83462124681</v>
      </c>
      <c r="AK307" s="59">
        <v>0.67946600000000001</v>
      </c>
      <c r="AL307" s="59">
        <v>119.622711300166</v>
      </c>
      <c r="AM307" s="59">
        <v>133.66007027926801</v>
      </c>
      <c r="AN307" s="59">
        <f t="shared" si="53"/>
        <v>18858.927451851894</v>
      </c>
      <c r="AO307" s="59">
        <f t="shared" si="55"/>
        <v>1.1173469387755177</v>
      </c>
      <c r="AP307" s="61">
        <f t="shared" si="56"/>
        <v>21071.964856916289</v>
      </c>
    </row>
    <row r="308" spans="1:42" ht="16" x14ac:dyDescent="0.2">
      <c r="A308">
        <v>307</v>
      </c>
      <c r="B308">
        <v>42</v>
      </c>
      <c r="C308" s="18" t="s">
        <v>247</v>
      </c>
      <c r="D308" s="18">
        <v>2019</v>
      </c>
      <c r="E308" s="30" t="s">
        <v>248</v>
      </c>
      <c r="F308" s="18" t="s">
        <v>356</v>
      </c>
      <c r="G308" s="18" t="s">
        <v>245</v>
      </c>
      <c r="H308" s="12" t="s">
        <v>702</v>
      </c>
      <c r="I308" s="26">
        <v>4008</v>
      </c>
      <c r="J308">
        <v>3190</v>
      </c>
      <c r="K308" s="25">
        <v>1</v>
      </c>
      <c r="L308" s="18">
        <v>0</v>
      </c>
      <c r="M308" t="s">
        <v>761</v>
      </c>
      <c r="N308" t="s">
        <v>770</v>
      </c>
      <c r="O308" t="s">
        <v>159</v>
      </c>
      <c r="P308" s="18" t="s">
        <v>250</v>
      </c>
      <c r="Q308" t="s">
        <v>826</v>
      </c>
      <c r="R308" t="s">
        <v>968</v>
      </c>
      <c r="S308" s="21" t="s">
        <v>969</v>
      </c>
      <c r="T308" t="s">
        <v>139</v>
      </c>
      <c r="U308" t="s">
        <v>967</v>
      </c>
      <c r="V308" s="19">
        <v>9287</v>
      </c>
      <c r="Z308" s="18"/>
      <c r="AA308" s="18" t="s">
        <v>246</v>
      </c>
      <c r="AB308" s="18">
        <v>2019</v>
      </c>
      <c r="AE308" s="18"/>
      <c r="AF308" s="56">
        <f t="shared" si="54"/>
        <v>9287</v>
      </c>
      <c r="AG308" s="18" t="s">
        <v>17</v>
      </c>
      <c r="AH308" t="s">
        <v>22</v>
      </c>
      <c r="AI308" s="59">
        <v>277.04828669449842</v>
      </c>
      <c r="AJ308" s="59">
        <v>54929.83462124681</v>
      </c>
      <c r="AK308" s="59">
        <v>0.67946600000000001</v>
      </c>
      <c r="AL308" s="59">
        <v>119.622711300166</v>
      </c>
      <c r="AM308" s="59">
        <v>133.66007027926801</v>
      </c>
      <c r="AN308" s="59">
        <f t="shared" si="53"/>
        <v>13668.086409032976</v>
      </c>
      <c r="AO308" s="59">
        <f t="shared" si="55"/>
        <v>1.1173469387755177</v>
      </c>
      <c r="AP308" s="61">
        <f t="shared" si="56"/>
        <v>15271.994508052254</v>
      </c>
    </row>
    <row r="309" spans="1:42" ht="16" x14ac:dyDescent="0.2">
      <c r="A309">
        <v>308</v>
      </c>
      <c r="B309">
        <v>42</v>
      </c>
      <c r="C309" s="18" t="s">
        <v>247</v>
      </c>
      <c r="D309" s="18">
        <v>2019</v>
      </c>
      <c r="E309" s="30" t="s">
        <v>248</v>
      </c>
      <c r="F309" s="18" t="s">
        <v>357</v>
      </c>
      <c r="G309" s="18" t="s">
        <v>245</v>
      </c>
      <c r="H309" s="12" t="s">
        <v>702</v>
      </c>
      <c r="I309" s="26">
        <v>3965</v>
      </c>
      <c r="J309">
        <v>3190</v>
      </c>
      <c r="K309" s="25">
        <v>1</v>
      </c>
      <c r="L309" s="18">
        <v>0</v>
      </c>
      <c r="M309" t="s">
        <v>761</v>
      </c>
      <c r="N309" t="s">
        <v>776</v>
      </c>
      <c r="O309" t="s">
        <v>159</v>
      </c>
      <c r="P309" s="18" t="s">
        <v>250</v>
      </c>
      <c r="Q309" t="s">
        <v>826</v>
      </c>
      <c r="R309" t="s">
        <v>968</v>
      </c>
      <c r="S309" s="21" t="s">
        <v>969</v>
      </c>
      <c r="T309" t="s">
        <v>139</v>
      </c>
      <c r="U309" t="s">
        <v>967</v>
      </c>
      <c r="V309" s="19">
        <v>10201</v>
      </c>
      <c r="Z309" s="18"/>
      <c r="AA309" s="18" t="s">
        <v>246</v>
      </c>
      <c r="AB309" s="18">
        <v>2019</v>
      </c>
      <c r="AE309" s="18"/>
      <c r="AF309" s="56">
        <f t="shared" si="54"/>
        <v>10201</v>
      </c>
      <c r="AG309" s="18" t="s">
        <v>17</v>
      </c>
      <c r="AH309" t="s">
        <v>22</v>
      </c>
      <c r="AI309" s="59">
        <v>277.04828669449842</v>
      </c>
      <c r="AJ309" s="59">
        <v>54929.83462124681</v>
      </c>
      <c r="AK309" s="59">
        <v>0.67946600000000001</v>
      </c>
      <c r="AL309" s="59">
        <v>119.622711300166</v>
      </c>
      <c r="AM309" s="59">
        <v>133.66007027926801</v>
      </c>
      <c r="AN309" s="59">
        <f t="shared" si="53"/>
        <v>15013.26041332458</v>
      </c>
      <c r="AO309" s="59">
        <f t="shared" si="55"/>
        <v>1.1173469387755177</v>
      </c>
      <c r="AP309" s="61">
        <f t="shared" si="56"/>
        <v>16775.020563867885</v>
      </c>
    </row>
    <row r="310" spans="1:42" ht="16" x14ac:dyDescent="0.2">
      <c r="A310">
        <v>309</v>
      </c>
      <c r="B310">
        <v>42</v>
      </c>
      <c r="C310" s="18" t="s">
        <v>247</v>
      </c>
      <c r="D310" s="18">
        <v>2019</v>
      </c>
      <c r="E310" s="30" t="s">
        <v>248</v>
      </c>
      <c r="F310" s="18" t="s">
        <v>358</v>
      </c>
      <c r="G310" s="18" t="s">
        <v>245</v>
      </c>
      <c r="H310" s="12" t="s">
        <v>702</v>
      </c>
      <c r="I310" s="26">
        <v>3866</v>
      </c>
      <c r="J310">
        <v>3190</v>
      </c>
      <c r="K310" s="25">
        <v>1</v>
      </c>
      <c r="L310" s="18">
        <v>0</v>
      </c>
      <c r="M310" t="s">
        <v>761</v>
      </c>
      <c r="N310" t="s">
        <v>776</v>
      </c>
      <c r="O310" t="s">
        <v>159</v>
      </c>
      <c r="P310" s="18" t="s">
        <v>250</v>
      </c>
      <c r="Q310" t="s">
        <v>826</v>
      </c>
      <c r="R310" t="s">
        <v>968</v>
      </c>
      <c r="S310" s="21" t="s">
        <v>969</v>
      </c>
      <c r="T310" t="s">
        <v>139</v>
      </c>
      <c r="U310" t="s">
        <v>967</v>
      </c>
      <c r="V310" s="19">
        <v>21169</v>
      </c>
      <c r="Z310" s="18"/>
      <c r="AA310" s="18" t="s">
        <v>246</v>
      </c>
      <c r="AB310" s="18">
        <v>2019</v>
      </c>
      <c r="AE310" s="18"/>
      <c r="AF310" s="56">
        <f t="shared" si="54"/>
        <v>21169</v>
      </c>
      <c r="AG310" s="18" t="s">
        <v>17</v>
      </c>
      <c r="AH310" t="s">
        <v>22</v>
      </c>
      <c r="AI310" s="59">
        <v>277.04828669449842</v>
      </c>
      <c r="AJ310" s="59">
        <v>54929.83462124681</v>
      </c>
      <c r="AK310" s="59">
        <v>0.67946600000000001</v>
      </c>
      <c r="AL310" s="59">
        <v>119.622711300166</v>
      </c>
      <c r="AM310" s="59">
        <v>133.66007027926801</v>
      </c>
      <c r="AN310" s="59">
        <f t="shared" si="53"/>
        <v>31155.348464823845</v>
      </c>
      <c r="AO310" s="59">
        <f t="shared" si="55"/>
        <v>1.1173469387755177</v>
      </c>
      <c r="AP310" s="61">
        <f t="shared" si="56"/>
        <v>34811.333233655445</v>
      </c>
    </row>
    <row r="311" spans="1:42" ht="16" x14ac:dyDescent="0.2">
      <c r="A311">
        <v>310</v>
      </c>
      <c r="B311">
        <v>42</v>
      </c>
      <c r="C311" s="18" t="s">
        <v>247</v>
      </c>
      <c r="D311" s="18">
        <v>2019</v>
      </c>
      <c r="E311" s="30" t="s">
        <v>248</v>
      </c>
      <c r="F311" s="18" t="s">
        <v>359</v>
      </c>
      <c r="G311" s="18" t="s">
        <v>245</v>
      </c>
      <c r="H311" s="12" t="s">
        <v>702</v>
      </c>
      <c r="I311" s="26">
        <v>3819</v>
      </c>
      <c r="J311">
        <v>3190</v>
      </c>
      <c r="K311" s="25">
        <v>1</v>
      </c>
      <c r="L311" s="18">
        <v>0</v>
      </c>
      <c r="M311" t="s">
        <v>761</v>
      </c>
      <c r="N311" t="s">
        <v>770</v>
      </c>
      <c r="O311" t="s">
        <v>159</v>
      </c>
      <c r="P311" s="18" t="s">
        <v>250</v>
      </c>
      <c r="Q311" t="s">
        <v>826</v>
      </c>
      <c r="R311" t="s">
        <v>968</v>
      </c>
      <c r="S311" s="21" t="s">
        <v>969</v>
      </c>
      <c r="T311" t="s">
        <v>139</v>
      </c>
      <c r="U311" t="s">
        <v>967</v>
      </c>
      <c r="V311" s="19">
        <v>17824</v>
      </c>
      <c r="Z311" s="18"/>
      <c r="AA311" s="18" t="s">
        <v>246</v>
      </c>
      <c r="AB311" s="18">
        <v>2019</v>
      </c>
      <c r="AE311" s="18"/>
      <c r="AF311" s="56">
        <f t="shared" si="54"/>
        <v>17824</v>
      </c>
      <c r="AG311" s="18" t="s">
        <v>17</v>
      </c>
      <c r="AH311" t="s">
        <v>22</v>
      </c>
      <c r="AI311" s="59">
        <v>277.04828669449842</v>
      </c>
      <c r="AJ311" s="59">
        <v>54929.83462124681</v>
      </c>
      <c r="AK311" s="59">
        <v>0.67946600000000001</v>
      </c>
      <c r="AL311" s="59">
        <v>119.622711300166</v>
      </c>
      <c r="AM311" s="59">
        <v>133.66007027926801</v>
      </c>
      <c r="AN311" s="59">
        <f t="shared" si="53"/>
        <v>26232.364827673497</v>
      </c>
      <c r="AO311" s="59">
        <f t="shared" si="55"/>
        <v>1.1173469387755177</v>
      </c>
      <c r="AP311" s="61">
        <f t="shared" si="56"/>
        <v>29310.652537043541</v>
      </c>
    </row>
    <row r="312" spans="1:42" ht="16" x14ac:dyDescent="0.2">
      <c r="A312">
        <v>311</v>
      </c>
      <c r="B312">
        <v>42</v>
      </c>
      <c r="C312" s="18" t="s">
        <v>247</v>
      </c>
      <c r="D312" s="18">
        <v>2019</v>
      </c>
      <c r="E312" s="30" t="s">
        <v>248</v>
      </c>
      <c r="F312" s="18" t="s">
        <v>360</v>
      </c>
      <c r="G312" s="18" t="s">
        <v>245</v>
      </c>
      <c r="H312" s="12" t="s">
        <v>702</v>
      </c>
      <c r="I312" s="26">
        <v>2029</v>
      </c>
      <c r="J312">
        <v>3190</v>
      </c>
      <c r="K312" s="25">
        <v>1</v>
      </c>
      <c r="L312" s="18">
        <v>0</v>
      </c>
      <c r="M312" t="s">
        <v>761</v>
      </c>
      <c r="N312" t="s">
        <v>770</v>
      </c>
      <c r="O312" t="s">
        <v>159</v>
      </c>
      <c r="P312" s="18" t="s">
        <v>250</v>
      </c>
      <c r="Q312" t="s">
        <v>826</v>
      </c>
      <c r="R312" t="s">
        <v>968</v>
      </c>
      <c r="S312" s="21" t="s">
        <v>969</v>
      </c>
      <c r="T312" t="s">
        <v>139</v>
      </c>
      <c r="U312" t="s">
        <v>967</v>
      </c>
      <c r="V312" s="19">
        <v>27324</v>
      </c>
      <c r="Z312" s="18"/>
      <c r="AA312" s="18" t="s">
        <v>246</v>
      </c>
      <c r="AB312" s="18">
        <v>2019</v>
      </c>
      <c r="AE312" s="18"/>
      <c r="AF312" s="56">
        <f t="shared" si="54"/>
        <v>27324</v>
      </c>
      <c r="AG312" s="18" t="s">
        <v>17</v>
      </c>
      <c r="AH312" t="s">
        <v>22</v>
      </c>
      <c r="AI312" s="59">
        <v>277.04828669449842</v>
      </c>
      <c r="AJ312" s="59">
        <v>54929.83462124681</v>
      </c>
      <c r="AK312" s="59">
        <v>0.67946600000000001</v>
      </c>
      <c r="AL312" s="59">
        <v>119.622711300166</v>
      </c>
      <c r="AM312" s="59">
        <v>133.66007027926801</v>
      </c>
      <c r="AN312" s="59">
        <f t="shared" si="53"/>
        <v>40213.932705977932</v>
      </c>
      <c r="AO312" s="59">
        <f t="shared" si="55"/>
        <v>1.1173469387755177</v>
      </c>
      <c r="AP312" s="61">
        <f t="shared" si="56"/>
        <v>44932.914605149112</v>
      </c>
    </row>
    <row r="313" spans="1:42" ht="16" x14ac:dyDescent="0.2">
      <c r="A313">
        <v>312</v>
      </c>
      <c r="B313">
        <v>42</v>
      </c>
      <c r="C313" s="18" t="s">
        <v>247</v>
      </c>
      <c r="D313" s="18">
        <v>2019</v>
      </c>
      <c r="E313" s="30" t="s">
        <v>248</v>
      </c>
      <c r="F313" s="18" t="s">
        <v>361</v>
      </c>
      <c r="G313" s="18" t="s">
        <v>245</v>
      </c>
      <c r="H313" s="12" t="s">
        <v>702</v>
      </c>
      <c r="I313" s="26">
        <v>3809</v>
      </c>
      <c r="J313">
        <v>3190</v>
      </c>
      <c r="K313" s="25">
        <v>1</v>
      </c>
      <c r="L313" s="18">
        <v>0</v>
      </c>
      <c r="M313" t="s">
        <v>761</v>
      </c>
      <c r="N313" t="s">
        <v>770</v>
      </c>
      <c r="O313" t="s">
        <v>159</v>
      </c>
      <c r="P313" s="18" t="s">
        <v>250</v>
      </c>
      <c r="Q313" t="s">
        <v>826</v>
      </c>
      <c r="R313" t="s">
        <v>968</v>
      </c>
      <c r="S313" s="21" t="s">
        <v>969</v>
      </c>
      <c r="T313" t="s">
        <v>139</v>
      </c>
      <c r="U313" t="s">
        <v>967</v>
      </c>
      <c r="V313" s="19">
        <v>20130</v>
      </c>
      <c r="Z313" s="18"/>
      <c r="AA313" s="18" t="s">
        <v>246</v>
      </c>
      <c r="AB313" s="18">
        <v>2019</v>
      </c>
      <c r="AE313" s="18"/>
      <c r="AF313" s="56">
        <f t="shared" si="54"/>
        <v>20130</v>
      </c>
      <c r="AG313" s="18" t="s">
        <v>17</v>
      </c>
      <c r="AH313" t="s">
        <v>22</v>
      </c>
      <c r="AI313" s="59">
        <v>277.04828669449842</v>
      </c>
      <c r="AJ313" s="59">
        <v>54929.83462124681</v>
      </c>
      <c r="AK313" s="59">
        <v>0.67946600000000001</v>
      </c>
      <c r="AL313" s="59">
        <v>119.622711300166</v>
      </c>
      <c r="AM313" s="59">
        <v>133.66007027926801</v>
      </c>
      <c r="AN313" s="59">
        <f t="shared" si="53"/>
        <v>29626.206462133498</v>
      </c>
      <c r="AO313" s="59">
        <f t="shared" si="55"/>
        <v>1.1173469387755177</v>
      </c>
      <c r="AP313" s="61">
        <f t="shared" si="56"/>
        <v>33102.751097996326</v>
      </c>
    </row>
    <row r="314" spans="1:42" ht="16" x14ac:dyDescent="0.2">
      <c r="A314">
        <v>313</v>
      </c>
      <c r="B314">
        <v>42</v>
      </c>
      <c r="C314" s="18" t="s">
        <v>247</v>
      </c>
      <c r="D314" s="18">
        <v>2019</v>
      </c>
      <c r="E314" s="30" t="s">
        <v>248</v>
      </c>
      <c r="F314" s="18" t="s">
        <v>362</v>
      </c>
      <c r="G314" s="18" t="s">
        <v>245</v>
      </c>
      <c r="H314" s="12" t="s">
        <v>702</v>
      </c>
      <c r="I314" s="26">
        <v>3776</v>
      </c>
      <c r="J314">
        <v>3190</v>
      </c>
      <c r="K314" s="25">
        <v>1</v>
      </c>
      <c r="L314" s="18">
        <v>0</v>
      </c>
      <c r="M314" t="s">
        <v>761</v>
      </c>
      <c r="N314" t="s">
        <v>776</v>
      </c>
      <c r="O314" t="s">
        <v>159</v>
      </c>
      <c r="P314" s="18" t="s">
        <v>250</v>
      </c>
      <c r="Q314" t="s">
        <v>826</v>
      </c>
      <c r="R314" t="s">
        <v>968</v>
      </c>
      <c r="S314" s="21" t="s">
        <v>969</v>
      </c>
      <c r="T314" t="s">
        <v>139</v>
      </c>
      <c r="U314" t="s">
        <v>967</v>
      </c>
      <c r="V314" s="19">
        <v>6884</v>
      </c>
      <c r="Z314" s="18"/>
      <c r="AA314" s="18" t="s">
        <v>246</v>
      </c>
      <c r="AB314" s="18">
        <v>2019</v>
      </c>
      <c r="AE314" s="18"/>
      <c r="AF314" s="56">
        <f t="shared" si="54"/>
        <v>6884</v>
      </c>
      <c r="AG314" s="18" t="s">
        <v>17</v>
      </c>
      <c r="AH314" t="s">
        <v>22</v>
      </c>
      <c r="AI314" s="59">
        <v>277.04828669449842</v>
      </c>
      <c r="AJ314" s="59">
        <v>54929.83462124681</v>
      </c>
      <c r="AK314" s="59">
        <v>0.67946600000000001</v>
      </c>
      <c r="AL314" s="59">
        <v>119.622711300166</v>
      </c>
      <c r="AM314" s="59">
        <v>133.66007027926801</v>
      </c>
      <c r="AN314" s="59">
        <f t="shared" si="53"/>
        <v>10131.48560781555</v>
      </c>
      <c r="AO314" s="59">
        <f t="shared" si="55"/>
        <v>1.1173469387755177</v>
      </c>
      <c r="AP314" s="61">
        <f t="shared" si="56"/>
        <v>11320.38442914092</v>
      </c>
    </row>
    <row r="315" spans="1:42" ht="16" x14ac:dyDescent="0.2">
      <c r="A315">
        <v>314</v>
      </c>
      <c r="B315">
        <v>42</v>
      </c>
      <c r="C315" s="18" t="s">
        <v>247</v>
      </c>
      <c r="D315" s="18">
        <v>2019</v>
      </c>
      <c r="E315" s="30" t="s">
        <v>248</v>
      </c>
      <c r="F315" s="18" t="s">
        <v>363</v>
      </c>
      <c r="G315" s="18" t="s">
        <v>245</v>
      </c>
      <c r="H315" s="12" t="s">
        <v>702</v>
      </c>
      <c r="I315" s="26">
        <v>3772</v>
      </c>
      <c r="J315">
        <v>3190</v>
      </c>
      <c r="K315" s="25">
        <v>1</v>
      </c>
      <c r="L315" s="18">
        <v>0</v>
      </c>
      <c r="M315" t="s">
        <v>761</v>
      </c>
      <c r="N315" t="s">
        <v>770</v>
      </c>
      <c r="O315" t="s">
        <v>159</v>
      </c>
      <c r="P315" s="18" t="s">
        <v>250</v>
      </c>
      <c r="Q315" t="s">
        <v>826</v>
      </c>
      <c r="R315" t="s">
        <v>968</v>
      </c>
      <c r="S315" s="21" t="s">
        <v>969</v>
      </c>
      <c r="T315" t="s">
        <v>139</v>
      </c>
      <c r="U315" t="s">
        <v>967</v>
      </c>
      <c r="V315" s="19">
        <v>2798</v>
      </c>
      <c r="Z315" s="18"/>
      <c r="AA315" s="18" t="s">
        <v>246</v>
      </c>
      <c r="AB315" s="18">
        <v>2019</v>
      </c>
      <c r="AE315" s="18"/>
      <c r="AF315" s="56">
        <f t="shared" si="54"/>
        <v>2798</v>
      </c>
      <c r="AG315" s="18" t="s">
        <v>17</v>
      </c>
      <c r="AH315" t="s">
        <v>22</v>
      </c>
      <c r="AI315" s="59">
        <v>277.04828669449842</v>
      </c>
      <c r="AJ315" s="59">
        <v>54929.83462124681</v>
      </c>
      <c r="AK315" s="59">
        <v>0.67946600000000001</v>
      </c>
      <c r="AL315" s="59">
        <v>119.622711300166</v>
      </c>
      <c r="AM315" s="59">
        <v>133.66007027926801</v>
      </c>
      <c r="AN315" s="59">
        <f t="shared" si="53"/>
        <v>4117.9396761574526</v>
      </c>
      <c r="AO315" s="59">
        <f t="shared" si="55"/>
        <v>1.1173469387755177</v>
      </c>
      <c r="AP315" s="61">
        <f t="shared" si="56"/>
        <v>4601.167291216776</v>
      </c>
    </row>
    <row r="316" spans="1:42" ht="16" x14ac:dyDescent="0.2">
      <c r="A316">
        <v>315</v>
      </c>
      <c r="B316">
        <v>42</v>
      </c>
      <c r="C316" s="18" t="s">
        <v>247</v>
      </c>
      <c r="D316" s="18">
        <v>2019</v>
      </c>
      <c r="E316" s="30" t="s">
        <v>248</v>
      </c>
      <c r="F316" s="18" t="s">
        <v>364</v>
      </c>
      <c r="G316" s="18" t="s">
        <v>245</v>
      </c>
      <c r="H316" s="12" t="s">
        <v>702</v>
      </c>
      <c r="I316" s="26">
        <v>3708</v>
      </c>
      <c r="J316">
        <v>3190</v>
      </c>
      <c r="K316" s="25">
        <v>1</v>
      </c>
      <c r="L316" s="18">
        <v>0</v>
      </c>
      <c r="M316" t="s">
        <v>761</v>
      </c>
      <c r="N316" t="s">
        <v>770</v>
      </c>
      <c r="O316" t="s">
        <v>159</v>
      </c>
      <c r="P316" s="18" t="s">
        <v>250</v>
      </c>
      <c r="Q316" t="s">
        <v>826</v>
      </c>
      <c r="R316" t="s">
        <v>968</v>
      </c>
      <c r="S316" s="21" t="s">
        <v>969</v>
      </c>
      <c r="T316" t="s">
        <v>139</v>
      </c>
      <c r="U316" t="s">
        <v>967</v>
      </c>
      <c r="V316" s="19">
        <v>7529</v>
      </c>
      <c r="Z316" s="18"/>
      <c r="AA316" s="18" t="s">
        <v>246</v>
      </c>
      <c r="AB316" s="18">
        <v>2019</v>
      </c>
      <c r="AE316" s="18"/>
      <c r="AF316" s="56">
        <f t="shared" si="54"/>
        <v>7529</v>
      </c>
      <c r="AG316" s="18" t="s">
        <v>17</v>
      </c>
      <c r="AH316" t="s">
        <v>22</v>
      </c>
      <c r="AI316" s="59">
        <v>277.04828669449842</v>
      </c>
      <c r="AJ316" s="59">
        <v>54929.83462124681</v>
      </c>
      <c r="AK316" s="59">
        <v>0.67946600000000001</v>
      </c>
      <c r="AL316" s="59">
        <v>119.622711300166</v>
      </c>
      <c r="AM316" s="59">
        <v>133.66007027926801</v>
      </c>
      <c r="AN316" s="59">
        <f t="shared" si="53"/>
        <v>11080.760479553061</v>
      </c>
      <c r="AO316" s="59">
        <f t="shared" si="55"/>
        <v>1.1173469387755177</v>
      </c>
      <c r="AP316" s="61">
        <f t="shared" si="56"/>
        <v>12381.05380113335</v>
      </c>
    </row>
    <row r="317" spans="1:42" ht="16" x14ac:dyDescent="0.2">
      <c r="A317">
        <v>316</v>
      </c>
      <c r="B317">
        <v>42</v>
      </c>
      <c r="C317" s="18" t="s">
        <v>247</v>
      </c>
      <c r="D317" s="18">
        <v>2019</v>
      </c>
      <c r="E317" s="30" t="s">
        <v>248</v>
      </c>
      <c r="F317" s="18" t="s">
        <v>365</v>
      </c>
      <c r="G317" s="18" t="s">
        <v>245</v>
      </c>
      <c r="H317" s="12" t="s">
        <v>702</v>
      </c>
      <c r="I317" s="26">
        <v>3696</v>
      </c>
      <c r="J317">
        <v>3190</v>
      </c>
      <c r="K317" s="25">
        <v>1</v>
      </c>
      <c r="L317" s="18">
        <v>0</v>
      </c>
      <c r="M317" t="s">
        <v>761</v>
      </c>
      <c r="N317" t="s">
        <v>776</v>
      </c>
      <c r="O317" t="s">
        <v>159</v>
      </c>
      <c r="P317" s="18" t="s">
        <v>250</v>
      </c>
      <c r="Q317" t="s">
        <v>826</v>
      </c>
      <c r="R317" t="s">
        <v>968</v>
      </c>
      <c r="S317" s="21" t="s">
        <v>969</v>
      </c>
      <c r="T317" t="s">
        <v>139</v>
      </c>
      <c r="U317" t="s">
        <v>967</v>
      </c>
      <c r="V317" s="19">
        <v>13790</v>
      </c>
      <c r="Z317" s="18"/>
      <c r="AA317" s="18" t="s">
        <v>246</v>
      </c>
      <c r="AB317" s="18">
        <v>2019</v>
      </c>
      <c r="AE317" s="18"/>
      <c r="AF317" s="56">
        <f t="shared" si="54"/>
        <v>13790</v>
      </c>
      <c r="AG317" s="18" t="s">
        <v>17</v>
      </c>
      <c r="AH317" t="s">
        <v>22</v>
      </c>
      <c r="AI317" s="59">
        <v>277.04828669449842</v>
      </c>
      <c r="AJ317" s="59">
        <v>54929.83462124681</v>
      </c>
      <c r="AK317" s="59">
        <v>0.67946600000000001</v>
      </c>
      <c r="AL317" s="59">
        <v>119.622711300166</v>
      </c>
      <c r="AM317" s="59">
        <v>133.66007027926801</v>
      </c>
      <c r="AN317" s="59">
        <f t="shared" si="53"/>
        <v>20295.349583349278</v>
      </c>
      <c r="AO317" s="59">
        <f t="shared" si="55"/>
        <v>1.1173469387755177</v>
      </c>
      <c r="AP317" s="61">
        <f t="shared" si="56"/>
        <v>22676.946728334296</v>
      </c>
    </row>
    <row r="318" spans="1:42" ht="16" x14ac:dyDescent="0.2">
      <c r="A318">
        <v>317</v>
      </c>
      <c r="B318">
        <v>42</v>
      </c>
      <c r="C318" s="18" t="s">
        <v>247</v>
      </c>
      <c r="D318" s="18">
        <v>2019</v>
      </c>
      <c r="E318" s="30" t="s">
        <v>248</v>
      </c>
      <c r="F318" s="18" t="s">
        <v>366</v>
      </c>
      <c r="G318" s="18" t="s">
        <v>245</v>
      </c>
      <c r="H318" s="12" t="s">
        <v>702</v>
      </c>
      <c r="I318" s="26">
        <v>3690</v>
      </c>
      <c r="J318">
        <v>3190</v>
      </c>
      <c r="K318" s="25">
        <v>1</v>
      </c>
      <c r="L318" s="18">
        <v>0</v>
      </c>
      <c r="M318" t="s">
        <v>761</v>
      </c>
      <c r="N318" t="s">
        <v>770</v>
      </c>
      <c r="O318" t="s">
        <v>159</v>
      </c>
      <c r="P318" s="18" t="s">
        <v>250</v>
      </c>
      <c r="Q318" t="s">
        <v>826</v>
      </c>
      <c r="R318" t="s">
        <v>968</v>
      </c>
      <c r="S318" s="21" t="s">
        <v>969</v>
      </c>
      <c r="T318" t="s">
        <v>139</v>
      </c>
      <c r="U318" t="s">
        <v>967</v>
      </c>
      <c r="V318" s="19">
        <v>44322</v>
      </c>
      <c r="Z318" s="18"/>
      <c r="AA318" s="18" t="s">
        <v>246</v>
      </c>
      <c r="AB318" s="18">
        <v>2019</v>
      </c>
      <c r="AE318" s="18"/>
      <c r="AF318" s="56">
        <f t="shared" si="54"/>
        <v>44322</v>
      </c>
      <c r="AG318" s="18" t="s">
        <v>17</v>
      </c>
      <c r="AH318" t="s">
        <v>22</v>
      </c>
      <c r="AI318" s="59">
        <v>277.04828669449842</v>
      </c>
      <c r="AJ318" s="59">
        <v>54929.83462124681</v>
      </c>
      <c r="AK318" s="59">
        <v>0.67946600000000001</v>
      </c>
      <c r="AL318" s="59">
        <v>119.622711300166</v>
      </c>
      <c r="AM318" s="59">
        <v>133.66007027926801</v>
      </c>
      <c r="AN318" s="59">
        <f t="shared" si="53"/>
        <v>65230.637000232535</v>
      </c>
      <c r="AO318" s="59">
        <f t="shared" si="55"/>
        <v>1.1173469387755177</v>
      </c>
      <c r="AP318" s="61">
        <f t="shared" si="56"/>
        <v>72885.252566586845</v>
      </c>
    </row>
    <row r="319" spans="1:42" ht="16" x14ac:dyDescent="0.2">
      <c r="A319">
        <v>318</v>
      </c>
      <c r="B319">
        <v>42</v>
      </c>
      <c r="C319" s="18" t="s">
        <v>247</v>
      </c>
      <c r="D319" s="18">
        <v>2019</v>
      </c>
      <c r="E319" s="30" t="s">
        <v>248</v>
      </c>
      <c r="F319" s="18" t="s">
        <v>367</v>
      </c>
      <c r="G319" s="18" t="s">
        <v>245</v>
      </c>
      <c r="H319" s="12" t="s">
        <v>702</v>
      </c>
      <c r="I319" s="26">
        <v>3664</v>
      </c>
      <c r="J319">
        <v>3190</v>
      </c>
      <c r="K319" s="25">
        <v>1</v>
      </c>
      <c r="L319" s="18">
        <v>0</v>
      </c>
      <c r="M319" t="s">
        <v>761</v>
      </c>
      <c r="N319" t="s">
        <v>776</v>
      </c>
      <c r="O319" t="s">
        <v>159</v>
      </c>
      <c r="P319" s="18" t="s">
        <v>250</v>
      </c>
      <c r="Q319" t="s">
        <v>826</v>
      </c>
      <c r="R319" t="s">
        <v>968</v>
      </c>
      <c r="S319" s="21" t="s">
        <v>969</v>
      </c>
      <c r="T319" t="s">
        <v>139</v>
      </c>
      <c r="U319" t="s">
        <v>967</v>
      </c>
      <c r="V319" s="19">
        <v>21729</v>
      </c>
      <c r="Z319" s="18"/>
      <c r="AA319" s="18" t="s">
        <v>246</v>
      </c>
      <c r="AB319" s="18">
        <v>2019</v>
      </c>
      <c r="AE319" s="18"/>
      <c r="AF319" s="56">
        <f t="shared" si="54"/>
        <v>21729</v>
      </c>
      <c r="AG319" s="18" t="s">
        <v>17</v>
      </c>
      <c r="AH319" t="s">
        <v>22</v>
      </c>
      <c r="AI319" s="59">
        <v>277.04828669449842</v>
      </c>
      <c r="AJ319" s="59">
        <v>54929.83462124681</v>
      </c>
      <c r="AK319" s="59">
        <v>0.67946600000000001</v>
      </c>
      <c r="AL319" s="59">
        <v>119.622711300166</v>
      </c>
      <c r="AM319" s="59">
        <v>133.66007027926801</v>
      </c>
      <c r="AN319" s="59">
        <f t="shared" si="53"/>
        <v>31979.525097650214</v>
      </c>
      <c r="AO319" s="59">
        <f t="shared" si="55"/>
        <v>1.1173469387755177</v>
      </c>
      <c r="AP319" s="61">
        <f t="shared" si="56"/>
        <v>35732.224471354304</v>
      </c>
    </row>
    <row r="320" spans="1:42" ht="16" x14ac:dyDescent="0.2">
      <c r="A320">
        <v>319</v>
      </c>
      <c r="B320">
        <v>42</v>
      </c>
      <c r="C320" s="18" t="s">
        <v>247</v>
      </c>
      <c r="D320" s="18">
        <v>2019</v>
      </c>
      <c r="E320" s="30" t="s">
        <v>248</v>
      </c>
      <c r="F320" s="18" t="s">
        <v>368</v>
      </c>
      <c r="G320" s="18" t="s">
        <v>245</v>
      </c>
      <c r="H320" s="12" t="s">
        <v>702</v>
      </c>
      <c r="I320" s="26">
        <v>3538</v>
      </c>
      <c r="J320">
        <v>3190</v>
      </c>
      <c r="K320" s="25">
        <v>1</v>
      </c>
      <c r="L320" s="18">
        <v>0</v>
      </c>
      <c r="M320" t="s">
        <v>761</v>
      </c>
      <c r="N320" t="s">
        <v>776</v>
      </c>
      <c r="O320" t="s">
        <v>159</v>
      </c>
      <c r="P320" s="18" t="s">
        <v>250</v>
      </c>
      <c r="Q320" t="s">
        <v>826</v>
      </c>
      <c r="R320" t="s">
        <v>968</v>
      </c>
      <c r="S320" s="21" t="s">
        <v>969</v>
      </c>
      <c r="T320" t="s">
        <v>139</v>
      </c>
      <c r="U320" t="s">
        <v>967</v>
      </c>
      <c r="V320" s="19">
        <v>15093</v>
      </c>
      <c r="Z320" s="18"/>
      <c r="AA320" s="18" t="s">
        <v>246</v>
      </c>
      <c r="AB320" s="18">
        <v>2019</v>
      </c>
      <c r="AE320" s="18"/>
      <c r="AF320" s="56">
        <f t="shared" si="54"/>
        <v>15093</v>
      </c>
      <c r="AG320" s="18" t="s">
        <v>17</v>
      </c>
      <c r="AH320" t="s">
        <v>22</v>
      </c>
      <c r="AI320" s="59">
        <v>277.04828669449842</v>
      </c>
      <c r="AJ320" s="59">
        <v>54929.83462124681</v>
      </c>
      <c r="AK320" s="59">
        <v>0.67946600000000001</v>
      </c>
      <c r="AL320" s="59">
        <v>119.622711300166</v>
      </c>
      <c r="AM320" s="59">
        <v>133.66007027926801</v>
      </c>
      <c r="AN320" s="59">
        <f t="shared" si="53"/>
        <v>22213.031998657771</v>
      </c>
      <c r="AO320" s="59">
        <f t="shared" si="55"/>
        <v>1.1173469387755177</v>
      </c>
      <c r="AP320" s="61">
        <f t="shared" si="56"/>
        <v>24819.663304622882</v>
      </c>
    </row>
    <row r="321" spans="1:42" ht="16" x14ac:dyDescent="0.2">
      <c r="A321">
        <v>320</v>
      </c>
      <c r="B321">
        <v>42</v>
      </c>
      <c r="C321" s="18" t="s">
        <v>247</v>
      </c>
      <c r="D321" s="18">
        <v>2019</v>
      </c>
      <c r="E321" s="30" t="s">
        <v>248</v>
      </c>
      <c r="F321" s="18" t="s">
        <v>369</v>
      </c>
      <c r="G321" s="18" t="s">
        <v>245</v>
      </c>
      <c r="H321" s="12" t="s">
        <v>702</v>
      </c>
      <c r="I321" s="26">
        <v>3509</v>
      </c>
      <c r="J321">
        <v>3190</v>
      </c>
      <c r="K321" s="25">
        <v>1</v>
      </c>
      <c r="L321" s="18">
        <v>0</v>
      </c>
      <c r="M321" t="s">
        <v>761</v>
      </c>
      <c r="N321" t="s">
        <v>770</v>
      </c>
      <c r="O321" t="s">
        <v>159</v>
      </c>
      <c r="P321" s="18" t="s">
        <v>250</v>
      </c>
      <c r="Q321" t="s">
        <v>826</v>
      </c>
      <c r="R321" t="s">
        <v>968</v>
      </c>
      <c r="S321" s="21" t="s">
        <v>969</v>
      </c>
      <c r="T321" t="s">
        <v>139</v>
      </c>
      <c r="U321" t="s">
        <v>967</v>
      </c>
      <c r="V321" s="19">
        <v>16517</v>
      </c>
      <c r="Z321" s="18"/>
      <c r="AA321" s="18" t="s">
        <v>246</v>
      </c>
      <c r="AB321" s="18">
        <v>2019</v>
      </c>
      <c r="AE321" s="18"/>
      <c r="AF321" s="56">
        <f t="shared" si="54"/>
        <v>16517</v>
      </c>
      <c r="AG321" s="18" t="s">
        <v>17</v>
      </c>
      <c r="AH321" t="s">
        <v>22</v>
      </c>
      <c r="AI321" s="59">
        <v>277.04828669449842</v>
      </c>
      <c r="AJ321" s="59">
        <v>54929.83462124681</v>
      </c>
      <c r="AK321" s="59">
        <v>0.67946600000000001</v>
      </c>
      <c r="AL321" s="59">
        <v>119.622711300166</v>
      </c>
      <c r="AM321" s="59">
        <v>133.66007027926801</v>
      </c>
      <c r="AN321" s="59">
        <f t="shared" si="53"/>
        <v>24308.795436416243</v>
      </c>
      <c r="AO321" s="59">
        <f t="shared" si="55"/>
        <v>1.1173469387755177</v>
      </c>
      <c r="AP321" s="61">
        <f t="shared" si="56"/>
        <v>27161.358166199963</v>
      </c>
    </row>
    <row r="322" spans="1:42" ht="16" x14ac:dyDescent="0.2">
      <c r="A322">
        <v>321</v>
      </c>
      <c r="B322">
        <v>42</v>
      </c>
      <c r="C322" s="18" t="s">
        <v>247</v>
      </c>
      <c r="D322" s="18">
        <v>2019</v>
      </c>
      <c r="E322" s="30" t="s">
        <v>248</v>
      </c>
      <c r="F322" s="18" t="s">
        <v>370</v>
      </c>
      <c r="G322" s="18" t="s">
        <v>245</v>
      </c>
      <c r="H322" s="12" t="s">
        <v>702</v>
      </c>
      <c r="I322" s="26">
        <v>3424</v>
      </c>
      <c r="J322">
        <v>3190</v>
      </c>
      <c r="K322" s="25">
        <v>1</v>
      </c>
      <c r="L322" s="18">
        <v>0</v>
      </c>
      <c r="M322" t="s">
        <v>761</v>
      </c>
      <c r="N322" t="s">
        <v>776</v>
      </c>
      <c r="O322" t="s">
        <v>159</v>
      </c>
      <c r="P322" s="18" t="s">
        <v>250</v>
      </c>
      <c r="Q322" t="s">
        <v>826</v>
      </c>
      <c r="R322" t="s">
        <v>968</v>
      </c>
      <c r="S322" s="21" t="s">
        <v>969</v>
      </c>
      <c r="T322" t="s">
        <v>139</v>
      </c>
      <c r="U322" t="s">
        <v>967</v>
      </c>
      <c r="V322" s="19">
        <v>14321</v>
      </c>
      <c r="Z322" s="18"/>
      <c r="AA322" s="18" t="s">
        <v>246</v>
      </c>
      <c r="AB322" s="18">
        <v>2019</v>
      </c>
      <c r="AE322" s="18"/>
      <c r="AF322" s="56">
        <f t="shared" si="54"/>
        <v>14321</v>
      </c>
      <c r="AG322" s="18" t="s">
        <v>17</v>
      </c>
      <c r="AH322" t="s">
        <v>22</v>
      </c>
      <c r="AI322" s="59">
        <v>277.04828669449842</v>
      </c>
      <c r="AJ322" s="59">
        <v>54929.83462124681</v>
      </c>
      <c r="AK322" s="59">
        <v>0.67946600000000001</v>
      </c>
      <c r="AL322" s="59">
        <v>119.622711300166</v>
      </c>
      <c r="AM322" s="59">
        <v>133.66007027926801</v>
      </c>
      <c r="AN322" s="59">
        <f t="shared" ref="AN322:AN385" si="57">AF322/AK322</f>
        <v>21076.845640547133</v>
      </c>
      <c r="AO322" s="59">
        <f t="shared" si="55"/>
        <v>1.1173469387755177</v>
      </c>
      <c r="AP322" s="61">
        <f t="shared" si="56"/>
        <v>23550.148955509456</v>
      </c>
    </row>
    <row r="323" spans="1:42" ht="16" x14ac:dyDescent="0.2">
      <c r="A323">
        <v>322</v>
      </c>
      <c r="B323">
        <v>42</v>
      </c>
      <c r="C323" s="18" t="s">
        <v>247</v>
      </c>
      <c r="D323" s="18">
        <v>2019</v>
      </c>
      <c r="E323" s="30" t="s">
        <v>248</v>
      </c>
      <c r="F323" s="18" t="s">
        <v>371</v>
      </c>
      <c r="G323" s="18" t="s">
        <v>245</v>
      </c>
      <c r="H323" s="12" t="s">
        <v>702</v>
      </c>
      <c r="I323" s="26">
        <v>4342</v>
      </c>
      <c r="J323">
        <v>3190</v>
      </c>
      <c r="K323" s="25">
        <v>1</v>
      </c>
      <c r="L323" s="18">
        <v>0</v>
      </c>
      <c r="M323" t="s">
        <v>761</v>
      </c>
      <c r="N323" t="s">
        <v>776</v>
      </c>
      <c r="O323" t="s">
        <v>159</v>
      </c>
      <c r="P323" s="18" t="s">
        <v>250</v>
      </c>
      <c r="Q323" t="s">
        <v>826</v>
      </c>
      <c r="R323" t="s">
        <v>968</v>
      </c>
      <c r="S323" s="21" t="s">
        <v>969</v>
      </c>
      <c r="T323" t="s">
        <v>139</v>
      </c>
      <c r="U323" t="s">
        <v>967</v>
      </c>
      <c r="V323" s="19">
        <v>12954</v>
      </c>
      <c r="Z323" s="18"/>
      <c r="AA323" s="18" t="s">
        <v>246</v>
      </c>
      <c r="AB323" s="18">
        <v>2019</v>
      </c>
      <c r="AE323" s="18"/>
      <c r="AF323" s="56">
        <f t="shared" si="54"/>
        <v>12954</v>
      </c>
      <c r="AG323" s="18" t="s">
        <v>17</v>
      </c>
      <c r="AH323" t="s">
        <v>22</v>
      </c>
      <c r="AI323" s="59">
        <v>277.04828669449842</v>
      </c>
      <c r="AJ323" s="59">
        <v>54929.83462124681</v>
      </c>
      <c r="AK323" s="59">
        <v>0.67946600000000001</v>
      </c>
      <c r="AL323" s="59">
        <v>119.622711300166</v>
      </c>
      <c r="AM323" s="59">
        <v>133.66007027926801</v>
      </c>
      <c r="AN323" s="59">
        <f t="shared" si="57"/>
        <v>19064.971610058488</v>
      </c>
      <c r="AO323" s="59">
        <f t="shared" si="55"/>
        <v>1.1173469387755177</v>
      </c>
      <c r="AP323" s="61">
        <f t="shared" si="56"/>
        <v>21302.187666341004</v>
      </c>
    </row>
    <row r="324" spans="1:42" ht="16" x14ac:dyDescent="0.2">
      <c r="A324">
        <v>323</v>
      </c>
      <c r="B324">
        <v>42</v>
      </c>
      <c r="C324" s="18" t="s">
        <v>247</v>
      </c>
      <c r="D324" s="18">
        <v>2019</v>
      </c>
      <c r="E324" s="30" t="s">
        <v>248</v>
      </c>
      <c r="F324" s="18" t="s">
        <v>372</v>
      </c>
      <c r="G324" s="18" t="s">
        <v>245</v>
      </c>
      <c r="H324" s="12" t="s">
        <v>702</v>
      </c>
      <c r="I324" s="26">
        <v>4479</v>
      </c>
      <c r="J324">
        <v>3190</v>
      </c>
      <c r="K324" s="25">
        <v>1</v>
      </c>
      <c r="L324" s="18">
        <v>0</v>
      </c>
      <c r="M324" t="s">
        <v>761</v>
      </c>
      <c r="N324" t="s">
        <v>776</v>
      </c>
      <c r="O324" t="s">
        <v>159</v>
      </c>
      <c r="P324" s="18" t="s">
        <v>250</v>
      </c>
      <c r="Q324" t="s">
        <v>826</v>
      </c>
      <c r="R324" t="s">
        <v>968</v>
      </c>
      <c r="S324" s="21" t="s">
        <v>969</v>
      </c>
      <c r="T324" t="s">
        <v>139</v>
      </c>
      <c r="U324" t="s">
        <v>967</v>
      </c>
      <c r="V324" s="19">
        <v>10256</v>
      </c>
      <c r="Z324" s="18"/>
      <c r="AA324" s="18" t="s">
        <v>246</v>
      </c>
      <c r="AB324" s="18">
        <v>2019</v>
      </c>
      <c r="AE324" s="18"/>
      <c r="AF324" s="56">
        <f t="shared" si="54"/>
        <v>10256</v>
      </c>
      <c r="AG324" s="18" t="s">
        <v>17</v>
      </c>
      <c r="AH324" t="s">
        <v>22</v>
      </c>
      <c r="AI324" s="59">
        <v>277.04828669449842</v>
      </c>
      <c r="AJ324" s="59">
        <v>54929.83462124681</v>
      </c>
      <c r="AK324" s="59">
        <v>0.67946600000000001</v>
      </c>
      <c r="AL324" s="59">
        <v>119.622711300166</v>
      </c>
      <c r="AM324" s="59">
        <v>133.66007027926801</v>
      </c>
      <c r="AN324" s="59">
        <f t="shared" si="57"/>
        <v>15094.206332620028</v>
      </c>
      <c r="AO324" s="59">
        <f t="shared" si="55"/>
        <v>1.1173469387755177</v>
      </c>
      <c r="AP324" s="61">
        <f t="shared" si="56"/>
        <v>16865.465238999022</v>
      </c>
    </row>
    <row r="325" spans="1:42" ht="16" x14ac:dyDescent="0.2">
      <c r="A325">
        <v>324</v>
      </c>
      <c r="B325">
        <v>42</v>
      </c>
      <c r="C325" s="18" t="s">
        <v>247</v>
      </c>
      <c r="D325" s="18">
        <v>2019</v>
      </c>
      <c r="E325" s="30" t="s">
        <v>248</v>
      </c>
      <c r="F325" s="18" t="s">
        <v>373</v>
      </c>
      <c r="G325" s="18" t="s">
        <v>245</v>
      </c>
      <c r="H325" s="12" t="s">
        <v>702</v>
      </c>
      <c r="I325" s="26">
        <v>4504</v>
      </c>
      <c r="J325">
        <v>3190</v>
      </c>
      <c r="K325" s="25">
        <v>1</v>
      </c>
      <c r="L325" s="18">
        <v>0</v>
      </c>
      <c r="M325" t="s">
        <v>761</v>
      </c>
      <c r="N325" t="s">
        <v>770</v>
      </c>
      <c r="O325" t="s">
        <v>159</v>
      </c>
      <c r="P325" s="18" t="s">
        <v>250</v>
      </c>
      <c r="Q325" t="s">
        <v>826</v>
      </c>
      <c r="R325" t="s">
        <v>968</v>
      </c>
      <c r="S325" s="21" t="s">
        <v>969</v>
      </c>
      <c r="T325" t="s">
        <v>139</v>
      </c>
      <c r="U325" t="s">
        <v>967</v>
      </c>
      <c r="V325" s="19">
        <v>52907</v>
      </c>
      <c r="Z325" s="18"/>
      <c r="AA325" s="18" t="s">
        <v>246</v>
      </c>
      <c r="AB325" s="18">
        <v>2019</v>
      </c>
      <c r="AE325" s="18"/>
      <c r="AF325" s="56">
        <f t="shared" si="54"/>
        <v>52907</v>
      </c>
      <c r="AG325" s="18" t="s">
        <v>17</v>
      </c>
      <c r="AH325" t="s">
        <v>22</v>
      </c>
      <c r="AI325" s="59">
        <v>277.04828669449842</v>
      </c>
      <c r="AJ325" s="59">
        <v>54929.83462124681</v>
      </c>
      <c r="AK325" s="59">
        <v>0.67946600000000001</v>
      </c>
      <c r="AL325" s="59">
        <v>119.622711300166</v>
      </c>
      <c r="AM325" s="59">
        <v>133.66007027926801</v>
      </c>
      <c r="AN325" s="59">
        <f t="shared" si="57"/>
        <v>77865.559130258174</v>
      </c>
      <c r="AO325" s="59">
        <f t="shared" si="55"/>
        <v>1.1173469387755177</v>
      </c>
      <c r="AP325" s="61">
        <f t="shared" si="56"/>
        <v>87002.844130238038</v>
      </c>
    </row>
    <row r="326" spans="1:42" ht="16" x14ac:dyDescent="0.2">
      <c r="A326">
        <v>325</v>
      </c>
      <c r="B326">
        <v>42</v>
      </c>
      <c r="C326" s="18" t="s">
        <v>247</v>
      </c>
      <c r="D326" s="18">
        <v>2019</v>
      </c>
      <c r="E326" s="30" t="s">
        <v>248</v>
      </c>
      <c r="F326" s="18" t="s">
        <v>374</v>
      </c>
      <c r="G326" s="18" t="s">
        <v>245</v>
      </c>
      <c r="H326" s="12" t="s">
        <v>702</v>
      </c>
      <c r="I326" s="26">
        <v>4545</v>
      </c>
      <c r="J326">
        <v>3190</v>
      </c>
      <c r="K326" s="25">
        <v>1</v>
      </c>
      <c r="L326" s="18">
        <v>0</v>
      </c>
      <c r="M326" t="s">
        <v>761</v>
      </c>
      <c r="N326" t="s">
        <v>776</v>
      </c>
      <c r="O326" t="s">
        <v>159</v>
      </c>
      <c r="P326" s="18" t="s">
        <v>250</v>
      </c>
      <c r="Q326" t="s">
        <v>826</v>
      </c>
      <c r="R326" t="s">
        <v>968</v>
      </c>
      <c r="S326" s="21" t="s">
        <v>969</v>
      </c>
      <c r="T326" t="s">
        <v>139</v>
      </c>
      <c r="U326" t="s">
        <v>967</v>
      </c>
      <c r="V326" s="19">
        <v>10002</v>
      </c>
      <c r="Z326" s="18"/>
      <c r="AA326" s="18" t="s">
        <v>246</v>
      </c>
      <c r="AB326" s="18">
        <v>2019</v>
      </c>
      <c r="AE326" s="18"/>
      <c r="AF326" s="56">
        <f t="shared" si="54"/>
        <v>10002</v>
      </c>
      <c r="AG326" s="18" t="s">
        <v>17</v>
      </c>
      <c r="AH326" t="s">
        <v>22</v>
      </c>
      <c r="AI326" s="59">
        <v>277.04828669449842</v>
      </c>
      <c r="AJ326" s="59">
        <v>54929.83462124681</v>
      </c>
      <c r="AK326" s="59">
        <v>0.67946600000000001</v>
      </c>
      <c r="AL326" s="59">
        <v>119.622711300166</v>
      </c>
      <c r="AM326" s="59">
        <v>133.66007027926801</v>
      </c>
      <c r="AN326" s="59">
        <f t="shared" si="57"/>
        <v>14720.383359873784</v>
      </c>
      <c r="AO326" s="59">
        <f t="shared" si="55"/>
        <v>1.1173469387755177</v>
      </c>
      <c r="AP326" s="61">
        <f t="shared" si="56"/>
        <v>16447.775284757041</v>
      </c>
    </row>
    <row r="327" spans="1:42" ht="16" x14ac:dyDescent="0.2">
      <c r="A327">
        <v>326</v>
      </c>
      <c r="B327">
        <v>42</v>
      </c>
      <c r="C327" s="18" t="s">
        <v>247</v>
      </c>
      <c r="D327" s="18">
        <v>2019</v>
      </c>
      <c r="E327" s="30" t="s">
        <v>248</v>
      </c>
      <c r="F327" s="18" t="s">
        <v>375</v>
      </c>
      <c r="G327" s="18" t="s">
        <v>245</v>
      </c>
      <c r="H327" s="12" t="s">
        <v>702</v>
      </c>
      <c r="I327" s="26">
        <v>5295</v>
      </c>
      <c r="J327">
        <v>3190</v>
      </c>
      <c r="K327" s="25">
        <v>1</v>
      </c>
      <c r="L327" s="18">
        <v>0</v>
      </c>
      <c r="M327" t="s">
        <v>761</v>
      </c>
      <c r="N327" t="s">
        <v>776</v>
      </c>
      <c r="O327" t="s">
        <v>159</v>
      </c>
      <c r="P327" s="18" t="s">
        <v>250</v>
      </c>
      <c r="Q327" t="s">
        <v>826</v>
      </c>
      <c r="R327" t="s">
        <v>968</v>
      </c>
      <c r="S327" s="21" t="s">
        <v>969</v>
      </c>
      <c r="T327" t="s">
        <v>139</v>
      </c>
      <c r="U327" t="s">
        <v>967</v>
      </c>
      <c r="V327" s="19">
        <v>22502</v>
      </c>
      <c r="Z327" s="18"/>
      <c r="AA327" s="18" t="s">
        <v>246</v>
      </c>
      <c r="AB327" s="18">
        <v>2019</v>
      </c>
      <c r="AE327" s="18"/>
      <c r="AF327" s="56">
        <f t="shared" si="54"/>
        <v>22502</v>
      </c>
      <c r="AG327" s="18" t="s">
        <v>17</v>
      </c>
      <c r="AH327" t="s">
        <v>22</v>
      </c>
      <c r="AI327" s="59">
        <v>277.04828669449842</v>
      </c>
      <c r="AJ327" s="59">
        <v>54929.83462124681</v>
      </c>
      <c r="AK327" s="59">
        <v>0.67946600000000001</v>
      </c>
      <c r="AL327" s="59">
        <v>119.622711300166</v>
      </c>
      <c r="AM327" s="59">
        <v>133.66007027926801</v>
      </c>
      <c r="AN327" s="59">
        <f t="shared" si="57"/>
        <v>33117.18319974804</v>
      </c>
      <c r="AO327" s="59">
        <f t="shared" si="55"/>
        <v>1.1173469387755177</v>
      </c>
      <c r="AP327" s="61">
        <f t="shared" si="56"/>
        <v>37003.383269106474</v>
      </c>
    </row>
    <row r="328" spans="1:42" ht="16" x14ac:dyDescent="0.2">
      <c r="A328">
        <v>327</v>
      </c>
      <c r="B328">
        <v>42</v>
      </c>
      <c r="C328" s="18" t="s">
        <v>247</v>
      </c>
      <c r="D328" s="18">
        <v>2019</v>
      </c>
      <c r="E328" s="30" t="s">
        <v>248</v>
      </c>
      <c r="F328" s="18" t="s">
        <v>376</v>
      </c>
      <c r="G328" s="18" t="s">
        <v>245</v>
      </c>
      <c r="H328" s="12" t="s">
        <v>702</v>
      </c>
      <c r="I328" s="26">
        <v>5265</v>
      </c>
      <c r="J328">
        <v>3190</v>
      </c>
      <c r="K328" s="25">
        <v>1</v>
      </c>
      <c r="L328" s="18">
        <v>0</v>
      </c>
      <c r="M328" t="s">
        <v>761</v>
      </c>
      <c r="N328" t="s">
        <v>770</v>
      </c>
      <c r="O328" t="s">
        <v>159</v>
      </c>
      <c r="P328" s="18" t="s">
        <v>250</v>
      </c>
      <c r="Q328" t="s">
        <v>826</v>
      </c>
      <c r="R328" t="s">
        <v>968</v>
      </c>
      <c r="S328" s="21" t="s">
        <v>969</v>
      </c>
      <c r="T328" t="s">
        <v>139</v>
      </c>
      <c r="U328" t="s">
        <v>967</v>
      </c>
      <c r="V328" s="19">
        <v>17646</v>
      </c>
      <c r="Z328" s="18"/>
      <c r="AA328" s="18" t="s">
        <v>246</v>
      </c>
      <c r="AB328" s="18">
        <v>2019</v>
      </c>
      <c r="AE328" s="18"/>
      <c r="AF328" s="56">
        <f t="shared" si="54"/>
        <v>17646</v>
      </c>
      <c r="AG328" s="18" t="s">
        <v>17</v>
      </c>
      <c r="AH328" t="s">
        <v>22</v>
      </c>
      <c r="AI328" s="59">
        <v>277.04828669449842</v>
      </c>
      <c r="AJ328" s="59">
        <v>54929.83462124681</v>
      </c>
      <c r="AK328" s="59">
        <v>0.67946600000000001</v>
      </c>
      <c r="AL328" s="59">
        <v>119.622711300166</v>
      </c>
      <c r="AM328" s="59">
        <v>133.66007027926801</v>
      </c>
      <c r="AN328" s="59">
        <f t="shared" si="57"/>
        <v>25970.394397953685</v>
      </c>
      <c r="AO328" s="59">
        <f t="shared" si="55"/>
        <v>1.1173469387755177</v>
      </c>
      <c r="AP328" s="61">
        <f t="shared" si="56"/>
        <v>29017.940679346404</v>
      </c>
    </row>
    <row r="329" spans="1:42" ht="16" x14ac:dyDescent="0.2">
      <c r="A329">
        <v>328</v>
      </c>
      <c r="B329">
        <v>42</v>
      </c>
      <c r="C329" s="18" t="s">
        <v>247</v>
      </c>
      <c r="D329" s="18">
        <v>2019</v>
      </c>
      <c r="E329" s="30" t="s">
        <v>248</v>
      </c>
      <c r="F329" s="18" t="s">
        <v>377</v>
      </c>
      <c r="G329" s="18" t="s">
        <v>245</v>
      </c>
      <c r="H329" s="12" t="s">
        <v>702</v>
      </c>
      <c r="I329" s="26">
        <v>5240</v>
      </c>
      <c r="J329">
        <v>3190</v>
      </c>
      <c r="K329" s="25">
        <v>1</v>
      </c>
      <c r="L329" s="18">
        <v>0</v>
      </c>
      <c r="M329" t="s">
        <v>761</v>
      </c>
      <c r="N329" t="s">
        <v>776</v>
      </c>
      <c r="O329" t="s">
        <v>159</v>
      </c>
      <c r="P329" s="18" t="s">
        <v>250</v>
      </c>
      <c r="Q329" t="s">
        <v>826</v>
      </c>
      <c r="R329" t="s">
        <v>968</v>
      </c>
      <c r="S329" s="21" t="s">
        <v>969</v>
      </c>
      <c r="T329" t="s">
        <v>139</v>
      </c>
      <c r="U329" t="s">
        <v>967</v>
      </c>
      <c r="V329" s="19">
        <v>9531</v>
      </c>
      <c r="Z329" s="18"/>
      <c r="AA329" s="18" t="s">
        <v>246</v>
      </c>
      <c r="AB329" s="18">
        <v>2019</v>
      </c>
      <c r="AE329" s="18"/>
      <c r="AF329" s="56">
        <f t="shared" ref="AF329:AF392" si="58">V329</f>
        <v>9531</v>
      </c>
      <c r="AG329" s="18" t="s">
        <v>17</v>
      </c>
      <c r="AH329" t="s">
        <v>22</v>
      </c>
      <c r="AI329" s="59">
        <v>277.04828669449842</v>
      </c>
      <c r="AJ329" s="59">
        <v>54929.83462124681</v>
      </c>
      <c r="AK329" s="59">
        <v>0.67946600000000001</v>
      </c>
      <c r="AL329" s="59">
        <v>119.622711300166</v>
      </c>
      <c r="AM329" s="59">
        <v>133.66007027926801</v>
      </c>
      <c r="AN329" s="59">
        <f t="shared" si="57"/>
        <v>14027.19194190732</v>
      </c>
      <c r="AO329" s="59">
        <f t="shared" si="55"/>
        <v>1.1173469387755177</v>
      </c>
      <c r="AP329" s="61">
        <f t="shared" si="56"/>
        <v>15673.239975906754</v>
      </c>
    </row>
    <row r="330" spans="1:42" ht="16" x14ac:dyDescent="0.2">
      <c r="A330">
        <v>329</v>
      </c>
      <c r="B330">
        <v>42</v>
      </c>
      <c r="C330" s="18" t="s">
        <v>247</v>
      </c>
      <c r="D330" s="18">
        <v>2019</v>
      </c>
      <c r="E330" s="30" t="s">
        <v>248</v>
      </c>
      <c r="F330" s="18" t="s">
        <v>378</v>
      </c>
      <c r="G330" s="18" t="s">
        <v>245</v>
      </c>
      <c r="H330" s="12" t="s">
        <v>702</v>
      </c>
      <c r="I330" s="26">
        <v>5230</v>
      </c>
      <c r="J330">
        <v>3190</v>
      </c>
      <c r="K330" s="25">
        <v>1</v>
      </c>
      <c r="L330" s="18">
        <v>0</v>
      </c>
      <c r="M330" t="s">
        <v>761</v>
      </c>
      <c r="N330" t="s">
        <v>776</v>
      </c>
      <c r="O330" t="s">
        <v>159</v>
      </c>
      <c r="P330" s="18" t="s">
        <v>250</v>
      </c>
      <c r="Q330" t="s">
        <v>826</v>
      </c>
      <c r="R330" t="s">
        <v>968</v>
      </c>
      <c r="S330" s="21" t="s">
        <v>969</v>
      </c>
      <c r="T330" t="s">
        <v>139</v>
      </c>
      <c r="U330" t="s">
        <v>967</v>
      </c>
      <c r="V330" s="19">
        <v>12933</v>
      </c>
      <c r="Z330" s="18"/>
      <c r="AA330" s="18" t="s">
        <v>246</v>
      </c>
      <c r="AB330" s="18">
        <v>2019</v>
      </c>
      <c r="AE330" s="18"/>
      <c r="AF330" s="56">
        <f t="shared" si="58"/>
        <v>12933</v>
      </c>
      <c r="AG330" s="18" t="s">
        <v>17</v>
      </c>
      <c r="AH330" t="s">
        <v>22</v>
      </c>
      <c r="AI330" s="59">
        <v>277.04828669449842</v>
      </c>
      <c r="AJ330" s="59">
        <v>54929.83462124681</v>
      </c>
      <c r="AK330" s="59">
        <v>0.67946600000000001</v>
      </c>
      <c r="AL330" s="59">
        <v>119.622711300166</v>
      </c>
      <c r="AM330" s="59">
        <v>133.66007027926801</v>
      </c>
      <c r="AN330" s="59">
        <f t="shared" si="57"/>
        <v>19034.064986327499</v>
      </c>
      <c r="AO330" s="59">
        <f t="shared" si="55"/>
        <v>1.1173469387755177</v>
      </c>
      <c r="AP330" s="61">
        <f t="shared" si="56"/>
        <v>21267.654244927297</v>
      </c>
    </row>
    <row r="331" spans="1:42" ht="16" x14ac:dyDescent="0.2">
      <c r="A331">
        <v>330</v>
      </c>
      <c r="B331">
        <v>42</v>
      </c>
      <c r="C331" s="18" t="s">
        <v>247</v>
      </c>
      <c r="D331" s="18">
        <v>2019</v>
      </c>
      <c r="E331" s="30" t="s">
        <v>248</v>
      </c>
      <c r="F331" s="18" t="s">
        <v>379</v>
      </c>
      <c r="G331" s="18" t="s">
        <v>245</v>
      </c>
      <c r="H331" s="12" t="s">
        <v>702</v>
      </c>
      <c r="I331" s="26">
        <v>5153</v>
      </c>
      <c r="J331">
        <v>3190</v>
      </c>
      <c r="K331" s="25">
        <v>1</v>
      </c>
      <c r="L331" s="18">
        <v>0</v>
      </c>
      <c r="M331" t="s">
        <v>761</v>
      </c>
      <c r="N331" t="s">
        <v>770</v>
      </c>
      <c r="O331" t="s">
        <v>159</v>
      </c>
      <c r="P331" s="18" t="s">
        <v>250</v>
      </c>
      <c r="Q331" t="s">
        <v>826</v>
      </c>
      <c r="R331" t="s">
        <v>968</v>
      </c>
      <c r="S331" s="21" t="s">
        <v>969</v>
      </c>
      <c r="T331" t="s">
        <v>139</v>
      </c>
      <c r="U331" t="s">
        <v>967</v>
      </c>
      <c r="V331" s="19">
        <v>4403</v>
      </c>
      <c r="Z331" s="18"/>
      <c r="AA331" s="18" t="s">
        <v>246</v>
      </c>
      <c r="AB331" s="18">
        <v>2019</v>
      </c>
      <c r="AE331" s="18"/>
      <c r="AF331" s="56">
        <f t="shared" si="58"/>
        <v>4403</v>
      </c>
      <c r="AG331" s="18" t="s">
        <v>17</v>
      </c>
      <c r="AH331" t="s">
        <v>22</v>
      </c>
      <c r="AI331" s="59">
        <v>277.04828669449842</v>
      </c>
      <c r="AJ331" s="59">
        <v>54929.83462124681</v>
      </c>
      <c r="AK331" s="59">
        <v>0.67946600000000001</v>
      </c>
      <c r="AL331" s="59">
        <v>119.622711300166</v>
      </c>
      <c r="AM331" s="59">
        <v>133.66007027926801</v>
      </c>
      <c r="AN331" s="59">
        <f t="shared" si="57"/>
        <v>6480.0887755973072</v>
      </c>
      <c r="AO331" s="59">
        <f t="shared" si="55"/>
        <v>1.1173469387755177</v>
      </c>
      <c r="AP331" s="61">
        <f t="shared" si="56"/>
        <v>7240.5073564072436</v>
      </c>
    </row>
    <row r="332" spans="1:42" ht="16" x14ac:dyDescent="0.2">
      <c r="A332">
        <v>331</v>
      </c>
      <c r="B332">
        <v>42</v>
      </c>
      <c r="C332" s="18" t="s">
        <v>247</v>
      </c>
      <c r="D332" s="18">
        <v>2019</v>
      </c>
      <c r="E332" s="30" t="s">
        <v>248</v>
      </c>
      <c r="F332" s="18" t="s">
        <v>380</v>
      </c>
      <c r="G332" s="18" t="s">
        <v>245</v>
      </c>
      <c r="H332" s="12" t="s">
        <v>702</v>
      </c>
      <c r="I332" s="26">
        <v>5113</v>
      </c>
      <c r="J332">
        <v>3190</v>
      </c>
      <c r="K332" s="25">
        <v>1</v>
      </c>
      <c r="L332" s="18">
        <v>0</v>
      </c>
      <c r="M332" t="s">
        <v>761</v>
      </c>
      <c r="N332" t="s">
        <v>770</v>
      </c>
      <c r="O332" t="s">
        <v>159</v>
      </c>
      <c r="P332" s="18" t="s">
        <v>250</v>
      </c>
      <c r="Q332" t="s">
        <v>826</v>
      </c>
      <c r="R332" t="s">
        <v>968</v>
      </c>
      <c r="S332" s="21" t="s">
        <v>969</v>
      </c>
      <c r="T332" t="s">
        <v>139</v>
      </c>
      <c r="U332" t="s">
        <v>967</v>
      </c>
      <c r="V332" s="19">
        <v>11038</v>
      </c>
      <c r="Z332" s="18"/>
      <c r="AA332" s="18" t="s">
        <v>246</v>
      </c>
      <c r="AB332" s="18">
        <v>2019</v>
      </c>
      <c r="AE332" s="18"/>
      <c r="AF332" s="56">
        <f t="shared" si="58"/>
        <v>11038</v>
      </c>
      <c r="AG332" s="18" t="s">
        <v>17</v>
      </c>
      <c r="AH332" t="s">
        <v>22</v>
      </c>
      <c r="AI332" s="59">
        <v>277.04828669449842</v>
      </c>
      <c r="AJ332" s="59">
        <v>54929.83462124681</v>
      </c>
      <c r="AK332" s="59">
        <v>0.67946600000000001</v>
      </c>
      <c r="AL332" s="59">
        <v>119.622711300166</v>
      </c>
      <c r="AM332" s="59">
        <v>133.66007027926801</v>
      </c>
      <c r="AN332" s="59">
        <f t="shared" si="57"/>
        <v>16245.110130602561</v>
      </c>
      <c r="AO332" s="59">
        <f t="shared" si="55"/>
        <v>1.1173469387755177</v>
      </c>
      <c r="AP332" s="61">
        <f t="shared" si="56"/>
        <v>18151.424074499922</v>
      </c>
    </row>
    <row r="333" spans="1:42" ht="16" x14ac:dyDescent="0.2">
      <c r="A333">
        <v>332</v>
      </c>
      <c r="B333">
        <v>42</v>
      </c>
      <c r="C333" s="18" t="s">
        <v>247</v>
      </c>
      <c r="D333" s="18">
        <v>2019</v>
      </c>
      <c r="E333" s="30" t="s">
        <v>248</v>
      </c>
      <c r="F333" s="18" t="s">
        <v>381</v>
      </c>
      <c r="G333" s="18" t="s">
        <v>245</v>
      </c>
      <c r="H333" s="12" t="s">
        <v>702</v>
      </c>
      <c r="I333" s="26">
        <v>5111</v>
      </c>
      <c r="J333">
        <v>3190</v>
      </c>
      <c r="K333" s="25">
        <v>1</v>
      </c>
      <c r="L333" s="18">
        <v>0</v>
      </c>
      <c r="M333" t="s">
        <v>761</v>
      </c>
      <c r="N333" t="s">
        <v>776</v>
      </c>
      <c r="O333" t="s">
        <v>159</v>
      </c>
      <c r="P333" s="18" t="s">
        <v>250</v>
      </c>
      <c r="Q333" t="s">
        <v>826</v>
      </c>
      <c r="R333" t="s">
        <v>968</v>
      </c>
      <c r="S333" s="21" t="s">
        <v>969</v>
      </c>
      <c r="T333" t="s">
        <v>139</v>
      </c>
      <c r="U333" t="s">
        <v>967</v>
      </c>
      <c r="V333" s="19">
        <v>8447</v>
      </c>
      <c r="Z333" s="18"/>
      <c r="AA333" s="18" t="s">
        <v>246</v>
      </c>
      <c r="AB333" s="18">
        <v>2019</v>
      </c>
      <c r="AE333" s="18"/>
      <c r="AF333" s="56">
        <f t="shared" si="58"/>
        <v>8447</v>
      </c>
      <c r="AG333" s="18" t="s">
        <v>17</v>
      </c>
      <c r="AH333" t="s">
        <v>22</v>
      </c>
      <c r="AI333" s="59">
        <v>277.04828669449842</v>
      </c>
      <c r="AJ333" s="59">
        <v>54929.83462124681</v>
      </c>
      <c r="AK333" s="59">
        <v>0.67946600000000001</v>
      </c>
      <c r="AL333" s="59">
        <v>119.622711300166</v>
      </c>
      <c r="AM333" s="59">
        <v>133.66007027926801</v>
      </c>
      <c r="AN333" s="59">
        <f t="shared" si="57"/>
        <v>12431.821459793426</v>
      </c>
      <c r="AO333" s="59">
        <f t="shared" si="55"/>
        <v>1.1173469387755177</v>
      </c>
      <c r="AP333" s="61">
        <f t="shared" si="56"/>
        <v>13890.657651503972</v>
      </c>
    </row>
    <row r="334" spans="1:42" ht="16" x14ac:dyDescent="0.2">
      <c r="A334">
        <v>333</v>
      </c>
      <c r="B334">
        <v>42</v>
      </c>
      <c r="C334" s="18" t="s">
        <v>247</v>
      </c>
      <c r="D334" s="18">
        <v>2019</v>
      </c>
      <c r="E334" s="30" t="s">
        <v>248</v>
      </c>
      <c r="F334" s="18" t="s">
        <v>382</v>
      </c>
      <c r="G334" s="18" t="s">
        <v>245</v>
      </c>
      <c r="H334" s="12" t="s">
        <v>702</v>
      </c>
      <c r="I334" s="26">
        <v>5105</v>
      </c>
      <c r="J334">
        <v>3190</v>
      </c>
      <c r="K334" s="25">
        <v>1</v>
      </c>
      <c r="L334" s="18">
        <v>0</v>
      </c>
      <c r="M334" t="s">
        <v>761</v>
      </c>
      <c r="N334" t="s">
        <v>770</v>
      </c>
      <c r="O334" t="s">
        <v>159</v>
      </c>
      <c r="P334" s="18" t="s">
        <v>250</v>
      </c>
      <c r="Q334" t="s">
        <v>826</v>
      </c>
      <c r="R334" t="s">
        <v>968</v>
      </c>
      <c r="S334" s="21" t="s">
        <v>969</v>
      </c>
      <c r="T334" t="s">
        <v>139</v>
      </c>
      <c r="U334" t="s">
        <v>967</v>
      </c>
      <c r="V334" s="19">
        <v>26520</v>
      </c>
      <c r="Z334" s="18"/>
      <c r="AA334" s="18" t="s">
        <v>246</v>
      </c>
      <c r="AB334" s="18">
        <v>2019</v>
      </c>
      <c r="AE334" s="18"/>
      <c r="AF334" s="56">
        <f t="shared" si="58"/>
        <v>26520</v>
      </c>
      <c r="AG334" s="18" t="s">
        <v>17</v>
      </c>
      <c r="AH334" t="s">
        <v>22</v>
      </c>
      <c r="AI334" s="59">
        <v>277.04828669449842</v>
      </c>
      <c r="AJ334" s="59">
        <v>54929.83462124681</v>
      </c>
      <c r="AK334" s="59">
        <v>0.67946600000000001</v>
      </c>
      <c r="AL334" s="59">
        <v>119.622711300166</v>
      </c>
      <c r="AM334" s="59">
        <v>133.66007027926801</v>
      </c>
      <c r="AN334" s="59">
        <f t="shared" si="57"/>
        <v>39030.650540277216</v>
      </c>
      <c r="AO334" s="59">
        <f t="shared" si="55"/>
        <v>1.1173469387755177</v>
      </c>
      <c r="AP334" s="61">
        <f t="shared" si="56"/>
        <v>43610.777899595756</v>
      </c>
    </row>
    <row r="335" spans="1:42" ht="16" x14ac:dyDescent="0.2">
      <c r="A335">
        <v>334</v>
      </c>
      <c r="B335">
        <v>42</v>
      </c>
      <c r="C335" s="18" t="s">
        <v>247</v>
      </c>
      <c r="D335" s="18">
        <v>2019</v>
      </c>
      <c r="E335" s="30" t="s">
        <v>248</v>
      </c>
      <c r="F335" s="18" t="s">
        <v>383</v>
      </c>
      <c r="G335" s="18" t="s">
        <v>245</v>
      </c>
      <c r="H335" s="12" t="s">
        <v>702</v>
      </c>
      <c r="I335" s="26">
        <v>5099</v>
      </c>
      <c r="J335">
        <v>3190</v>
      </c>
      <c r="K335" s="25">
        <v>1</v>
      </c>
      <c r="L335" s="18">
        <v>0</v>
      </c>
      <c r="M335" t="s">
        <v>761</v>
      </c>
      <c r="N335" t="s">
        <v>770</v>
      </c>
      <c r="O335" t="s">
        <v>159</v>
      </c>
      <c r="P335" s="18" t="s">
        <v>250</v>
      </c>
      <c r="Q335" t="s">
        <v>826</v>
      </c>
      <c r="R335" t="s">
        <v>968</v>
      </c>
      <c r="S335" s="21" t="s">
        <v>969</v>
      </c>
      <c r="T335" t="s">
        <v>139</v>
      </c>
      <c r="U335" t="s">
        <v>967</v>
      </c>
      <c r="V335" s="19">
        <v>6479</v>
      </c>
      <c r="Z335" s="18"/>
      <c r="AA335" s="18" t="s">
        <v>246</v>
      </c>
      <c r="AB335" s="18">
        <v>2019</v>
      </c>
      <c r="AE335" s="18"/>
      <c r="AF335" s="56">
        <f t="shared" si="58"/>
        <v>6479</v>
      </c>
      <c r="AG335" s="18" t="s">
        <v>17</v>
      </c>
      <c r="AH335" t="s">
        <v>22</v>
      </c>
      <c r="AI335" s="59">
        <v>277.04828669449842</v>
      </c>
      <c r="AJ335" s="59">
        <v>54929.83462124681</v>
      </c>
      <c r="AK335" s="59">
        <v>0.67946600000000001</v>
      </c>
      <c r="AL335" s="59">
        <v>119.622711300166</v>
      </c>
      <c r="AM335" s="59">
        <v>133.66007027926801</v>
      </c>
      <c r="AN335" s="59">
        <f t="shared" si="57"/>
        <v>9535.4292930036227</v>
      </c>
      <c r="AO335" s="59">
        <f t="shared" si="55"/>
        <v>1.1173469387755177</v>
      </c>
      <c r="AP335" s="61">
        <f t="shared" si="56"/>
        <v>10654.382730447996</v>
      </c>
    </row>
    <row r="336" spans="1:42" ht="16" x14ac:dyDescent="0.2">
      <c r="A336">
        <v>335</v>
      </c>
      <c r="B336">
        <v>42</v>
      </c>
      <c r="C336" s="18" t="s">
        <v>247</v>
      </c>
      <c r="D336" s="18">
        <v>2019</v>
      </c>
      <c r="E336" s="30" t="s">
        <v>248</v>
      </c>
      <c r="F336" s="18" t="s">
        <v>384</v>
      </c>
      <c r="G336" s="18" t="s">
        <v>245</v>
      </c>
      <c r="H336" s="12" t="s">
        <v>702</v>
      </c>
      <c r="I336" s="26">
        <v>5074</v>
      </c>
      <c r="J336">
        <v>3190</v>
      </c>
      <c r="K336" s="25">
        <v>1</v>
      </c>
      <c r="L336" s="18">
        <v>0</v>
      </c>
      <c r="M336" t="s">
        <v>761</v>
      </c>
      <c r="N336" t="s">
        <v>770</v>
      </c>
      <c r="O336" t="s">
        <v>159</v>
      </c>
      <c r="P336" s="18" t="s">
        <v>250</v>
      </c>
      <c r="Q336" t="s">
        <v>826</v>
      </c>
      <c r="R336" t="s">
        <v>968</v>
      </c>
      <c r="S336" s="21" t="s">
        <v>969</v>
      </c>
      <c r="T336" t="s">
        <v>139</v>
      </c>
      <c r="U336" t="s">
        <v>967</v>
      </c>
      <c r="V336" s="19">
        <v>71618</v>
      </c>
      <c r="Z336" s="18"/>
      <c r="AA336" s="18" t="s">
        <v>246</v>
      </c>
      <c r="AB336" s="18">
        <v>2019</v>
      </c>
      <c r="AE336" s="18"/>
      <c r="AF336" s="56">
        <f t="shared" si="58"/>
        <v>71618</v>
      </c>
      <c r="AG336" s="18" t="s">
        <v>17</v>
      </c>
      <c r="AH336" t="s">
        <v>22</v>
      </c>
      <c r="AI336" s="59">
        <v>277.04828669449842</v>
      </c>
      <c r="AJ336" s="59">
        <v>54929.83462124681</v>
      </c>
      <c r="AK336" s="59">
        <v>0.67946600000000001</v>
      </c>
      <c r="AL336" s="59">
        <v>119.622711300166</v>
      </c>
      <c r="AM336" s="59">
        <v>133.66007027926801</v>
      </c>
      <c r="AN336" s="59">
        <f t="shared" si="57"/>
        <v>105403.36087456915</v>
      </c>
      <c r="AO336" s="59">
        <f t="shared" si="55"/>
        <v>1.1173469387755177</v>
      </c>
      <c r="AP336" s="61">
        <f t="shared" si="56"/>
        <v>117772.12260985101</v>
      </c>
    </row>
    <row r="337" spans="1:42" ht="16" x14ac:dyDescent="0.2">
      <c r="A337">
        <v>336</v>
      </c>
      <c r="B337">
        <v>42</v>
      </c>
      <c r="C337" s="18" t="s">
        <v>247</v>
      </c>
      <c r="D337" s="18">
        <v>2019</v>
      </c>
      <c r="E337" s="30" t="s">
        <v>248</v>
      </c>
      <c r="F337" s="18" t="s">
        <v>385</v>
      </c>
      <c r="G337" s="18" t="s">
        <v>245</v>
      </c>
      <c r="H337" s="12" t="s">
        <v>702</v>
      </c>
      <c r="I337" s="26">
        <v>5050</v>
      </c>
      <c r="J337">
        <v>3190</v>
      </c>
      <c r="K337" s="25">
        <v>1</v>
      </c>
      <c r="L337" s="18">
        <v>0</v>
      </c>
      <c r="M337" t="s">
        <v>761</v>
      </c>
      <c r="N337" t="s">
        <v>776</v>
      </c>
      <c r="O337" t="s">
        <v>159</v>
      </c>
      <c r="P337" s="18" t="s">
        <v>250</v>
      </c>
      <c r="Q337" t="s">
        <v>826</v>
      </c>
      <c r="R337" t="s">
        <v>968</v>
      </c>
      <c r="S337" s="21" t="s">
        <v>969</v>
      </c>
      <c r="T337" t="s">
        <v>139</v>
      </c>
      <c r="U337" t="s">
        <v>967</v>
      </c>
      <c r="V337" s="19">
        <v>11978</v>
      </c>
      <c r="Z337" s="18"/>
      <c r="AA337" s="18" t="s">
        <v>246</v>
      </c>
      <c r="AB337" s="18">
        <v>2019</v>
      </c>
      <c r="AE337" s="18"/>
      <c r="AF337" s="56">
        <f t="shared" si="58"/>
        <v>11978</v>
      </c>
      <c r="AG337" s="18" t="s">
        <v>17</v>
      </c>
      <c r="AH337" t="s">
        <v>22</v>
      </c>
      <c r="AI337" s="59">
        <v>277.04828669449842</v>
      </c>
      <c r="AJ337" s="59">
        <v>54929.83462124681</v>
      </c>
      <c r="AK337" s="59">
        <v>0.67946600000000001</v>
      </c>
      <c r="AL337" s="59">
        <v>119.622711300166</v>
      </c>
      <c r="AM337" s="59">
        <v>133.66007027926801</v>
      </c>
      <c r="AN337" s="59">
        <f t="shared" si="57"/>
        <v>17628.549478561104</v>
      </c>
      <c r="AO337" s="59">
        <f t="shared" si="55"/>
        <v>1.1173469387755177</v>
      </c>
      <c r="AP337" s="61">
        <f t="shared" si="56"/>
        <v>19697.205794923</v>
      </c>
    </row>
    <row r="338" spans="1:42" ht="16" x14ac:dyDescent="0.2">
      <c r="A338">
        <v>337</v>
      </c>
      <c r="B338">
        <v>42</v>
      </c>
      <c r="C338" s="18" t="s">
        <v>247</v>
      </c>
      <c r="D338" s="18">
        <v>2019</v>
      </c>
      <c r="E338" s="30" t="s">
        <v>248</v>
      </c>
      <c r="F338" s="18" t="s">
        <v>386</v>
      </c>
      <c r="G338" s="18" t="s">
        <v>245</v>
      </c>
      <c r="H338" s="12" t="s">
        <v>702</v>
      </c>
      <c r="I338" s="26">
        <v>5042</v>
      </c>
      <c r="J338">
        <v>3190</v>
      </c>
      <c r="K338" s="25">
        <v>1</v>
      </c>
      <c r="L338" s="18">
        <v>0</v>
      </c>
      <c r="M338" t="s">
        <v>761</v>
      </c>
      <c r="N338" t="s">
        <v>770</v>
      </c>
      <c r="O338" t="s">
        <v>159</v>
      </c>
      <c r="P338" s="18" t="s">
        <v>250</v>
      </c>
      <c r="Q338" t="s">
        <v>826</v>
      </c>
      <c r="R338" t="s">
        <v>968</v>
      </c>
      <c r="S338" s="21" t="s">
        <v>969</v>
      </c>
      <c r="T338" t="s">
        <v>139</v>
      </c>
      <c r="U338" t="s">
        <v>967</v>
      </c>
      <c r="V338" s="19">
        <v>7918</v>
      </c>
      <c r="Z338" s="18"/>
      <c r="AA338" s="18" t="s">
        <v>246</v>
      </c>
      <c r="AB338" s="18">
        <v>2019</v>
      </c>
      <c r="AE338" s="18"/>
      <c r="AF338" s="56">
        <f t="shared" si="58"/>
        <v>7918</v>
      </c>
      <c r="AG338" s="18" t="s">
        <v>17</v>
      </c>
      <c r="AH338" t="s">
        <v>22</v>
      </c>
      <c r="AI338" s="59">
        <v>277.04828669449842</v>
      </c>
      <c r="AJ338" s="59">
        <v>54929.83462124681</v>
      </c>
      <c r="AK338" s="59">
        <v>0.67946600000000001</v>
      </c>
      <c r="AL338" s="59">
        <v>119.622711300166</v>
      </c>
      <c r="AM338" s="59">
        <v>133.66007027926801</v>
      </c>
      <c r="AN338" s="59">
        <f t="shared" si="57"/>
        <v>11653.268890569947</v>
      </c>
      <c r="AO338" s="59">
        <f t="shared" si="55"/>
        <v>1.1173469387755177</v>
      </c>
      <c r="AP338" s="61">
        <f t="shared" si="56"/>
        <v>13020.744321606304</v>
      </c>
    </row>
    <row r="339" spans="1:42" ht="16" x14ac:dyDescent="0.2">
      <c r="A339">
        <v>338</v>
      </c>
      <c r="B339">
        <v>42</v>
      </c>
      <c r="C339" s="18" t="s">
        <v>247</v>
      </c>
      <c r="D339" s="18">
        <v>2019</v>
      </c>
      <c r="E339" s="30" t="s">
        <v>248</v>
      </c>
      <c r="F339" s="18" t="s">
        <v>387</v>
      </c>
      <c r="G339" s="18" t="s">
        <v>245</v>
      </c>
      <c r="H339" s="12" t="s">
        <v>702</v>
      </c>
      <c r="I339" s="26">
        <v>5036</v>
      </c>
      <c r="J339">
        <v>3190</v>
      </c>
      <c r="K339" s="25">
        <v>1</v>
      </c>
      <c r="L339" s="18">
        <v>0</v>
      </c>
      <c r="M339" t="s">
        <v>761</v>
      </c>
      <c r="N339" t="s">
        <v>776</v>
      </c>
      <c r="O339" t="s">
        <v>159</v>
      </c>
      <c r="P339" s="18" t="s">
        <v>250</v>
      </c>
      <c r="Q339" t="s">
        <v>826</v>
      </c>
      <c r="R339" t="s">
        <v>968</v>
      </c>
      <c r="S339" s="21" t="s">
        <v>969</v>
      </c>
      <c r="T339" t="s">
        <v>139</v>
      </c>
      <c r="U339" t="s">
        <v>967</v>
      </c>
      <c r="V339" s="19">
        <v>5225</v>
      </c>
      <c r="Z339" s="18"/>
      <c r="AA339" s="18" t="s">
        <v>246</v>
      </c>
      <c r="AB339" s="18">
        <v>2019</v>
      </c>
      <c r="AE339" s="18"/>
      <c r="AF339" s="56">
        <f t="shared" si="58"/>
        <v>5225</v>
      </c>
      <c r="AG339" s="18" t="s">
        <v>17</v>
      </c>
      <c r="AH339" t="s">
        <v>22</v>
      </c>
      <c r="AI339" s="59">
        <v>277.04828669449842</v>
      </c>
      <c r="AJ339" s="59">
        <v>54929.83462124681</v>
      </c>
      <c r="AK339" s="59">
        <v>0.67946600000000001</v>
      </c>
      <c r="AL339" s="59">
        <v>119.622711300166</v>
      </c>
      <c r="AM339" s="59">
        <v>133.66007027926801</v>
      </c>
      <c r="AN339" s="59">
        <f t="shared" si="57"/>
        <v>7689.8623330674382</v>
      </c>
      <c r="AO339" s="59">
        <f t="shared" si="55"/>
        <v>1.1173469387755177</v>
      </c>
      <c r="AP339" s="61">
        <f t="shared" si="56"/>
        <v>8592.2441374580631</v>
      </c>
    </row>
    <row r="340" spans="1:42" ht="16" x14ac:dyDescent="0.2">
      <c r="A340">
        <v>339</v>
      </c>
      <c r="B340">
        <v>42</v>
      </c>
      <c r="C340" s="18" t="s">
        <v>247</v>
      </c>
      <c r="D340" s="18">
        <v>2019</v>
      </c>
      <c r="E340" s="30" t="s">
        <v>248</v>
      </c>
      <c r="F340" s="18" t="s">
        <v>388</v>
      </c>
      <c r="G340" s="18" t="s">
        <v>245</v>
      </c>
      <c r="H340" s="12" t="s">
        <v>702</v>
      </c>
      <c r="I340" s="26">
        <v>4927</v>
      </c>
      <c r="J340">
        <v>3190</v>
      </c>
      <c r="K340" s="25">
        <v>1</v>
      </c>
      <c r="L340" s="18">
        <v>0</v>
      </c>
      <c r="M340" t="s">
        <v>761</v>
      </c>
      <c r="N340" t="s">
        <v>770</v>
      </c>
      <c r="O340" t="s">
        <v>159</v>
      </c>
      <c r="P340" s="18" t="s">
        <v>250</v>
      </c>
      <c r="Q340" t="s">
        <v>826</v>
      </c>
      <c r="R340" t="s">
        <v>968</v>
      </c>
      <c r="S340" s="21" t="s">
        <v>969</v>
      </c>
      <c r="T340" t="s">
        <v>139</v>
      </c>
      <c r="U340" t="s">
        <v>967</v>
      </c>
      <c r="V340" s="19">
        <v>12825</v>
      </c>
      <c r="Z340" s="18"/>
      <c r="AA340" s="18" t="s">
        <v>246</v>
      </c>
      <c r="AB340" s="18">
        <v>2019</v>
      </c>
      <c r="AE340" s="18"/>
      <c r="AF340" s="56">
        <f t="shared" si="58"/>
        <v>12825</v>
      </c>
      <c r="AG340" s="18" t="s">
        <v>17</v>
      </c>
      <c r="AH340" t="s">
        <v>22</v>
      </c>
      <c r="AI340" s="59">
        <v>277.04828669449842</v>
      </c>
      <c r="AJ340" s="59">
        <v>54929.83462124681</v>
      </c>
      <c r="AK340" s="59">
        <v>0.67946600000000001</v>
      </c>
      <c r="AL340" s="59">
        <v>119.622711300166</v>
      </c>
      <c r="AM340" s="59">
        <v>133.66007027926801</v>
      </c>
      <c r="AN340" s="59">
        <f t="shared" si="57"/>
        <v>18875.116635710983</v>
      </c>
      <c r="AO340" s="59">
        <f t="shared" si="55"/>
        <v>1.1173469387755177</v>
      </c>
      <c r="AP340" s="61">
        <f t="shared" si="56"/>
        <v>21090.053791942515</v>
      </c>
    </row>
    <row r="341" spans="1:42" ht="16" x14ac:dyDescent="0.2">
      <c r="A341">
        <v>340</v>
      </c>
      <c r="B341">
        <v>42</v>
      </c>
      <c r="C341" s="18" t="s">
        <v>247</v>
      </c>
      <c r="D341" s="18">
        <v>2019</v>
      </c>
      <c r="E341" s="30" t="s">
        <v>248</v>
      </c>
      <c r="F341" s="18" t="s">
        <v>389</v>
      </c>
      <c r="G341" s="18" t="s">
        <v>245</v>
      </c>
      <c r="H341" s="12" t="s">
        <v>702</v>
      </c>
      <c r="I341" s="26">
        <v>4887</v>
      </c>
      <c r="J341">
        <v>3190</v>
      </c>
      <c r="K341" s="25">
        <v>1</v>
      </c>
      <c r="L341" s="18">
        <v>0</v>
      </c>
      <c r="M341" t="s">
        <v>761</v>
      </c>
      <c r="N341" t="s">
        <v>776</v>
      </c>
      <c r="O341" t="s">
        <v>159</v>
      </c>
      <c r="P341" s="18" t="s">
        <v>250</v>
      </c>
      <c r="Q341" t="s">
        <v>826</v>
      </c>
      <c r="R341" t="s">
        <v>968</v>
      </c>
      <c r="S341" s="21" t="s">
        <v>969</v>
      </c>
      <c r="T341" t="s">
        <v>139</v>
      </c>
      <c r="U341" t="s">
        <v>967</v>
      </c>
      <c r="V341" s="19">
        <v>7881</v>
      </c>
      <c r="Z341" s="18"/>
      <c r="AA341" s="18" t="s">
        <v>246</v>
      </c>
      <c r="AB341" s="18">
        <v>2019</v>
      </c>
      <c r="AE341" s="18"/>
      <c r="AF341" s="56">
        <f t="shared" si="58"/>
        <v>7881</v>
      </c>
      <c r="AG341" s="18" t="s">
        <v>17</v>
      </c>
      <c r="AH341" t="s">
        <v>22</v>
      </c>
      <c r="AI341" s="59">
        <v>277.04828669449842</v>
      </c>
      <c r="AJ341" s="59">
        <v>54929.83462124681</v>
      </c>
      <c r="AK341" s="59">
        <v>0.67946600000000001</v>
      </c>
      <c r="AL341" s="59">
        <v>119.622711300166</v>
      </c>
      <c r="AM341" s="59">
        <v>133.66007027926801</v>
      </c>
      <c r="AN341" s="59">
        <f t="shared" si="57"/>
        <v>11598.814363043919</v>
      </c>
      <c r="AO341" s="59">
        <f t="shared" si="55"/>
        <v>1.1173469387755177</v>
      </c>
      <c r="AP341" s="61">
        <f t="shared" si="56"/>
        <v>12959.89972197263</v>
      </c>
    </row>
    <row r="342" spans="1:42" ht="16" x14ac:dyDescent="0.2">
      <c r="A342">
        <v>341</v>
      </c>
      <c r="B342">
        <v>42</v>
      </c>
      <c r="C342" s="18" t="s">
        <v>247</v>
      </c>
      <c r="D342" s="18">
        <v>2019</v>
      </c>
      <c r="E342" s="30" t="s">
        <v>248</v>
      </c>
      <c r="F342" s="18" t="s">
        <v>390</v>
      </c>
      <c r="G342" s="18" t="s">
        <v>245</v>
      </c>
      <c r="H342" s="12" t="s">
        <v>702</v>
      </c>
      <c r="I342" s="26">
        <v>4875</v>
      </c>
      <c r="J342">
        <v>3190</v>
      </c>
      <c r="K342" s="25">
        <v>1</v>
      </c>
      <c r="L342" s="18">
        <v>0</v>
      </c>
      <c r="M342" t="s">
        <v>761</v>
      </c>
      <c r="N342" t="s">
        <v>770</v>
      </c>
      <c r="O342" t="s">
        <v>159</v>
      </c>
      <c r="P342" s="18" t="s">
        <v>250</v>
      </c>
      <c r="Q342" t="s">
        <v>826</v>
      </c>
      <c r="R342" t="s">
        <v>968</v>
      </c>
      <c r="S342" s="21" t="s">
        <v>969</v>
      </c>
      <c r="T342" t="s">
        <v>139</v>
      </c>
      <c r="U342" t="s">
        <v>967</v>
      </c>
      <c r="V342" s="19">
        <v>10665</v>
      </c>
      <c r="Z342" s="18"/>
      <c r="AA342" s="18" t="s">
        <v>246</v>
      </c>
      <c r="AB342" s="18">
        <v>2019</v>
      </c>
      <c r="AE342" s="18"/>
      <c r="AF342" s="56">
        <f t="shared" si="58"/>
        <v>10665</v>
      </c>
      <c r="AG342" s="18" t="s">
        <v>17</v>
      </c>
      <c r="AH342" t="s">
        <v>22</v>
      </c>
      <c r="AI342" s="59">
        <v>277.04828669449842</v>
      </c>
      <c r="AJ342" s="59">
        <v>54929.83462124681</v>
      </c>
      <c r="AK342" s="59">
        <v>0.67946600000000001</v>
      </c>
      <c r="AL342" s="59">
        <v>119.622711300166</v>
      </c>
      <c r="AM342" s="59">
        <v>133.66007027926801</v>
      </c>
      <c r="AN342" s="59">
        <f t="shared" si="57"/>
        <v>15696.149623380714</v>
      </c>
      <c r="AO342" s="59">
        <f t="shared" si="55"/>
        <v>1.1173469387755177</v>
      </c>
      <c r="AP342" s="61">
        <f t="shared" si="56"/>
        <v>17538.044732246937</v>
      </c>
    </row>
    <row r="343" spans="1:42" ht="16" x14ac:dyDescent="0.2">
      <c r="A343">
        <v>342</v>
      </c>
      <c r="B343">
        <v>42</v>
      </c>
      <c r="C343" s="18" t="s">
        <v>247</v>
      </c>
      <c r="D343" s="18">
        <v>2019</v>
      </c>
      <c r="E343" s="30" t="s">
        <v>248</v>
      </c>
      <c r="F343" s="18" t="s">
        <v>391</v>
      </c>
      <c r="G343" s="18" t="s">
        <v>245</v>
      </c>
      <c r="H343" s="12" t="s">
        <v>702</v>
      </c>
      <c r="I343" s="26">
        <v>4832</v>
      </c>
      <c r="J343">
        <v>3190</v>
      </c>
      <c r="K343" s="25">
        <v>1</v>
      </c>
      <c r="L343" s="18">
        <v>0</v>
      </c>
      <c r="M343" t="s">
        <v>761</v>
      </c>
      <c r="N343" t="s">
        <v>776</v>
      </c>
      <c r="O343" t="s">
        <v>159</v>
      </c>
      <c r="P343" s="18" t="s">
        <v>250</v>
      </c>
      <c r="Q343" t="s">
        <v>826</v>
      </c>
      <c r="R343" t="s">
        <v>968</v>
      </c>
      <c r="S343" s="21" t="s">
        <v>969</v>
      </c>
      <c r="T343" t="s">
        <v>139</v>
      </c>
      <c r="U343" t="s">
        <v>967</v>
      </c>
      <c r="V343" s="19">
        <v>13056</v>
      </c>
      <c r="Z343" s="18"/>
      <c r="AA343" s="18" t="s">
        <v>246</v>
      </c>
      <c r="AB343" s="18">
        <v>2019</v>
      </c>
      <c r="AE343" s="18"/>
      <c r="AF343" s="56">
        <f t="shared" si="58"/>
        <v>13056</v>
      </c>
      <c r="AG343" s="18" t="s">
        <v>17</v>
      </c>
      <c r="AH343" t="s">
        <v>22</v>
      </c>
      <c r="AI343" s="59">
        <v>277.04828669449842</v>
      </c>
      <c r="AJ343" s="59">
        <v>54929.83462124681</v>
      </c>
      <c r="AK343" s="59">
        <v>0.67946600000000001</v>
      </c>
      <c r="AL343" s="59">
        <v>119.622711300166</v>
      </c>
      <c r="AM343" s="59">
        <v>133.66007027926801</v>
      </c>
      <c r="AN343" s="59">
        <f t="shared" si="57"/>
        <v>19215.089496751862</v>
      </c>
      <c r="AO343" s="59">
        <f t="shared" si="55"/>
        <v>1.1173469387755177</v>
      </c>
      <c r="AP343" s="61">
        <f t="shared" si="56"/>
        <v>21469.921427493297</v>
      </c>
    </row>
    <row r="344" spans="1:42" ht="16" x14ac:dyDescent="0.2">
      <c r="A344">
        <v>343</v>
      </c>
      <c r="B344">
        <v>42</v>
      </c>
      <c r="C344" s="18" t="s">
        <v>247</v>
      </c>
      <c r="D344" s="18">
        <v>2019</v>
      </c>
      <c r="E344" s="30" t="s">
        <v>248</v>
      </c>
      <c r="F344" s="18" t="s">
        <v>392</v>
      </c>
      <c r="G344" s="18" t="s">
        <v>245</v>
      </c>
      <c r="H344" s="12" t="s">
        <v>702</v>
      </c>
      <c r="I344" s="26">
        <v>4767</v>
      </c>
      <c r="J344">
        <v>3190</v>
      </c>
      <c r="K344" s="25">
        <v>1</v>
      </c>
      <c r="L344" s="18">
        <v>0</v>
      </c>
      <c r="M344" t="s">
        <v>761</v>
      </c>
      <c r="N344" t="s">
        <v>770</v>
      </c>
      <c r="O344" t="s">
        <v>159</v>
      </c>
      <c r="P344" s="18" t="s">
        <v>250</v>
      </c>
      <c r="Q344" t="s">
        <v>826</v>
      </c>
      <c r="R344" t="s">
        <v>968</v>
      </c>
      <c r="S344" s="21" t="s">
        <v>969</v>
      </c>
      <c r="T344" t="s">
        <v>139</v>
      </c>
      <c r="U344" t="s">
        <v>967</v>
      </c>
      <c r="V344" s="19">
        <v>4869</v>
      </c>
      <c r="Z344" s="18"/>
      <c r="AA344" s="18" t="s">
        <v>246</v>
      </c>
      <c r="AB344" s="18">
        <v>2019</v>
      </c>
      <c r="AE344" s="18"/>
      <c r="AF344" s="56">
        <f t="shared" si="58"/>
        <v>4869</v>
      </c>
      <c r="AG344" s="18" t="s">
        <v>17</v>
      </c>
      <c r="AH344" t="s">
        <v>22</v>
      </c>
      <c r="AI344" s="59">
        <v>277.04828669449842</v>
      </c>
      <c r="AJ344" s="59">
        <v>54929.83462124681</v>
      </c>
      <c r="AK344" s="59">
        <v>0.67946600000000001</v>
      </c>
      <c r="AL344" s="59">
        <v>119.622711300166</v>
      </c>
      <c r="AM344" s="59">
        <v>133.66007027926801</v>
      </c>
      <c r="AN344" s="59">
        <f t="shared" si="57"/>
        <v>7165.9214736278191</v>
      </c>
      <c r="AO344" s="59">
        <f t="shared" si="55"/>
        <v>1.1173469387755177</v>
      </c>
      <c r="AP344" s="61">
        <f t="shared" si="56"/>
        <v>8006.8204220637908</v>
      </c>
    </row>
    <row r="345" spans="1:42" ht="16" x14ac:dyDescent="0.2">
      <c r="A345">
        <v>344</v>
      </c>
      <c r="B345">
        <v>42</v>
      </c>
      <c r="C345" s="18" t="s">
        <v>247</v>
      </c>
      <c r="D345" s="18">
        <v>2019</v>
      </c>
      <c r="E345" s="30" t="s">
        <v>248</v>
      </c>
      <c r="F345" s="18" t="s">
        <v>393</v>
      </c>
      <c r="G345" s="18" t="s">
        <v>245</v>
      </c>
      <c r="H345" s="12" t="s">
        <v>702</v>
      </c>
      <c r="I345" s="26">
        <v>4677</v>
      </c>
      <c r="J345">
        <v>3190</v>
      </c>
      <c r="K345" s="25">
        <v>1</v>
      </c>
      <c r="L345" s="18">
        <v>0</v>
      </c>
      <c r="M345" t="s">
        <v>761</v>
      </c>
      <c r="N345" t="s">
        <v>776</v>
      </c>
      <c r="O345" t="s">
        <v>159</v>
      </c>
      <c r="P345" s="18" t="s">
        <v>250</v>
      </c>
      <c r="Q345" t="s">
        <v>826</v>
      </c>
      <c r="R345" t="s">
        <v>968</v>
      </c>
      <c r="S345" s="21" t="s">
        <v>969</v>
      </c>
      <c r="T345" t="s">
        <v>139</v>
      </c>
      <c r="U345" t="s">
        <v>967</v>
      </c>
      <c r="V345" s="19">
        <v>10646</v>
      </c>
      <c r="Z345" s="18"/>
      <c r="AA345" s="18" t="s">
        <v>246</v>
      </c>
      <c r="AB345" s="18">
        <v>2019</v>
      </c>
      <c r="AE345" s="18"/>
      <c r="AF345" s="56">
        <f t="shared" si="58"/>
        <v>10646</v>
      </c>
      <c r="AG345" s="18" t="s">
        <v>17</v>
      </c>
      <c r="AH345" t="s">
        <v>22</v>
      </c>
      <c r="AI345" s="59">
        <v>277.04828669449842</v>
      </c>
      <c r="AJ345" s="59">
        <v>54929.83462124681</v>
      </c>
      <c r="AK345" s="59">
        <v>0.67946600000000001</v>
      </c>
      <c r="AL345" s="59">
        <v>119.622711300166</v>
      </c>
      <c r="AM345" s="59">
        <v>133.66007027926801</v>
      </c>
      <c r="AN345" s="59">
        <f t="shared" si="57"/>
        <v>15668.186487624105</v>
      </c>
      <c r="AO345" s="59">
        <f t="shared" si="55"/>
        <v>1.1173469387755177</v>
      </c>
      <c r="AP345" s="61">
        <f t="shared" si="56"/>
        <v>17506.800208110726</v>
      </c>
    </row>
    <row r="346" spans="1:42" ht="16" x14ac:dyDescent="0.2">
      <c r="A346">
        <v>345</v>
      </c>
      <c r="B346">
        <v>42</v>
      </c>
      <c r="C346" s="18" t="s">
        <v>247</v>
      </c>
      <c r="D346" s="18">
        <v>2019</v>
      </c>
      <c r="E346" s="30" t="s">
        <v>248</v>
      </c>
      <c r="F346" s="18" t="s">
        <v>394</v>
      </c>
      <c r="G346" s="18" t="s">
        <v>245</v>
      </c>
      <c r="H346" s="12" t="s">
        <v>702</v>
      </c>
      <c r="I346" s="26">
        <v>4669</v>
      </c>
      <c r="J346">
        <v>3190</v>
      </c>
      <c r="K346" s="25">
        <v>1</v>
      </c>
      <c r="L346" s="18">
        <v>0</v>
      </c>
      <c r="M346" t="s">
        <v>761</v>
      </c>
      <c r="N346" t="s">
        <v>770</v>
      </c>
      <c r="O346" t="s">
        <v>159</v>
      </c>
      <c r="P346" s="18" t="s">
        <v>250</v>
      </c>
      <c r="Q346" t="s">
        <v>826</v>
      </c>
      <c r="R346" t="s">
        <v>968</v>
      </c>
      <c r="S346" s="21" t="s">
        <v>969</v>
      </c>
      <c r="T346" t="s">
        <v>139</v>
      </c>
      <c r="U346" t="s">
        <v>967</v>
      </c>
      <c r="V346" s="19">
        <v>10875</v>
      </c>
      <c r="Z346" s="18"/>
      <c r="AA346" s="18" t="s">
        <v>246</v>
      </c>
      <c r="AB346" s="18">
        <v>2019</v>
      </c>
      <c r="AE346" s="18"/>
      <c r="AF346" s="56">
        <f t="shared" si="58"/>
        <v>10875</v>
      </c>
      <c r="AG346" s="18" t="s">
        <v>17</v>
      </c>
      <c r="AH346" t="s">
        <v>22</v>
      </c>
      <c r="AI346" s="59">
        <v>277.04828669449842</v>
      </c>
      <c r="AJ346" s="59">
        <v>54929.83462124681</v>
      </c>
      <c r="AK346" s="59">
        <v>0.67946600000000001</v>
      </c>
      <c r="AL346" s="59">
        <v>119.622711300166</v>
      </c>
      <c r="AM346" s="59">
        <v>133.66007027926801</v>
      </c>
      <c r="AN346" s="59">
        <f t="shared" si="57"/>
        <v>16005.215860690601</v>
      </c>
      <c r="AO346" s="59">
        <f t="shared" ref="AO346:AO409" si="59">AM346/AL346</f>
        <v>1.1173469387755177</v>
      </c>
      <c r="AP346" s="61">
        <f t="shared" ref="AP346:AP409" si="60">AN346*AO346</f>
        <v>17883.378946384008</v>
      </c>
    </row>
    <row r="347" spans="1:42" ht="16" x14ac:dyDescent="0.2">
      <c r="A347">
        <v>346</v>
      </c>
      <c r="B347">
        <v>42</v>
      </c>
      <c r="C347" s="18" t="s">
        <v>247</v>
      </c>
      <c r="D347" s="18">
        <v>2019</v>
      </c>
      <c r="E347" s="30" t="s">
        <v>248</v>
      </c>
      <c r="F347" s="18" t="s">
        <v>395</v>
      </c>
      <c r="G347" s="18" t="s">
        <v>245</v>
      </c>
      <c r="H347" s="12" t="s">
        <v>702</v>
      </c>
      <c r="I347" s="26">
        <v>4614</v>
      </c>
      <c r="J347">
        <v>3190</v>
      </c>
      <c r="K347" s="25">
        <v>1</v>
      </c>
      <c r="L347" s="18">
        <v>0</v>
      </c>
      <c r="M347" t="s">
        <v>761</v>
      </c>
      <c r="N347" t="s">
        <v>770</v>
      </c>
      <c r="O347" t="s">
        <v>159</v>
      </c>
      <c r="P347" s="18" t="s">
        <v>250</v>
      </c>
      <c r="Q347" t="s">
        <v>826</v>
      </c>
      <c r="R347" t="s">
        <v>968</v>
      </c>
      <c r="S347" s="21" t="s">
        <v>969</v>
      </c>
      <c r="T347" t="s">
        <v>139</v>
      </c>
      <c r="U347" t="s">
        <v>967</v>
      </c>
      <c r="V347" s="19">
        <v>6201</v>
      </c>
      <c r="Z347" s="18"/>
      <c r="AA347" s="18" t="s">
        <v>246</v>
      </c>
      <c r="AB347" s="18">
        <v>2019</v>
      </c>
      <c r="AE347" s="18"/>
      <c r="AF347" s="56">
        <f t="shared" si="58"/>
        <v>6201</v>
      </c>
      <c r="AG347" s="18" t="s">
        <v>17</v>
      </c>
      <c r="AH347" t="s">
        <v>22</v>
      </c>
      <c r="AI347" s="59">
        <v>277.04828669449842</v>
      </c>
      <c r="AJ347" s="59">
        <v>54929.83462124681</v>
      </c>
      <c r="AK347" s="59">
        <v>0.67946600000000001</v>
      </c>
      <c r="AL347" s="59">
        <v>119.622711300166</v>
      </c>
      <c r="AM347" s="59">
        <v>133.66007027926801</v>
      </c>
      <c r="AN347" s="59">
        <f t="shared" si="57"/>
        <v>9126.2844645648202</v>
      </c>
      <c r="AO347" s="59">
        <f t="shared" si="59"/>
        <v>1.1173469387755177</v>
      </c>
      <c r="AP347" s="61">
        <f t="shared" si="60"/>
        <v>10197.226008876067</v>
      </c>
    </row>
    <row r="348" spans="1:42" ht="16" x14ac:dyDescent="0.2">
      <c r="A348">
        <v>347</v>
      </c>
      <c r="B348">
        <v>42</v>
      </c>
      <c r="C348" s="18" t="s">
        <v>247</v>
      </c>
      <c r="D348" s="18">
        <v>2019</v>
      </c>
      <c r="E348" s="30" t="s">
        <v>248</v>
      </c>
      <c r="F348" s="18" t="s">
        <v>396</v>
      </c>
      <c r="G348" s="18" t="s">
        <v>245</v>
      </c>
      <c r="H348" s="12" t="s">
        <v>702</v>
      </c>
      <c r="I348" s="26">
        <v>3411</v>
      </c>
      <c r="J348">
        <v>3190</v>
      </c>
      <c r="K348" s="25">
        <v>1</v>
      </c>
      <c r="L348" s="18">
        <v>0</v>
      </c>
      <c r="M348" t="s">
        <v>761</v>
      </c>
      <c r="N348" t="s">
        <v>770</v>
      </c>
      <c r="O348" t="s">
        <v>159</v>
      </c>
      <c r="P348" s="18" t="s">
        <v>250</v>
      </c>
      <c r="Q348" t="s">
        <v>826</v>
      </c>
      <c r="R348" t="s">
        <v>968</v>
      </c>
      <c r="S348" s="21" t="s">
        <v>969</v>
      </c>
      <c r="T348" t="s">
        <v>139</v>
      </c>
      <c r="U348" t="s">
        <v>967</v>
      </c>
      <c r="V348" s="19">
        <v>31636</v>
      </c>
      <c r="Z348" s="18"/>
      <c r="AA348" s="18" t="s">
        <v>246</v>
      </c>
      <c r="AB348" s="18">
        <v>2019</v>
      </c>
      <c r="AE348" s="18"/>
      <c r="AF348" s="56">
        <f t="shared" si="58"/>
        <v>31636</v>
      </c>
      <c r="AG348" s="18" t="s">
        <v>17</v>
      </c>
      <c r="AH348" t="s">
        <v>22</v>
      </c>
      <c r="AI348" s="59">
        <v>277.04828669449842</v>
      </c>
      <c r="AJ348" s="59">
        <v>54929.83462124681</v>
      </c>
      <c r="AK348" s="59">
        <v>0.67946600000000001</v>
      </c>
      <c r="AL348" s="59">
        <v>119.622711300166</v>
      </c>
      <c r="AM348" s="59">
        <v>133.66007027926801</v>
      </c>
      <c r="AN348" s="59">
        <f t="shared" si="57"/>
        <v>46560.092778740953</v>
      </c>
      <c r="AO348" s="59">
        <f t="shared" si="59"/>
        <v>1.1173469387755177</v>
      </c>
      <c r="AP348" s="61">
        <f t="shared" si="60"/>
        <v>52023.777135430289</v>
      </c>
    </row>
    <row r="349" spans="1:42" ht="16" x14ac:dyDescent="0.2">
      <c r="A349">
        <v>348</v>
      </c>
      <c r="B349">
        <v>42</v>
      </c>
      <c r="C349" s="18" t="s">
        <v>247</v>
      </c>
      <c r="D349" s="18">
        <v>2019</v>
      </c>
      <c r="E349" s="30" t="s">
        <v>248</v>
      </c>
      <c r="F349" s="18" t="s">
        <v>397</v>
      </c>
      <c r="G349" s="18" t="s">
        <v>245</v>
      </c>
      <c r="H349" s="12" t="s">
        <v>702</v>
      </c>
      <c r="I349" s="26">
        <v>3394</v>
      </c>
      <c r="J349">
        <v>3190</v>
      </c>
      <c r="K349" s="25">
        <v>1</v>
      </c>
      <c r="L349" s="18">
        <v>0</v>
      </c>
      <c r="M349" t="s">
        <v>761</v>
      </c>
      <c r="N349" t="s">
        <v>770</v>
      </c>
      <c r="O349" t="s">
        <v>159</v>
      </c>
      <c r="P349" s="18" t="s">
        <v>250</v>
      </c>
      <c r="Q349" t="s">
        <v>826</v>
      </c>
      <c r="R349" t="s">
        <v>968</v>
      </c>
      <c r="S349" s="21" t="s">
        <v>969</v>
      </c>
      <c r="T349" t="s">
        <v>139</v>
      </c>
      <c r="U349" t="s">
        <v>967</v>
      </c>
      <c r="V349" s="19">
        <v>12501</v>
      </c>
      <c r="Z349" s="18"/>
      <c r="AA349" s="18" t="s">
        <v>246</v>
      </c>
      <c r="AB349" s="18">
        <v>2019</v>
      </c>
      <c r="AE349" s="18"/>
      <c r="AF349" s="56">
        <f t="shared" si="58"/>
        <v>12501</v>
      </c>
      <c r="AG349" s="18" t="s">
        <v>17</v>
      </c>
      <c r="AH349" t="s">
        <v>22</v>
      </c>
      <c r="AI349" s="59">
        <v>277.04828669449842</v>
      </c>
      <c r="AJ349" s="59">
        <v>54929.83462124681</v>
      </c>
      <c r="AK349" s="59">
        <v>0.67946600000000001</v>
      </c>
      <c r="AL349" s="59">
        <v>119.622711300166</v>
      </c>
      <c r="AM349" s="59">
        <v>133.66007027926801</v>
      </c>
      <c r="AN349" s="59">
        <f t="shared" si="57"/>
        <v>18398.271583861442</v>
      </c>
      <c r="AO349" s="59">
        <f t="shared" si="59"/>
        <v>1.1173469387755177</v>
      </c>
      <c r="AP349" s="61">
        <f t="shared" si="60"/>
        <v>20557.252432988178</v>
      </c>
    </row>
    <row r="350" spans="1:42" ht="16" x14ac:dyDescent="0.2">
      <c r="A350">
        <v>349</v>
      </c>
      <c r="B350">
        <v>42</v>
      </c>
      <c r="C350" s="18" t="s">
        <v>247</v>
      </c>
      <c r="D350" s="18">
        <v>2019</v>
      </c>
      <c r="E350" s="30" t="s">
        <v>248</v>
      </c>
      <c r="F350" s="18" t="s">
        <v>398</v>
      </c>
      <c r="G350" s="18" t="s">
        <v>245</v>
      </c>
      <c r="H350" s="12" t="s">
        <v>702</v>
      </c>
      <c r="I350" s="26">
        <v>3393</v>
      </c>
      <c r="J350">
        <v>3190</v>
      </c>
      <c r="K350" s="25">
        <v>1</v>
      </c>
      <c r="L350" s="18">
        <v>0</v>
      </c>
      <c r="M350" t="s">
        <v>761</v>
      </c>
      <c r="N350" t="s">
        <v>776</v>
      </c>
      <c r="O350" t="s">
        <v>159</v>
      </c>
      <c r="P350" s="18" t="s">
        <v>250</v>
      </c>
      <c r="Q350" t="s">
        <v>826</v>
      </c>
      <c r="R350" t="s">
        <v>968</v>
      </c>
      <c r="S350" s="21" t="s">
        <v>969</v>
      </c>
      <c r="T350" t="s">
        <v>139</v>
      </c>
      <c r="U350" t="s">
        <v>967</v>
      </c>
      <c r="V350" s="19">
        <v>24043</v>
      </c>
      <c r="Z350" s="18"/>
      <c r="AA350" s="18" t="s">
        <v>246</v>
      </c>
      <c r="AB350" s="18">
        <v>2019</v>
      </c>
      <c r="AE350" s="18"/>
      <c r="AF350" s="56">
        <f t="shared" si="58"/>
        <v>24043</v>
      </c>
      <c r="AG350" s="18" t="s">
        <v>17</v>
      </c>
      <c r="AH350" t="s">
        <v>22</v>
      </c>
      <c r="AI350" s="59">
        <v>277.04828669449842</v>
      </c>
      <c r="AJ350" s="59">
        <v>54929.83462124681</v>
      </c>
      <c r="AK350" s="59">
        <v>0.67946600000000001</v>
      </c>
      <c r="AL350" s="59">
        <v>119.622711300166</v>
      </c>
      <c r="AM350" s="59">
        <v>133.66007027926801</v>
      </c>
      <c r="AN350" s="59">
        <f t="shared" si="57"/>
        <v>35385.140684007732</v>
      </c>
      <c r="AO350" s="59">
        <f t="shared" si="59"/>
        <v>1.1173469387755177</v>
      </c>
      <c r="AP350" s="61">
        <f t="shared" si="60"/>
        <v>39537.478621417067</v>
      </c>
    </row>
    <row r="351" spans="1:42" ht="16" x14ac:dyDescent="0.2">
      <c r="A351">
        <v>350</v>
      </c>
      <c r="B351">
        <v>42</v>
      </c>
      <c r="C351" s="18" t="s">
        <v>247</v>
      </c>
      <c r="D351" s="18">
        <v>2019</v>
      </c>
      <c r="E351" s="30" t="s">
        <v>248</v>
      </c>
      <c r="F351" s="18" t="s">
        <v>399</v>
      </c>
      <c r="G351" s="18" t="s">
        <v>245</v>
      </c>
      <c r="H351" s="12" t="s">
        <v>702</v>
      </c>
      <c r="I351" s="26">
        <v>2521</v>
      </c>
      <c r="J351">
        <v>3190</v>
      </c>
      <c r="K351" s="25">
        <v>1</v>
      </c>
      <c r="L351" s="18">
        <v>0</v>
      </c>
      <c r="M351" t="s">
        <v>761</v>
      </c>
      <c r="N351" t="s">
        <v>776</v>
      </c>
      <c r="O351" t="s">
        <v>159</v>
      </c>
      <c r="P351" s="18" t="s">
        <v>250</v>
      </c>
      <c r="Q351" t="s">
        <v>826</v>
      </c>
      <c r="R351" t="s">
        <v>968</v>
      </c>
      <c r="S351" s="21" t="s">
        <v>969</v>
      </c>
      <c r="T351" t="s">
        <v>139</v>
      </c>
      <c r="U351" t="s">
        <v>967</v>
      </c>
      <c r="V351" s="19">
        <v>10091</v>
      </c>
      <c r="Z351" s="18"/>
      <c r="AA351" s="18" t="s">
        <v>246</v>
      </c>
      <c r="AB351" s="18">
        <v>2019</v>
      </c>
      <c r="AE351" s="18"/>
      <c r="AF351" s="56">
        <f t="shared" si="58"/>
        <v>10091</v>
      </c>
      <c r="AG351" s="18" t="s">
        <v>17</v>
      </c>
      <c r="AH351" t="s">
        <v>22</v>
      </c>
      <c r="AI351" s="59">
        <v>277.04828669449842</v>
      </c>
      <c r="AJ351" s="59">
        <v>54929.83462124681</v>
      </c>
      <c r="AK351" s="59">
        <v>0.67946600000000001</v>
      </c>
      <c r="AL351" s="59">
        <v>119.622711300166</v>
      </c>
      <c r="AM351" s="59">
        <v>133.66007027926801</v>
      </c>
      <c r="AN351" s="59">
        <f t="shared" si="57"/>
        <v>14851.368574733688</v>
      </c>
      <c r="AO351" s="59">
        <f t="shared" si="59"/>
        <v>1.1173469387755177</v>
      </c>
      <c r="AP351" s="61">
        <f t="shared" si="60"/>
        <v>16594.131213605611</v>
      </c>
    </row>
    <row r="352" spans="1:42" ht="16" x14ac:dyDescent="0.2">
      <c r="A352">
        <v>351</v>
      </c>
      <c r="B352">
        <v>42</v>
      </c>
      <c r="C352" s="18" t="s">
        <v>247</v>
      </c>
      <c r="D352" s="18">
        <v>2019</v>
      </c>
      <c r="E352" s="30" t="s">
        <v>248</v>
      </c>
      <c r="F352" s="18" t="s">
        <v>400</v>
      </c>
      <c r="G352" s="18" t="s">
        <v>245</v>
      </c>
      <c r="H352" s="12" t="s">
        <v>702</v>
      </c>
      <c r="I352" s="26">
        <v>2490</v>
      </c>
      <c r="J352">
        <v>3190</v>
      </c>
      <c r="K352" s="25">
        <v>1</v>
      </c>
      <c r="L352" s="18">
        <v>0</v>
      </c>
      <c r="M352" t="s">
        <v>761</v>
      </c>
      <c r="N352" t="s">
        <v>776</v>
      </c>
      <c r="O352" t="s">
        <v>159</v>
      </c>
      <c r="P352" s="18" t="s">
        <v>250</v>
      </c>
      <c r="Q352" t="s">
        <v>826</v>
      </c>
      <c r="R352" t="s">
        <v>968</v>
      </c>
      <c r="S352" s="21" t="s">
        <v>969</v>
      </c>
      <c r="T352" t="s">
        <v>139</v>
      </c>
      <c r="U352" t="s">
        <v>967</v>
      </c>
      <c r="V352" s="19">
        <v>15783</v>
      </c>
      <c r="Z352" s="18"/>
      <c r="AA352" s="18" t="s">
        <v>246</v>
      </c>
      <c r="AB352" s="18">
        <v>2019</v>
      </c>
      <c r="AE352" s="18"/>
      <c r="AF352" s="56">
        <f t="shared" si="58"/>
        <v>15783</v>
      </c>
      <c r="AG352" s="18" t="s">
        <v>17</v>
      </c>
      <c r="AH352" t="s">
        <v>22</v>
      </c>
      <c r="AI352" s="59">
        <v>277.04828669449842</v>
      </c>
      <c r="AJ352" s="59">
        <v>54929.83462124681</v>
      </c>
      <c r="AK352" s="59">
        <v>0.67946600000000001</v>
      </c>
      <c r="AL352" s="59">
        <v>119.622711300166</v>
      </c>
      <c r="AM352" s="59">
        <v>133.66007027926801</v>
      </c>
      <c r="AN352" s="59">
        <f t="shared" si="57"/>
        <v>23228.535349818827</v>
      </c>
      <c r="AO352" s="59">
        <f t="shared" si="59"/>
        <v>1.1173469387755177</v>
      </c>
      <c r="AP352" s="61">
        <f t="shared" si="60"/>
        <v>25954.332865358967</v>
      </c>
    </row>
    <row r="353" spans="1:42" ht="16" x14ac:dyDescent="0.2">
      <c r="A353">
        <v>352</v>
      </c>
      <c r="B353">
        <v>42</v>
      </c>
      <c r="C353" s="18" t="s">
        <v>247</v>
      </c>
      <c r="D353" s="18">
        <v>2019</v>
      </c>
      <c r="E353" s="30" t="s">
        <v>248</v>
      </c>
      <c r="F353" s="18" t="s">
        <v>401</v>
      </c>
      <c r="G353" s="18" t="s">
        <v>245</v>
      </c>
      <c r="H353" s="12" t="s">
        <v>702</v>
      </c>
      <c r="I353" s="26">
        <v>2459</v>
      </c>
      <c r="J353">
        <v>3190</v>
      </c>
      <c r="K353" s="25">
        <v>1</v>
      </c>
      <c r="L353" s="18">
        <v>0</v>
      </c>
      <c r="M353" t="s">
        <v>761</v>
      </c>
      <c r="N353" t="s">
        <v>770</v>
      </c>
      <c r="O353" t="s">
        <v>159</v>
      </c>
      <c r="P353" s="18" t="s">
        <v>250</v>
      </c>
      <c r="Q353" t="s">
        <v>826</v>
      </c>
      <c r="R353" t="s">
        <v>968</v>
      </c>
      <c r="S353" s="21" t="s">
        <v>969</v>
      </c>
      <c r="T353" t="s">
        <v>139</v>
      </c>
      <c r="U353" t="s">
        <v>967</v>
      </c>
      <c r="V353" s="19">
        <v>9060</v>
      </c>
      <c r="Z353" s="18"/>
      <c r="AA353" s="18" t="s">
        <v>246</v>
      </c>
      <c r="AB353" s="18">
        <v>2019</v>
      </c>
      <c r="AE353" s="18"/>
      <c r="AF353" s="56">
        <f t="shared" si="58"/>
        <v>9060</v>
      </c>
      <c r="AG353" s="18" t="s">
        <v>17</v>
      </c>
      <c r="AH353" t="s">
        <v>22</v>
      </c>
      <c r="AI353" s="59">
        <v>277.04828669449842</v>
      </c>
      <c r="AJ353" s="59">
        <v>54929.83462124681</v>
      </c>
      <c r="AK353" s="59">
        <v>0.67946600000000001</v>
      </c>
      <c r="AL353" s="59">
        <v>119.622711300166</v>
      </c>
      <c r="AM353" s="59">
        <v>133.66007027926801</v>
      </c>
      <c r="AN353" s="59">
        <f t="shared" si="57"/>
        <v>13334.000523940858</v>
      </c>
      <c r="AO353" s="59">
        <f t="shared" si="59"/>
        <v>1.1173469387755177</v>
      </c>
      <c r="AP353" s="61">
        <f t="shared" si="60"/>
        <v>14898.704667056467</v>
      </c>
    </row>
    <row r="354" spans="1:42" ht="16" x14ac:dyDescent="0.2">
      <c r="A354">
        <v>353</v>
      </c>
      <c r="B354">
        <v>42</v>
      </c>
      <c r="C354" s="18" t="s">
        <v>247</v>
      </c>
      <c r="D354" s="18">
        <v>2019</v>
      </c>
      <c r="E354" s="30" t="s">
        <v>248</v>
      </c>
      <c r="F354" s="18" t="s">
        <v>402</v>
      </c>
      <c r="G354" s="18" t="s">
        <v>245</v>
      </c>
      <c r="H354" s="12" t="s">
        <v>702</v>
      </c>
      <c r="I354" s="26">
        <v>2435</v>
      </c>
      <c r="J354">
        <v>3190</v>
      </c>
      <c r="K354" s="25">
        <v>1</v>
      </c>
      <c r="L354" s="18">
        <v>0</v>
      </c>
      <c r="M354" t="s">
        <v>761</v>
      </c>
      <c r="N354" t="s">
        <v>770</v>
      </c>
      <c r="O354" t="s">
        <v>159</v>
      </c>
      <c r="P354" s="18" t="s">
        <v>250</v>
      </c>
      <c r="Q354" t="s">
        <v>826</v>
      </c>
      <c r="R354" t="s">
        <v>968</v>
      </c>
      <c r="S354" s="21" t="s">
        <v>969</v>
      </c>
      <c r="T354" t="s">
        <v>139</v>
      </c>
      <c r="U354" t="s">
        <v>967</v>
      </c>
      <c r="V354" s="19">
        <v>16642</v>
      </c>
      <c r="Z354" s="18"/>
      <c r="AA354" s="18" t="s">
        <v>246</v>
      </c>
      <c r="AB354" s="18">
        <v>2019</v>
      </c>
      <c r="AE354" s="18"/>
      <c r="AF354" s="56">
        <f t="shared" si="58"/>
        <v>16642</v>
      </c>
      <c r="AG354" s="18" t="s">
        <v>17</v>
      </c>
      <c r="AH354" t="s">
        <v>22</v>
      </c>
      <c r="AI354" s="59">
        <v>277.04828669449842</v>
      </c>
      <c r="AJ354" s="59">
        <v>54929.83462124681</v>
      </c>
      <c r="AK354" s="59">
        <v>0.67946600000000001</v>
      </c>
      <c r="AL354" s="59">
        <v>119.622711300166</v>
      </c>
      <c r="AM354" s="59">
        <v>133.66007027926801</v>
      </c>
      <c r="AN354" s="59">
        <f t="shared" si="57"/>
        <v>24492.763434814988</v>
      </c>
      <c r="AO354" s="59">
        <f t="shared" si="59"/>
        <v>1.1173469387755177</v>
      </c>
      <c r="AP354" s="61">
        <f t="shared" si="60"/>
        <v>27366.91424604346</v>
      </c>
    </row>
    <row r="355" spans="1:42" ht="16" x14ac:dyDescent="0.2">
      <c r="A355">
        <v>354</v>
      </c>
      <c r="B355">
        <v>42</v>
      </c>
      <c r="C355" s="18" t="s">
        <v>247</v>
      </c>
      <c r="D355" s="18">
        <v>2019</v>
      </c>
      <c r="E355" s="30" t="s">
        <v>248</v>
      </c>
      <c r="F355" s="18" t="s">
        <v>403</v>
      </c>
      <c r="G355" s="18" t="s">
        <v>245</v>
      </c>
      <c r="H355" s="12" t="s">
        <v>702</v>
      </c>
      <c r="I355" s="26">
        <v>2425</v>
      </c>
      <c r="J355">
        <v>3190</v>
      </c>
      <c r="K355" s="25">
        <v>1</v>
      </c>
      <c r="L355" s="18">
        <v>0</v>
      </c>
      <c r="M355" t="s">
        <v>761</v>
      </c>
      <c r="N355" t="s">
        <v>770</v>
      </c>
      <c r="O355" t="s">
        <v>159</v>
      </c>
      <c r="P355" s="18" t="s">
        <v>250</v>
      </c>
      <c r="Q355" t="s">
        <v>826</v>
      </c>
      <c r="R355" t="s">
        <v>968</v>
      </c>
      <c r="S355" s="21" t="s">
        <v>969</v>
      </c>
      <c r="T355" t="s">
        <v>139</v>
      </c>
      <c r="U355" t="s">
        <v>967</v>
      </c>
      <c r="V355" s="19">
        <v>7904</v>
      </c>
      <c r="Z355" s="18"/>
      <c r="AA355" s="18" t="s">
        <v>246</v>
      </c>
      <c r="AB355" s="18">
        <v>2019</v>
      </c>
      <c r="AE355" s="18"/>
      <c r="AF355" s="56">
        <f t="shared" si="58"/>
        <v>7904</v>
      </c>
      <c r="AG355" s="18" t="s">
        <v>17</v>
      </c>
      <c r="AH355" t="s">
        <v>22</v>
      </c>
      <c r="AI355" s="59">
        <v>277.04828669449842</v>
      </c>
      <c r="AJ355" s="59">
        <v>54929.83462124681</v>
      </c>
      <c r="AK355" s="59">
        <v>0.67946600000000001</v>
      </c>
      <c r="AL355" s="59">
        <v>119.622711300166</v>
      </c>
      <c r="AM355" s="59">
        <v>133.66007027926801</v>
      </c>
      <c r="AN355" s="59">
        <f t="shared" si="57"/>
        <v>11632.664474749288</v>
      </c>
      <c r="AO355" s="59">
        <f t="shared" si="59"/>
        <v>1.1173469387755177</v>
      </c>
      <c r="AP355" s="61">
        <f t="shared" si="60"/>
        <v>12997.722040663833</v>
      </c>
    </row>
    <row r="356" spans="1:42" ht="16" x14ac:dyDescent="0.2">
      <c r="A356">
        <v>355</v>
      </c>
      <c r="B356">
        <v>42</v>
      </c>
      <c r="C356" s="18" t="s">
        <v>247</v>
      </c>
      <c r="D356" s="18">
        <v>2019</v>
      </c>
      <c r="E356" s="30" t="s">
        <v>248</v>
      </c>
      <c r="F356" s="18" t="s">
        <v>404</v>
      </c>
      <c r="G356" s="18" t="s">
        <v>245</v>
      </c>
      <c r="H356" s="12" t="s">
        <v>702</v>
      </c>
      <c r="I356" s="26">
        <v>2401</v>
      </c>
      <c r="J356">
        <v>3190</v>
      </c>
      <c r="K356" s="25">
        <v>1</v>
      </c>
      <c r="L356" s="18">
        <v>0</v>
      </c>
      <c r="M356" t="s">
        <v>761</v>
      </c>
      <c r="N356" t="s">
        <v>770</v>
      </c>
      <c r="O356" t="s">
        <v>159</v>
      </c>
      <c r="P356" s="18" t="s">
        <v>250</v>
      </c>
      <c r="Q356" t="s">
        <v>826</v>
      </c>
      <c r="R356" t="s">
        <v>968</v>
      </c>
      <c r="S356" s="21" t="s">
        <v>969</v>
      </c>
      <c r="T356" t="s">
        <v>139</v>
      </c>
      <c r="U356" t="s">
        <v>967</v>
      </c>
      <c r="V356" s="19">
        <v>57313</v>
      </c>
      <c r="Z356" s="18"/>
      <c r="AA356" s="18" t="s">
        <v>246</v>
      </c>
      <c r="AB356" s="18">
        <v>2019</v>
      </c>
      <c r="AE356" s="18"/>
      <c r="AF356" s="56">
        <f t="shared" si="58"/>
        <v>57313</v>
      </c>
      <c r="AG356" s="18" t="s">
        <v>17</v>
      </c>
      <c r="AH356" t="s">
        <v>22</v>
      </c>
      <c r="AI356" s="59">
        <v>277.04828669449842</v>
      </c>
      <c r="AJ356" s="59">
        <v>54929.83462124681</v>
      </c>
      <c r="AK356" s="59">
        <v>0.67946600000000001</v>
      </c>
      <c r="AL356" s="59">
        <v>119.622711300166</v>
      </c>
      <c r="AM356" s="59">
        <v>133.66007027926801</v>
      </c>
      <c r="AN356" s="59">
        <f t="shared" si="57"/>
        <v>84350.063137817051</v>
      </c>
      <c r="AO356" s="59">
        <f t="shared" si="59"/>
        <v>1.1173469387755177</v>
      </c>
      <c r="AP356" s="61">
        <f t="shared" si="60"/>
        <v>94248.28483256152</v>
      </c>
    </row>
    <row r="357" spans="1:42" ht="16" x14ac:dyDescent="0.2">
      <c r="A357">
        <v>356</v>
      </c>
      <c r="B357">
        <v>42</v>
      </c>
      <c r="C357" s="18" t="s">
        <v>247</v>
      </c>
      <c r="D357" s="18">
        <v>2019</v>
      </c>
      <c r="E357" s="30" t="s">
        <v>248</v>
      </c>
      <c r="F357" s="18" t="s">
        <v>405</v>
      </c>
      <c r="G357" s="18" t="s">
        <v>245</v>
      </c>
      <c r="H357" s="12" t="s">
        <v>702</v>
      </c>
      <c r="I357" s="26">
        <v>2384</v>
      </c>
      <c r="J357">
        <v>3190</v>
      </c>
      <c r="K357" s="25">
        <v>1</v>
      </c>
      <c r="L357" s="18">
        <v>0</v>
      </c>
      <c r="M357" t="s">
        <v>761</v>
      </c>
      <c r="N357" t="s">
        <v>770</v>
      </c>
      <c r="O357" t="s">
        <v>159</v>
      </c>
      <c r="P357" s="18" t="s">
        <v>250</v>
      </c>
      <c r="Q357" t="s">
        <v>826</v>
      </c>
      <c r="R357" t="s">
        <v>968</v>
      </c>
      <c r="S357" s="21" t="s">
        <v>969</v>
      </c>
      <c r="T357" t="s">
        <v>139</v>
      </c>
      <c r="U357" t="s">
        <v>967</v>
      </c>
      <c r="V357" s="19">
        <v>48834</v>
      </c>
      <c r="Z357" s="18"/>
      <c r="AA357" s="18" t="s">
        <v>246</v>
      </c>
      <c r="AB357" s="18">
        <v>2019</v>
      </c>
      <c r="AE357" s="18"/>
      <c r="AF357" s="56">
        <f t="shared" si="58"/>
        <v>48834</v>
      </c>
      <c r="AG357" s="18" t="s">
        <v>17</v>
      </c>
      <c r="AH357" t="s">
        <v>22</v>
      </c>
      <c r="AI357" s="59">
        <v>277.04828669449842</v>
      </c>
      <c r="AJ357" s="59">
        <v>54929.83462124681</v>
      </c>
      <c r="AK357" s="59">
        <v>0.67946600000000001</v>
      </c>
      <c r="AL357" s="59">
        <v>119.622711300166</v>
      </c>
      <c r="AM357" s="59">
        <v>133.66007027926801</v>
      </c>
      <c r="AN357" s="59">
        <f t="shared" si="57"/>
        <v>71871.145870433538</v>
      </c>
      <c r="AO357" s="59">
        <f t="shared" si="59"/>
        <v>1.1173469387755177</v>
      </c>
      <c r="AP357" s="61">
        <f t="shared" si="60"/>
        <v>80305.004824617601</v>
      </c>
    </row>
    <row r="358" spans="1:42" ht="16" x14ac:dyDescent="0.2">
      <c r="A358">
        <v>357</v>
      </c>
      <c r="B358">
        <v>42</v>
      </c>
      <c r="C358" s="18" t="s">
        <v>247</v>
      </c>
      <c r="D358" s="18">
        <v>2019</v>
      </c>
      <c r="E358" s="30" t="s">
        <v>248</v>
      </c>
      <c r="F358" s="18" t="s">
        <v>406</v>
      </c>
      <c r="G358" s="18" t="s">
        <v>245</v>
      </c>
      <c r="H358" s="12" t="s">
        <v>702</v>
      </c>
      <c r="I358" s="26">
        <v>2344</v>
      </c>
      <c r="J358">
        <v>3190</v>
      </c>
      <c r="K358" s="25">
        <v>1</v>
      </c>
      <c r="L358" s="18">
        <v>0</v>
      </c>
      <c r="M358" t="s">
        <v>761</v>
      </c>
      <c r="N358" t="s">
        <v>770</v>
      </c>
      <c r="O358" t="s">
        <v>159</v>
      </c>
      <c r="P358" s="18" t="s">
        <v>250</v>
      </c>
      <c r="Q358" t="s">
        <v>826</v>
      </c>
      <c r="R358" t="s">
        <v>968</v>
      </c>
      <c r="S358" s="21" t="s">
        <v>969</v>
      </c>
      <c r="T358" t="s">
        <v>139</v>
      </c>
      <c r="U358" t="s">
        <v>967</v>
      </c>
      <c r="V358" s="19">
        <v>42464</v>
      </c>
      <c r="Z358" s="18"/>
      <c r="AA358" s="18" t="s">
        <v>246</v>
      </c>
      <c r="AB358" s="18">
        <v>2019</v>
      </c>
      <c r="AE358" s="18"/>
      <c r="AF358" s="56">
        <f t="shared" si="58"/>
        <v>42464</v>
      </c>
      <c r="AG358" s="18" t="s">
        <v>17</v>
      </c>
      <c r="AH358" t="s">
        <v>22</v>
      </c>
      <c r="AI358" s="59">
        <v>277.04828669449842</v>
      </c>
      <c r="AJ358" s="59">
        <v>54929.83462124681</v>
      </c>
      <c r="AK358" s="59">
        <v>0.67946600000000001</v>
      </c>
      <c r="AL358" s="59">
        <v>119.622711300166</v>
      </c>
      <c r="AM358" s="59">
        <v>133.66007027926801</v>
      </c>
      <c r="AN358" s="59">
        <f t="shared" si="57"/>
        <v>62496.136672033623</v>
      </c>
      <c r="AO358" s="59">
        <f t="shared" si="59"/>
        <v>1.1173469387755177</v>
      </c>
      <c r="AP358" s="61">
        <f t="shared" si="60"/>
        <v>69829.866995793142</v>
      </c>
    </row>
    <row r="359" spans="1:42" ht="16" x14ac:dyDescent="0.2">
      <c r="A359">
        <v>358</v>
      </c>
      <c r="B359">
        <v>42</v>
      </c>
      <c r="C359" s="18" t="s">
        <v>247</v>
      </c>
      <c r="D359" s="18">
        <v>2019</v>
      </c>
      <c r="E359" s="30" t="s">
        <v>248</v>
      </c>
      <c r="F359" s="18" t="s">
        <v>407</v>
      </c>
      <c r="G359" s="18" t="s">
        <v>245</v>
      </c>
      <c r="H359" s="12" t="s">
        <v>702</v>
      </c>
      <c r="I359" s="26">
        <v>2302</v>
      </c>
      <c r="J359">
        <v>3190</v>
      </c>
      <c r="K359" s="25">
        <v>1</v>
      </c>
      <c r="L359" s="18">
        <v>0</v>
      </c>
      <c r="M359" t="s">
        <v>761</v>
      </c>
      <c r="N359" t="s">
        <v>776</v>
      </c>
      <c r="O359" t="s">
        <v>159</v>
      </c>
      <c r="P359" s="18" t="s">
        <v>250</v>
      </c>
      <c r="Q359" t="s">
        <v>826</v>
      </c>
      <c r="R359" t="s">
        <v>968</v>
      </c>
      <c r="S359" s="21" t="s">
        <v>969</v>
      </c>
      <c r="T359" t="s">
        <v>139</v>
      </c>
      <c r="U359" t="s">
        <v>967</v>
      </c>
      <c r="V359" s="19">
        <v>29165</v>
      </c>
      <c r="Z359" s="18"/>
      <c r="AA359" s="18" t="s">
        <v>246</v>
      </c>
      <c r="AB359" s="18">
        <v>2019</v>
      </c>
      <c r="AE359" s="18"/>
      <c r="AF359" s="56">
        <f t="shared" si="58"/>
        <v>29165</v>
      </c>
      <c r="AG359" s="18" t="s">
        <v>17</v>
      </c>
      <c r="AH359" t="s">
        <v>22</v>
      </c>
      <c r="AI359" s="59">
        <v>277.04828669449842</v>
      </c>
      <c r="AJ359" s="59">
        <v>54929.83462124681</v>
      </c>
      <c r="AK359" s="59">
        <v>0.67946600000000001</v>
      </c>
      <c r="AL359" s="59">
        <v>119.622711300166</v>
      </c>
      <c r="AM359" s="59">
        <v>133.66007027926801</v>
      </c>
      <c r="AN359" s="59">
        <f t="shared" si="57"/>
        <v>42923.413386394612</v>
      </c>
      <c r="AO359" s="59">
        <f t="shared" si="59"/>
        <v>1.1173469387755177</v>
      </c>
      <c r="AP359" s="61">
        <f t="shared" si="60"/>
        <v>47960.344549084097</v>
      </c>
    </row>
    <row r="360" spans="1:42" ht="16" x14ac:dyDescent="0.2">
      <c r="A360">
        <v>359</v>
      </c>
      <c r="B360">
        <v>42</v>
      </c>
      <c r="C360" s="18" t="s">
        <v>247</v>
      </c>
      <c r="D360" s="18">
        <v>2019</v>
      </c>
      <c r="E360" s="30" t="s">
        <v>248</v>
      </c>
      <c r="F360" s="18" t="s">
        <v>408</v>
      </c>
      <c r="G360" s="18" t="s">
        <v>245</v>
      </c>
      <c r="H360" s="12" t="s">
        <v>702</v>
      </c>
      <c r="I360" s="26">
        <v>2263</v>
      </c>
      <c r="J360">
        <v>3190</v>
      </c>
      <c r="K360" s="25">
        <v>1</v>
      </c>
      <c r="L360" s="18">
        <v>0</v>
      </c>
      <c r="M360" t="s">
        <v>761</v>
      </c>
      <c r="N360" t="s">
        <v>776</v>
      </c>
      <c r="O360" t="s">
        <v>159</v>
      </c>
      <c r="P360" s="18" t="s">
        <v>250</v>
      </c>
      <c r="Q360" t="s">
        <v>826</v>
      </c>
      <c r="R360" t="s">
        <v>968</v>
      </c>
      <c r="S360" s="21" t="s">
        <v>969</v>
      </c>
      <c r="T360" t="s">
        <v>139</v>
      </c>
      <c r="U360" t="s">
        <v>967</v>
      </c>
      <c r="V360" s="19">
        <v>9801</v>
      </c>
      <c r="Z360" s="18"/>
      <c r="AA360" s="18" t="s">
        <v>246</v>
      </c>
      <c r="AB360" s="18">
        <v>2019</v>
      </c>
      <c r="AE360" s="18"/>
      <c r="AF360" s="56">
        <f t="shared" si="58"/>
        <v>9801</v>
      </c>
      <c r="AG360" s="18" t="s">
        <v>17</v>
      </c>
      <c r="AH360" t="s">
        <v>22</v>
      </c>
      <c r="AI360" s="59">
        <v>277.04828669449842</v>
      </c>
      <c r="AJ360" s="59">
        <v>54929.83462124681</v>
      </c>
      <c r="AK360" s="59">
        <v>0.67946600000000001</v>
      </c>
      <c r="AL360" s="59">
        <v>119.622711300166</v>
      </c>
      <c r="AM360" s="59">
        <v>133.66007027926801</v>
      </c>
      <c r="AN360" s="59">
        <f t="shared" si="57"/>
        <v>14424.562818448605</v>
      </c>
      <c r="AO360" s="59">
        <f t="shared" si="59"/>
        <v>1.1173469387755177</v>
      </c>
      <c r="AP360" s="61">
        <f t="shared" si="60"/>
        <v>16117.241108368702</v>
      </c>
    </row>
    <row r="361" spans="1:42" ht="16" x14ac:dyDescent="0.2">
      <c r="A361">
        <v>360</v>
      </c>
      <c r="B361">
        <v>42</v>
      </c>
      <c r="C361" s="18" t="s">
        <v>247</v>
      </c>
      <c r="D361" s="18">
        <v>2019</v>
      </c>
      <c r="E361" s="30" t="s">
        <v>248</v>
      </c>
      <c r="F361" s="18" t="s">
        <v>409</v>
      </c>
      <c r="G361" s="18" t="s">
        <v>245</v>
      </c>
      <c r="H361" s="12" t="s">
        <v>702</v>
      </c>
      <c r="I361" s="26">
        <v>2249</v>
      </c>
      <c r="J361">
        <v>3190</v>
      </c>
      <c r="K361" s="25">
        <v>1</v>
      </c>
      <c r="L361" s="18">
        <v>0</v>
      </c>
      <c r="M361" t="s">
        <v>761</v>
      </c>
      <c r="N361" t="s">
        <v>770</v>
      </c>
      <c r="O361" t="s">
        <v>159</v>
      </c>
      <c r="P361" s="18" t="s">
        <v>250</v>
      </c>
      <c r="Q361" t="s">
        <v>826</v>
      </c>
      <c r="R361" t="s">
        <v>968</v>
      </c>
      <c r="S361" s="21" t="s">
        <v>969</v>
      </c>
      <c r="T361" t="s">
        <v>139</v>
      </c>
      <c r="U361" t="s">
        <v>967</v>
      </c>
      <c r="V361" s="19">
        <v>11241</v>
      </c>
      <c r="Z361" s="18"/>
      <c r="AA361" s="18" t="s">
        <v>246</v>
      </c>
      <c r="AB361" s="18">
        <v>2019</v>
      </c>
      <c r="AE361" s="18"/>
      <c r="AF361" s="56">
        <f t="shared" si="58"/>
        <v>11241</v>
      </c>
      <c r="AG361" s="18" t="s">
        <v>17</v>
      </c>
      <c r="AH361" t="s">
        <v>22</v>
      </c>
      <c r="AI361" s="59">
        <v>277.04828669449842</v>
      </c>
      <c r="AJ361" s="59">
        <v>54929.83462124681</v>
      </c>
      <c r="AK361" s="59">
        <v>0.67946600000000001</v>
      </c>
      <c r="AL361" s="59">
        <v>119.622711300166</v>
      </c>
      <c r="AM361" s="59">
        <v>133.66007027926801</v>
      </c>
      <c r="AN361" s="59">
        <f t="shared" si="57"/>
        <v>16543.87416000212</v>
      </c>
      <c r="AO361" s="59">
        <f t="shared" si="59"/>
        <v>1.1173469387755177</v>
      </c>
      <c r="AP361" s="61">
        <f t="shared" si="60"/>
        <v>18485.247148165759</v>
      </c>
    </row>
    <row r="362" spans="1:42" ht="16" x14ac:dyDescent="0.2">
      <c r="A362">
        <v>361</v>
      </c>
      <c r="B362">
        <v>42</v>
      </c>
      <c r="C362" s="18" t="s">
        <v>247</v>
      </c>
      <c r="D362" s="18">
        <v>2019</v>
      </c>
      <c r="E362" s="30" t="s">
        <v>248</v>
      </c>
      <c r="F362" s="18" t="s">
        <v>410</v>
      </c>
      <c r="G362" s="18" t="s">
        <v>245</v>
      </c>
      <c r="H362" s="12" t="s">
        <v>702</v>
      </c>
      <c r="I362" s="26">
        <v>2223</v>
      </c>
      <c r="J362">
        <v>3190</v>
      </c>
      <c r="K362" s="25">
        <v>1</v>
      </c>
      <c r="L362" s="18">
        <v>0</v>
      </c>
      <c r="M362" t="s">
        <v>761</v>
      </c>
      <c r="N362" t="s">
        <v>776</v>
      </c>
      <c r="O362" t="s">
        <v>159</v>
      </c>
      <c r="P362" s="18" t="s">
        <v>250</v>
      </c>
      <c r="Q362" t="s">
        <v>826</v>
      </c>
      <c r="R362" t="s">
        <v>968</v>
      </c>
      <c r="S362" s="21" t="s">
        <v>969</v>
      </c>
      <c r="T362" t="s">
        <v>139</v>
      </c>
      <c r="U362" t="s">
        <v>967</v>
      </c>
      <c r="V362" s="19">
        <v>21960</v>
      </c>
      <c r="Z362" s="18"/>
      <c r="AA362" s="18" t="s">
        <v>246</v>
      </c>
      <c r="AB362" s="18">
        <v>2019</v>
      </c>
      <c r="AE362" s="18"/>
      <c r="AF362" s="56">
        <f t="shared" si="58"/>
        <v>21960</v>
      </c>
      <c r="AG362" s="18" t="s">
        <v>17</v>
      </c>
      <c r="AH362" t="s">
        <v>22</v>
      </c>
      <c r="AI362" s="59">
        <v>277.04828669449842</v>
      </c>
      <c r="AJ362" s="59">
        <v>54929.83462124681</v>
      </c>
      <c r="AK362" s="59">
        <v>0.67946600000000001</v>
      </c>
      <c r="AL362" s="59">
        <v>119.622711300166</v>
      </c>
      <c r="AM362" s="59">
        <v>133.66007027926801</v>
      </c>
      <c r="AN362" s="59">
        <f t="shared" si="57"/>
        <v>32319.497958691089</v>
      </c>
      <c r="AO362" s="59">
        <f t="shared" si="59"/>
        <v>1.1173469387755177</v>
      </c>
      <c r="AP362" s="61">
        <f t="shared" si="60"/>
        <v>36112.092106905082</v>
      </c>
    </row>
    <row r="363" spans="1:42" ht="16" x14ac:dyDescent="0.2">
      <c r="A363">
        <v>362</v>
      </c>
      <c r="B363">
        <v>42</v>
      </c>
      <c r="C363" s="18" t="s">
        <v>247</v>
      </c>
      <c r="D363" s="18">
        <v>2019</v>
      </c>
      <c r="E363" s="30" t="s">
        <v>248</v>
      </c>
      <c r="F363" s="18" t="s">
        <v>411</v>
      </c>
      <c r="G363" s="18" t="s">
        <v>245</v>
      </c>
      <c r="H363" s="12" t="s">
        <v>702</v>
      </c>
      <c r="I363" s="26">
        <v>2199</v>
      </c>
      <c r="J363">
        <v>3190</v>
      </c>
      <c r="K363" s="25">
        <v>1</v>
      </c>
      <c r="L363" s="18">
        <v>0</v>
      </c>
      <c r="M363" t="s">
        <v>761</v>
      </c>
      <c r="N363" t="s">
        <v>776</v>
      </c>
      <c r="O363" t="s">
        <v>159</v>
      </c>
      <c r="P363" s="18" t="s">
        <v>250</v>
      </c>
      <c r="Q363" t="s">
        <v>826</v>
      </c>
      <c r="R363" t="s">
        <v>968</v>
      </c>
      <c r="S363" s="21" t="s">
        <v>969</v>
      </c>
      <c r="T363" t="s">
        <v>139</v>
      </c>
      <c r="U363" t="s">
        <v>967</v>
      </c>
      <c r="V363" s="19">
        <v>11901</v>
      </c>
      <c r="Z363" s="18"/>
      <c r="AA363" s="18" t="s">
        <v>246</v>
      </c>
      <c r="AB363" s="18">
        <v>2019</v>
      </c>
      <c r="AE363" s="18"/>
      <c r="AF363" s="56">
        <f t="shared" si="58"/>
        <v>11901</v>
      </c>
      <c r="AG363" s="18" t="s">
        <v>17</v>
      </c>
      <c r="AH363" t="s">
        <v>22</v>
      </c>
      <c r="AI363" s="59">
        <v>277.04828669449842</v>
      </c>
      <c r="AJ363" s="59">
        <v>54929.83462124681</v>
      </c>
      <c r="AK363" s="59">
        <v>0.67946600000000001</v>
      </c>
      <c r="AL363" s="59">
        <v>119.622711300166</v>
      </c>
      <c r="AM363" s="59">
        <v>133.66007027926801</v>
      </c>
      <c r="AN363" s="59">
        <f t="shared" si="57"/>
        <v>17515.225191547481</v>
      </c>
      <c r="AO363" s="59">
        <f t="shared" si="59"/>
        <v>1.1173469387755177</v>
      </c>
      <c r="AP363" s="61">
        <f t="shared" si="60"/>
        <v>19570.583249739408</v>
      </c>
    </row>
    <row r="364" spans="1:42" ht="16" x14ac:dyDescent="0.2">
      <c r="A364">
        <v>363</v>
      </c>
      <c r="B364">
        <v>42</v>
      </c>
      <c r="C364" s="18" t="s">
        <v>247</v>
      </c>
      <c r="D364" s="18">
        <v>2019</v>
      </c>
      <c r="E364" s="30" t="s">
        <v>248</v>
      </c>
      <c r="F364" s="18" t="s">
        <v>412</v>
      </c>
      <c r="G364" s="18" t="s">
        <v>245</v>
      </c>
      <c r="H364" s="12" t="s">
        <v>702</v>
      </c>
      <c r="I364" s="26">
        <v>2155</v>
      </c>
      <c r="J364">
        <v>3190</v>
      </c>
      <c r="K364" s="25">
        <v>1</v>
      </c>
      <c r="L364" s="18">
        <v>0</v>
      </c>
      <c r="M364" t="s">
        <v>761</v>
      </c>
      <c r="N364" t="s">
        <v>776</v>
      </c>
      <c r="O364" t="s">
        <v>159</v>
      </c>
      <c r="P364" s="18" t="s">
        <v>250</v>
      </c>
      <c r="Q364" t="s">
        <v>826</v>
      </c>
      <c r="R364" t="s">
        <v>968</v>
      </c>
      <c r="S364" s="21" t="s">
        <v>969</v>
      </c>
      <c r="T364" t="s">
        <v>139</v>
      </c>
      <c r="U364" t="s">
        <v>967</v>
      </c>
      <c r="V364" s="19">
        <v>21318</v>
      </c>
      <c r="Z364" s="18"/>
      <c r="AA364" s="18" t="s">
        <v>246</v>
      </c>
      <c r="AB364" s="18">
        <v>2019</v>
      </c>
      <c r="AE364" s="18"/>
      <c r="AF364" s="56">
        <f t="shared" si="58"/>
        <v>21318</v>
      </c>
      <c r="AG364" s="18" t="s">
        <v>17</v>
      </c>
      <c r="AH364" t="s">
        <v>22</v>
      </c>
      <c r="AI364" s="59">
        <v>277.04828669449842</v>
      </c>
      <c r="AJ364" s="59">
        <v>54929.83462124681</v>
      </c>
      <c r="AK364" s="59">
        <v>0.67946600000000001</v>
      </c>
      <c r="AL364" s="59">
        <v>119.622711300166</v>
      </c>
      <c r="AM364" s="59">
        <v>133.66007027926801</v>
      </c>
      <c r="AN364" s="59">
        <f t="shared" si="57"/>
        <v>31374.638318915146</v>
      </c>
      <c r="AO364" s="59">
        <f t="shared" si="59"/>
        <v>1.1173469387755177</v>
      </c>
      <c r="AP364" s="61">
        <f t="shared" si="60"/>
        <v>35056.356080828897</v>
      </c>
    </row>
    <row r="365" spans="1:42" ht="16" x14ac:dyDescent="0.2">
      <c r="A365">
        <v>364</v>
      </c>
      <c r="B365">
        <v>42</v>
      </c>
      <c r="C365" s="18" t="s">
        <v>247</v>
      </c>
      <c r="D365" s="18">
        <v>2019</v>
      </c>
      <c r="E365" s="30" t="s">
        <v>248</v>
      </c>
      <c r="F365" s="18" t="s">
        <v>413</v>
      </c>
      <c r="G365" s="18" t="s">
        <v>245</v>
      </c>
      <c r="H365" s="12" t="s">
        <v>702</v>
      </c>
      <c r="I365" s="26">
        <v>2134</v>
      </c>
      <c r="J365">
        <v>3190</v>
      </c>
      <c r="K365" s="25">
        <v>1</v>
      </c>
      <c r="L365" s="18">
        <v>0</v>
      </c>
      <c r="M365" t="s">
        <v>761</v>
      </c>
      <c r="N365" t="s">
        <v>776</v>
      </c>
      <c r="O365" t="s">
        <v>159</v>
      </c>
      <c r="P365" s="18" t="s">
        <v>250</v>
      </c>
      <c r="Q365" t="s">
        <v>826</v>
      </c>
      <c r="R365" t="s">
        <v>968</v>
      </c>
      <c r="S365" s="21" t="s">
        <v>969</v>
      </c>
      <c r="T365" t="s">
        <v>139</v>
      </c>
      <c r="U365" t="s">
        <v>967</v>
      </c>
      <c r="V365" s="19">
        <v>32618</v>
      </c>
      <c r="Z365" s="18"/>
      <c r="AA365" s="18" t="s">
        <v>246</v>
      </c>
      <c r="AB365" s="18">
        <v>2019</v>
      </c>
      <c r="AE365" s="18"/>
      <c r="AF365" s="56">
        <f t="shared" si="58"/>
        <v>32618</v>
      </c>
      <c r="AG365" s="18" t="s">
        <v>17</v>
      </c>
      <c r="AH365" t="s">
        <v>22</v>
      </c>
      <c r="AI365" s="59">
        <v>277.04828669449842</v>
      </c>
      <c r="AJ365" s="59">
        <v>54929.83462124681</v>
      </c>
      <c r="AK365" s="59">
        <v>0.67946600000000001</v>
      </c>
      <c r="AL365" s="59">
        <v>119.622711300166</v>
      </c>
      <c r="AM365" s="59">
        <v>133.66007027926801</v>
      </c>
      <c r="AN365" s="59">
        <f t="shared" si="57"/>
        <v>48005.345374161472</v>
      </c>
      <c r="AO365" s="59">
        <f t="shared" si="59"/>
        <v>1.1173469387755177</v>
      </c>
      <c r="AP365" s="61">
        <f t="shared" si="60"/>
        <v>53638.625698680778</v>
      </c>
    </row>
    <row r="366" spans="1:42" ht="16" x14ac:dyDescent="0.2">
      <c r="A366">
        <v>365</v>
      </c>
      <c r="B366">
        <v>42</v>
      </c>
      <c r="C366" s="18" t="s">
        <v>247</v>
      </c>
      <c r="D366" s="18">
        <v>2019</v>
      </c>
      <c r="E366" s="30" t="s">
        <v>248</v>
      </c>
      <c r="F366" s="18" t="s">
        <v>414</v>
      </c>
      <c r="G366" s="18" t="s">
        <v>245</v>
      </c>
      <c r="H366" s="12" t="s">
        <v>702</v>
      </c>
      <c r="I366" s="26">
        <v>2128</v>
      </c>
      <c r="J366">
        <v>3190</v>
      </c>
      <c r="K366" s="25">
        <v>1</v>
      </c>
      <c r="L366" s="18">
        <v>0</v>
      </c>
      <c r="M366" t="s">
        <v>761</v>
      </c>
      <c r="N366" t="s">
        <v>770</v>
      </c>
      <c r="O366" t="s">
        <v>159</v>
      </c>
      <c r="P366" s="18" t="s">
        <v>250</v>
      </c>
      <c r="Q366" t="s">
        <v>826</v>
      </c>
      <c r="R366" t="s">
        <v>968</v>
      </c>
      <c r="S366" s="21" t="s">
        <v>969</v>
      </c>
      <c r="T366" t="s">
        <v>139</v>
      </c>
      <c r="U366" t="s">
        <v>967</v>
      </c>
      <c r="V366" s="19">
        <v>38120</v>
      </c>
      <c r="Z366" s="18"/>
      <c r="AA366" s="18" t="s">
        <v>246</v>
      </c>
      <c r="AB366" s="18">
        <v>2019</v>
      </c>
      <c r="AE366" s="18"/>
      <c r="AF366" s="56">
        <f t="shared" si="58"/>
        <v>38120</v>
      </c>
      <c r="AG366" s="18" t="s">
        <v>17</v>
      </c>
      <c r="AH366" t="s">
        <v>22</v>
      </c>
      <c r="AI366" s="59">
        <v>277.04828669449842</v>
      </c>
      <c r="AJ366" s="59">
        <v>54929.83462124681</v>
      </c>
      <c r="AK366" s="59">
        <v>0.67946600000000001</v>
      </c>
      <c r="AL366" s="59">
        <v>119.622711300166</v>
      </c>
      <c r="AM366" s="59">
        <v>133.66007027926801</v>
      </c>
      <c r="AN366" s="59">
        <f t="shared" si="57"/>
        <v>56102.880791680524</v>
      </c>
      <c r="AO366" s="59">
        <f t="shared" si="59"/>
        <v>1.1173469387755177</v>
      </c>
      <c r="AP366" s="61">
        <f t="shared" si="60"/>
        <v>62686.38210907203</v>
      </c>
    </row>
    <row r="367" spans="1:42" ht="16" x14ac:dyDescent="0.2">
      <c r="A367">
        <v>366</v>
      </c>
      <c r="B367">
        <v>42</v>
      </c>
      <c r="C367" s="18" t="s">
        <v>247</v>
      </c>
      <c r="D367" s="18">
        <v>2019</v>
      </c>
      <c r="E367" s="30" t="s">
        <v>248</v>
      </c>
      <c r="F367" s="18" t="s">
        <v>415</v>
      </c>
      <c r="G367" s="18" t="s">
        <v>245</v>
      </c>
      <c r="H367" s="12" t="s">
        <v>702</v>
      </c>
      <c r="I367" s="26">
        <v>2118</v>
      </c>
      <c r="J367">
        <v>3190</v>
      </c>
      <c r="K367" s="25">
        <v>1</v>
      </c>
      <c r="L367" s="18">
        <v>0</v>
      </c>
      <c r="M367" t="s">
        <v>761</v>
      </c>
      <c r="N367" t="s">
        <v>770</v>
      </c>
      <c r="O367" t="s">
        <v>159</v>
      </c>
      <c r="P367" s="18" t="s">
        <v>250</v>
      </c>
      <c r="Q367" t="s">
        <v>826</v>
      </c>
      <c r="R367" t="s">
        <v>968</v>
      </c>
      <c r="S367" s="21" t="s">
        <v>969</v>
      </c>
      <c r="T367" t="s">
        <v>139</v>
      </c>
      <c r="U367" t="s">
        <v>967</v>
      </c>
      <c r="V367" s="19">
        <v>82833</v>
      </c>
      <c r="Z367" s="18"/>
      <c r="AA367" s="18" t="s">
        <v>246</v>
      </c>
      <c r="AB367" s="18">
        <v>2019</v>
      </c>
      <c r="AE367" s="18"/>
      <c r="AF367" s="56">
        <f t="shared" si="58"/>
        <v>82833</v>
      </c>
      <c r="AG367" s="18" t="s">
        <v>17</v>
      </c>
      <c r="AH367" t="s">
        <v>22</v>
      </c>
      <c r="AI367" s="59">
        <v>277.04828669449842</v>
      </c>
      <c r="AJ367" s="59">
        <v>54929.83462124681</v>
      </c>
      <c r="AK367" s="59">
        <v>0.67946600000000001</v>
      </c>
      <c r="AL367" s="59">
        <v>119.622711300166</v>
      </c>
      <c r="AM367" s="59">
        <v>133.66007027926801</v>
      </c>
      <c r="AN367" s="59">
        <f t="shared" si="57"/>
        <v>121908.96969090433</v>
      </c>
      <c r="AO367" s="59">
        <f t="shared" si="59"/>
        <v>1.1173469387755177</v>
      </c>
      <c r="AP367" s="61">
        <f t="shared" si="60"/>
        <v>136214.61409340933</v>
      </c>
    </row>
    <row r="368" spans="1:42" ht="16" x14ac:dyDescent="0.2">
      <c r="A368">
        <v>367</v>
      </c>
      <c r="B368">
        <v>42</v>
      </c>
      <c r="C368" s="18" t="s">
        <v>247</v>
      </c>
      <c r="D368" s="18">
        <v>2019</v>
      </c>
      <c r="E368" s="30" t="s">
        <v>248</v>
      </c>
      <c r="F368" s="18" t="s">
        <v>416</v>
      </c>
      <c r="G368" s="18" t="s">
        <v>245</v>
      </c>
      <c r="H368" s="12" t="s">
        <v>702</v>
      </c>
      <c r="I368" s="26">
        <v>2063</v>
      </c>
      <c r="J368">
        <v>3190</v>
      </c>
      <c r="K368" s="25">
        <v>1</v>
      </c>
      <c r="L368" s="18">
        <v>0</v>
      </c>
      <c r="M368" t="s">
        <v>761</v>
      </c>
      <c r="N368" t="s">
        <v>770</v>
      </c>
      <c r="O368" t="s">
        <v>159</v>
      </c>
      <c r="P368" s="18" t="s">
        <v>250</v>
      </c>
      <c r="Q368" t="s">
        <v>826</v>
      </c>
      <c r="R368" t="s">
        <v>968</v>
      </c>
      <c r="S368" s="21" t="s">
        <v>969</v>
      </c>
      <c r="T368" t="s">
        <v>139</v>
      </c>
      <c r="U368" t="s">
        <v>967</v>
      </c>
      <c r="V368" s="19">
        <v>27383</v>
      </c>
      <c r="Z368" s="18"/>
      <c r="AA368" s="18" t="s">
        <v>246</v>
      </c>
      <c r="AB368" s="18">
        <v>2019</v>
      </c>
      <c r="AE368" s="18"/>
      <c r="AF368" s="56">
        <f t="shared" si="58"/>
        <v>27383</v>
      </c>
      <c r="AG368" s="18" t="s">
        <v>17</v>
      </c>
      <c r="AH368" t="s">
        <v>22</v>
      </c>
      <c r="AI368" s="59">
        <v>277.04828669449842</v>
      </c>
      <c r="AJ368" s="59">
        <v>54929.83462124681</v>
      </c>
      <c r="AK368" s="59">
        <v>0.67946600000000001</v>
      </c>
      <c r="AL368" s="59">
        <v>119.622711300166</v>
      </c>
      <c r="AM368" s="59">
        <v>133.66007027926801</v>
      </c>
      <c r="AN368" s="59">
        <f t="shared" si="57"/>
        <v>40300.765601222134</v>
      </c>
      <c r="AO368" s="59">
        <f t="shared" si="59"/>
        <v>1.1173469387755177</v>
      </c>
      <c r="AP368" s="61">
        <f t="shared" si="60"/>
        <v>45029.937074835238</v>
      </c>
    </row>
    <row r="369" spans="1:42" ht="16" x14ac:dyDescent="0.2">
      <c r="A369">
        <v>368</v>
      </c>
      <c r="B369">
        <v>42</v>
      </c>
      <c r="C369" s="18" t="s">
        <v>247</v>
      </c>
      <c r="D369" s="18">
        <v>2019</v>
      </c>
      <c r="E369" s="30" t="s">
        <v>248</v>
      </c>
      <c r="F369" s="18" t="s">
        <v>417</v>
      </c>
      <c r="G369" s="18" t="s">
        <v>245</v>
      </c>
      <c r="H369" s="12" t="s">
        <v>702</v>
      </c>
      <c r="I369" s="26">
        <v>2049</v>
      </c>
      <c r="J369">
        <v>3190</v>
      </c>
      <c r="K369" s="25">
        <v>1</v>
      </c>
      <c r="L369" s="18">
        <v>0</v>
      </c>
      <c r="M369" t="s">
        <v>761</v>
      </c>
      <c r="N369" t="s">
        <v>770</v>
      </c>
      <c r="O369" t="s">
        <v>159</v>
      </c>
      <c r="P369" s="18" t="s">
        <v>250</v>
      </c>
      <c r="Q369" t="s">
        <v>826</v>
      </c>
      <c r="R369" t="s">
        <v>968</v>
      </c>
      <c r="S369" s="21" t="s">
        <v>969</v>
      </c>
      <c r="T369" t="s">
        <v>139</v>
      </c>
      <c r="U369" t="s">
        <v>967</v>
      </c>
      <c r="V369" s="19">
        <v>7993</v>
      </c>
      <c r="Z369" s="18"/>
      <c r="AA369" s="18" t="s">
        <v>246</v>
      </c>
      <c r="AB369" s="18">
        <v>2019</v>
      </c>
      <c r="AE369" s="18"/>
      <c r="AF369" s="56">
        <f t="shared" si="58"/>
        <v>7993</v>
      </c>
      <c r="AG369" s="18" t="s">
        <v>17</v>
      </c>
      <c r="AH369" t="s">
        <v>22</v>
      </c>
      <c r="AI369" s="59">
        <v>277.04828669449842</v>
      </c>
      <c r="AJ369" s="59">
        <v>54929.83462124681</v>
      </c>
      <c r="AK369" s="59">
        <v>0.67946600000000001</v>
      </c>
      <c r="AL369" s="59">
        <v>119.622711300166</v>
      </c>
      <c r="AM369" s="59">
        <v>133.66007027926801</v>
      </c>
      <c r="AN369" s="59">
        <f t="shared" si="57"/>
        <v>11763.649689609192</v>
      </c>
      <c r="AO369" s="59">
        <f t="shared" si="59"/>
        <v>1.1173469387755177</v>
      </c>
      <c r="AP369" s="61">
        <f t="shared" si="60"/>
        <v>13144.0779695124</v>
      </c>
    </row>
    <row r="370" spans="1:42" ht="16" x14ac:dyDescent="0.2">
      <c r="A370">
        <v>369</v>
      </c>
      <c r="B370">
        <v>42</v>
      </c>
      <c r="C370" s="18" t="s">
        <v>247</v>
      </c>
      <c r="D370" s="18">
        <v>2019</v>
      </c>
      <c r="E370" s="30" t="s">
        <v>248</v>
      </c>
      <c r="F370" s="18" t="s">
        <v>418</v>
      </c>
      <c r="G370" s="18" t="s">
        <v>245</v>
      </c>
      <c r="H370" s="12" t="s">
        <v>702</v>
      </c>
      <c r="I370" s="26">
        <v>2046</v>
      </c>
      <c r="J370">
        <v>3190</v>
      </c>
      <c r="K370" s="25">
        <v>1</v>
      </c>
      <c r="L370" s="18">
        <v>0</v>
      </c>
      <c r="M370" t="s">
        <v>761</v>
      </c>
      <c r="N370" t="s">
        <v>776</v>
      </c>
      <c r="O370" t="s">
        <v>159</v>
      </c>
      <c r="P370" s="18" t="s">
        <v>250</v>
      </c>
      <c r="Q370" t="s">
        <v>826</v>
      </c>
      <c r="R370" t="s">
        <v>968</v>
      </c>
      <c r="S370" s="21" t="s">
        <v>969</v>
      </c>
      <c r="T370" t="s">
        <v>139</v>
      </c>
      <c r="U370" t="s">
        <v>967</v>
      </c>
      <c r="V370" s="19">
        <v>7934</v>
      </c>
      <c r="Z370" s="18"/>
      <c r="AA370" s="18" t="s">
        <v>246</v>
      </c>
      <c r="AB370" s="18">
        <v>2019</v>
      </c>
      <c r="AE370" s="18"/>
      <c r="AF370" s="56">
        <f t="shared" si="58"/>
        <v>7934</v>
      </c>
      <c r="AG370" s="18" t="s">
        <v>17</v>
      </c>
      <c r="AH370" t="s">
        <v>22</v>
      </c>
      <c r="AI370" s="59">
        <v>277.04828669449842</v>
      </c>
      <c r="AJ370" s="59">
        <v>54929.83462124681</v>
      </c>
      <c r="AK370" s="59">
        <v>0.67946600000000001</v>
      </c>
      <c r="AL370" s="59">
        <v>119.622711300166</v>
      </c>
      <c r="AM370" s="59">
        <v>133.66007027926801</v>
      </c>
      <c r="AN370" s="59">
        <f t="shared" si="57"/>
        <v>11676.816794364986</v>
      </c>
      <c r="AO370" s="59">
        <f t="shared" si="59"/>
        <v>1.1173469387755177</v>
      </c>
      <c r="AP370" s="61">
        <f t="shared" si="60"/>
        <v>13047.055499826271</v>
      </c>
    </row>
    <row r="371" spans="1:42" ht="16" x14ac:dyDescent="0.2">
      <c r="A371">
        <v>370</v>
      </c>
      <c r="B371">
        <v>42</v>
      </c>
      <c r="C371" s="18" t="s">
        <v>247</v>
      </c>
      <c r="D371" s="18">
        <v>2019</v>
      </c>
      <c r="E371" s="30" t="s">
        <v>248</v>
      </c>
      <c r="F371" s="18" t="s">
        <v>419</v>
      </c>
      <c r="G371" s="18" t="s">
        <v>245</v>
      </c>
      <c r="H371" s="12" t="s">
        <v>702</v>
      </c>
      <c r="I371" s="26">
        <v>2043</v>
      </c>
      <c r="J371">
        <v>3190</v>
      </c>
      <c r="K371" s="25">
        <v>1</v>
      </c>
      <c r="L371" s="18">
        <v>0</v>
      </c>
      <c r="M371" t="s">
        <v>761</v>
      </c>
      <c r="N371" t="s">
        <v>775</v>
      </c>
      <c r="O371" t="s">
        <v>159</v>
      </c>
      <c r="P371" s="18" t="s">
        <v>250</v>
      </c>
      <c r="Q371" t="s">
        <v>826</v>
      </c>
      <c r="R371" t="s">
        <v>968</v>
      </c>
      <c r="S371" s="21" t="s">
        <v>969</v>
      </c>
      <c r="T371" t="s">
        <v>139</v>
      </c>
      <c r="U371" t="s">
        <v>967</v>
      </c>
      <c r="V371" s="19">
        <v>136</v>
      </c>
      <c r="Z371" s="18"/>
      <c r="AA371" s="18" t="s">
        <v>246</v>
      </c>
      <c r="AB371" s="18">
        <v>2019</v>
      </c>
      <c r="AE371" s="18"/>
      <c r="AF371" s="56">
        <f t="shared" si="58"/>
        <v>136</v>
      </c>
      <c r="AG371" s="18" t="s">
        <v>17</v>
      </c>
      <c r="AH371" t="s">
        <v>22</v>
      </c>
      <c r="AI371" s="59">
        <v>277.04828669449842</v>
      </c>
      <c r="AJ371" s="59">
        <v>54929.83462124681</v>
      </c>
      <c r="AK371" s="59">
        <v>0.67946600000000001</v>
      </c>
      <c r="AL371" s="59">
        <v>119.622711300166</v>
      </c>
      <c r="AM371" s="59">
        <v>133.66007027926801</v>
      </c>
      <c r="AN371" s="59">
        <f t="shared" si="57"/>
        <v>200.15718225783189</v>
      </c>
      <c r="AO371" s="59">
        <f t="shared" si="59"/>
        <v>1.1173469387755177</v>
      </c>
      <c r="AP371" s="61">
        <f t="shared" si="60"/>
        <v>223.64501486972182</v>
      </c>
    </row>
    <row r="372" spans="1:42" ht="16" x14ac:dyDescent="0.2">
      <c r="A372">
        <v>371</v>
      </c>
      <c r="B372">
        <v>42</v>
      </c>
      <c r="C372" s="18" t="s">
        <v>247</v>
      </c>
      <c r="D372" s="18">
        <v>2019</v>
      </c>
      <c r="E372" s="30" t="s">
        <v>248</v>
      </c>
      <c r="F372" s="18" t="s">
        <v>420</v>
      </c>
      <c r="G372" s="18" t="s">
        <v>245</v>
      </c>
      <c r="H372" s="12" t="s">
        <v>702</v>
      </c>
      <c r="I372" s="26">
        <v>2043</v>
      </c>
      <c r="J372">
        <v>3190</v>
      </c>
      <c r="K372" s="25">
        <v>1</v>
      </c>
      <c r="L372" s="18">
        <v>0</v>
      </c>
      <c r="M372" t="s">
        <v>761</v>
      </c>
      <c r="N372" t="s">
        <v>776</v>
      </c>
      <c r="O372" t="s">
        <v>159</v>
      </c>
      <c r="P372" s="18" t="s">
        <v>250</v>
      </c>
      <c r="Q372" t="s">
        <v>826</v>
      </c>
      <c r="R372" t="s">
        <v>968</v>
      </c>
      <c r="S372" s="21" t="s">
        <v>969</v>
      </c>
      <c r="T372" t="s">
        <v>139</v>
      </c>
      <c r="U372" t="s">
        <v>967</v>
      </c>
      <c r="V372" s="19">
        <v>14865</v>
      </c>
      <c r="Z372" s="18"/>
      <c r="AA372" s="18" t="s">
        <v>246</v>
      </c>
      <c r="AB372" s="18">
        <v>2019</v>
      </c>
      <c r="AE372" s="18"/>
      <c r="AF372" s="56">
        <f t="shared" si="58"/>
        <v>14865</v>
      </c>
      <c r="AG372" s="18" t="s">
        <v>17</v>
      </c>
      <c r="AH372" t="s">
        <v>22</v>
      </c>
      <c r="AI372" s="59">
        <v>277.04828669449842</v>
      </c>
      <c r="AJ372" s="59">
        <v>54929.83462124681</v>
      </c>
      <c r="AK372" s="59">
        <v>0.67946600000000001</v>
      </c>
      <c r="AL372" s="59">
        <v>119.622711300166</v>
      </c>
      <c r="AM372" s="59">
        <v>133.66007027926801</v>
      </c>
      <c r="AN372" s="59">
        <f t="shared" si="57"/>
        <v>21877.474369578464</v>
      </c>
      <c r="AO372" s="59">
        <f t="shared" si="59"/>
        <v>1.1173469387755177</v>
      </c>
      <c r="AP372" s="61">
        <f t="shared" si="60"/>
        <v>24444.729014988345</v>
      </c>
    </row>
    <row r="373" spans="1:42" ht="16" x14ac:dyDescent="0.2">
      <c r="A373">
        <v>372</v>
      </c>
      <c r="B373">
        <v>42</v>
      </c>
      <c r="C373" s="18" t="s">
        <v>247</v>
      </c>
      <c r="D373" s="18">
        <v>2019</v>
      </c>
      <c r="E373" s="30" t="s">
        <v>248</v>
      </c>
      <c r="F373" s="18" t="s">
        <v>421</v>
      </c>
      <c r="G373" s="18" t="s">
        <v>245</v>
      </c>
      <c r="H373" s="12" t="s">
        <v>702</v>
      </c>
      <c r="I373" s="26">
        <v>2511</v>
      </c>
      <c r="J373">
        <v>3190</v>
      </c>
      <c r="K373" s="25">
        <v>1</v>
      </c>
      <c r="L373" s="18">
        <v>0</v>
      </c>
      <c r="M373" t="s">
        <v>761</v>
      </c>
      <c r="N373" t="s">
        <v>776</v>
      </c>
      <c r="O373" t="s">
        <v>159</v>
      </c>
      <c r="P373" s="18" t="s">
        <v>250</v>
      </c>
      <c r="Q373" t="s">
        <v>826</v>
      </c>
      <c r="R373" t="s">
        <v>968</v>
      </c>
      <c r="S373" s="21" t="s">
        <v>969</v>
      </c>
      <c r="T373" t="s">
        <v>139</v>
      </c>
      <c r="U373" t="s">
        <v>967</v>
      </c>
      <c r="V373" s="19">
        <v>22241</v>
      </c>
      <c r="Z373" s="18"/>
      <c r="AA373" s="18" t="s">
        <v>246</v>
      </c>
      <c r="AB373" s="18">
        <v>2019</v>
      </c>
      <c r="AE373" s="18"/>
      <c r="AF373" s="56">
        <f t="shared" si="58"/>
        <v>22241</v>
      </c>
      <c r="AG373" s="18" t="s">
        <v>17</v>
      </c>
      <c r="AH373" t="s">
        <v>22</v>
      </c>
      <c r="AI373" s="59">
        <v>277.04828669449842</v>
      </c>
      <c r="AJ373" s="59">
        <v>54929.83462124681</v>
      </c>
      <c r="AK373" s="59">
        <v>0.67946600000000001</v>
      </c>
      <c r="AL373" s="59">
        <v>119.622711300166</v>
      </c>
      <c r="AM373" s="59">
        <v>133.66007027926801</v>
      </c>
      <c r="AN373" s="59">
        <f t="shared" si="57"/>
        <v>32733.058019091462</v>
      </c>
      <c r="AO373" s="59">
        <f t="shared" si="59"/>
        <v>1.1173469387755177</v>
      </c>
      <c r="AP373" s="61">
        <f t="shared" si="60"/>
        <v>36574.18217439326</v>
      </c>
    </row>
    <row r="374" spans="1:42" ht="16" x14ac:dyDescent="0.2">
      <c r="A374">
        <v>373</v>
      </c>
      <c r="B374">
        <v>42</v>
      </c>
      <c r="C374" s="18" t="s">
        <v>247</v>
      </c>
      <c r="D374" s="18">
        <v>2019</v>
      </c>
      <c r="E374" s="30" t="s">
        <v>248</v>
      </c>
      <c r="F374" s="18" t="s">
        <v>422</v>
      </c>
      <c r="G374" s="18" t="s">
        <v>245</v>
      </c>
      <c r="H374" s="12" t="s">
        <v>702</v>
      </c>
      <c r="I374" s="26">
        <v>2543</v>
      </c>
      <c r="J374">
        <v>3190</v>
      </c>
      <c r="K374" s="25">
        <v>1</v>
      </c>
      <c r="L374" s="18">
        <v>0</v>
      </c>
      <c r="M374" t="s">
        <v>761</v>
      </c>
      <c r="N374" t="s">
        <v>770</v>
      </c>
      <c r="O374" t="s">
        <v>159</v>
      </c>
      <c r="P374" s="18" t="s">
        <v>250</v>
      </c>
      <c r="Q374" t="s">
        <v>826</v>
      </c>
      <c r="R374" t="s">
        <v>968</v>
      </c>
      <c r="S374" s="21" t="s">
        <v>969</v>
      </c>
      <c r="T374" t="s">
        <v>139</v>
      </c>
      <c r="U374" t="s">
        <v>967</v>
      </c>
      <c r="V374" s="19">
        <v>9649</v>
      </c>
      <c r="Z374" s="18"/>
      <c r="AA374" s="18" t="s">
        <v>246</v>
      </c>
      <c r="AB374" s="18">
        <v>2019</v>
      </c>
      <c r="AE374" s="18"/>
      <c r="AF374" s="56">
        <f t="shared" si="58"/>
        <v>9649</v>
      </c>
      <c r="AG374" s="18" t="s">
        <v>17</v>
      </c>
      <c r="AH374" t="s">
        <v>22</v>
      </c>
      <c r="AI374" s="59">
        <v>277.04828669449842</v>
      </c>
      <c r="AJ374" s="59">
        <v>54929.83462124681</v>
      </c>
      <c r="AK374" s="59">
        <v>0.67946600000000001</v>
      </c>
      <c r="AL374" s="59">
        <v>119.622711300166</v>
      </c>
      <c r="AM374" s="59">
        <v>133.66007027926801</v>
      </c>
      <c r="AN374" s="59">
        <f t="shared" si="57"/>
        <v>14200.857732395734</v>
      </c>
      <c r="AO374" s="59">
        <f t="shared" si="59"/>
        <v>1.1173469387755177</v>
      </c>
      <c r="AP374" s="61">
        <f t="shared" si="60"/>
        <v>15867.284915279013</v>
      </c>
    </row>
    <row r="375" spans="1:42" ht="16" x14ac:dyDescent="0.2">
      <c r="A375">
        <v>374</v>
      </c>
      <c r="B375">
        <v>42</v>
      </c>
      <c r="C375" s="18" t="s">
        <v>247</v>
      </c>
      <c r="D375" s="18">
        <v>2019</v>
      </c>
      <c r="E375" s="30" t="s">
        <v>248</v>
      </c>
      <c r="F375" s="18" t="s">
        <v>423</v>
      </c>
      <c r="G375" s="18" t="s">
        <v>245</v>
      </c>
      <c r="H375" s="12" t="s">
        <v>702</v>
      </c>
      <c r="I375" s="26">
        <v>3366</v>
      </c>
      <c r="J375">
        <v>3190</v>
      </c>
      <c r="K375" s="25">
        <v>1</v>
      </c>
      <c r="L375" s="18">
        <v>0</v>
      </c>
      <c r="M375" t="s">
        <v>761</v>
      </c>
      <c r="N375" t="s">
        <v>770</v>
      </c>
      <c r="O375" t="s">
        <v>159</v>
      </c>
      <c r="P375" s="18" t="s">
        <v>250</v>
      </c>
      <c r="Q375" t="s">
        <v>826</v>
      </c>
      <c r="R375" t="s">
        <v>968</v>
      </c>
      <c r="S375" s="21" t="s">
        <v>969</v>
      </c>
      <c r="T375" t="s">
        <v>139</v>
      </c>
      <c r="U375" t="s">
        <v>967</v>
      </c>
      <c r="V375" s="19">
        <v>14325</v>
      </c>
      <c r="Z375" s="18"/>
      <c r="AA375" s="18" t="s">
        <v>246</v>
      </c>
      <c r="AB375" s="18">
        <v>2019</v>
      </c>
      <c r="AE375" s="18"/>
      <c r="AF375" s="56">
        <f t="shared" si="58"/>
        <v>14325</v>
      </c>
      <c r="AG375" s="18" t="s">
        <v>17</v>
      </c>
      <c r="AH375" t="s">
        <v>22</v>
      </c>
      <c r="AI375" s="59">
        <v>277.04828669449842</v>
      </c>
      <c r="AJ375" s="59">
        <v>54929.83462124681</v>
      </c>
      <c r="AK375" s="59">
        <v>0.67946600000000001</v>
      </c>
      <c r="AL375" s="59">
        <v>119.622711300166</v>
      </c>
      <c r="AM375" s="59">
        <v>133.66007027926801</v>
      </c>
      <c r="AN375" s="59">
        <f t="shared" si="57"/>
        <v>21082.732616495894</v>
      </c>
      <c r="AO375" s="59">
        <f t="shared" si="59"/>
        <v>1.1173469387755177</v>
      </c>
      <c r="AP375" s="61">
        <f t="shared" si="60"/>
        <v>23556.726750064448</v>
      </c>
    </row>
    <row r="376" spans="1:42" ht="16" x14ac:dyDescent="0.2">
      <c r="A376">
        <v>375</v>
      </c>
      <c r="B376">
        <v>42</v>
      </c>
      <c r="C376" s="18" t="s">
        <v>247</v>
      </c>
      <c r="D376" s="18">
        <v>2019</v>
      </c>
      <c r="E376" s="30" t="s">
        <v>248</v>
      </c>
      <c r="F376" s="18" t="s">
        <v>424</v>
      </c>
      <c r="G376" s="18" t="s">
        <v>245</v>
      </c>
      <c r="H376" s="12" t="s">
        <v>702</v>
      </c>
      <c r="I376" s="26">
        <v>2543</v>
      </c>
      <c r="J376">
        <v>3190</v>
      </c>
      <c r="K376" s="25">
        <v>1</v>
      </c>
      <c r="L376" s="18">
        <v>0</v>
      </c>
      <c r="M376" t="s">
        <v>761</v>
      </c>
      <c r="N376" t="s">
        <v>776</v>
      </c>
      <c r="O376" t="s">
        <v>159</v>
      </c>
      <c r="P376" s="18" t="s">
        <v>250</v>
      </c>
      <c r="Q376" t="s">
        <v>826</v>
      </c>
      <c r="R376" t="s">
        <v>968</v>
      </c>
      <c r="S376" s="21" t="s">
        <v>969</v>
      </c>
      <c r="T376" t="s">
        <v>139</v>
      </c>
      <c r="U376" t="s">
        <v>967</v>
      </c>
      <c r="V376" s="19">
        <v>19264</v>
      </c>
      <c r="Z376" s="18"/>
      <c r="AA376" s="18" t="s">
        <v>246</v>
      </c>
      <c r="AB376" s="18">
        <v>2019</v>
      </c>
      <c r="AE376" s="18"/>
      <c r="AF376" s="56">
        <f t="shared" si="58"/>
        <v>19264</v>
      </c>
      <c r="AG376" s="18" t="s">
        <v>17</v>
      </c>
      <c r="AH376" t="s">
        <v>22</v>
      </c>
      <c r="AI376" s="59">
        <v>277.04828669449842</v>
      </c>
      <c r="AJ376" s="59">
        <v>54929.83462124681</v>
      </c>
      <c r="AK376" s="59">
        <v>0.67946600000000001</v>
      </c>
      <c r="AL376" s="59">
        <v>119.622711300166</v>
      </c>
      <c r="AM376" s="59">
        <v>133.66007027926801</v>
      </c>
      <c r="AN376" s="59">
        <f t="shared" si="57"/>
        <v>28351.676169227008</v>
      </c>
      <c r="AO376" s="59">
        <f t="shared" si="59"/>
        <v>1.1173469387755177</v>
      </c>
      <c r="AP376" s="61">
        <f t="shared" si="60"/>
        <v>31678.658576840593</v>
      </c>
    </row>
    <row r="377" spans="1:42" ht="16" x14ac:dyDescent="0.2">
      <c r="A377">
        <v>376</v>
      </c>
      <c r="B377">
        <v>42</v>
      </c>
      <c r="C377" s="18" t="s">
        <v>247</v>
      </c>
      <c r="D377" s="18">
        <v>2019</v>
      </c>
      <c r="E377" s="30" t="s">
        <v>248</v>
      </c>
      <c r="F377" s="18" t="s">
        <v>425</v>
      </c>
      <c r="G377" s="18" t="s">
        <v>245</v>
      </c>
      <c r="H377" s="12" t="s">
        <v>702</v>
      </c>
      <c r="I377" s="26">
        <v>3312</v>
      </c>
      <c r="J377">
        <v>3190</v>
      </c>
      <c r="K377" s="25">
        <v>1</v>
      </c>
      <c r="L377" s="18">
        <v>0</v>
      </c>
      <c r="M377" t="s">
        <v>761</v>
      </c>
      <c r="N377" t="s">
        <v>770</v>
      </c>
      <c r="O377" t="s">
        <v>159</v>
      </c>
      <c r="P377" s="18" t="s">
        <v>250</v>
      </c>
      <c r="Q377" t="s">
        <v>826</v>
      </c>
      <c r="R377" t="s">
        <v>968</v>
      </c>
      <c r="S377" s="21" t="s">
        <v>969</v>
      </c>
      <c r="T377" t="s">
        <v>139</v>
      </c>
      <c r="U377" t="s">
        <v>967</v>
      </c>
      <c r="V377" s="19">
        <v>10612</v>
      </c>
      <c r="Z377" s="18"/>
      <c r="AA377" s="18" t="s">
        <v>246</v>
      </c>
      <c r="AB377" s="18">
        <v>2019</v>
      </c>
      <c r="AE377" s="18"/>
      <c r="AF377" s="56">
        <f t="shared" si="58"/>
        <v>10612</v>
      </c>
      <c r="AG377" s="18" t="s">
        <v>17</v>
      </c>
      <c r="AH377" t="s">
        <v>22</v>
      </c>
      <c r="AI377" s="59">
        <v>277.04828669449842</v>
      </c>
      <c r="AJ377" s="59">
        <v>54929.83462124681</v>
      </c>
      <c r="AK377" s="59">
        <v>0.67946600000000001</v>
      </c>
      <c r="AL377" s="59">
        <v>119.622711300166</v>
      </c>
      <c r="AM377" s="59">
        <v>133.66007027926801</v>
      </c>
      <c r="AN377" s="59">
        <f t="shared" si="57"/>
        <v>15618.147192059647</v>
      </c>
      <c r="AO377" s="59">
        <f t="shared" si="59"/>
        <v>1.1173469387755177</v>
      </c>
      <c r="AP377" s="61">
        <f t="shared" si="60"/>
        <v>17450.888954393293</v>
      </c>
    </row>
    <row r="378" spans="1:42" ht="16" x14ac:dyDescent="0.2">
      <c r="A378">
        <v>377</v>
      </c>
      <c r="B378">
        <v>42</v>
      </c>
      <c r="C378" s="18" t="s">
        <v>247</v>
      </c>
      <c r="D378" s="18">
        <v>2019</v>
      </c>
      <c r="E378" s="30" t="s">
        <v>248</v>
      </c>
      <c r="F378" s="18" t="s">
        <v>426</v>
      </c>
      <c r="G378" s="18" t="s">
        <v>245</v>
      </c>
      <c r="H378" s="12" t="s">
        <v>702</v>
      </c>
      <c r="I378" s="26">
        <v>3278</v>
      </c>
      <c r="J378">
        <v>3190</v>
      </c>
      <c r="K378" s="25">
        <v>1</v>
      </c>
      <c r="L378" s="18">
        <v>0</v>
      </c>
      <c r="M378" t="s">
        <v>761</v>
      </c>
      <c r="N378" t="s">
        <v>776</v>
      </c>
      <c r="O378" t="s">
        <v>159</v>
      </c>
      <c r="P378" s="18" t="s">
        <v>250</v>
      </c>
      <c r="Q378" t="s">
        <v>826</v>
      </c>
      <c r="R378" t="s">
        <v>968</v>
      </c>
      <c r="S378" s="21" t="s">
        <v>969</v>
      </c>
      <c r="T378" t="s">
        <v>139</v>
      </c>
      <c r="U378" t="s">
        <v>967</v>
      </c>
      <c r="V378" s="19">
        <v>19197</v>
      </c>
      <c r="Z378" s="18"/>
      <c r="AA378" s="18" t="s">
        <v>246</v>
      </c>
      <c r="AB378" s="18">
        <v>2019</v>
      </c>
      <c r="AE378" s="18"/>
      <c r="AF378" s="56">
        <f t="shared" si="58"/>
        <v>19197</v>
      </c>
      <c r="AG378" s="18" t="s">
        <v>17</v>
      </c>
      <c r="AH378" t="s">
        <v>22</v>
      </c>
      <c r="AI378" s="59">
        <v>277.04828669449842</v>
      </c>
      <c r="AJ378" s="59">
        <v>54929.83462124681</v>
      </c>
      <c r="AK378" s="59">
        <v>0.67946600000000001</v>
      </c>
      <c r="AL378" s="59">
        <v>119.622711300166</v>
      </c>
      <c r="AM378" s="59">
        <v>133.66007027926801</v>
      </c>
      <c r="AN378" s="59">
        <f t="shared" si="57"/>
        <v>28253.069322085285</v>
      </c>
      <c r="AO378" s="59">
        <f t="shared" si="59"/>
        <v>1.1173469387755177</v>
      </c>
      <c r="AP378" s="61">
        <f t="shared" si="60"/>
        <v>31568.480518044486</v>
      </c>
    </row>
    <row r="379" spans="1:42" ht="16" x14ac:dyDescent="0.2">
      <c r="A379">
        <v>378</v>
      </c>
      <c r="B379">
        <v>42</v>
      </c>
      <c r="C379" s="18" t="s">
        <v>247</v>
      </c>
      <c r="D379" s="18">
        <v>2019</v>
      </c>
      <c r="E379" s="30" t="s">
        <v>248</v>
      </c>
      <c r="F379" s="18" t="s">
        <v>427</v>
      </c>
      <c r="G379" s="18" t="s">
        <v>245</v>
      </c>
      <c r="H379" s="12" t="s">
        <v>702</v>
      </c>
      <c r="I379" s="26">
        <v>3199</v>
      </c>
      <c r="J379">
        <v>3190</v>
      </c>
      <c r="K379" s="25">
        <v>1</v>
      </c>
      <c r="L379" s="18">
        <v>0</v>
      </c>
      <c r="M379" t="s">
        <v>761</v>
      </c>
      <c r="N379" t="s">
        <v>776</v>
      </c>
      <c r="O379" t="s">
        <v>159</v>
      </c>
      <c r="P379" s="18" t="s">
        <v>250</v>
      </c>
      <c r="Q379" t="s">
        <v>826</v>
      </c>
      <c r="R379" t="s">
        <v>968</v>
      </c>
      <c r="S379" s="21" t="s">
        <v>969</v>
      </c>
      <c r="T379" t="s">
        <v>139</v>
      </c>
      <c r="U379" t="s">
        <v>967</v>
      </c>
      <c r="V379" s="19">
        <v>15045</v>
      </c>
      <c r="Z379" s="18"/>
      <c r="AA379" s="18" t="s">
        <v>246</v>
      </c>
      <c r="AB379" s="18">
        <v>2019</v>
      </c>
      <c r="AE379" s="18"/>
      <c r="AF379" s="56">
        <f t="shared" si="58"/>
        <v>15045</v>
      </c>
      <c r="AG379" s="18" t="s">
        <v>17</v>
      </c>
      <c r="AH379" t="s">
        <v>22</v>
      </c>
      <c r="AI379" s="59">
        <v>277.04828669449842</v>
      </c>
      <c r="AJ379" s="59">
        <v>54929.83462124681</v>
      </c>
      <c r="AK379" s="59">
        <v>0.67946600000000001</v>
      </c>
      <c r="AL379" s="59">
        <v>119.622711300166</v>
      </c>
      <c r="AM379" s="59">
        <v>133.66007027926801</v>
      </c>
      <c r="AN379" s="59">
        <f t="shared" si="57"/>
        <v>22142.388287272654</v>
      </c>
      <c r="AO379" s="59">
        <f t="shared" si="59"/>
        <v>1.1173469387755177</v>
      </c>
      <c r="AP379" s="61">
        <f t="shared" si="60"/>
        <v>24740.729769962978</v>
      </c>
    </row>
    <row r="380" spans="1:42" ht="16" x14ac:dyDescent="0.2">
      <c r="A380">
        <v>379</v>
      </c>
      <c r="B380">
        <v>42</v>
      </c>
      <c r="C380" s="18" t="s">
        <v>247</v>
      </c>
      <c r="D380" s="18">
        <v>2019</v>
      </c>
      <c r="E380" s="30" t="s">
        <v>248</v>
      </c>
      <c r="F380" s="18" t="s">
        <v>428</v>
      </c>
      <c r="G380" s="18" t="s">
        <v>245</v>
      </c>
      <c r="H380" s="12" t="s">
        <v>702</v>
      </c>
      <c r="I380" s="26">
        <v>3190</v>
      </c>
      <c r="J380">
        <v>3190</v>
      </c>
      <c r="K380" s="25">
        <v>1</v>
      </c>
      <c r="L380" s="18">
        <v>0</v>
      </c>
      <c r="M380" t="s">
        <v>761</v>
      </c>
      <c r="N380" t="s">
        <v>770</v>
      </c>
      <c r="O380" t="s">
        <v>159</v>
      </c>
      <c r="P380" s="18" t="s">
        <v>250</v>
      </c>
      <c r="Q380" t="s">
        <v>826</v>
      </c>
      <c r="R380" t="s">
        <v>968</v>
      </c>
      <c r="S380" s="21" t="s">
        <v>969</v>
      </c>
      <c r="T380" t="s">
        <v>139</v>
      </c>
      <c r="U380" t="s">
        <v>967</v>
      </c>
      <c r="V380" s="19">
        <v>20294</v>
      </c>
      <c r="Z380" s="18"/>
      <c r="AA380" s="18" t="s">
        <v>246</v>
      </c>
      <c r="AB380" s="18">
        <v>2019</v>
      </c>
      <c r="AE380" s="18"/>
      <c r="AF380" s="56">
        <f t="shared" si="58"/>
        <v>20294</v>
      </c>
      <c r="AG380" s="18" t="s">
        <v>17</v>
      </c>
      <c r="AH380" t="s">
        <v>22</v>
      </c>
      <c r="AI380" s="59">
        <v>277.04828669449842</v>
      </c>
      <c r="AJ380" s="59">
        <v>54929.83462124681</v>
      </c>
      <c r="AK380" s="59">
        <v>0.67946600000000001</v>
      </c>
      <c r="AL380" s="59">
        <v>119.622711300166</v>
      </c>
      <c r="AM380" s="59">
        <v>133.66007027926801</v>
      </c>
      <c r="AN380" s="59">
        <f t="shared" si="57"/>
        <v>29867.572476032648</v>
      </c>
      <c r="AO380" s="59">
        <f t="shared" si="59"/>
        <v>1.1173469387755177</v>
      </c>
      <c r="AP380" s="61">
        <f t="shared" si="60"/>
        <v>33372.440674750993</v>
      </c>
    </row>
    <row r="381" spans="1:42" ht="16" x14ac:dyDescent="0.2">
      <c r="A381">
        <v>380</v>
      </c>
      <c r="B381">
        <v>42</v>
      </c>
      <c r="C381" s="18" t="s">
        <v>247</v>
      </c>
      <c r="D381" s="18">
        <v>2019</v>
      </c>
      <c r="E381" s="30" t="s">
        <v>248</v>
      </c>
      <c r="F381" s="18" t="s">
        <v>429</v>
      </c>
      <c r="G381" s="18" t="s">
        <v>245</v>
      </c>
      <c r="H381" s="12" t="s">
        <v>702</v>
      </c>
      <c r="I381" s="26">
        <v>3185</v>
      </c>
      <c r="J381">
        <v>3190</v>
      </c>
      <c r="K381" s="25">
        <v>1</v>
      </c>
      <c r="L381" s="18">
        <v>0</v>
      </c>
      <c r="M381" t="s">
        <v>761</v>
      </c>
      <c r="N381" t="s">
        <v>776</v>
      </c>
      <c r="O381" t="s">
        <v>159</v>
      </c>
      <c r="P381" s="18" t="s">
        <v>250</v>
      </c>
      <c r="Q381" t="s">
        <v>826</v>
      </c>
      <c r="R381" t="s">
        <v>968</v>
      </c>
      <c r="S381" s="21" t="s">
        <v>969</v>
      </c>
      <c r="T381" t="s">
        <v>139</v>
      </c>
      <c r="U381" t="s">
        <v>967</v>
      </c>
      <c r="V381" s="19">
        <v>18269</v>
      </c>
      <c r="Z381" s="18"/>
      <c r="AA381" s="18" t="s">
        <v>246</v>
      </c>
      <c r="AB381" s="18">
        <v>2019</v>
      </c>
      <c r="AE381" s="18"/>
      <c r="AF381" s="56">
        <f t="shared" si="58"/>
        <v>18269</v>
      </c>
      <c r="AG381" s="18" t="s">
        <v>17</v>
      </c>
      <c r="AH381" t="s">
        <v>22</v>
      </c>
      <c r="AI381" s="59">
        <v>277.04828669449842</v>
      </c>
      <c r="AJ381" s="59">
        <v>54929.83462124681</v>
      </c>
      <c r="AK381" s="59">
        <v>0.67946600000000001</v>
      </c>
      <c r="AL381" s="59">
        <v>119.622711300166</v>
      </c>
      <c r="AM381" s="59">
        <v>133.66007027926801</v>
      </c>
      <c r="AN381" s="59">
        <f t="shared" si="57"/>
        <v>26887.290901973018</v>
      </c>
      <c r="AO381" s="59">
        <f t="shared" si="59"/>
        <v>1.1173469387755177</v>
      </c>
      <c r="AP381" s="61">
        <f t="shared" si="60"/>
        <v>30042.432181286382</v>
      </c>
    </row>
    <row r="382" spans="1:42" ht="16" x14ac:dyDescent="0.2">
      <c r="A382">
        <v>381</v>
      </c>
      <c r="B382">
        <v>42</v>
      </c>
      <c r="C382" s="18" t="s">
        <v>247</v>
      </c>
      <c r="D382" s="18">
        <v>2019</v>
      </c>
      <c r="E382" s="30" t="s">
        <v>248</v>
      </c>
      <c r="F382" s="18" t="s">
        <v>430</v>
      </c>
      <c r="G382" s="18" t="s">
        <v>245</v>
      </c>
      <c r="H382" s="12" t="s">
        <v>702</v>
      </c>
      <c r="I382" s="26">
        <v>3164</v>
      </c>
      <c r="J382">
        <v>3190</v>
      </c>
      <c r="K382" s="25">
        <v>1</v>
      </c>
      <c r="L382" s="18">
        <v>0</v>
      </c>
      <c r="M382" t="s">
        <v>761</v>
      </c>
      <c r="N382" t="s">
        <v>770</v>
      </c>
      <c r="O382" t="s">
        <v>159</v>
      </c>
      <c r="P382" s="18" t="s">
        <v>250</v>
      </c>
      <c r="Q382" t="s">
        <v>826</v>
      </c>
      <c r="R382" t="s">
        <v>968</v>
      </c>
      <c r="S382" s="21" t="s">
        <v>969</v>
      </c>
      <c r="T382" t="s">
        <v>139</v>
      </c>
      <c r="U382" t="s">
        <v>967</v>
      </c>
      <c r="V382" s="19">
        <v>13651</v>
      </c>
      <c r="Z382" s="18"/>
      <c r="AA382" s="18" t="s">
        <v>246</v>
      </c>
      <c r="AB382" s="18">
        <v>2019</v>
      </c>
      <c r="AE382" s="18"/>
      <c r="AF382" s="56">
        <f t="shared" si="58"/>
        <v>13651</v>
      </c>
      <c r="AG382" s="18" t="s">
        <v>17</v>
      </c>
      <c r="AH382" t="s">
        <v>22</v>
      </c>
      <c r="AI382" s="59">
        <v>277.04828669449842</v>
      </c>
      <c r="AJ382" s="59">
        <v>54929.83462124681</v>
      </c>
      <c r="AK382" s="59">
        <v>0.67946600000000001</v>
      </c>
      <c r="AL382" s="59">
        <v>119.622711300166</v>
      </c>
      <c r="AM382" s="59">
        <v>133.66007027926801</v>
      </c>
      <c r="AN382" s="59">
        <f t="shared" si="57"/>
        <v>20090.777169129877</v>
      </c>
      <c r="AO382" s="59">
        <f t="shared" si="59"/>
        <v>1.1173469387755177</v>
      </c>
      <c r="AP382" s="61">
        <f t="shared" si="60"/>
        <v>22448.36836754833</v>
      </c>
    </row>
    <row r="383" spans="1:42" ht="16" x14ac:dyDescent="0.2">
      <c r="A383">
        <v>382</v>
      </c>
      <c r="B383">
        <v>42</v>
      </c>
      <c r="C383" s="18" t="s">
        <v>247</v>
      </c>
      <c r="D383" s="18">
        <v>2019</v>
      </c>
      <c r="E383" s="30" t="s">
        <v>248</v>
      </c>
      <c r="F383" s="18" t="s">
        <v>431</v>
      </c>
      <c r="G383" s="18" t="s">
        <v>245</v>
      </c>
      <c r="H383" s="12" t="s">
        <v>702</v>
      </c>
      <c r="I383" s="26">
        <v>3023</v>
      </c>
      <c r="J383">
        <v>3190</v>
      </c>
      <c r="K383" s="25">
        <v>1</v>
      </c>
      <c r="L383" s="18">
        <v>0</v>
      </c>
      <c r="M383" t="s">
        <v>761</v>
      </c>
      <c r="N383" t="s">
        <v>770</v>
      </c>
      <c r="O383" t="s">
        <v>159</v>
      </c>
      <c r="P383" s="18" t="s">
        <v>250</v>
      </c>
      <c r="Q383" t="s">
        <v>826</v>
      </c>
      <c r="R383" t="s">
        <v>968</v>
      </c>
      <c r="S383" s="21" t="s">
        <v>969</v>
      </c>
      <c r="T383" t="s">
        <v>139</v>
      </c>
      <c r="U383" t="s">
        <v>967</v>
      </c>
      <c r="V383" s="19">
        <v>22781</v>
      </c>
      <c r="Z383" s="18"/>
      <c r="AA383" s="18" t="s">
        <v>246</v>
      </c>
      <c r="AB383" s="18">
        <v>2019</v>
      </c>
      <c r="AE383" s="18"/>
      <c r="AF383" s="56">
        <f t="shared" si="58"/>
        <v>22781</v>
      </c>
      <c r="AG383" s="18" t="s">
        <v>17</v>
      </c>
      <c r="AH383" t="s">
        <v>22</v>
      </c>
      <c r="AI383" s="59">
        <v>277.04828669449842</v>
      </c>
      <c r="AJ383" s="59">
        <v>54929.83462124681</v>
      </c>
      <c r="AK383" s="59">
        <v>0.67946600000000001</v>
      </c>
      <c r="AL383" s="59">
        <v>119.622711300166</v>
      </c>
      <c r="AM383" s="59">
        <v>133.66007027926801</v>
      </c>
      <c r="AN383" s="59">
        <f t="shared" si="57"/>
        <v>33527.799772174032</v>
      </c>
      <c r="AO383" s="59">
        <f t="shared" si="59"/>
        <v>1.1173469387755177</v>
      </c>
      <c r="AP383" s="61">
        <f t="shared" si="60"/>
        <v>37462.184439317156</v>
      </c>
    </row>
    <row r="384" spans="1:42" ht="16" x14ac:dyDescent="0.2">
      <c r="A384">
        <v>383</v>
      </c>
      <c r="B384">
        <v>42</v>
      </c>
      <c r="C384" s="18" t="s">
        <v>247</v>
      </c>
      <c r="D384" s="18">
        <v>2019</v>
      </c>
      <c r="E384" s="30" t="s">
        <v>248</v>
      </c>
      <c r="F384" s="18" t="s">
        <v>432</v>
      </c>
      <c r="G384" s="18" t="s">
        <v>245</v>
      </c>
      <c r="H384" s="12" t="s">
        <v>702</v>
      </c>
      <c r="I384" s="26">
        <v>2972</v>
      </c>
      <c r="J384">
        <v>3190</v>
      </c>
      <c r="K384" s="25">
        <v>1</v>
      </c>
      <c r="L384" s="18">
        <v>0</v>
      </c>
      <c r="M384" t="s">
        <v>761</v>
      </c>
      <c r="N384" t="s">
        <v>776</v>
      </c>
      <c r="O384" t="s">
        <v>159</v>
      </c>
      <c r="P384" s="18" t="s">
        <v>250</v>
      </c>
      <c r="Q384" t="s">
        <v>826</v>
      </c>
      <c r="R384" t="s">
        <v>968</v>
      </c>
      <c r="S384" s="21" t="s">
        <v>969</v>
      </c>
      <c r="T384" t="s">
        <v>139</v>
      </c>
      <c r="U384" t="s">
        <v>967</v>
      </c>
      <c r="V384" s="19">
        <v>18757</v>
      </c>
      <c r="Z384" s="18"/>
      <c r="AA384" s="18" t="s">
        <v>246</v>
      </c>
      <c r="AB384" s="18">
        <v>2019</v>
      </c>
      <c r="AE384" s="18"/>
      <c r="AF384" s="56">
        <f t="shared" si="58"/>
        <v>18757</v>
      </c>
      <c r="AG384" s="18" t="s">
        <v>17</v>
      </c>
      <c r="AH384" t="s">
        <v>22</v>
      </c>
      <c r="AI384" s="59">
        <v>277.04828669449842</v>
      </c>
      <c r="AJ384" s="59">
        <v>54929.83462124681</v>
      </c>
      <c r="AK384" s="59">
        <v>0.67946600000000001</v>
      </c>
      <c r="AL384" s="59">
        <v>119.622711300166</v>
      </c>
      <c r="AM384" s="59">
        <v>133.66007027926801</v>
      </c>
      <c r="AN384" s="59">
        <f t="shared" si="57"/>
        <v>27605.50196772171</v>
      </c>
      <c r="AO384" s="59">
        <f t="shared" si="59"/>
        <v>1.1173469387755177</v>
      </c>
      <c r="AP384" s="61">
        <f t="shared" si="60"/>
        <v>30844.923116995382</v>
      </c>
    </row>
    <row r="385" spans="1:42" ht="16" x14ac:dyDescent="0.2">
      <c r="A385">
        <v>384</v>
      </c>
      <c r="B385">
        <v>42</v>
      </c>
      <c r="C385" s="18" t="s">
        <v>247</v>
      </c>
      <c r="D385" s="18">
        <v>2019</v>
      </c>
      <c r="E385" s="30" t="s">
        <v>248</v>
      </c>
      <c r="F385" s="18" t="s">
        <v>433</v>
      </c>
      <c r="G385" s="18" t="s">
        <v>245</v>
      </c>
      <c r="H385" s="12" t="s">
        <v>702</v>
      </c>
      <c r="I385" s="26">
        <v>2839</v>
      </c>
      <c r="J385">
        <v>3190</v>
      </c>
      <c r="K385" s="25">
        <v>1</v>
      </c>
      <c r="L385" s="18">
        <v>0</v>
      </c>
      <c r="M385" t="s">
        <v>761</v>
      </c>
      <c r="N385" t="s">
        <v>770</v>
      </c>
      <c r="O385" t="s">
        <v>159</v>
      </c>
      <c r="P385" s="18" t="s">
        <v>250</v>
      </c>
      <c r="Q385" t="s">
        <v>826</v>
      </c>
      <c r="R385" t="s">
        <v>968</v>
      </c>
      <c r="S385" s="21" t="s">
        <v>969</v>
      </c>
      <c r="T385" t="s">
        <v>139</v>
      </c>
      <c r="U385" t="s">
        <v>967</v>
      </c>
      <c r="V385" s="19">
        <v>17544</v>
      </c>
      <c r="Z385" s="18"/>
      <c r="AA385" s="18" t="s">
        <v>246</v>
      </c>
      <c r="AB385" s="18">
        <v>2019</v>
      </c>
      <c r="AE385" s="18"/>
      <c r="AF385" s="56">
        <f t="shared" si="58"/>
        <v>17544</v>
      </c>
      <c r="AG385" s="18" t="s">
        <v>17</v>
      </c>
      <c r="AH385" t="s">
        <v>22</v>
      </c>
      <c r="AI385" s="59">
        <v>277.04828669449842</v>
      </c>
      <c r="AJ385" s="59">
        <v>54929.83462124681</v>
      </c>
      <c r="AK385" s="59">
        <v>0.67946600000000001</v>
      </c>
      <c r="AL385" s="59">
        <v>119.622711300166</v>
      </c>
      <c r="AM385" s="59">
        <v>133.66007027926801</v>
      </c>
      <c r="AN385" s="59">
        <f t="shared" si="57"/>
        <v>25820.276511260312</v>
      </c>
      <c r="AO385" s="59">
        <f t="shared" si="59"/>
        <v>1.1173469387755177</v>
      </c>
      <c r="AP385" s="61">
        <f t="shared" si="60"/>
        <v>28850.206918194115</v>
      </c>
    </row>
    <row r="386" spans="1:42" ht="16" x14ac:dyDescent="0.2">
      <c r="A386">
        <v>385</v>
      </c>
      <c r="B386">
        <v>42</v>
      </c>
      <c r="C386" s="18" t="s">
        <v>247</v>
      </c>
      <c r="D386" s="18">
        <v>2019</v>
      </c>
      <c r="E386" s="30" t="s">
        <v>248</v>
      </c>
      <c r="F386" s="18" t="s">
        <v>434</v>
      </c>
      <c r="G386" s="18" t="s">
        <v>245</v>
      </c>
      <c r="H386" s="12" t="s">
        <v>702</v>
      </c>
      <c r="I386" s="26">
        <v>2809</v>
      </c>
      <c r="J386">
        <v>3190</v>
      </c>
      <c r="K386" s="25">
        <v>1</v>
      </c>
      <c r="L386" s="18">
        <v>0</v>
      </c>
      <c r="M386" t="s">
        <v>761</v>
      </c>
      <c r="N386" t="s">
        <v>770</v>
      </c>
      <c r="O386" t="s">
        <v>159</v>
      </c>
      <c r="P386" s="18" t="s">
        <v>250</v>
      </c>
      <c r="Q386" t="s">
        <v>826</v>
      </c>
      <c r="R386" t="s">
        <v>968</v>
      </c>
      <c r="S386" s="21" t="s">
        <v>969</v>
      </c>
      <c r="T386" t="s">
        <v>139</v>
      </c>
      <c r="U386" t="s">
        <v>967</v>
      </c>
      <c r="V386" s="19">
        <v>16113</v>
      </c>
      <c r="Z386" s="18"/>
      <c r="AA386" s="18" t="s">
        <v>246</v>
      </c>
      <c r="AB386" s="18">
        <v>2019</v>
      </c>
      <c r="AE386" s="18"/>
      <c r="AF386" s="56">
        <f t="shared" si="58"/>
        <v>16113</v>
      </c>
      <c r="AG386" s="18" t="s">
        <v>17</v>
      </c>
      <c r="AH386" t="s">
        <v>22</v>
      </c>
      <c r="AI386" s="59">
        <v>277.04828669449842</v>
      </c>
      <c r="AJ386" s="59">
        <v>54929.83462124681</v>
      </c>
      <c r="AK386" s="59">
        <v>0.67946600000000001</v>
      </c>
      <c r="AL386" s="59">
        <v>119.622711300166</v>
      </c>
      <c r="AM386" s="59">
        <v>133.66007027926801</v>
      </c>
      <c r="AN386" s="59">
        <f t="shared" ref="AN386:AN449" si="61">AF386/AK386</f>
        <v>23714.210865591507</v>
      </c>
      <c r="AO386" s="59">
        <f t="shared" si="59"/>
        <v>1.1173469387755177</v>
      </c>
      <c r="AP386" s="61">
        <f t="shared" si="60"/>
        <v>26497.000916145789</v>
      </c>
    </row>
    <row r="387" spans="1:42" ht="16" x14ac:dyDescent="0.2">
      <c r="A387">
        <v>386</v>
      </c>
      <c r="B387">
        <v>42</v>
      </c>
      <c r="C387" s="18" t="s">
        <v>247</v>
      </c>
      <c r="D387" s="18">
        <v>2019</v>
      </c>
      <c r="E387" s="30" t="s">
        <v>248</v>
      </c>
      <c r="F387" s="18" t="s">
        <v>435</v>
      </c>
      <c r="G387" s="18" t="s">
        <v>245</v>
      </c>
      <c r="H387" s="12" t="s">
        <v>702</v>
      </c>
      <c r="I387" s="26">
        <v>2787</v>
      </c>
      <c r="J387">
        <v>3190</v>
      </c>
      <c r="K387" s="25">
        <v>1</v>
      </c>
      <c r="L387" s="18">
        <v>0</v>
      </c>
      <c r="M387" t="s">
        <v>761</v>
      </c>
      <c r="N387" t="s">
        <v>770</v>
      </c>
      <c r="O387" t="s">
        <v>159</v>
      </c>
      <c r="P387" s="18" t="s">
        <v>250</v>
      </c>
      <c r="Q387" t="s">
        <v>826</v>
      </c>
      <c r="R387" t="s">
        <v>968</v>
      </c>
      <c r="S387" s="21" t="s">
        <v>969</v>
      </c>
      <c r="T387" t="s">
        <v>139</v>
      </c>
      <c r="U387" t="s">
        <v>967</v>
      </c>
      <c r="V387" s="19">
        <v>68813</v>
      </c>
      <c r="Z387" s="18"/>
      <c r="AA387" s="18" t="s">
        <v>246</v>
      </c>
      <c r="AB387" s="18">
        <v>2019</v>
      </c>
      <c r="AE387" s="18"/>
      <c r="AF387" s="56">
        <f t="shared" si="58"/>
        <v>68813</v>
      </c>
      <c r="AG387" s="18" t="s">
        <v>17</v>
      </c>
      <c r="AH387" t="s">
        <v>22</v>
      </c>
      <c r="AI387" s="59">
        <v>277.04828669449842</v>
      </c>
      <c r="AJ387" s="59">
        <v>54929.83462124681</v>
      </c>
      <c r="AK387" s="59">
        <v>0.67946600000000001</v>
      </c>
      <c r="AL387" s="59">
        <v>119.622711300166</v>
      </c>
      <c r="AM387" s="59">
        <v>133.66007027926801</v>
      </c>
      <c r="AN387" s="59">
        <f t="shared" si="61"/>
        <v>101275.11899050136</v>
      </c>
      <c r="AO387" s="59">
        <f t="shared" si="59"/>
        <v>1.1173469387755177</v>
      </c>
      <c r="AP387" s="61">
        <f t="shared" si="60"/>
        <v>113159.444178163</v>
      </c>
    </row>
    <row r="388" spans="1:42" ht="16" x14ac:dyDescent="0.2">
      <c r="A388">
        <v>387</v>
      </c>
      <c r="B388">
        <v>42</v>
      </c>
      <c r="C388" s="18" t="s">
        <v>247</v>
      </c>
      <c r="D388" s="18">
        <v>2019</v>
      </c>
      <c r="E388" s="30" t="s">
        <v>248</v>
      </c>
      <c r="F388" s="18" t="s">
        <v>436</v>
      </c>
      <c r="G388" s="18" t="s">
        <v>245</v>
      </c>
      <c r="H388" s="12" t="s">
        <v>702</v>
      </c>
      <c r="I388" s="26">
        <v>2754</v>
      </c>
      <c r="J388">
        <v>3190</v>
      </c>
      <c r="K388" s="25">
        <v>1</v>
      </c>
      <c r="L388" s="18">
        <v>0</v>
      </c>
      <c r="M388" t="s">
        <v>761</v>
      </c>
      <c r="N388" t="s">
        <v>776</v>
      </c>
      <c r="O388" t="s">
        <v>159</v>
      </c>
      <c r="P388" s="18" t="s">
        <v>250</v>
      </c>
      <c r="Q388" t="s">
        <v>826</v>
      </c>
      <c r="R388" t="s">
        <v>968</v>
      </c>
      <c r="S388" s="21" t="s">
        <v>969</v>
      </c>
      <c r="T388" t="s">
        <v>139</v>
      </c>
      <c r="U388" t="s">
        <v>967</v>
      </c>
      <c r="V388" s="19">
        <v>21871</v>
      </c>
      <c r="Z388" s="18"/>
      <c r="AA388" s="18" t="s">
        <v>246</v>
      </c>
      <c r="AB388" s="18">
        <v>2019</v>
      </c>
      <c r="AE388" s="18"/>
      <c r="AF388" s="56">
        <f t="shared" si="58"/>
        <v>21871</v>
      </c>
      <c r="AG388" s="18" t="s">
        <v>17</v>
      </c>
      <c r="AH388" t="s">
        <v>22</v>
      </c>
      <c r="AI388" s="59">
        <v>277.04828669449842</v>
      </c>
      <c r="AJ388" s="59">
        <v>54929.83462124681</v>
      </c>
      <c r="AK388" s="59">
        <v>0.67946600000000001</v>
      </c>
      <c r="AL388" s="59">
        <v>119.622711300166</v>
      </c>
      <c r="AM388" s="59">
        <v>133.66007027926801</v>
      </c>
      <c r="AN388" s="59">
        <f t="shared" si="61"/>
        <v>32188.512743831183</v>
      </c>
      <c r="AO388" s="59">
        <f t="shared" si="59"/>
        <v>1.1173469387755177</v>
      </c>
      <c r="AP388" s="61">
        <f t="shared" si="60"/>
        <v>35965.736178056512</v>
      </c>
    </row>
    <row r="389" spans="1:42" ht="16" x14ac:dyDescent="0.2">
      <c r="A389">
        <v>388</v>
      </c>
      <c r="B389">
        <v>42</v>
      </c>
      <c r="C389" s="18" t="s">
        <v>247</v>
      </c>
      <c r="D389" s="18">
        <v>2019</v>
      </c>
      <c r="E389" s="30" t="s">
        <v>248</v>
      </c>
      <c r="F389" s="18" t="s">
        <v>437</v>
      </c>
      <c r="G389" s="18" t="s">
        <v>245</v>
      </c>
      <c r="H389" s="12" t="s">
        <v>702</v>
      </c>
      <c r="I389" s="26">
        <v>2742</v>
      </c>
      <c r="J389">
        <v>3190</v>
      </c>
      <c r="K389" s="25">
        <v>1</v>
      </c>
      <c r="L389" s="18">
        <v>0</v>
      </c>
      <c r="M389" t="s">
        <v>761</v>
      </c>
      <c r="N389" t="s">
        <v>776</v>
      </c>
      <c r="O389" t="s">
        <v>159</v>
      </c>
      <c r="P389" s="18" t="s">
        <v>250</v>
      </c>
      <c r="Q389" t="s">
        <v>826</v>
      </c>
      <c r="R389" t="s">
        <v>968</v>
      </c>
      <c r="S389" s="21" t="s">
        <v>969</v>
      </c>
      <c r="T389" t="s">
        <v>139</v>
      </c>
      <c r="U389" t="s">
        <v>967</v>
      </c>
      <c r="V389" s="19">
        <v>26750</v>
      </c>
      <c r="Z389" s="18"/>
      <c r="AA389" s="18" t="s">
        <v>246</v>
      </c>
      <c r="AB389" s="18">
        <v>2019</v>
      </c>
      <c r="AE389" s="18"/>
      <c r="AF389" s="56">
        <f t="shared" si="58"/>
        <v>26750</v>
      </c>
      <c r="AG389" s="18" t="s">
        <v>17</v>
      </c>
      <c r="AH389" t="s">
        <v>22</v>
      </c>
      <c r="AI389" s="59">
        <v>277.04828669449842</v>
      </c>
      <c r="AJ389" s="59">
        <v>54929.83462124681</v>
      </c>
      <c r="AK389" s="59">
        <v>0.67946600000000001</v>
      </c>
      <c r="AL389" s="59">
        <v>119.622711300166</v>
      </c>
      <c r="AM389" s="59">
        <v>133.66007027926801</v>
      </c>
      <c r="AN389" s="59">
        <f t="shared" si="61"/>
        <v>39369.151657330905</v>
      </c>
      <c r="AO389" s="59">
        <f t="shared" si="59"/>
        <v>1.1173469387755177</v>
      </c>
      <c r="AP389" s="61">
        <f t="shared" si="60"/>
        <v>43989.001086507786</v>
      </c>
    </row>
    <row r="390" spans="1:42" ht="16" x14ac:dyDescent="0.2">
      <c r="A390">
        <v>389</v>
      </c>
      <c r="B390">
        <v>42</v>
      </c>
      <c r="C390" s="18" t="s">
        <v>247</v>
      </c>
      <c r="D390" s="18">
        <v>2019</v>
      </c>
      <c r="E390" s="30" t="s">
        <v>248</v>
      </c>
      <c r="F390" s="18" t="s">
        <v>438</v>
      </c>
      <c r="G390" s="18" t="s">
        <v>245</v>
      </c>
      <c r="H390" s="12" t="s">
        <v>702</v>
      </c>
      <c r="I390" s="26">
        <v>2739</v>
      </c>
      <c r="J390">
        <v>3190</v>
      </c>
      <c r="K390" s="25">
        <v>1</v>
      </c>
      <c r="L390" s="18">
        <v>0</v>
      </c>
      <c r="M390" t="s">
        <v>761</v>
      </c>
      <c r="N390" t="s">
        <v>776</v>
      </c>
      <c r="O390" t="s">
        <v>159</v>
      </c>
      <c r="P390" s="18" t="s">
        <v>250</v>
      </c>
      <c r="Q390" t="s">
        <v>826</v>
      </c>
      <c r="R390" t="s">
        <v>968</v>
      </c>
      <c r="S390" s="21" t="s">
        <v>969</v>
      </c>
      <c r="T390" t="s">
        <v>139</v>
      </c>
      <c r="U390" t="s">
        <v>967</v>
      </c>
      <c r="V390" s="19">
        <v>36699</v>
      </c>
      <c r="Z390" s="18"/>
      <c r="AA390" s="18" t="s">
        <v>246</v>
      </c>
      <c r="AB390" s="18">
        <v>2019</v>
      </c>
      <c r="AE390" s="18"/>
      <c r="AF390" s="56">
        <f t="shared" si="58"/>
        <v>36699</v>
      </c>
      <c r="AG390" s="18" t="s">
        <v>17</v>
      </c>
      <c r="AH390" t="s">
        <v>22</v>
      </c>
      <c r="AI390" s="59">
        <v>277.04828669449842</v>
      </c>
      <c r="AJ390" s="59">
        <v>54929.83462124681</v>
      </c>
      <c r="AK390" s="59">
        <v>0.67946600000000001</v>
      </c>
      <c r="AL390" s="59">
        <v>119.622711300166</v>
      </c>
      <c r="AM390" s="59">
        <v>133.66007027926801</v>
      </c>
      <c r="AN390" s="59">
        <f t="shared" si="61"/>
        <v>54011.532585883622</v>
      </c>
      <c r="AO390" s="59">
        <f t="shared" si="59"/>
        <v>1.1173469387755177</v>
      </c>
      <c r="AP390" s="61">
        <f t="shared" si="60"/>
        <v>60349.620593411186</v>
      </c>
    </row>
    <row r="391" spans="1:42" ht="16" x14ac:dyDescent="0.2">
      <c r="A391">
        <v>390</v>
      </c>
      <c r="B391">
        <v>42</v>
      </c>
      <c r="C391" s="18" t="s">
        <v>247</v>
      </c>
      <c r="D391" s="18">
        <v>2019</v>
      </c>
      <c r="E391" s="30" t="s">
        <v>248</v>
      </c>
      <c r="F391" s="18" t="s">
        <v>439</v>
      </c>
      <c r="G391" s="18" t="s">
        <v>245</v>
      </c>
      <c r="H391" s="12" t="s">
        <v>702</v>
      </c>
      <c r="I391" s="26">
        <v>2702</v>
      </c>
      <c r="J391">
        <v>3190</v>
      </c>
      <c r="K391" s="25">
        <v>1</v>
      </c>
      <c r="L391" s="18">
        <v>0</v>
      </c>
      <c r="M391" t="s">
        <v>761</v>
      </c>
      <c r="N391" t="s">
        <v>776</v>
      </c>
      <c r="O391" t="s">
        <v>159</v>
      </c>
      <c r="P391" s="18" t="s">
        <v>250</v>
      </c>
      <c r="Q391" t="s">
        <v>826</v>
      </c>
      <c r="R391" t="s">
        <v>968</v>
      </c>
      <c r="S391" s="21" t="s">
        <v>969</v>
      </c>
      <c r="T391" t="s">
        <v>139</v>
      </c>
      <c r="U391" t="s">
        <v>967</v>
      </c>
      <c r="V391" s="19">
        <v>23752</v>
      </c>
      <c r="Z391" s="18"/>
      <c r="AA391" s="18" t="s">
        <v>246</v>
      </c>
      <c r="AB391" s="18">
        <v>2019</v>
      </c>
      <c r="AE391" s="18"/>
      <c r="AF391" s="56">
        <f t="shared" si="58"/>
        <v>23752</v>
      </c>
      <c r="AG391" s="18" t="s">
        <v>17</v>
      </c>
      <c r="AH391" t="s">
        <v>22</v>
      </c>
      <c r="AI391" s="59">
        <v>277.04828669449842</v>
      </c>
      <c r="AJ391" s="59">
        <v>54929.83462124681</v>
      </c>
      <c r="AK391" s="59">
        <v>0.67946600000000001</v>
      </c>
      <c r="AL391" s="59">
        <v>119.622711300166</v>
      </c>
      <c r="AM391" s="59">
        <v>133.66007027926801</v>
      </c>
      <c r="AN391" s="59">
        <f t="shared" si="61"/>
        <v>34956.863183735462</v>
      </c>
      <c r="AO391" s="59">
        <f t="shared" si="59"/>
        <v>1.1173469387755177</v>
      </c>
      <c r="AP391" s="61">
        <f t="shared" si="60"/>
        <v>39058.944067541415</v>
      </c>
    </row>
    <row r="392" spans="1:42" ht="16" x14ac:dyDescent="0.2">
      <c r="A392">
        <v>391</v>
      </c>
      <c r="B392">
        <v>42</v>
      </c>
      <c r="C392" s="18" t="s">
        <v>247</v>
      </c>
      <c r="D392" s="18">
        <v>2019</v>
      </c>
      <c r="E392" s="30" t="s">
        <v>248</v>
      </c>
      <c r="F392" s="18" t="s">
        <v>440</v>
      </c>
      <c r="G392" s="18" t="s">
        <v>245</v>
      </c>
      <c r="H392" s="12" t="s">
        <v>702</v>
      </c>
      <c r="I392" s="26">
        <v>2643</v>
      </c>
      <c r="J392">
        <v>3190</v>
      </c>
      <c r="K392" s="25">
        <v>1</v>
      </c>
      <c r="L392" s="18">
        <v>0</v>
      </c>
      <c r="M392" t="s">
        <v>761</v>
      </c>
      <c r="N392" t="s">
        <v>770</v>
      </c>
      <c r="O392" t="s">
        <v>159</v>
      </c>
      <c r="P392" s="18" t="s">
        <v>250</v>
      </c>
      <c r="Q392" t="s">
        <v>826</v>
      </c>
      <c r="R392" t="s">
        <v>968</v>
      </c>
      <c r="S392" s="21" t="s">
        <v>969</v>
      </c>
      <c r="T392" t="s">
        <v>139</v>
      </c>
      <c r="U392" t="s">
        <v>967</v>
      </c>
      <c r="V392" s="19">
        <v>18124</v>
      </c>
      <c r="Z392" s="18"/>
      <c r="AA392" s="18" t="s">
        <v>246</v>
      </c>
      <c r="AB392" s="18">
        <v>2019</v>
      </c>
      <c r="AE392" s="18"/>
      <c r="AF392" s="56">
        <f t="shared" si="58"/>
        <v>18124</v>
      </c>
      <c r="AG392" s="18" t="s">
        <v>17</v>
      </c>
      <c r="AH392" t="s">
        <v>22</v>
      </c>
      <c r="AI392" s="59">
        <v>277.04828669449842</v>
      </c>
      <c r="AJ392" s="59">
        <v>54929.83462124681</v>
      </c>
      <c r="AK392" s="59">
        <v>0.67946600000000001</v>
      </c>
      <c r="AL392" s="59">
        <v>119.622711300166</v>
      </c>
      <c r="AM392" s="59">
        <v>133.66007027926801</v>
      </c>
      <c r="AN392" s="59">
        <f t="shared" si="61"/>
        <v>26673.888023830477</v>
      </c>
      <c r="AO392" s="59">
        <f t="shared" si="59"/>
        <v>1.1173469387755177</v>
      </c>
      <c r="AP392" s="61">
        <f t="shared" si="60"/>
        <v>29803.987128667926</v>
      </c>
    </row>
    <row r="393" spans="1:42" ht="16" x14ac:dyDescent="0.2">
      <c r="A393">
        <v>392</v>
      </c>
      <c r="B393">
        <v>42</v>
      </c>
      <c r="C393" s="18" t="s">
        <v>247</v>
      </c>
      <c r="D393" s="18">
        <v>2019</v>
      </c>
      <c r="E393" s="30" t="s">
        <v>248</v>
      </c>
      <c r="F393" s="18" t="s">
        <v>441</v>
      </c>
      <c r="G393" s="18" t="s">
        <v>245</v>
      </c>
      <c r="H393" s="12" t="s">
        <v>702</v>
      </c>
      <c r="I393" s="26">
        <v>2603</v>
      </c>
      <c r="J393">
        <v>3190</v>
      </c>
      <c r="K393" s="25">
        <v>1</v>
      </c>
      <c r="L393" s="18">
        <v>0</v>
      </c>
      <c r="M393" t="s">
        <v>761</v>
      </c>
      <c r="N393" t="s">
        <v>776</v>
      </c>
      <c r="O393" t="s">
        <v>159</v>
      </c>
      <c r="P393" s="18" t="s">
        <v>250</v>
      </c>
      <c r="Q393" t="s">
        <v>826</v>
      </c>
      <c r="R393" t="s">
        <v>968</v>
      </c>
      <c r="S393" s="21" t="s">
        <v>969</v>
      </c>
      <c r="T393" t="s">
        <v>139</v>
      </c>
      <c r="U393" t="s">
        <v>967</v>
      </c>
      <c r="V393" s="19">
        <v>13732</v>
      </c>
      <c r="Z393" s="18"/>
      <c r="AA393" s="18" t="s">
        <v>246</v>
      </c>
      <c r="AB393" s="18">
        <v>2019</v>
      </c>
      <c r="AE393" s="18"/>
      <c r="AF393" s="56">
        <f t="shared" ref="AF393:AF456" si="62">V393</f>
        <v>13732</v>
      </c>
      <c r="AG393" s="18" t="s">
        <v>17</v>
      </c>
      <c r="AH393" t="s">
        <v>22</v>
      </c>
      <c r="AI393" s="59">
        <v>277.04828669449842</v>
      </c>
      <c r="AJ393" s="59">
        <v>54929.83462124681</v>
      </c>
      <c r="AK393" s="59">
        <v>0.67946600000000001</v>
      </c>
      <c r="AL393" s="59">
        <v>119.622711300166</v>
      </c>
      <c r="AM393" s="59">
        <v>133.66007027926801</v>
      </c>
      <c r="AN393" s="59">
        <f t="shared" si="61"/>
        <v>20209.988432092261</v>
      </c>
      <c r="AO393" s="59">
        <f t="shared" si="59"/>
        <v>1.1173469387755177</v>
      </c>
      <c r="AP393" s="61">
        <f t="shared" si="60"/>
        <v>22581.568707286911</v>
      </c>
    </row>
    <row r="394" spans="1:42" ht="16" x14ac:dyDescent="0.2">
      <c r="A394">
        <v>393</v>
      </c>
      <c r="B394">
        <v>42</v>
      </c>
      <c r="C394" s="18" t="s">
        <v>247</v>
      </c>
      <c r="D394" s="18">
        <v>2019</v>
      </c>
      <c r="E394" s="30" t="s">
        <v>248</v>
      </c>
      <c r="F394" s="18" t="s">
        <v>442</v>
      </c>
      <c r="G394" s="18" t="s">
        <v>245</v>
      </c>
      <c r="H394" s="12" t="s">
        <v>702</v>
      </c>
      <c r="I394" s="26">
        <v>2596</v>
      </c>
      <c r="J394">
        <v>3190</v>
      </c>
      <c r="K394" s="25">
        <v>1</v>
      </c>
      <c r="L394" s="18">
        <v>0</v>
      </c>
      <c r="M394" t="s">
        <v>761</v>
      </c>
      <c r="N394" t="s">
        <v>776</v>
      </c>
      <c r="O394" t="s">
        <v>159</v>
      </c>
      <c r="P394" s="18" t="s">
        <v>250</v>
      </c>
      <c r="Q394" t="s">
        <v>826</v>
      </c>
      <c r="R394" t="s">
        <v>968</v>
      </c>
      <c r="S394" s="21" t="s">
        <v>969</v>
      </c>
      <c r="T394" t="s">
        <v>139</v>
      </c>
      <c r="U394" t="s">
        <v>967</v>
      </c>
      <c r="V394" s="19">
        <v>21532</v>
      </c>
      <c r="Z394" s="18"/>
      <c r="AA394" s="18" t="s">
        <v>246</v>
      </c>
      <c r="AB394" s="18">
        <v>2019</v>
      </c>
      <c r="AE394" s="18"/>
      <c r="AF394" s="56">
        <f t="shared" si="62"/>
        <v>21532</v>
      </c>
      <c r="AG394" s="18" t="s">
        <v>17</v>
      </c>
      <c r="AH394" t="s">
        <v>22</v>
      </c>
      <c r="AI394" s="59">
        <v>277.04828669449842</v>
      </c>
      <c r="AJ394" s="59">
        <v>54929.83462124681</v>
      </c>
      <c r="AK394" s="59">
        <v>0.67946600000000001</v>
      </c>
      <c r="AL394" s="59">
        <v>119.622711300166</v>
      </c>
      <c r="AM394" s="59">
        <v>133.66007027926801</v>
      </c>
      <c r="AN394" s="59">
        <f t="shared" si="61"/>
        <v>31689.591532173796</v>
      </c>
      <c r="AO394" s="59">
        <f t="shared" si="59"/>
        <v>1.1173469387755177</v>
      </c>
      <c r="AP394" s="61">
        <f t="shared" si="60"/>
        <v>35408.268089520956</v>
      </c>
    </row>
    <row r="395" spans="1:42" ht="16" x14ac:dyDescent="0.2">
      <c r="A395">
        <v>394</v>
      </c>
      <c r="B395">
        <v>42</v>
      </c>
      <c r="C395" s="18" t="s">
        <v>247</v>
      </c>
      <c r="D395" s="18">
        <v>2019</v>
      </c>
      <c r="E395" s="30" t="s">
        <v>248</v>
      </c>
      <c r="F395" s="18" t="s">
        <v>443</v>
      </c>
      <c r="G395" s="18" t="s">
        <v>245</v>
      </c>
      <c r="H395" s="12" t="s">
        <v>702</v>
      </c>
      <c r="I395" s="26">
        <v>2576</v>
      </c>
      <c r="J395">
        <v>3190</v>
      </c>
      <c r="K395" s="25">
        <v>1</v>
      </c>
      <c r="L395" s="18">
        <v>0</v>
      </c>
      <c r="M395" t="s">
        <v>761</v>
      </c>
      <c r="N395" t="s">
        <v>776</v>
      </c>
      <c r="O395" t="s">
        <v>159</v>
      </c>
      <c r="P395" s="18" t="s">
        <v>250</v>
      </c>
      <c r="Q395" t="s">
        <v>826</v>
      </c>
      <c r="R395" t="s">
        <v>968</v>
      </c>
      <c r="S395" s="21" t="s">
        <v>969</v>
      </c>
      <c r="T395" t="s">
        <v>139</v>
      </c>
      <c r="U395" t="s">
        <v>967</v>
      </c>
      <c r="V395" s="19">
        <v>36936</v>
      </c>
      <c r="Z395" s="18"/>
      <c r="AA395" s="18" t="s">
        <v>246</v>
      </c>
      <c r="AB395" s="18">
        <v>2019</v>
      </c>
      <c r="AE395" s="18"/>
      <c r="AF395" s="56">
        <f t="shared" si="62"/>
        <v>36936</v>
      </c>
      <c r="AG395" s="18" t="s">
        <v>17</v>
      </c>
      <c r="AH395" t="s">
        <v>22</v>
      </c>
      <c r="AI395" s="59">
        <v>277.04828669449842</v>
      </c>
      <c r="AJ395" s="59">
        <v>54929.83462124681</v>
      </c>
      <c r="AK395" s="59">
        <v>0.67946600000000001</v>
      </c>
      <c r="AL395" s="59">
        <v>119.622711300166</v>
      </c>
      <c r="AM395" s="59">
        <v>133.66007027926801</v>
      </c>
      <c r="AN395" s="59">
        <f t="shared" si="61"/>
        <v>54360.335910847636</v>
      </c>
      <c r="AO395" s="59">
        <f t="shared" si="59"/>
        <v>1.1173469387755177</v>
      </c>
      <c r="AP395" s="61">
        <f t="shared" si="60"/>
        <v>60739.354920794452</v>
      </c>
    </row>
    <row r="396" spans="1:42" ht="16" x14ac:dyDescent="0.2">
      <c r="A396">
        <v>395</v>
      </c>
      <c r="B396">
        <v>42</v>
      </c>
      <c r="C396" s="18" t="s">
        <v>247</v>
      </c>
      <c r="D396" s="18">
        <v>2019</v>
      </c>
      <c r="E396" s="30" t="s">
        <v>248</v>
      </c>
      <c r="F396" s="18" t="s">
        <v>444</v>
      </c>
      <c r="G396" s="18" t="s">
        <v>245</v>
      </c>
      <c r="H396" s="12" t="s">
        <v>702</v>
      </c>
      <c r="I396" s="26">
        <v>2569</v>
      </c>
      <c r="J396">
        <v>3190</v>
      </c>
      <c r="K396" s="25">
        <v>1</v>
      </c>
      <c r="L396" s="18">
        <v>0</v>
      </c>
      <c r="M396" t="s">
        <v>761</v>
      </c>
      <c r="N396" t="s">
        <v>776</v>
      </c>
      <c r="O396" t="s">
        <v>159</v>
      </c>
      <c r="P396" s="18" t="s">
        <v>250</v>
      </c>
      <c r="Q396" t="s">
        <v>826</v>
      </c>
      <c r="R396" t="s">
        <v>968</v>
      </c>
      <c r="S396" s="21" t="s">
        <v>969</v>
      </c>
      <c r="T396" t="s">
        <v>139</v>
      </c>
      <c r="U396" t="s">
        <v>967</v>
      </c>
      <c r="V396" s="19">
        <v>22817</v>
      </c>
      <c r="Z396" s="18"/>
      <c r="AA396" s="18" t="s">
        <v>246</v>
      </c>
      <c r="AB396" s="18">
        <v>2019</v>
      </c>
      <c r="AE396" s="18"/>
      <c r="AF396" s="56">
        <f t="shared" si="62"/>
        <v>22817</v>
      </c>
      <c r="AG396" s="18" t="s">
        <v>17</v>
      </c>
      <c r="AH396" t="s">
        <v>22</v>
      </c>
      <c r="AI396" s="59">
        <v>277.04828669449842</v>
      </c>
      <c r="AJ396" s="59">
        <v>54929.83462124681</v>
      </c>
      <c r="AK396" s="59">
        <v>0.67946600000000001</v>
      </c>
      <c r="AL396" s="59">
        <v>119.622711300166</v>
      </c>
      <c r="AM396" s="59">
        <v>133.66007027926801</v>
      </c>
      <c r="AN396" s="59">
        <f t="shared" si="61"/>
        <v>33580.782555712867</v>
      </c>
      <c r="AO396" s="59">
        <f t="shared" si="59"/>
        <v>1.1173469387755177</v>
      </c>
      <c r="AP396" s="61">
        <f t="shared" si="60"/>
        <v>37521.384590312082</v>
      </c>
    </row>
    <row r="397" spans="1:42" ht="16" x14ac:dyDescent="0.2">
      <c r="A397">
        <v>396</v>
      </c>
      <c r="B397">
        <v>42</v>
      </c>
      <c r="C397" s="18" t="s">
        <v>247</v>
      </c>
      <c r="D397" s="18">
        <v>2019</v>
      </c>
      <c r="E397" s="30" t="s">
        <v>248</v>
      </c>
      <c r="F397" s="18" t="s">
        <v>445</v>
      </c>
      <c r="G397" s="18" t="s">
        <v>245</v>
      </c>
      <c r="H397" s="12" t="s">
        <v>702</v>
      </c>
      <c r="I397" s="26">
        <v>2565</v>
      </c>
      <c r="J397">
        <v>3190</v>
      </c>
      <c r="K397" s="25">
        <v>1</v>
      </c>
      <c r="L397" s="18">
        <v>0</v>
      </c>
      <c r="M397" t="s">
        <v>761</v>
      </c>
      <c r="N397" t="s">
        <v>776</v>
      </c>
      <c r="O397" t="s">
        <v>159</v>
      </c>
      <c r="P397" s="18" t="s">
        <v>250</v>
      </c>
      <c r="Q397" t="s">
        <v>826</v>
      </c>
      <c r="R397" t="s">
        <v>968</v>
      </c>
      <c r="S397" s="21" t="s">
        <v>969</v>
      </c>
      <c r="T397" t="s">
        <v>139</v>
      </c>
      <c r="U397" t="s">
        <v>967</v>
      </c>
      <c r="V397" s="19">
        <v>26066</v>
      </c>
      <c r="Z397" s="18"/>
      <c r="AA397" s="18" t="s">
        <v>246</v>
      </c>
      <c r="AB397" s="18">
        <v>2019</v>
      </c>
      <c r="AE397" s="18"/>
      <c r="AF397" s="56">
        <f t="shared" si="62"/>
        <v>26066</v>
      </c>
      <c r="AG397" s="18" t="s">
        <v>17</v>
      </c>
      <c r="AH397" t="s">
        <v>22</v>
      </c>
      <c r="AI397" s="59">
        <v>277.04828669449842</v>
      </c>
      <c r="AJ397" s="59">
        <v>54929.83462124681</v>
      </c>
      <c r="AK397" s="59">
        <v>0.67946600000000001</v>
      </c>
      <c r="AL397" s="59">
        <v>119.622711300166</v>
      </c>
      <c r="AM397" s="59">
        <v>133.66007027926801</v>
      </c>
      <c r="AN397" s="59">
        <f t="shared" si="61"/>
        <v>38362.478770092981</v>
      </c>
      <c r="AO397" s="59">
        <f t="shared" si="59"/>
        <v>1.1173469387755177</v>
      </c>
      <c r="AP397" s="61">
        <f t="shared" si="60"/>
        <v>42864.198217604178</v>
      </c>
    </row>
    <row r="398" spans="1:42" ht="16" x14ac:dyDescent="0.2">
      <c r="A398">
        <v>397</v>
      </c>
      <c r="B398">
        <v>42</v>
      </c>
      <c r="C398" s="18" t="s">
        <v>247</v>
      </c>
      <c r="D398" s="18">
        <v>2019</v>
      </c>
      <c r="E398" s="30" t="s">
        <v>248</v>
      </c>
      <c r="F398" s="18" t="s">
        <v>446</v>
      </c>
      <c r="G398" s="18" t="s">
        <v>245</v>
      </c>
      <c r="H398" s="12" t="s">
        <v>702</v>
      </c>
      <c r="I398" s="26">
        <v>5357</v>
      </c>
      <c r="J398">
        <v>3190</v>
      </c>
      <c r="K398" s="25">
        <v>1</v>
      </c>
      <c r="L398" s="18">
        <v>0</v>
      </c>
      <c r="M398" t="s">
        <v>761</v>
      </c>
      <c r="N398" t="s">
        <v>770</v>
      </c>
      <c r="O398" t="s">
        <v>159</v>
      </c>
      <c r="P398" s="18" t="s">
        <v>250</v>
      </c>
      <c r="Q398" t="s">
        <v>826</v>
      </c>
      <c r="R398" t="s">
        <v>968</v>
      </c>
      <c r="S398" s="21" t="s">
        <v>969</v>
      </c>
      <c r="T398" t="s">
        <v>139</v>
      </c>
      <c r="U398" t="s">
        <v>967</v>
      </c>
      <c r="V398" s="19">
        <v>8593</v>
      </c>
      <c r="Z398" s="18"/>
      <c r="AA398" s="18" t="s">
        <v>246</v>
      </c>
      <c r="AB398" s="18">
        <v>2019</v>
      </c>
      <c r="AE398" s="18"/>
      <c r="AF398" s="56">
        <f t="shared" si="62"/>
        <v>8593</v>
      </c>
      <c r="AG398" s="18" t="s">
        <v>17</v>
      </c>
      <c r="AH398" t="s">
        <v>22</v>
      </c>
      <c r="AI398" s="59">
        <v>277.04828669449842</v>
      </c>
      <c r="AJ398" s="59">
        <v>54929.83462124681</v>
      </c>
      <c r="AK398" s="59">
        <v>0.67946600000000001</v>
      </c>
      <c r="AL398" s="59">
        <v>119.622711300166</v>
      </c>
      <c r="AM398" s="59">
        <v>133.66007027926801</v>
      </c>
      <c r="AN398" s="59">
        <f t="shared" si="61"/>
        <v>12646.696081923157</v>
      </c>
      <c r="AO398" s="59">
        <f t="shared" si="59"/>
        <v>1.1173469387755177</v>
      </c>
      <c r="AP398" s="61">
        <f t="shared" si="60"/>
        <v>14130.747152761174</v>
      </c>
    </row>
    <row r="399" spans="1:42" ht="16" x14ac:dyDescent="0.2">
      <c r="A399">
        <v>398</v>
      </c>
      <c r="B399">
        <v>42</v>
      </c>
      <c r="C399" s="18" t="s">
        <v>247</v>
      </c>
      <c r="D399" s="18">
        <v>2019</v>
      </c>
      <c r="E399" s="30" t="s">
        <v>248</v>
      </c>
      <c r="F399" s="18" t="s">
        <v>447</v>
      </c>
      <c r="G399" s="18" t="s">
        <v>245</v>
      </c>
      <c r="H399" s="12" t="s">
        <v>702</v>
      </c>
      <c r="I399" s="26">
        <v>533</v>
      </c>
      <c r="J399">
        <v>3190</v>
      </c>
      <c r="K399" s="25">
        <v>1</v>
      </c>
      <c r="L399" s="18">
        <v>0</v>
      </c>
      <c r="M399" t="s">
        <v>761</v>
      </c>
      <c r="N399" t="s">
        <v>776</v>
      </c>
      <c r="O399" t="s">
        <v>159</v>
      </c>
      <c r="P399" s="18" t="s">
        <v>250</v>
      </c>
      <c r="Q399" t="s">
        <v>826</v>
      </c>
      <c r="R399" t="s">
        <v>968</v>
      </c>
      <c r="S399" s="21" t="s">
        <v>969</v>
      </c>
      <c r="T399" t="s">
        <v>139</v>
      </c>
      <c r="U399" t="s">
        <v>967</v>
      </c>
      <c r="V399" s="19">
        <v>34445</v>
      </c>
      <c r="Z399" s="18"/>
      <c r="AA399" s="18" t="s">
        <v>246</v>
      </c>
      <c r="AB399" s="18">
        <v>2019</v>
      </c>
      <c r="AE399" s="18"/>
      <c r="AF399" s="56">
        <f t="shared" si="62"/>
        <v>34445</v>
      </c>
      <c r="AG399" s="18" t="s">
        <v>17</v>
      </c>
      <c r="AH399" t="s">
        <v>22</v>
      </c>
      <c r="AI399" s="59">
        <v>277.04828669449842</v>
      </c>
      <c r="AJ399" s="59">
        <v>54929.83462124681</v>
      </c>
      <c r="AK399" s="59">
        <v>0.67946600000000001</v>
      </c>
      <c r="AL399" s="59">
        <v>119.622711300166</v>
      </c>
      <c r="AM399" s="59">
        <v>133.66007027926801</v>
      </c>
      <c r="AN399" s="59">
        <f t="shared" si="61"/>
        <v>50694.221638757495</v>
      </c>
      <c r="AO399" s="59">
        <f t="shared" si="59"/>
        <v>1.1173469387755177</v>
      </c>
      <c r="AP399" s="61">
        <f t="shared" si="60"/>
        <v>56643.033361673297</v>
      </c>
    </row>
    <row r="400" spans="1:42" ht="16" x14ac:dyDescent="0.2">
      <c r="A400">
        <v>399</v>
      </c>
      <c r="B400">
        <v>42</v>
      </c>
      <c r="C400" s="18" t="s">
        <v>247</v>
      </c>
      <c r="D400" s="18">
        <v>2019</v>
      </c>
      <c r="E400" s="30" t="s">
        <v>248</v>
      </c>
      <c r="F400" s="18" t="s">
        <v>448</v>
      </c>
      <c r="G400" s="18" t="s">
        <v>245</v>
      </c>
      <c r="H400" s="12" t="s">
        <v>702</v>
      </c>
      <c r="I400" s="26">
        <v>1253</v>
      </c>
      <c r="J400">
        <v>3190</v>
      </c>
      <c r="K400" s="25">
        <v>1</v>
      </c>
      <c r="L400" s="18">
        <v>0</v>
      </c>
      <c r="M400" t="s">
        <v>761</v>
      </c>
      <c r="N400" t="s">
        <v>770</v>
      </c>
      <c r="O400" t="s">
        <v>159</v>
      </c>
      <c r="P400" s="18" t="s">
        <v>250</v>
      </c>
      <c r="Q400" t="s">
        <v>826</v>
      </c>
      <c r="R400" t="s">
        <v>968</v>
      </c>
      <c r="S400" s="21" t="s">
        <v>969</v>
      </c>
      <c r="T400" t="s">
        <v>139</v>
      </c>
      <c r="U400" t="s">
        <v>967</v>
      </c>
      <c r="V400" s="19">
        <v>24697</v>
      </c>
      <c r="Z400" s="18"/>
      <c r="AA400" s="18" t="s">
        <v>246</v>
      </c>
      <c r="AB400" s="18">
        <v>2019</v>
      </c>
      <c r="AE400" s="18"/>
      <c r="AF400" s="56">
        <f t="shared" si="62"/>
        <v>24697</v>
      </c>
      <c r="AG400" s="18" t="s">
        <v>17</v>
      </c>
      <c r="AH400" t="s">
        <v>22</v>
      </c>
      <c r="AI400" s="59">
        <v>277.04828669449842</v>
      </c>
      <c r="AJ400" s="59">
        <v>54929.83462124681</v>
      </c>
      <c r="AK400" s="59">
        <v>0.67946600000000001</v>
      </c>
      <c r="AL400" s="59">
        <v>119.622711300166</v>
      </c>
      <c r="AM400" s="59">
        <v>133.66007027926801</v>
      </c>
      <c r="AN400" s="59">
        <f t="shared" si="61"/>
        <v>36347.661251629957</v>
      </c>
      <c r="AO400" s="59">
        <f t="shared" si="59"/>
        <v>1.1173469387755177</v>
      </c>
      <c r="AP400" s="61">
        <f t="shared" si="60"/>
        <v>40612.948031158237</v>
      </c>
    </row>
    <row r="401" spans="1:42" ht="16" x14ac:dyDescent="0.2">
      <c r="A401">
        <v>400</v>
      </c>
      <c r="B401">
        <v>42</v>
      </c>
      <c r="C401" s="18" t="s">
        <v>247</v>
      </c>
      <c r="D401" s="18">
        <v>2019</v>
      </c>
      <c r="E401" s="30" t="s">
        <v>248</v>
      </c>
      <c r="F401" s="18" t="s">
        <v>449</v>
      </c>
      <c r="G401" s="18" t="s">
        <v>245</v>
      </c>
      <c r="H401" s="12" t="s">
        <v>702</v>
      </c>
      <c r="I401" s="26">
        <v>1502</v>
      </c>
      <c r="J401">
        <v>3190</v>
      </c>
      <c r="K401" s="25">
        <v>1</v>
      </c>
      <c r="L401" s="18">
        <v>0</v>
      </c>
      <c r="M401" t="s">
        <v>761</v>
      </c>
      <c r="N401" t="s">
        <v>770</v>
      </c>
      <c r="O401" t="s">
        <v>159</v>
      </c>
      <c r="P401" s="18" t="s">
        <v>250</v>
      </c>
      <c r="Q401" t="s">
        <v>826</v>
      </c>
      <c r="R401" t="s">
        <v>968</v>
      </c>
      <c r="S401" s="21" t="s">
        <v>969</v>
      </c>
      <c r="T401" t="s">
        <v>139</v>
      </c>
      <c r="U401" t="s">
        <v>967</v>
      </c>
      <c r="V401" s="19">
        <v>29587</v>
      </c>
      <c r="Z401" s="18"/>
      <c r="AA401" s="18" t="s">
        <v>246</v>
      </c>
      <c r="AB401" s="18">
        <v>2019</v>
      </c>
      <c r="AE401" s="18"/>
      <c r="AF401" s="56">
        <f t="shared" si="62"/>
        <v>29587</v>
      </c>
      <c r="AG401" s="18" t="s">
        <v>17</v>
      </c>
      <c r="AH401" t="s">
        <v>22</v>
      </c>
      <c r="AI401" s="59">
        <v>277.04828669449842</v>
      </c>
      <c r="AJ401" s="59">
        <v>54929.83462124681</v>
      </c>
      <c r="AK401" s="59">
        <v>0.67946600000000001</v>
      </c>
      <c r="AL401" s="59">
        <v>119.622711300166</v>
      </c>
      <c r="AM401" s="59">
        <v>133.66007027926801</v>
      </c>
      <c r="AN401" s="59">
        <f t="shared" si="61"/>
        <v>43544.489348988762</v>
      </c>
      <c r="AO401" s="59">
        <f t="shared" si="59"/>
        <v>1.1173469387755177</v>
      </c>
      <c r="AP401" s="61">
        <f t="shared" si="60"/>
        <v>48654.301874635727</v>
      </c>
    </row>
    <row r="402" spans="1:42" ht="16" x14ac:dyDescent="0.2">
      <c r="A402">
        <v>401</v>
      </c>
      <c r="B402">
        <v>42</v>
      </c>
      <c r="C402" s="18" t="s">
        <v>247</v>
      </c>
      <c r="D402" s="18">
        <v>2019</v>
      </c>
      <c r="E402" s="30" t="s">
        <v>248</v>
      </c>
      <c r="F402" s="18" t="s">
        <v>450</v>
      </c>
      <c r="G402" s="18" t="s">
        <v>245</v>
      </c>
      <c r="H402" s="12" t="s">
        <v>702</v>
      </c>
      <c r="I402" s="26">
        <v>1495</v>
      </c>
      <c r="J402">
        <v>3190</v>
      </c>
      <c r="K402" s="25">
        <v>1</v>
      </c>
      <c r="L402" s="18">
        <v>0</v>
      </c>
      <c r="M402" t="s">
        <v>761</v>
      </c>
      <c r="N402" t="s">
        <v>770</v>
      </c>
      <c r="O402" t="s">
        <v>159</v>
      </c>
      <c r="P402" s="18" t="s">
        <v>250</v>
      </c>
      <c r="Q402" t="s">
        <v>826</v>
      </c>
      <c r="R402" t="s">
        <v>968</v>
      </c>
      <c r="S402" s="21" t="s">
        <v>969</v>
      </c>
      <c r="T402" t="s">
        <v>139</v>
      </c>
      <c r="U402" t="s">
        <v>967</v>
      </c>
      <c r="V402" s="19">
        <v>25488</v>
      </c>
      <c r="Z402" s="18"/>
      <c r="AA402" s="18" t="s">
        <v>246</v>
      </c>
      <c r="AB402" s="18">
        <v>2019</v>
      </c>
      <c r="AE402" s="18"/>
      <c r="AF402" s="56">
        <f t="shared" si="62"/>
        <v>25488</v>
      </c>
      <c r="AG402" s="18" t="s">
        <v>17</v>
      </c>
      <c r="AH402" t="s">
        <v>22</v>
      </c>
      <c r="AI402" s="59">
        <v>277.04828669449842</v>
      </c>
      <c r="AJ402" s="59">
        <v>54929.83462124681</v>
      </c>
      <c r="AK402" s="59">
        <v>0.67946600000000001</v>
      </c>
      <c r="AL402" s="59">
        <v>119.622711300166</v>
      </c>
      <c r="AM402" s="59">
        <v>133.66007027926801</v>
      </c>
      <c r="AN402" s="59">
        <f t="shared" si="61"/>
        <v>37511.810745497198</v>
      </c>
      <c r="AO402" s="59">
        <f t="shared" si="59"/>
        <v>1.1173469387755177</v>
      </c>
      <c r="AP402" s="61">
        <f t="shared" si="60"/>
        <v>41913.706904407867</v>
      </c>
    </row>
    <row r="403" spans="1:42" ht="16" x14ac:dyDescent="0.2">
      <c r="A403">
        <v>402</v>
      </c>
      <c r="B403">
        <v>42</v>
      </c>
      <c r="C403" s="18" t="s">
        <v>247</v>
      </c>
      <c r="D403" s="18">
        <v>2019</v>
      </c>
      <c r="E403" s="30" t="s">
        <v>248</v>
      </c>
      <c r="F403" s="18" t="s">
        <v>451</v>
      </c>
      <c r="G403" s="18" t="s">
        <v>245</v>
      </c>
      <c r="H403" s="12" t="s">
        <v>702</v>
      </c>
      <c r="I403" s="26">
        <v>1492</v>
      </c>
      <c r="J403">
        <v>3190</v>
      </c>
      <c r="K403" s="25">
        <v>1</v>
      </c>
      <c r="L403" s="18">
        <v>0</v>
      </c>
      <c r="M403" t="s">
        <v>761</v>
      </c>
      <c r="N403" t="s">
        <v>776</v>
      </c>
      <c r="O403" t="s">
        <v>159</v>
      </c>
      <c r="P403" s="18" t="s">
        <v>250</v>
      </c>
      <c r="Q403" t="s">
        <v>826</v>
      </c>
      <c r="R403" t="s">
        <v>968</v>
      </c>
      <c r="S403" s="21" t="s">
        <v>969</v>
      </c>
      <c r="T403" t="s">
        <v>139</v>
      </c>
      <c r="U403" t="s">
        <v>967</v>
      </c>
      <c r="V403" s="19">
        <v>42583</v>
      </c>
      <c r="Z403" s="18"/>
      <c r="AA403" s="18" t="s">
        <v>246</v>
      </c>
      <c r="AB403" s="18">
        <v>2019</v>
      </c>
      <c r="AE403" s="18"/>
      <c r="AF403" s="56">
        <f t="shared" si="62"/>
        <v>42583</v>
      </c>
      <c r="AG403" s="18" t="s">
        <v>17</v>
      </c>
      <c r="AH403" t="s">
        <v>22</v>
      </c>
      <c r="AI403" s="59">
        <v>277.04828669449842</v>
      </c>
      <c r="AJ403" s="59">
        <v>54929.83462124681</v>
      </c>
      <c r="AK403" s="59">
        <v>0.67946600000000001</v>
      </c>
      <c r="AL403" s="59">
        <v>119.622711300166</v>
      </c>
      <c r="AM403" s="59">
        <v>133.66007027926801</v>
      </c>
      <c r="AN403" s="59">
        <f t="shared" si="61"/>
        <v>62671.274206509232</v>
      </c>
      <c r="AO403" s="59">
        <f t="shared" si="59"/>
        <v>1.1173469387755177</v>
      </c>
      <c r="AP403" s="61">
        <f t="shared" si="60"/>
        <v>70025.556383804156</v>
      </c>
    </row>
    <row r="404" spans="1:42" ht="16" x14ac:dyDescent="0.2">
      <c r="A404">
        <v>403</v>
      </c>
      <c r="B404">
        <v>42</v>
      </c>
      <c r="C404" s="18" t="s">
        <v>247</v>
      </c>
      <c r="D404" s="18">
        <v>2019</v>
      </c>
      <c r="E404" s="30" t="s">
        <v>248</v>
      </c>
      <c r="F404" s="18" t="s">
        <v>452</v>
      </c>
      <c r="G404" s="18" t="s">
        <v>245</v>
      </c>
      <c r="H404" s="12" t="s">
        <v>702</v>
      </c>
      <c r="I404" s="26">
        <v>1486</v>
      </c>
      <c r="J404">
        <v>3190</v>
      </c>
      <c r="K404" s="25">
        <v>1</v>
      </c>
      <c r="L404" s="18">
        <v>0</v>
      </c>
      <c r="M404" t="s">
        <v>761</v>
      </c>
      <c r="N404" t="s">
        <v>770</v>
      </c>
      <c r="O404" t="s">
        <v>159</v>
      </c>
      <c r="P404" s="18" t="s">
        <v>250</v>
      </c>
      <c r="Q404" t="s">
        <v>826</v>
      </c>
      <c r="R404" t="s">
        <v>968</v>
      </c>
      <c r="S404" s="21" t="s">
        <v>969</v>
      </c>
      <c r="T404" t="s">
        <v>139</v>
      </c>
      <c r="U404" t="s">
        <v>967</v>
      </c>
      <c r="V404" s="19">
        <v>102569</v>
      </c>
      <c r="Z404" s="18"/>
      <c r="AA404" s="18" t="s">
        <v>246</v>
      </c>
      <c r="AB404" s="18">
        <v>2019</v>
      </c>
      <c r="AE404" s="18"/>
      <c r="AF404" s="56">
        <f t="shared" si="62"/>
        <v>102569</v>
      </c>
      <c r="AG404" s="18" t="s">
        <v>17</v>
      </c>
      <c r="AH404" t="s">
        <v>22</v>
      </c>
      <c r="AI404" s="59">
        <v>277.04828669449842</v>
      </c>
      <c r="AJ404" s="59">
        <v>54929.83462124681</v>
      </c>
      <c r="AK404" s="59">
        <v>0.67946600000000001</v>
      </c>
      <c r="AL404" s="59">
        <v>119.622711300166</v>
      </c>
      <c r="AM404" s="59">
        <v>133.66007027926801</v>
      </c>
      <c r="AN404" s="59">
        <f t="shared" si="61"/>
        <v>150955.30902208498</v>
      </c>
      <c r="AO404" s="59">
        <f t="shared" si="59"/>
        <v>1.1173469387755177</v>
      </c>
      <c r="AP404" s="61">
        <f t="shared" si="60"/>
        <v>168669.45242773896</v>
      </c>
    </row>
    <row r="405" spans="1:42" ht="16" x14ac:dyDescent="0.2">
      <c r="A405">
        <v>404</v>
      </c>
      <c r="B405">
        <v>42</v>
      </c>
      <c r="C405" s="18" t="s">
        <v>247</v>
      </c>
      <c r="D405" s="18">
        <v>2019</v>
      </c>
      <c r="E405" s="30" t="s">
        <v>248</v>
      </c>
      <c r="F405" s="18" t="s">
        <v>453</v>
      </c>
      <c r="G405" s="18" t="s">
        <v>245</v>
      </c>
      <c r="H405" s="12" t="s">
        <v>702</v>
      </c>
      <c r="I405" s="26">
        <v>1471</v>
      </c>
      <c r="J405">
        <v>3190</v>
      </c>
      <c r="K405" s="25">
        <v>1</v>
      </c>
      <c r="L405" s="18">
        <v>0</v>
      </c>
      <c r="M405" t="s">
        <v>761</v>
      </c>
      <c r="N405" t="s">
        <v>770</v>
      </c>
      <c r="O405" t="s">
        <v>159</v>
      </c>
      <c r="P405" s="18" t="s">
        <v>250</v>
      </c>
      <c r="Q405" t="s">
        <v>826</v>
      </c>
      <c r="R405" t="s">
        <v>968</v>
      </c>
      <c r="S405" s="21" t="s">
        <v>969</v>
      </c>
      <c r="T405" t="s">
        <v>139</v>
      </c>
      <c r="U405" t="s">
        <v>967</v>
      </c>
      <c r="V405" s="19">
        <v>26849</v>
      </c>
      <c r="Z405" s="18"/>
      <c r="AA405" s="18" t="s">
        <v>246</v>
      </c>
      <c r="AB405" s="18">
        <v>2019</v>
      </c>
      <c r="AE405" s="18"/>
      <c r="AF405" s="56">
        <f t="shared" si="62"/>
        <v>26849</v>
      </c>
      <c r="AG405" s="18" t="s">
        <v>17</v>
      </c>
      <c r="AH405" t="s">
        <v>22</v>
      </c>
      <c r="AI405" s="59">
        <v>277.04828669449842</v>
      </c>
      <c r="AJ405" s="59">
        <v>54929.83462124681</v>
      </c>
      <c r="AK405" s="59">
        <v>0.67946600000000001</v>
      </c>
      <c r="AL405" s="59">
        <v>119.622711300166</v>
      </c>
      <c r="AM405" s="59">
        <v>133.66007027926801</v>
      </c>
      <c r="AN405" s="59">
        <f t="shared" si="61"/>
        <v>39514.854312062707</v>
      </c>
      <c r="AO405" s="59">
        <f t="shared" si="59"/>
        <v>1.1173469387755177</v>
      </c>
      <c r="AP405" s="61">
        <f t="shared" si="60"/>
        <v>44151.80150174383</v>
      </c>
    </row>
    <row r="406" spans="1:42" ht="16" x14ac:dyDescent="0.2">
      <c r="A406">
        <v>405</v>
      </c>
      <c r="B406">
        <v>42</v>
      </c>
      <c r="C406" s="18" t="s">
        <v>247</v>
      </c>
      <c r="D406" s="18">
        <v>2019</v>
      </c>
      <c r="E406" s="30" t="s">
        <v>248</v>
      </c>
      <c r="F406" s="18" t="s">
        <v>454</v>
      </c>
      <c r="G406" s="18" t="s">
        <v>245</v>
      </c>
      <c r="H406" s="12" t="s">
        <v>702</v>
      </c>
      <c r="I406" s="26">
        <v>1470</v>
      </c>
      <c r="J406">
        <v>3190</v>
      </c>
      <c r="K406" s="25">
        <v>1</v>
      </c>
      <c r="L406" s="18">
        <v>0</v>
      </c>
      <c r="M406" t="s">
        <v>761</v>
      </c>
      <c r="N406" t="s">
        <v>770</v>
      </c>
      <c r="O406" t="s">
        <v>159</v>
      </c>
      <c r="P406" s="18" t="s">
        <v>250</v>
      </c>
      <c r="Q406" t="s">
        <v>826</v>
      </c>
      <c r="R406" t="s">
        <v>968</v>
      </c>
      <c r="S406" s="21" t="s">
        <v>969</v>
      </c>
      <c r="T406" t="s">
        <v>139</v>
      </c>
      <c r="U406" t="s">
        <v>967</v>
      </c>
      <c r="V406" s="19">
        <v>33600</v>
      </c>
      <c r="Z406" s="18"/>
      <c r="AA406" s="18" t="s">
        <v>246</v>
      </c>
      <c r="AB406" s="18">
        <v>2019</v>
      </c>
      <c r="AE406" s="18"/>
      <c r="AF406" s="56">
        <f t="shared" si="62"/>
        <v>33600</v>
      </c>
      <c r="AG406" s="18" t="s">
        <v>17</v>
      </c>
      <c r="AH406" t="s">
        <v>22</v>
      </c>
      <c r="AI406" s="59">
        <v>277.04828669449842</v>
      </c>
      <c r="AJ406" s="59">
        <v>54929.83462124681</v>
      </c>
      <c r="AK406" s="59">
        <v>0.67946600000000001</v>
      </c>
      <c r="AL406" s="59">
        <v>119.622711300166</v>
      </c>
      <c r="AM406" s="59">
        <v>133.66007027926801</v>
      </c>
      <c r="AN406" s="59">
        <f t="shared" si="61"/>
        <v>49450.597969581991</v>
      </c>
      <c r="AO406" s="59">
        <f t="shared" si="59"/>
        <v>1.1173469387755177</v>
      </c>
      <c r="AP406" s="61">
        <f t="shared" si="60"/>
        <v>55253.474261931267</v>
      </c>
    </row>
    <row r="407" spans="1:42" ht="16" x14ac:dyDescent="0.2">
      <c r="A407">
        <v>406</v>
      </c>
      <c r="B407">
        <v>42</v>
      </c>
      <c r="C407" s="18" t="s">
        <v>247</v>
      </c>
      <c r="D407" s="18">
        <v>2019</v>
      </c>
      <c r="E407" s="30" t="s">
        <v>248</v>
      </c>
      <c r="F407" s="18" t="s">
        <v>455</v>
      </c>
      <c r="G407" s="18" t="s">
        <v>245</v>
      </c>
      <c r="H407" s="12" t="s">
        <v>702</v>
      </c>
      <c r="I407" s="26">
        <v>1468</v>
      </c>
      <c r="J407">
        <v>3190</v>
      </c>
      <c r="K407" s="25">
        <v>1</v>
      </c>
      <c r="L407" s="18">
        <v>0</v>
      </c>
      <c r="M407" t="s">
        <v>761</v>
      </c>
      <c r="N407" t="s">
        <v>770</v>
      </c>
      <c r="O407" t="s">
        <v>159</v>
      </c>
      <c r="P407" s="18" t="s">
        <v>250</v>
      </c>
      <c r="Q407" t="s">
        <v>826</v>
      </c>
      <c r="R407" t="s">
        <v>968</v>
      </c>
      <c r="S407" s="21" t="s">
        <v>969</v>
      </c>
      <c r="T407" t="s">
        <v>139</v>
      </c>
      <c r="U407" t="s">
        <v>967</v>
      </c>
      <c r="V407" s="19">
        <v>95374</v>
      </c>
      <c r="Z407" s="18"/>
      <c r="AA407" s="18" t="s">
        <v>246</v>
      </c>
      <c r="AB407" s="18">
        <v>2019</v>
      </c>
      <c r="AE407" s="18"/>
      <c r="AF407" s="56">
        <f t="shared" si="62"/>
        <v>95374</v>
      </c>
      <c r="AG407" s="18" t="s">
        <v>17</v>
      </c>
      <c r="AH407" t="s">
        <v>22</v>
      </c>
      <c r="AI407" s="59">
        <v>277.04828669449842</v>
      </c>
      <c r="AJ407" s="59">
        <v>54929.83462124681</v>
      </c>
      <c r="AK407" s="59">
        <v>0.67946600000000001</v>
      </c>
      <c r="AL407" s="59">
        <v>119.622711300166</v>
      </c>
      <c r="AM407" s="59">
        <v>133.66007027926801</v>
      </c>
      <c r="AN407" s="59">
        <f t="shared" si="61"/>
        <v>140366.11103425338</v>
      </c>
      <c r="AO407" s="59">
        <f t="shared" si="59"/>
        <v>1.1173469387755177</v>
      </c>
      <c r="AP407" s="61">
        <f t="shared" si="60"/>
        <v>156837.64447194742</v>
      </c>
    </row>
    <row r="408" spans="1:42" ht="16" x14ac:dyDescent="0.2">
      <c r="A408">
        <v>407</v>
      </c>
      <c r="B408">
        <v>42</v>
      </c>
      <c r="C408" s="18" t="s">
        <v>247</v>
      </c>
      <c r="D408" s="18">
        <v>2019</v>
      </c>
      <c r="E408" s="30" t="s">
        <v>248</v>
      </c>
      <c r="F408" s="18" t="s">
        <v>456</v>
      </c>
      <c r="G408" s="18" t="s">
        <v>245</v>
      </c>
      <c r="H408" s="12" t="s">
        <v>702</v>
      </c>
      <c r="I408" s="26">
        <v>1399</v>
      </c>
      <c r="J408">
        <v>3190</v>
      </c>
      <c r="K408" s="25">
        <v>1</v>
      </c>
      <c r="L408" s="18">
        <v>0</v>
      </c>
      <c r="M408" t="s">
        <v>761</v>
      </c>
      <c r="N408" t="s">
        <v>776</v>
      </c>
      <c r="O408" t="s">
        <v>159</v>
      </c>
      <c r="P408" s="18" t="s">
        <v>250</v>
      </c>
      <c r="Q408" t="s">
        <v>826</v>
      </c>
      <c r="R408" t="s">
        <v>968</v>
      </c>
      <c r="S408" s="21" t="s">
        <v>969</v>
      </c>
      <c r="T408" t="s">
        <v>139</v>
      </c>
      <c r="U408" t="s">
        <v>967</v>
      </c>
      <c r="V408" s="19">
        <v>18590</v>
      </c>
      <c r="Z408" s="18"/>
      <c r="AA408" s="18" t="s">
        <v>246</v>
      </c>
      <c r="AB408" s="18">
        <v>2019</v>
      </c>
      <c r="AE408" s="18"/>
      <c r="AF408" s="56">
        <f t="shared" si="62"/>
        <v>18590</v>
      </c>
      <c r="AG408" s="18" t="s">
        <v>17</v>
      </c>
      <c r="AH408" t="s">
        <v>22</v>
      </c>
      <c r="AI408" s="59">
        <v>277.04828669449842</v>
      </c>
      <c r="AJ408" s="59">
        <v>54929.83462124681</v>
      </c>
      <c r="AK408" s="59">
        <v>0.67946600000000001</v>
      </c>
      <c r="AL408" s="59">
        <v>119.622711300166</v>
      </c>
      <c r="AM408" s="59">
        <v>133.66007027926801</v>
      </c>
      <c r="AN408" s="59">
        <f t="shared" si="61"/>
        <v>27359.720721860991</v>
      </c>
      <c r="AO408" s="59">
        <f t="shared" si="59"/>
        <v>1.1173469387755177</v>
      </c>
      <c r="AP408" s="61">
        <f t="shared" si="60"/>
        <v>30570.300194324474</v>
      </c>
    </row>
    <row r="409" spans="1:42" ht="16" x14ac:dyDescent="0.2">
      <c r="A409">
        <v>408</v>
      </c>
      <c r="B409">
        <v>42</v>
      </c>
      <c r="C409" s="18" t="s">
        <v>247</v>
      </c>
      <c r="D409" s="18">
        <v>2019</v>
      </c>
      <c r="E409" s="30" t="s">
        <v>248</v>
      </c>
      <c r="F409" s="18" t="s">
        <v>457</v>
      </c>
      <c r="G409" s="18" t="s">
        <v>245</v>
      </c>
      <c r="H409" s="12" t="s">
        <v>702</v>
      </c>
      <c r="I409" s="26">
        <v>1355</v>
      </c>
      <c r="J409">
        <v>3190</v>
      </c>
      <c r="K409" s="25">
        <v>1</v>
      </c>
      <c r="L409" s="18">
        <v>0</v>
      </c>
      <c r="M409" t="s">
        <v>761</v>
      </c>
      <c r="N409" t="s">
        <v>770</v>
      </c>
      <c r="O409" t="s">
        <v>159</v>
      </c>
      <c r="P409" s="18" t="s">
        <v>250</v>
      </c>
      <c r="Q409" t="s">
        <v>826</v>
      </c>
      <c r="R409" t="s">
        <v>968</v>
      </c>
      <c r="S409" s="21" t="s">
        <v>969</v>
      </c>
      <c r="T409" t="s">
        <v>139</v>
      </c>
      <c r="U409" t="s">
        <v>967</v>
      </c>
      <c r="V409" s="19">
        <v>43323</v>
      </c>
      <c r="Z409" s="18"/>
      <c r="AA409" s="18" t="s">
        <v>246</v>
      </c>
      <c r="AB409" s="18">
        <v>2019</v>
      </c>
      <c r="AE409" s="18"/>
      <c r="AF409" s="56">
        <f t="shared" si="62"/>
        <v>43323</v>
      </c>
      <c r="AG409" s="18" t="s">
        <v>17</v>
      </c>
      <c r="AH409" t="s">
        <v>22</v>
      </c>
      <c r="AI409" s="59">
        <v>277.04828669449842</v>
      </c>
      <c r="AJ409" s="59">
        <v>54929.83462124681</v>
      </c>
      <c r="AK409" s="59">
        <v>0.67946600000000001</v>
      </c>
      <c r="AL409" s="59">
        <v>119.622711300166</v>
      </c>
      <c r="AM409" s="59">
        <v>133.66007027926801</v>
      </c>
      <c r="AN409" s="59">
        <f t="shared" si="61"/>
        <v>63760.364757029784</v>
      </c>
      <c r="AO409" s="59">
        <f t="shared" si="59"/>
        <v>1.1173469387755177</v>
      </c>
      <c r="AP409" s="61">
        <f t="shared" si="60"/>
        <v>71242.448376477638</v>
      </c>
    </row>
    <row r="410" spans="1:42" ht="16" x14ac:dyDescent="0.2">
      <c r="A410">
        <v>409</v>
      </c>
      <c r="B410">
        <v>42</v>
      </c>
      <c r="C410" s="18" t="s">
        <v>247</v>
      </c>
      <c r="D410" s="18">
        <v>2019</v>
      </c>
      <c r="E410" s="30" t="s">
        <v>248</v>
      </c>
      <c r="F410" s="18" t="s">
        <v>458</v>
      </c>
      <c r="G410" s="18" t="s">
        <v>245</v>
      </c>
      <c r="H410" s="12" t="s">
        <v>702</v>
      </c>
      <c r="I410" s="26">
        <v>1297</v>
      </c>
      <c r="J410">
        <v>3190</v>
      </c>
      <c r="K410" s="25">
        <v>1</v>
      </c>
      <c r="L410" s="18">
        <v>0</v>
      </c>
      <c r="M410" t="s">
        <v>761</v>
      </c>
      <c r="N410" t="s">
        <v>770</v>
      </c>
      <c r="O410" t="s">
        <v>159</v>
      </c>
      <c r="P410" s="18" t="s">
        <v>250</v>
      </c>
      <c r="Q410" t="s">
        <v>826</v>
      </c>
      <c r="R410" t="s">
        <v>968</v>
      </c>
      <c r="S410" s="21" t="s">
        <v>969</v>
      </c>
      <c r="T410" t="s">
        <v>139</v>
      </c>
      <c r="U410" t="s">
        <v>967</v>
      </c>
      <c r="V410" s="19">
        <v>69557</v>
      </c>
      <c r="Z410" s="18"/>
      <c r="AA410" s="18" t="s">
        <v>246</v>
      </c>
      <c r="AB410" s="18">
        <v>2019</v>
      </c>
      <c r="AE410" s="18"/>
      <c r="AF410" s="56">
        <f t="shared" si="62"/>
        <v>69557</v>
      </c>
      <c r="AG410" s="18" t="s">
        <v>17</v>
      </c>
      <c r="AH410" t="s">
        <v>22</v>
      </c>
      <c r="AI410" s="59">
        <v>277.04828669449842</v>
      </c>
      <c r="AJ410" s="59">
        <v>54929.83462124681</v>
      </c>
      <c r="AK410" s="59">
        <v>0.67946600000000001</v>
      </c>
      <c r="AL410" s="59">
        <v>119.622711300166</v>
      </c>
      <c r="AM410" s="59">
        <v>133.66007027926801</v>
      </c>
      <c r="AN410" s="59">
        <f t="shared" si="61"/>
        <v>102370.09651697068</v>
      </c>
      <c r="AO410" s="59">
        <f t="shared" ref="AO410:AO473" si="63">AM410/AL410</f>
        <v>1.1173469387755177</v>
      </c>
      <c r="AP410" s="61">
        <f t="shared" ref="AP410:AP473" si="64">AN410*AO410</f>
        <v>114382.91396539148</v>
      </c>
    </row>
    <row r="411" spans="1:42" ht="16" x14ac:dyDescent="0.2">
      <c r="A411">
        <v>410</v>
      </c>
      <c r="B411">
        <v>42</v>
      </c>
      <c r="C411" s="18" t="s">
        <v>247</v>
      </c>
      <c r="D411" s="18">
        <v>2019</v>
      </c>
      <c r="E411" s="30" t="s">
        <v>248</v>
      </c>
      <c r="F411" s="18" t="s">
        <v>459</v>
      </c>
      <c r="G411" s="18" t="s">
        <v>245</v>
      </c>
      <c r="H411" s="12" t="s">
        <v>702</v>
      </c>
      <c r="I411" s="26">
        <v>1215</v>
      </c>
      <c r="J411">
        <v>3190</v>
      </c>
      <c r="K411" s="25">
        <v>1</v>
      </c>
      <c r="L411" s="18">
        <v>0</v>
      </c>
      <c r="M411" t="s">
        <v>761</v>
      </c>
      <c r="N411" t="s">
        <v>770</v>
      </c>
      <c r="O411" t="s">
        <v>159</v>
      </c>
      <c r="P411" s="18" t="s">
        <v>250</v>
      </c>
      <c r="Q411" t="s">
        <v>826</v>
      </c>
      <c r="R411" t="s">
        <v>968</v>
      </c>
      <c r="S411" s="21" t="s">
        <v>969</v>
      </c>
      <c r="T411" t="s">
        <v>139</v>
      </c>
      <c r="U411" t="s">
        <v>967</v>
      </c>
      <c r="V411" s="19">
        <v>31857</v>
      </c>
      <c r="Z411" s="18"/>
      <c r="AA411" s="18" t="s">
        <v>246</v>
      </c>
      <c r="AB411" s="18">
        <v>2019</v>
      </c>
      <c r="AE411" s="18"/>
      <c r="AF411" s="56">
        <f t="shared" si="62"/>
        <v>31857</v>
      </c>
      <c r="AG411" s="18" t="s">
        <v>17</v>
      </c>
      <c r="AH411" t="s">
        <v>22</v>
      </c>
      <c r="AI411" s="59">
        <v>277.04828669449842</v>
      </c>
      <c r="AJ411" s="59">
        <v>54929.83462124681</v>
      </c>
      <c r="AK411" s="59">
        <v>0.67946600000000001</v>
      </c>
      <c r="AL411" s="59">
        <v>119.622711300166</v>
      </c>
      <c r="AM411" s="59">
        <v>133.66007027926801</v>
      </c>
      <c r="AN411" s="59">
        <f t="shared" si="61"/>
        <v>46885.348199909931</v>
      </c>
      <c r="AO411" s="59">
        <f t="shared" si="63"/>
        <v>1.1173469387755177</v>
      </c>
      <c r="AP411" s="61">
        <f t="shared" si="64"/>
        <v>52387.200284593593</v>
      </c>
    </row>
    <row r="412" spans="1:42" ht="16" x14ac:dyDescent="0.2">
      <c r="A412">
        <v>411</v>
      </c>
      <c r="B412">
        <v>42</v>
      </c>
      <c r="C412" s="18" t="s">
        <v>247</v>
      </c>
      <c r="D412" s="18">
        <v>2019</v>
      </c>
      <c r="E412" s="30" t="s">
        <v>248</v>
      </c>
      <c r="F412" s="18" t="s">
        <v>460</v>
      </c>
      <c r="G412" s="18" t="s">
        <v>245</v>
      </c>
      <c r="H412" s="12" t="s">
        <v>702</v>
      </c>
      <c r="I412" s="26">
        <v>542</v>
      </c>
      <c r="J412">
        <v>3190</v>
      </c>
      <c r="K412" s="25">
        <v>1</v>
      </c>
      <c r="L412" s="18">
        <v>0</v>
      </c>
      <c r="M412" t="s">
        <v>761</v>
      </c>
      <c r="N412" t="s">
        <v>770</v>
      </c>
      <c r="O412" t="s">
        <v>159</v>
      </c>
      <c r="P412" s="18" t="s">
        <v>250</v>
      </c>
      <c r="Q412" t="s">
        <v>826</v>
      </c>
      <c r="R412" t="s">
        <v>968</v>
      </c>
      <c r="S412" s="21" t="s">
        <v>969</v>
      </c>
      <c r="T412" t="s">
        <v>139</v>
      </c>
      <c r="U412" t="s">
        <v>967</v>
      </c>
      <c r="V412" s="19">
        <v>177721</v>
      </c>
      <c r="Z412" s="18"/>
      <c r="AA412" s="18" t="s">
        <v>246</v>
      </c>
      <c r="AB412" s="18">
        <v>2019</v>
      </c>
      <c r="AE412" s="18"/>
      <c r="AF412" s="56">
        <f t="shared" si="62"/>
        <v>177721</v>
      </c>
      <c r="AG412" s="18" t="s">
        <v>17</v>
      </c>
      <c r="AH412" t="s">
        <v>22</v>
      </c>
      <c r="AI412" s="59">
        <v>277.04828669449842</v>
      </c>
      <c r="AJ412" s="59">
        <v>54929.83462124681</v>
      </c>
      <c r="AK412" s="59">
        <v>0.67946600000000001</v>
      </c>
      <c r="AL412" s="59">
        <v>119.622711300166</v>
      </c>
      <c r="AM412" s="59">
        <v>133.66007027926801</v>
      </c>
      <c r="AN412" s="59">
        <f t="shared" si="61"/>
        <v>261559.81314738339</v>
      </c>
      <c r="AO412" s="59">
        <f t="shared" si="63"/>
        <v>1.1173469387755177</v>
      </c>
      <c r="AP412" s="61">
        <f t="shared" si="64"/>
        <v>292253.05652692524</v>
      </c>
    </row>
    <row r="413" spans="1:42" ht="16" x14ac:dyDescent="0.2">
      <c r="A413">
        <v>412</v>
      </c>
      <c r="B413">
        <v>42</v>
      </c>
      <c r="C413" s="18" t="s">
        <v>247</v>
      </c>
      <c r="D413" s="18">
        <v>2019</v>
      </c>
      <c r="E413" s="30" t="s">
        <v>248</v>
      </c>
      <c r="F413" s="18" t="s">
        <v>461</v>
      </c>
      <c r="G413" s="18" t="s">
        <v>245</v>
      </c>
      <c r="H413" s="12" t="s">
        <v>702</v>
      </c>
      <c r="I413" s="26">
        <v>1208</v>
      </c>
      <c r="J413">
        <v>3190</v>
      </c>
      <c r="K413" s="25">
        <v>1</v>
      </c>
      <c r="L413" s="18">
        <v>0</v>
      </c>
      <c r="M413" t="s">
        <v>761</v>
      </c>
      <c r="N413" t="s">
        <v>770</v>
      </c>
      <c r="O413" t="s">
        <v>159</v>
      </c>
      <c r="P413" s="18" t="s">
        <v>250</v>
      </c>
      <c r="Q413" t="s">
        <v>826</v>
      </c>
      <c r="R413" t="s">
        <v>968</v>
      </c>
      <c r="S413" s="21" t="s">
        <v>969</v>
      </c>
      <c r="T413" t="s">
        <v>139</v>
      </c>
      <c r="U413" t="s">
        <v>967</v>
      </c>
      <c r="V413" s="19">
        <v>62743</v>
      </c>
      <c r="Z413" s="18"/>
      <c r="AA413" s="18" t="s">
        <v>246</v>
      </c>
      <c r="AB413" s="18">
        <v>2019</v>
      </c>
      <c r="AE413" s="18"/>
      <c r="AF413" s="56">
        <f t="shared" si="62"/>
        <v>62743</v>
      </c>
      <c r="AG413" s="18" t="s">
        <v>17</v>
      </c>
      <c r="AH413" t="s">
        <v>22</v>
      </c>
      <c r="AI413" s="59">
        <v>277.04828669449842</v>
      </c>
      <c r="AJ413" s="59">
        <v>54929.83462124681</v>
      </c>
      <c r="AK413" s="59">
        <v>0.67946600000000001</v>
      </c>
      <c r="AL413" s="59">
        <v>119.622711300166</v>
      </c>
      <c r="AM413" s="59">
        <v>133.66007027926801</v>
      </c>
      <c r="AN413" s="59">
        <f t="shared" si="61"/>
        <v>92341.632988258425</v>
      </c>
      <c r="AO413" s="59">
        <f t="shared" si="63"/>
        <v>1.1173469387755177</v>
      </c>
      <c r="AP413" s="61">
        <f t="shared" si="64"/>
        <v>103177.64094096291</v>
      </c>
    </row>
    <row r="414" spans="1:42" ht="16" x14ac:dyDescent="0.2">
      <c r="A414">
        <v>413</v>
      </c>
      <c r="B414">
        <v>42</v>
      </c>
      <c r="C414" s="18" t="s">
        <v>247</v>
      </c>
      <c r="D414" s="18">
        <v>2019</v>
      </c>
      <c r="E414" s="30" t="s">
        <v>248</v>
      </c>
      <c r="F414" s="18" t="s">
        <v>462</v>
      </c>
      <c r="G414" s="18" t="s">
        <v>245</v>
      </c>
      <c r="H414" s="12" t="s">
        <v>702</v>
      </c>
      <c r="I414" s="26">
        <v>1192</v>
      </c>
      <c r="J414">
        <v>3190</v>
      </c>
      <c r="K414" s="25">
        <v>1</v>
      </c>
      <c r="L414" s="18">
        <v>0</v>
      </c>
      <c r="M414" t="s">
        <v>761</v>
      </c>
      <c r="N414" t="s">
        <v>770</v>
      </c>
      <c r="O414" t="s">
        <v>159</v>
      </c>
      <c r="P414" s="18" t="s">
        <v>250</v>
      </c>
      <c r="Q414" t="s">
        <v>826</v>
      </c>
      <c r="R414" t="s">
        <v>968</v>
      </c>
      <c r="S414" s="21" t="s">
        <v>969</v>
      </c>
      <c r="T414" t="s">
        <v>139</v>
      </c>
      <c r="U414" t="s">
        <v>967</v>
      </c>
      <c r="V414" s="19">
        <v>18478</v>
      </c>
      <c r="Z414" s="18"/>
      <c r="AA414" s="18" t="s">
        <v>246</v>
      </c>
      <c r="AB414" s="18">
        <v>2019</v>
      </c>
      <c r="AE414" s="18"/>
      <c r="AF414" s="56">
        <f t="shared" si="62"/>
        <v>18478</v>
      </c>
      <c r="AG414" s="18" t="s">
        <v>17</v>
      </c>
      <c r="AH414" t="s">
        <v>22</v>
      </c>
      <c r="AI414" s="59">
        <v>277.04828669449842</v>
      </c>
      <c r="AJ414" s="59">
        <v>54929.83462124681</v>
      </c>
      <c r="AK414" s="59">
        <v>0.67946600000000001</v>
      </c>
      <c r="AL414" s="59">
        <v>119.622711300166</v>
      </c>
      <c r="AM414" s="59">
        <v>133.66007027926801</v>
      </c>
      <c r="AN414" s="59">
        <f t="shared" si="61"/>
        <v>27194.885395295718</v>
      </c>
      <c r="AO414" s="59">
        <f t="shared" si="63"/>
        <v>1.1173469387755177</v>
      </c>
      <c r="AP414" s="61">
        <f t="shared" si="64"/>
        <v>30386.121946784704</v>
      </c>
    </row>
    <row r="415" spans="1:42" ht="16" x14ac:dyDescent="0.2">
      <c r="A415">
        <v>414</v>
      </c>
      <c r="B415">
        <v>42</v>
      </c>
      <c r="C415" s="18" t="s">
        <v>247</v>
      </c>
      <c r="D415" s="18">
        <v>2019</v>
      </c>
      <c r="E415" s="30" t="s">
        <v>248</v>
      </c>
      <c r="F415" s="18" t="s">
        <v>463</v>
      </c>
      <c r="G415" s="18" t="s">
        <v>245</v>
      </c>
      <c r="H415" s="12" t="s">
        <v>702</v>
      </c>
      <c r="I415" s="26">
        <v>1190</v>
      </c>
      <c r="J415">
        <v>3190</v>
      </c>
      <c r="K415" s="25">
        <v>1</v>
      </c>
      <c r="L415" s="18">
        <v>0</v>
      </c>
      <c r="M415" t="s">
        <v>761</v>
      </c>
      <c r="N415" t="s">
        <v>770</v>
      </c>
      <c r="O415" t="s">
        <v>159</v>
      </c>
      <c r="P415" s="18" t="s">
        <v>250</v>
      </c>
      <c r="Q415" t="s">
        <v>826</v>
      </c>
      <c r="R415" t="s">
        <v>968</v>
      </c>
      <c r="S415" s="21" t="s">
        <v>969</v>
      </c>
      <c r="T415" t="s">
        <v>139</v>
      </c>
      <c r="U415" t="s">
        <v>967</v>
      </c>
      <c r="V415" s="19">
        <v>21411</v>
      </c>
      <c r="Z415" s="18"/>
      <c r="AA415" s="18" t="s">
        <v>246</v>
      </c>
      <c r="AB415" s="18">
        <v>2019</v>
      </c>
      <c r="AE415" s="18"/>
      <c r="AF415" s="56">
        <f t="shared" si="62"/>
        <v>21411</v>
      </c>
      <c r="AG415" s="18" t="s">
        <v>17</v>
      </c>
      <c r="AH415" t="s">
        <v>22</v>
      </c>
      <c r="AI415" s="59">
        <v>277.04828669449842</v>
      </c>
      <c r="AJ415" s="59">
        <v>54929.83462124681</v>
      </c>
      <c r="AK415" s="59">
        <v>0.67946600000000001</v>
      </c>
      <c r="AL415" s="59">
        <v>119.622711300166</v>
      </c>
      <c r="AM415" s="59">
        <v>133.66007027926801</v>
      </c>
      <c r="AN415" s="59">
        <f t="shared" si="61"/>
        <v>31511.510509723812</v>
      </c>
      <c r="AO415" s="59">
        <f t="shared" si="63"/>
        <v>1.1173469387755177</v>
      </c>
      <c r="AP415" s="61">
        <f t="shared" si="64"/>
        <v>35209.289804232452</v>
      </c>
    </row>
    <row r="416" spans="1:42" ht="16" x14ac:dyDescent="0.2">
      <c r="A416">
        <v>415</v>
      </c>
      <c r="B416">
        <v>42</v>
      </c>
      <c r="C416" s="18" t="s">
        <v>247</v>
      </c>
      <c r="D416" s="18">
        <v>2019</v>
      </c>
      <c r="E416" s="30" t="s">
        <v>248</v>
      </c>
      <c r="F416" s="18" t="s">
        <v>464</v>
      </c>
      <c r="G416" s="18" t="s">
        <v>245</v>
      </c>
      <c r="H416" s="12" t="s">
        <v>702</v>
      </c>
      <c r="I416" s="26">
        <v>1166</v>
      </c>
      <c r="J416">
        <v>3190</v>
      </c>
      <c r="K416" s="25">
        <v>1</v>
      </c>
      <c r="L416" s="18">
        <v>0</v>
      </c>
      <c r="M416" t="s">
        <v>761</v>
      </c>
      <c r="N416" t="s">
        <v>770</v>
      </c>
      <c r="O416" t="s">
        <v>159</v>
      </c>
      <c r="P416" s="18" t="s">
        <v>250</v>
      </c>
      <c r="Q416" t="s">
        <v>826</v>
      </c>
      <c r="R416" t="s">
        <v>968</v>
      </c>
      <c r="S416" s="21" t="s">
        <v>969</v>
      </c>
      <c r="T416" t="s">
        <v>139</v>
      </c>
      <c r="U416" t="s">
        <v>967</v>
      </c>
      <c r="V416" s="19">
        <v>16109</v>
      </c>
      <c r="Z416" s="18"/>
      <c r="AA416" s="18" t="s">
        <v>246</v>
      </c>
      <c r="AB416" s="18">
        <v>2019</v>
      </c>
      <c r="AE416" s="18"/>
      <c r="AF416" s="56">
        <f t="shared" si="62"/>
        <v>16109</v>
      </c>
      <c r="AG416" s="18" t="s">
        <v>17</v>
      </c>
      <c r="AH416" t="s">
        <v>22</v>
      </c>
      <c r="AI416" s="59">
        <v>277.04828669449842</v>
      </c>
      <c r="AJ416" s="59">
        <v>54929.83462124681</v>
      </c>
      <c r="AK416" s="59">
        <v>0.67946600000000001</v>
      </c>
      <c r="AL416" s="59">
        <v>119.622711300166</v>
      </c>
      <c r="AM416" s="59">
        <v>133.66007027926801</v>
      </c>
      <c r="AN416" s="59">
        <f t="shared" si="61"/>
        <v>23708.32388964275</v>
      </c>
      <c r="AO416" s="59">
        <f t="shared" si="63"/>
        <v>1.1173469387755177</v>
      </c>
      <c r="AP416" s="61">
        <f t="shared" si="64"/>
        <v>26490.4231215908</v>
      </c>
    </row>
    <row r="417" spans="1:42" ht="16" x14ac:dyDescent="0.2">
      <c r="A417">
        <v>416</v>
      </c>
      <c r="B417">
        <v>42</v>
      </c>
      <c r="C417" s="18" t="s">
        <v>247</v>
      </c>
      <c r="D417" s="18">
        <v>2019</v>
      </c>
      <c r="E417" s="30" t="s">
        <v>248</v>
      </c>
      <c r="F417" s="18" t="s">
        <v>465</v>
      </c>
      <c r="G417" s="18" t="s">
        <v>245</v>
      </c>
      <c r="H417" s="12" t="s">
        <v>702</v>
      </c>
      <c r="I417" s="26">
        <v>1161</v>
      </c>
      <c r="J417">
        <v>3190</v>
      </c>
      <c r="K417" s="25">
        <v>1</v>
      </c>
      <c r="L417" s="18">
        <v>0</v>
      </c>
      <c r="M417" t="s">
        <v>761</v>
      </c>
      <c r="N417" t="s">
        <v>770</v>
      </c>
      <c r="O417" t="s">
        <v>159</v>
      </c>
      <c r="P417" s="18" t="s">
        <v>250</v>
      </c>
      <c r="Q417" t="s">
        <v>826</v>
      </c>
      <c r="R417" t="s">
        <v>968</v>
      </c>
      <c r="S417" s="21" t="s">
        <v>969</v>
      </c>
      <c r="T417" t="s">
        <v>139</v>
      </c>
      <c r="U417" t="s">
        <v>967</v>
      </c>
      <c r="V417" s="19">
        <v>94810</v>
      </c>
      <c r="Z417" s="18"/>
      <c r="AA417" s="18" t="s">
        <v>246</v>
      </c>
      <c r="AB417" s="18">
        <v>2019</v>
      </c>
      <c r="AE417" s="18"/>
      <c r="AF417" s="56">
        <f t="shared" si="62"/>
        <v>94810</v>
      </c>
      <c r="AG417" s="18" t="s">
        <v>17</v>
      </c>
      <c r="AH417" t="s">
        <v>22</v>
      </c>
      <c r="AI417" s="59">
        <v>277.04828669449842</v>
      </c>
      <c r="AJ417" s="59">
        <v>54929.83462124681</v>
      </c>
      <c r="AK417" s="59">
        <v>0.67946600000000001</v>
      </c>
      <c r="AL417" s="59">
        <v>119.622711300166</v>
      </c>
      <c r="AM417" s="59">
        <v>133.66007027926801</v>
      </c>
      <c r="AN417" s="59">
        <f t="shared" si="61"/>
        <v>139536.04742547823</v>
      </c>
      <c r="AO417" s="59">
        <f t="shared" si="63"/>
        <v>1.1173469387755177</v>
      </c>
      <c r="AP417" s="61">
        <f t="shared" si="64"/>
        <v>155910.17543969356</v>
      </c>
    </row>
    <row r="418" spans="1:42" ht="16" x14ac:dyDescent="0.2">
      <c r="A418">
        <v>417</v>
      </c>
      <c r="B418">
        <v>42</v>
      </c>
      <c r="C418" s="18" t="s">
        <v>247</v>
      </c>
      <c r="D418" s="18">
        <v>2019</v>
      </c>
      <c r="E418" s="30" t="s">
        <v>248</v>
      </c>
      <c r="F418" s="18" t="s">
        <v>466</v>
      </c>
      <c r="G418" s="18" t="s">
        <v>245</v>
      </c>
      <c r="H418" s="12" t="s">
        <v>702</v>
      </c>
      <c r="I418" s="26">
        <v>1147</v>
      </c>
      <c r="J418">
        <v>3190</v>
      </c>
      <c r="K418" s="25">
        <v>1</v>
      </c>
      <c r="L418" s="18">
        <v>0</v>
      </c>
      <c r="M418" t="s">
        <v>761</v>
      </c>
      <c r="N418" t="s">
        <v>776</v>
      </c>
      <c r="O418" t="s">
        <v>159</v>
      </c>
      <c r="P418" s="18" t="s">
        <v>250</v>
      </c>
      <c r="Q418" t="s">
        <v>826</v>
      </c>
      <c r="R418" t="s">
        <v>968</v>
      </c>
      <c r="S418" s="21" t="s">
        <v>969</v>
      </c>
      <c r="T418" t="s">
        <v>139</v>
      </c>
      <c r="U418" t="s">
        <v>967</v>
      </c>
      <c r="V418" s="19">
        <v>121100</v>
      </c>
      <c r="Z418" s="18"/>
      <c r="AA418" s="18" t="s">
        <v>246</v>
      </c>
      <c r="AB418" s="18">
        <v>2019</v>
      </c>
      <c r="AE418" s="18"/>
      <c r="AF418" s="56">
        <f t="shared" si="62"/>
        <v>121100</v>
      </c>
      <c r="AG418" s="18" t="s">
        <v>17</v>
      </c>
      <c r="AH418" t="s">
        <v>22</v>
      </c>
      <c r="AI418" s="59">
        <v>277.04828669449842</v>
      </c>
      <c r="AJ418" s="59">
        <v>54929.83462124681</v>
      </c>
      <c r="AK418" s="59">
        <v>0.67946600000000001</v>
      </c>
      <c r="AL418" s="59">
        <v>119.622711300166</v>
      </c>
      <c r="AM418" s="59">
        <v>133.66007027926801</v>
      </c>
      <c r="AN418" s="59">
        <f t="shared" si="61"/>
        <v>178228.19684870177</v>
      </c>
      <c r="AO418" s="59">
        <f t="shared" si="63"/>
        <v>1.1173469387755177</v>
      </c>
      <c r="AP418" s="61">
        <f t="shared" si="64"/>
        <v>199142.73015237731</v>
      </c>
    </row>
    <row r="419" spans="1:42" ht="16" x14ac:dyDescent="0.2">
      <c r="A419">
        <v>418</v>
      </c>
      <c r="B419">
        <v>42</v>
      </c>
      <c r="C419" s="18" t="s">
        <v>247</v>
      </c>
      <c r="D419" s="18">
        <v>2019</v>
      </c>
      <c r="E419" s="30" t="s">
        <v>248</v>
      </c>
      <c r="F419" s="18" t="s">
        <v>467</v>
      </c>
      <c r="G419" s="18" t="s">
        <v>245</v>
      </c>
      <c r="H419" s="12" t="s">
        <v>702</v>
      </c>
      <c r="I419" s="26">
        <v>1119</v>
      </c>
      <c r="J419">
        <v>3190</v>
      </c>
      <c r="K419" s="25">
        <v>1</v>
      </c>
      <c r="L419" s="18">
        <v>0</v>
      </c>
      <c r="M419" t="s">
        <v>761</v>
      </c>
      <c r="N419" t="s">
        <v>770</v>
      </c>
      <c r="O419" t="s">
        <v>159</v>
      </c>
      <c r="P419" s="18" t="s">
        <v>250</v>
      </c>
      <c r="Q419" t="s">
        <v>826</v>
      </c>
      <c r="R419" t="s">
        <v>968</v>
      </c>
      <c r="S419" s="21" t="s">
        <v>969</v>
      </c>
      <c r="T419" t="s">
        <v>139</v>
      </c>
      <c r="U419" t="s">
        <v>967</v>
      </c>
      <c r="V419" s="19">
        <v>100145</v>
      </c>
      <c r="Z419" s="18"/>
      <c r="AA419" s="18" t="s">
        <v>246</v>
      </c>
      <c r="AB419" s="18">
        <v>2019</v>
      </c>
      <c r="AE419" s="18"/>
      <c r="AF419" s="56">
        <f t="shared" si="62"/>
        <v>100145</v>
      </c>
      <c r="AG419" s="18" t="s">
        <v>17</v>
      </c>
      <c r="AH419" t="s">
        <v>22</v>
      </c>
      <c r="AI419" s="59">
        <v>277.04828669449842</v>
      </c>
      <c r="AJ419" s="59">
        <v>54929.83462124681</v>
      </c>
      <c r="AK419" s="59">
        <v>0.67946600000000001</v>
      </c>
      <c r="AL419" s="59">
        <v>119.622711300166</v>
      </c>
      <c r="AM419" s="59">
        <v>133.66007027926801</v>
      </c>
      <c r="AN419" s="59">
        <f t="shared" si="61"/>
        <v>147387.80159713657</v>
      </c>
      <c r="AO419" s="59">
        <f t="shared" si="63"/>
        <v>1.1173469387755177</v>
      </c>
      <c r="AP419" s="61">
        <f t="shared" si="64"/>
        <v>164683.30892741389</v>
      </c>
    </row>
    <row r="420" spans="1:42" ht="16" x14ac:dyDescent="0.2">
      <c r="A420">
        <v>419</v>
      </c>
      <c r="B420">
        <v>42</v>
      </c>
      <c r="C420" s="18" t="s">
        <v>247</v>
      </c>
      <c r="D420" s="18">
        <v>2019</v>
      </c>
      <c r="E420" s="30" t="s">
        <v>248</v>
      </c>
      <c r="F420" s="18" t="s">
        <v>468</v>
      </c>
      <c r="G420" s="18" t="s">
        <v>245</v>
      </c>
      <c r="H420" s="12" t="s">
        <v>702</v>
      </c>
      <c r="I420" s="26">
        <v>1035</v>
      </c>
      <c r="J420">
        <v>3190</v>
      </c>
      <c r="K420" s="25">
        <v>1</v>
      </c>
      <c r="L420" s="18">
        <v>0</v>
      </c>
      <c r="M420" t="s">
        <v>761</v>
      </c>
      <c r="N420" t="s">
        <v>776</v>
      </c>
      <c r="O420" t="s">
        <v>159</v>
      </c>
      <c r="P420" s="18" t="s">
        <v>250</v>
      </c>
      <c r="Q420" t="s">
        <v>826</v>
      </c>
      <c r="R420" t="s">
        <v>968</v>
      </c>
      <c r="S420" s="21" t="s">
        <v>969</v>
      </c>
      <c r="T420" t="s">
        <v>139</v>
      </c>
      <c r="U420" t="s">
        <v>967</v>
      </c>
      <c r="V420" s="19">
        <v>41661</v>
      </c>
      <c r="Z420" s="18"/>
      <c r="AA420" s="18" t="s">
        <v>246</v>
      </c>
      <c r="AB420" s="18">
        <v>2019</v>
      </c>
      <c r="AE420" s="18"/>
      <c r="AF420" s="56">
        <f t="shared" si="62"/>
        <v>41661</v>
      </c>
      <c r="AG420" s="18" t="s">
        <v>17</v>
      </c>
      <c r="AH420" t="s">
        <v>22</v>
      </c>
      <c r="AI420" s="59">
        <v>277.04828669449842</v>
      </c>
      <c r="AJ420" s="59">
        <v>54929.83462124681</v>
      </c>
      <c r="AK420" s="59">
        <v>0.67946600000000001</v>
      </c>
      <c r="AL420" s="59">
        <v>119.622711300166</v>
      </c>
      <c r="AM420" s="59">
        <v>133.66007027926801</v>
      </c>
      <c r="AN420" s="59">
        <f t="shared" si="61"/>
        <v>61314.326250320104</v>
      </c>
      <c r="AO420" s="59">
        <f t="shared" si="63"/>
        <v>1.1173469387755177</v>
      </c>
      <c r="AP420" s="61">
        <f t="shared" si="64"/>
        <v>68509.374738878541</v>
      </c>
    </row>
    <row r="421" spans="1:42" ht="16" x14ac:dyDescent="0.2">
      <c r="A421">
        <v>420</v>
      </c>
      <c r="B421">
        <v>42</v>
      </c>
      <c r="C421" s="18" t="s">
        <v>247</v>
      </c>
      <c r="D421" s="18">
        <v>2019</v>
      </c>
      <c r="E421" s="30" t="s">
        <v>248</v>
      </c>
      <c r="F421" s="18" t="s">
        <v>469</v>
      </c>
      <c r="G421" s="18" t="s">
        <v>245</v>
      </c>
      <c r="H421" s="12" t="s">
        <v>702</v>
      </c>
      <c r="I421" s="26">
        <v>1024</v>
      </c>
      <c r="J421">
        <v>3190</v>
      </c>
      <c r="K421" s="25">
        <v>1</v>
      </c>
      <c r="L421" s="18">
        <v>0</v>
      </c>
      <c r="M421" t="s">
        <v>761</v>
      </c>
      <c r="N421" t="s">
        <v>776</v>
      </c>
      <c r="O421" t="s">
        <v>159</v>
      </c>
      <c r="P421" s="18" t="s">
        <v>250</v>
      </c>
      <c r="Q421" t="s">
        <v>826</v>
      </c>
      <c r="R421" t="s">
        <v>968</v>
      </c>
      <c r="S421" s="21" t="s">
        <v>969</v>
      </c>
      <c r="T421" t="s">
        <v>139</v>
      </c>
      <c r="U421" t="s">
        <v>967</v>
      </c>
      <c r="V421" s="19">
        <v>57439</v>
      </c>
      <c r="Z421" s="18"/>
      <c r="AA421" s="18" t="s">
        <v>246</v>
      </c>
      <c r="AB421" s="18">
        <v>2019</v>
      </c>
      <c r="AE421" s="18"/>
      <c r="AF421" s="56">
        <f t="shared" si="62"/>
        <v>57439</v>
      </c>
      <c r="AG421" s="18" t="s">
        <v>17</v>
      </c>
      <c r="AH421" t="s">
        <v>22</v>
      </c>
      <c r="AI421" s="59">
        <v>277.04828669449842</v>
      </c>
      <c r="AJ421" s="59">
        <v>54929.83462124681</v>
      </c>
      <c r="AK421" s="59">
        <v>0.67946600000000001</v>
      </c>
      <c r="AL421" s="59">
        <v>119.622711300166</v>
      </c>
      <c r="AM421" s="59">
        <v>133.66007027926801</v>
      </c>
      <c r="AN421" s="59">
        <f t="shared" si="61"/>
        <v>84535.502880202985</v>
      </c>
      <c r="AO421" s="59">
        <f t="shared" si="63"/>
        <v>1.1173469387755177</v>
      </c>
      <c r="AP421" s="61">
        <f t="shared" si="64"/>
        <v>94455.485361043771</v>
      </c>
    </row>
    <row r="422" spans="1:42" ht="16" x14ac:dyDescent="0.2">
      <c r="A422">
        <v>421</v>
      </c>
      <c r="B422">
        <v>42</v>
      </c>
      <c r="C422" s="18" t="s">
        <v>247</v>
      </c>
      <c r="D422" s="18">
        <v>2019</v>
      </c>
      <c r="E422" s="30" t="s">
        <v>248</v>
      </c>
      <c r="F422" s="18" t="s">
        <v>470</v>
      </c>
      <c r="G422" s="18" t="s">
        <v>245</v>
      </c>
      <c r="H422" s="12" t="s">
        <v>702</v>
      </c>
      <c r="I422" s="26">
        <v>1022</v>
      </c>
      <c r="J422">
        <v>3190</v>
      </c>
      <c r="K422" s="25">
        <v>1</v>
      </c>
      <c r="L422" s="18">
        <v>0</v>
      </c>
      <c r="M422" t="s">
        <v>761</v>
      </c>
      <c r="N422" t="s">
        <v>770</v>
      </c>
      <c r="O422" t="s">
        <v>159</v>
      </c>
      <c r="P422" s="18" t="s">
        <v>250</v>
      </c>
      <c r="Q422" t="s">
        <v>826</v>
      </c>
      <c r="R422" t="s">
        <v>968</v>
      </c>
      <c r="S422" s="21" t="s">
        <v>969</v>
      </c>
      <c r="T422" t="s">
        <v>139</v>
      </c>
      <c r="U422" t="s">
        <v>967</v>
      </c>
      <c r="V422" s="19">
        <v>29915</v>
      </c>
      <c r="Z422" s="18"/>
      <c r="AA422" s="18" t="s">
        <v>246</v>
      </c>
      <c r="AB422" s="18">
        <v>2019</v>
      </c>
      <c r="AE422" s="18"/>
      <c r="AF422" s="56">
        <f t="shared" si="62"/>
        <v>29915</v>
      </c>
      <c r="AG422" s="18" t="s">
        <v>17</v>
      </c>
      <c r="AH422" t="s">
        <v>22</v>
      </c>
      <c r="AI422" s="59">
        <v>277.04828669449842</v>
      </c>
      <c r="AJ422" s="59">
        <v>54929.83462124681</v>
      </c>
      <c r="AK422" s="59">
        <v>0.67946600000000001</v>
      </c>
      <c r="AL422" s="59">
        <v>119.622711300166</v>
      </c>
      <c r="AM422" s="59">
        <v>133.66007027926801</v>
      </c>
      <c r="AN422" s="59">
        <f t="shared" si="61"/>
        <v>44027.221376787063</v>
      </c>
      <c r="AO422" s="59">
        <f t="shared" si="63"/>
        <v>1.1173469387755177</v>
      </c>
      <c r="AP422" s="61">
        <f t="shared" si="64"/>
        <v>49193.68102814506</v>
      </c>
    </row>
    <row r="423" spans="1:42" ht="16" x14ac:dyDescent="0.2">
      <c r="A423">
        <v>422</v>
      </c>
      <c r="B423">
        <v>42</v>
      </c>
      <c r="C423" s="18" t="s">
        <v>247</v>
      </c>
      <c r="D423" s="18">
        <v>2019</v>
      </c>
      <c r="E423" s="30" t="s">
        <v>248</v>
      </c>
      <c r="F423" s="18" t="s">
        <v>471</v>
      </c>
      <c r="G423" s="18" t="s">
        <v>245</v>
      </c>
      <c r="H423" s="12" t="s">
        <v>702</v>
      </c>
      <c r="I423" s="26">
        <v>1518</v>
      </c>
      <c r="J423">
        <v>3190</v>
      </c>
      <c r="K423" s="25">
        <v>1</v>
      </c>
      <c r="L423" s="18">
        <v>0</v>
      </c>
      <c r="M423" t="s">
        <v>761</v>
      </c>
      <c r="N423" t="s">
        <v>770</v>
      </c>
      <c r="O423" t="s">
        <v>159</v>
      </c>
      <c r="P423" s="18" t="s">
        <v>250</v>
      </c>
      <c r="Q423" t="s">
        <v>826</v>
      </c>
      <c r="R423" t="s">
        <v>968</v>
      </c>
      <c r="S423" s="21" t="s">
        <v>969</v>
      </c>
      <c r="T423" t="s">
        <v>139</v>
      </c>
      <c r="U423" t="s">
        <v>967</v>
      </c>
      <c r="V423" s="19">
        <v>40907</v>
      </c>
      <c r="Z423" s="18"/>
      <c r="AA423" s="18" t="s">
        <v>246</v>
      </c>
      <c r="AB423" s="18">
        <v>2019</v>
      </c>
      <c r="AE423" s="18"/>
      <c r="AF423" s="56">
        <f t="shared" si="62"/>
        <v>40907</v>
      </c>
      <c r="AG423" s="18" t="s">
        <v>17</v>
      </c>
      <c r="AH423" t="s">
        <v>22</v>
      </c>
      <c r="AI423" s="59">
        <v>277.04828669449842</v>
      </c>
      <c r="AJ423" s="59">
        <v>54929.83462124681</v>
      </c>
      <c r="AK423" s="59">
        <v>0.67946600000000001</v>
      </c>
      <c r="AL423" s="59">
        <v>119.622711300166</v>
      </c>
      <c r="AM423" s="59">
        <v>133.66007027926801</v>
      </c>
      <c r="AN423" s="59">
        <f t="shared" si="61"/>
        <v>60204.631283978888</v>
      </c>
      <c r="AO423" s="59">
        <f t="shared" si="63"/>
        <v>1.1173469387755177</v>
      </c>
      <c r="AP423" s="61">
        <f t="shared" si="64"/>
        <v>67269.460465262571</v>
      </c>
    </row>
    <row r="424" spans="1:42" ht="16" x14ac:dyDescent="0.2">
      <c r="A424">
        <v>423</v>
      </c>
      <c r="B424">
        <v>42</v>
      </c>
      <c r="C424" s="18" t="s">
        <v>247</v>
      </c>
      <c r="D424" s="18">
        <v>2019</v>
      </c>
      <c r="E424" s="30" t="s">
        <v>248</v>
      </c>
      <c r="F424" s="18" t="s">
        <v>472</v>
      </c>
      <c r="G424" s="18" t="s">
        <v>245</v>
      </c>
      <c r="H424" s="12" t="s">
        <v>702</v>
      </c>
      <c r="I424" s="26">
        <v>1525</v>
      </c>
      <c r="J424">
        <v>3190</v>
      </c>
      <c r="K424" s="25">
        <v>1</v>
      </c>
      <c r="L424" s="18">
        <v>0</v>
      </c>
      <c r="M424" t="s">
        <v>761</v>
      </c>
      <c r="N424" t="s">
        <v>770</v>
      </c>
      <c r="O424" t="s">
        <v>159</v>
      </c>
      <c r="P424" s="18" t="s">
        <v>250</v>
      </c>
      <c r="Q424" t="s">
        <v>826</v>
      </c>
      <c r="R424" t="s">
        <v>968</v>
      </c>
      <c r="S424" s="21" t="s">
        <v>969</v>
      </c>
      <c r="T424" t="s">
        <v>139</v>
      </c>
      <c r="U424" t="s">
        <v>967</v>
      </c>
      <c r="V424" s="19">
        <v>26091</v>
      </c>
      <c r="Z424" s="18"/>
      <c r="AA424" s="18" t="s">
        <v>246</v>
      </c>
      <c r="AB424" s="18">
        <v>2019</v>
      </c>
      <c r="AE424" s="18"/>
      <c r="AF424" s="56">
        <f t="shared" si="62"/>
        <v>26091</v>
      </c>
      <c r="AG424" s="18" t="s">
        <v>17</v>
      </c>
      <c r="AH424" t="s">
        <v>22</v>
      </c>
      <c r="AI424" s="59">
        <v>277.04828669449842</v>
      </c>
      <c r="AJ424" s="59">
        <v>54929.83462124681</v>
      </c>
      <c r="AK424" s="59">
        <v>0.67946600000000001</v>
      </c>
      <c r="AL424" s="59">
        <v>119.622711300166</v>
      </c>
      <c r="AM424" s="59">
        <v>133.66007027926801</v>
      </c>
      <c r="AN424" s="59">
        <f t="shared" si="61"/>
        <v>38399.272369772734</v>
      </c>
      <c r="AO424" s="59">
        <f t="shared" si="63"/>
        <v>1.1173469387755177</v>
      </c>
      <c r="AP424" s="61">
        <f t="shared" si="64"/>
        <v>42905.309433572882</v>
      </c>
    </row>
    <row r="425" spans="1:42" ht="16" x14ac:dyDescent="0.2">
      <c r="A425">
        <v>424</v>
      </c>
      <c r="B425">
        <v>42</v>
      </c>
      <c r="C425" s="18" t="s">
        <v>247</v>
      </c>
      <c r="D425" s="18">
        <v>2019</v>
      </c>
      <c r="E425" s="30" t="s">
        <v>248</v>
      </c>
      <c r="F425" s="18" t="s">
        <v>473</v>
      </c>
      <c r="G425" s="18" t="s">
        <v>245</v>
      </c>
      <c r="H425" s="12" t="s">
        <v>702</v>
      </c>
      <c r="I425" s="26">
        <v>1548</v>
      </c>
      <c r="J425">
        <v>3190</v>
      </c>
      <c r="K425" s="25">
        <v>1</v>
      </c>
      <c r="L425" s="18">
        <v>0</v>
      </c>
      <c r="M425" t="s">
        <v>761</v>
      </c>
      <c r="N425" t="s">
        <v>776</v>
      </c>
      <c r="O425" t="s">
        <v>159</v>
      </c>
      <c r="P425" s="18" t="s">
        <v>250</v>
      </c>
      <c r="Q425" t="s">
        <v>826</v>
      </c>
      <c r="R425" t="s">
        <v>968</v>
      </c>
      <c r="S425" s="21" t="s">
        <v>969</v>
      </c>
      <c r="T425" t="s">
        <v>139</v>
      </c>
      <c r="U425" t="s">
        <v>967</v>
      </c>
      <c r="V425" s="19">
        <v>37662</v>
      </c>
      <c r="Z425" s="18"/>
      <c r="AA425" s="18" t="s">
        <v>246</v>
      </c>
      <c r="AB425" s="18">
        <v>2019</v>
      </c>
      <c r="AE425" s="18"/>
      <c r="AF425" s="56">
        <f t="shared" si="62"/>
        <v>37662</v>
      </c>
      <c r="AG425" s="18" t="s">
        <v>17</v>
      </c>
      <c r="AH425" t="s">
        <v>22</v>
      </c>
      <c r="AI425" s="59">
        <v>277.04828669449842</v>
      </c>
      <c r="AJ425" s="59">
        <v>54929.83462124681</v>
      </c>
      <c r="AK425" s="59">
        <v>0.67946600000000001</v>
      </c>
      <c r="AL425" s="59">
        <v>119.622711300166</v>
      </c>
      <c r="AM425" s="59">
        <v>133.66007027926801</v>
      </c>
      <c r="AN425" s="59">
        <f t="shared" si="61"/>
        <v>55428.822045547531</v>
      </c>
      <c r="AO425" s="59">
        <f t="shared" si="63"/>
        <v>1.1173469387755177</v>
      </c>
      <c r="AP425" s="61">
        <f t="shared" si="64"/>
        <v>61933.224632525467</v>
      </c>
    </row>
    <row r="426" spans="1:42" ht="16" x14ac:dyDescent="0.2">
      <c r="A426">
        <v>425</v>
      </c>
      <c r="B426">
        <v>42</v>
      </c>
      <c r="C426" s="18" t="s">
        <v>247</v>
      </c>
      <c r="D426" s="18">
        <v>2019</v>
      </c>
      <c r="E426" s="30" t="s">
        <v>248</v>
      </c>
      <c r="F426" s="18" t="s">
        <v>474</v>
      </c>
      <c r="G426" s="18" t="s">
        <v>245</v>
      </c>
      <c r="H426" s="12" t="s">
        <v>702</v>
      </c>
      <c r="I426" s="26">
        <v>1558</v>
      </c>
      <c r="J426">
        <v>3190</v>
      </c>
      <c r="K426" s="25">
        <v>1</v>
      </c>
      <c r="L426" s="18">
        <v>0</v>
      </c>
      <c r="M426" t="s">
        <v>761</v>
      </c>
      <c r="N426" t="s">
        <v>770</v>
      </c>
      <c r="O426" t="s">
        <v>159</v>
      </c>
      <c r="P426" s="18" t="s">
        <v>250</v>
      </c>
      <c r="Q426" t="s">
        <v>826</v>
      </c>
      <c r="R426" t="s">
        <v>968</v>
      </c>
      <c r="S426" s="21" t="s">
        <v>969</v>
      </c>
      <c r="T426" t="s">
        <v>139</v>
      </c>
      <c r="U426" t="s">
        <v>967</v>
      </c>
      <c r="V426" s="19">
        <v>35588</v>
      </c>
      <c r="Z426" s="18"/>
      <c r="AA426" s="18" t="s">
        <v>246</v>
      </c>
      <c r="AB426" s="18">
        <v>2019</v>
      </c>
      <c r="AE426" s="18"/>
      <c r="AF426" s="56">
        <f t="shared" si="62"/>
        <v>35588</v>
      </c>
      <c r="AG426" s="18" t="s">
        <v>17</v>
      </c>
      <c r="AH426" t="s">
        <v>22</v>
      </c>
      <c r="AI426" s="59">
        <v>277.04828669449842</v>
      </c>
      <c r="AJ426" s="59">
        <v>54929.83462124681</v>
      </c>
      <c r="AK426" s="59">
        <v>0.67946600000000001</v>
      </c>
      <c r="AL426" s="59">
        <v>119.622711300166</v>
      </c>
      <c r="AM426" s="59">
        <v>133.66007027926801</v>
      </c>
      <c r="AN426" s="59">
        <f t="shared" si="61"/>
        <v>52376.425016115594</v>
      </c>
      <c r="AO426" s="59">
        <f t="shared" si="63"/>
        <v>1.1173469387755177</v>
      </c>
      <c r="AP426" s="61">
        <f t="shared" si="64"/>
        <v>58522.638155762208</v>
      </c>
    </row>
    <row r="427" spans="1:42" ht="16" x14ac:dyDescent="0.2">
      <c r="A427">
        <v>426</v>
      </c>
      <c r="B427">
        <v>42</v>
      </c>
      <c r="C427" s="18" t="s">
        <v>247</v>
      </c>
      <c r="D427" s="18">
        <v>2019</v>
      </c>
      <c r="E427" s="30" t="s">
        <v>248</v>
      </c>
      <c r="F427" s="18" t="s">
        <v>475</v>
      </c>
      <c r="G427" s="18" t="s">
        <v>245</v>
      </c>
      <c r="H427" s="12" t="s">
        <v>702</v>
      </c>
      <c r="I427" s="26">
        <v>2005</v>
      </c>
      <c r="J427">
        <v>3190</v>
      </c>
      <c r="K427" s="25">
        <v>1</v>
      </c>
      <c r="L427" s="18">
        <v>0</v>
      </c>
      <c r="M427" t="s">
        <v>761</v>
      </c>
      <c r="N427" t="s">
        <v>770</v>
      </c>
      <c r="O427" t="s">
        <v>159</v>
      </c>
      <c r="P427" s="18" t="s">
        <v>250</v>
      </c>
      <c r="Q427" t="s">
        <v>826</v>
      </c>
      <c r="R427" t="s">
        <v>968</v>
      </c>
      <c r="S427" s="21" t="s">
        <v>969</v>
      </c>
      <c r="T427" t="s">
        <v>139</v>
      </c>
      <c r="U427" t="s">
        <v>967</v>
      </c>
      <c r="V427" s="19">
        <v>27198</v>
      </c>
      <c r="Z427" s="18"/>
      <c r="AA427" s="18" t="s">
        <v>246</v>
      </c>
      <c r="AB427" s="18">
        <v>2019</v>
      </c>
      <c r="AE427" s="18"/>
      <c r="AF427" s="56">
        <f t="shared" si="62"/>
        <v>27198</v>
      </c>
      <c r="AG427" s="18" t="s">
        <v>17</v>
      </c>
      <c r="AH427" t="s">
        <v>22</v>
      </c>
      <c r="AI427" s="59">
        <v>277.04828669449842</v>
      </c>
      <c r="AJ427" s="59">
        <v>54929.83462124681</v>
      </c>
      <c r="AK427" s="59">
        <v>0.67946600000000001</v>
      </c>
      <c r="AL427" s="59">
        <v>119.622711300166</v>
      </c>
      <c r="AM427" s="59">
        <v>133.66007027926801</v>
      </c>
      <c r="AN427" s="59">
        <f t="shared" si="61"/>
        <v>40028.492963591998</v>
      </c>
      <c r="AO427" s="59">
        <f t="shared" si="63"/>
        <v>1.1173469387755177</v>
      </c>
      <c r="AP427" s="61">
        <f t="shared" si="64"/>
        <v>44725.714076666867</v>
      </c>
    </row>
    <row r="428" spans="1:42" ht="16" x14ac:dyDescent="0.2">
      <c r="A428">
        <v>427</v>
      </c>
      <c r="B428">
        <v>42</v>
      </c>
      <c r="C428" s="18" t="s">
        <v>247</v>
      </c>
      <c r="D428" s="18">
        <v>2019</v>
      </c>
      <c r="E428" s="30" t="s">
        <v>248</v>
      </c>
      <c r="F428" s="18" t="s">
        <v>476</v>
      </c>
      <c r="G428" s="18" t="s">
        <v>245</v>
      </c>
      <c r="H428" s="12" t="s">
        <v>702</v>
      </c>
      <c r="I428" s="26">
        <v>1998</v>
      </c>
      <c r="J428">
        <v>3190</v>
      </c>
      <c r="K428" s="25">
        <v>1</v>
      </c>
      <c r="L428" s="18">
        <v>0</v>
      </c>
      <c r="M428" t="s">
        <v>761</v>
      </c>
      <c r="N428" t="s">
        <v>770</v>
      </c>
      <c r="O428" t="s">
        <v>159</v>
      </c>
      <c r="P428" s="18" t="s">
        <v>250</v>
      </c>
      <c r="Q428" t="s">
        <v>826</v>
      </c>
      <c r="R428" t="s">
        <v>968</v>
      </c>
      <c r="S428" s="21" t="s">
        <v>969</v>
      </c>
      <c r="T428" t="s">
        <v>139</v>
      </c>
      <c r="U428" t="s">
        <v>967</v>
      </c>
      <c r="V428" s="19">
        <v>17277</v>
      </c>
      <c r="Z428" s="18"/>
      <c r="AA428" s="18" t="s">
        <v>246</v>
      </c>
      <c r="AB428" s="18">
        <v>2019</v>
      </c>
      <c r="AE428" s="18"/>
      <c r="AF428" s="56">
        <f t="shared" si="62"/>
        <v>17277</v>
      </c>
      <c r="AG428" s="18" t="s">
        <v>17</v>
      </c>
      <c r="AH428" t="s">
        <v>22</v>
      </c>
      <c r="AI428" s="59">
        <v>277.04828669449842</v>
      </c>
      <c r="AJ428" s="59">
        <v>54929.83462124681</v>
      </c>
      <c r="AK428" s="59">
        <v>0.67946600000000001</v>
      </c>
      <c r="AL428" s="59">
        <v>119.622711300166</v>
      </c>
      <c r="AM428" s="59">
        <v>133.66007027926801</v>
      </c>
      <c r="AN428" s="59">
        <f t="shared" si="61"/>
        <v>25427.320866680599</v>
      </c>
      <c r="AO428" s="59">
        <f t="shared" si="63"/>
        <v>1.1173469387755177</v>
      </c>
      <c r="AP428" s="61">
        <f t="shared" si="64"/>
        <v>28411.139131648411</v>
      </c>
    </row>
    <row r="429" spans="1:42" ht="16" x14ac:dyDescent="0.2">
      <c r="A429">
        <v>428</v>
      </c>
      <c r="B429">
        <v>42</v>
      </c>
      <c r="C429" s="18" t="s">
        <v>247</v>
      </c>
      <c r="D429" s="18">
        <v>2019</v>
      </c>
      <c r="E429" s="30" t="s">
        <v>248</v>
      </c>
      <c r="F429" s="18" t="s">
        <v>477</v>
      </c>
      <c r="G429" s="18" t="s">
        <v>245</v>
      </c>
      <c r="H429" s="12" t="s">
        <v>702</v>
      </c>
      <c r="I429" s="26">
        <v>1945</v>
      </c>
      <c r="J429">
        <v>3190</v>
      </c>
      <c r="K429" s="25">
        <v>1</v>
      </c>
      <c r="L429" s="18">
        <v>0</v>
      </c>
      <c r="M429" t="s">
        <v>761</v>
      </c>
      <c r="N429" t="s">
        <v>776</v>
      </c>
      <c r="O429" t="s">
        <v>159</v>
      </c>
      <c r="P429" s="18" t="s">
        <v>250</v>
      </c>
      <c r="Q429" t="s">
        <v>826</v>
      </c>
      <c r="R429" t="s">
        <v>968</v>
      </c>
      <c r="S429" s="21" t="s">
        <v>969</v>
      </c>
      <c r="T429" t="s">
        <v>139</v>
      </c>
      <c r="U429" t="s">
        <v>967</v>
      </c>
      <c r="V429" s="19">
        <v>57465</v>
      </c>
      <c r="Z429" s="18"/>
      <c r="AA429" s="18" t="s">
        <v>246</v>
      </c>
      <c r="AB429" s="18">
        <v>2019</v>
      </c>
      <c r="AE429" s="18"/>
      <c r="AF429" s="56">
        <f t="shared" si="62"/>
        <v>57465</v>
      </c>
      <c r="AG429" s="18" t="s">
        <v>17</v>
      </c>
      <c r="AH429" t="s">
        <v>22</v>
      </c>
      <c r="AI429" s="59">
        <v>277.04828669449842</v>
      </c>
      <c r="AJ429" s="59">
        <v>54929.83462124681</v>
      </c>
      <c r="AK429" s="59">
        <v>0.67946600000000001</v>
      </c>
      <c r="AL429" s="59">
        <v>119.622711300166</v>
      </c>
      <c r="AM429" s="59">
        <v>133.66007027926801</v>
      </c>
      <c r="AN429" s="59">
        <f t="shared" si="61"/>
        <v>84573.76822386992</v>
      </c>
      <c r="AO429" s="59">
        <f t="shared" si="63"/>
        <v>1.1173469387755177</v>
      </c>
      <c r="AP429" s="61">
        <f t="shared" si="64"/>
        <v>94498.241025651208</v>
      </c>
    </row>
    <row r="430" spans="1:42" ht="16" x14ac:dyDescent="0.2">
      <c r="A430">
        <v>429</v>
      </c>
      <c r="B430">
        <v>42</v>
      </c>
      <c r="C430" s="18" t="s">
        <v>247</v>
      </c>
      <c r="D430" s="18">
        <v>2019</v>
      </c>
      <c r="E430" s="30" t="s">
        <v>248</v>
      </c>
      <c r="F430" s="18" t="s">
        <v>478</v>
      </c>
      <c r="G430" s="18" t="s">
        <v>245</v>
      </c>
      <c r="H430" s="12" t="s">
        <v>702</v>
      </c>
      <c r="I430" s="26">
        <v>1941</v>
      </c>
      <c r="J430">
        <v>3190</v>
      </c>
      <c r="K430" s="25">
        <v>1</v>
      </c>
      <c r="L430" s="18">
        <v>0</v>
      </c>
      <c r="M430" t="s">
        <v>761</v>
      </c>
      <c r="N430" t="s">
        <v>770</v>
      </c>
      <c r="O430" t="s">
        <v>159</v>
      </c>
      <c r="P430" s="18" t="s">
        <v>250</v>
      </c>
      <c r="Q430" t="s">
        <v>826</v>
      </c>
      <c r="R430" t="s">
        <v>968</v>
      </c>
      <c r="S430" s="21" t="s">
        <v>969</v>
      </c>
      <c r="T430" t="s">
        <v>139</v>
      </c>
      <c r="U430" t="s">
        <v>967</v>
      </c>
      <c r="V430" s="19">
        <v>23378</v>
      </c>
      <c r="Z430" s="18"/>
      <c r="AA430" s="18" t="s">
        <v>246</v>
      </c>
      <c r="AB430" s="18">
        <v>2019</v>
      </c>
      <c r="AE430" s="18"/>
      <c r="AF430" s="56">
        <f t="shared" si="62"/>
        <v>23378</v>
      </c>
      <c r="AG430" s="18" t="s">
        <v>17</v>
      </c>
      <c r="AH430" t="s">
        <v>22</v>
      </c>
      <c r="AI430" s="59">
        <v>277.04828669449842</v>
      </c>
      <c r="AJ430" s="59">
        <v>54929.83462124681</v>
      </c>
      <c r="AK430" s="59">
        <v>0.67946600000000001</v>
      </c>
      <c r="AL430" s="59">
        <v>119.622711300166</v>
      </c>
      <c r="AM430" s="59">
        <v>133.66007027926801</v>
      </c>
      <c r="AN430" s="59">
        <f t="shared" si="61"/>
        <v>34406.430932526426</v>
      </c>
      <c r="AO430" s="59">
        <f t="shared" si="63"/>
        <v>1.1173469387755177</v>
      </c>
      <c r="AP430" s="61">
        <f t="shared" si="64"/>
        <v>38443.920276649682</v>
      </c>
    </row>
    <row r="431" spans="1:42" ht="16" x14ac:dyDescent="0.2">
      <c r="A431">
        <v>430</v>
      </c>
      <c r="B431">
        <v>42</v>
      </c>
      <c r="C431" s="18" t="s">
        <v>247</v>
      </c>
      <c r="D431" s="18">
        <v>2019</v>
      </c>
      <c r="E431" s="30" t="s">
        <v>248</v>
      </c>
      <c r="F431" s="18" t="s">
        <v>479</v>
      </c>
      <c r="G431" s="18" t="s">
        <v>245</v>
      </c>
      <c r="H431" s="12" t="s">
        <v>702</v>
      </c>
      <c r="I431" s="26">
        <v>1885</v>
      </c>
      <c r="J431">
        <v>3190</v>
      </c>
      <c r="K431" s="25">
        <v>1</v>
      </c>
      <c r="L431" s="18">
        <v>0</v>
      </c>
      <c r="M431" t="s">
        <v>761</v>
      </c>
      <c r="N431" t="s">
        <v>770</v>
      </c>
      <c r="O431" t="s">
        <v>159</v>
      </c>
      <c r="P431" s="18" t="s">
        <v>250</v>
      </c>
      <c r="Q431" t="s">
        <v>826</v>
      </c>
      <c r="R431" t="s">
        <v>968</v>
      </c>
      <c r="S431" s="21" t="s">
        <v>969</v>
      </c>
      <c r="T431" t="s">
        <v>139</v>
      </c>
      <c r="U431" t="s">
        <v>967</v>
      </c>
      <c r="V431" s="19">
        <v>12177</v>
      </c>
      <c r="Z431" s="18"/>
      <c r="AA431" s="18" t="s">
        <v>246</v>
      </c>
      <c r="AB431" s="18">
        <v>2019</v>
      </c>
      <c r="AE431" s="18"/>
      <c r="AF431" s="56">
        <f t="shared" si="62"/>
        <v>12177</v>
      </c>
      <c r="AG431" s="18" t="s">
        <v>17</v>
      </c>
      <c r="AH431" t="s">
        <v>22</v>
      </c>
      <c r="AI431" s="59">
        <v>277.04828669449842</v>
      </c>
      <c r="AJ431" s="59">
        <v>54929.83462124681</v>
      </c>
      <c r="AK431" s="59">
        <v>0.67946600000000001</v>
      </c>
      <c r="AL431" s="59">
        <v>119.622711300166</v>
      </c>
      <c r="AM431" s="59">
        <v>133.66007027926801</v>
      </c>
      <c r="AN431" s="59">
        <f t="shared" si="61"/>
        <v>17921.426532011905</v>
      </c>
      <c r="AO431" s="59">
        <f t="shared" si="63"/>
        <v>1.1173469387755177</v>
      </c>
      <c r="AP431" s="61">
        <f t="shared" si="64"/>
        <v>20024.451074033845</v>
      </c>
    </row>
    <row r="432" spans="1:42" ht="16" x14ac:dyDescent="0.2">
      <c r="A432">
        <v>431</v>
      </c>
      <c r="B432">
        <v>42</v>
      </c>
      <c r="C432" s="18" t="s">
        <v>247</v>
      </c>
      <c r="D432" s="18">
        <v>2019</v>
      </c>
      <c r="E432" s="30" t="s">
        <v>248</v>
      </c>
      <c r="F432" s="18" t="s">
        <v>480</v>
      </c>
      <c r="G432" s="18" t="s">
        <v>245</v>
      </c>
      <c r="H432" s="12" t="s">
        <v>702</v>
      </c>
      <c r="I432" s="26">
        <v>1863</v>
      </c>
      <c r="J432">
        <v>3190</v>
      </c>
      <c r="K432" s="25">
        <v>1</v>
      </c>
      <c r="L432" s="18">
        <v>0</v>
      </c>
      <c r="M432" t="s">
        <v>761</v>
      </c>
      <c r="N432" t="s">
        <v>770</v>
      </c>
      <c r="O432" t="s">
        <v>159</v>
      </c>
      <c r="P432" s="18" t="s">
        <v>250</v>
      </c>
      <c r="Q432" t="s">
        <v>826</v>
      </c>
      <c r="R432" t="s">
        <v>968</v>
      </c>
      <c r="S432" s="21" t="s">
        <v>969</v>
      </c>
      <c r="T432" t="s">
        <v>139</v>
      </c>
      <c r="U432" t="s">
        <v>967</v>
      </c>
      <c r="V432" s="19">
        <v>11757</v>
      </c>
      <c r="Z432" s="18"/>
      <c r="AA432" s="18" t="s">
        <v>246</v>
      </c>
      <c r="AB432" s="18">
        <v>2019</v>
      </c>
      <c r="AE432" s="18"/>
      <c r="AF432" s="56">
        <f t="shared" si="62"/>
        <v>11757</v>
      </c>
      <c r="AG432" s="18" t="s">
        <v>17</v>
      </c>
      <c r="AH432" t="s">
        <v>22</v>
      </c>
      <c r="AI432" s="59">
        <v>277.04828669449842</v>
      </c>
      <c r="AJ432" s="59">
        <v>54929.83462124681</v>
      </c>
      <c r="AK432" s="59">
        <v>0.67946600000000001</v>
      </c>
      <c r="AL432" s="59">
        <v>119.622711300166</v>
      </c>
      <c r="AM432" s="59">
        <v>133.66007027926801</v>
      </c>
      <c r="AN432" s="59">
        <f t="shared" si="61"/>
        <v>17303.29405739213</v>
      </c>
      <c r="AO432" s="59">
        <f t="shared" si="63"/>
        <v>1.1173469387755177</v>
      </c>
      <c r="AP432" s="61">
        <f t="shared" si="64"/>
        <v>19333.782645759704</v>
      </c>
    </row>
    <row r="433" spans="1:42" ht="16" x14ac:dyDescent="0.2">
      <c r="A433">
        <v>432</v>
      </c>
      <c r="B433">
        <v>42</v>
      </c>
      <c r="C433" s="18" t="s">
        <v>247</v>
      </c>
      <c r="D433" s="18">
        <v>2019</v>
      </c>
      <c r="E433" s="30" t="s">
        <v>248</v>
      </c>
      <c r="F433" s="18" t="s">
        <v>481</v>
      </c>
      <c r="G433" s="18" t="s">
        <v>245</v>
      </c>
      <c r="H433" s="12" t="s">
        <v>702</v>
      </c>
      <c r="I433" s="26">
        <v>1858</v>
      </c>
      <c r="J433">
        <v>3190</v>
      </c>
      <c r="K433" s="25">
        <v>1</v>
      </c>
      <c r="L433" s="18">
        <v>0</v>
      </c>
      <c r="M433" t="s">
        <v>761</v>
      </c>
      <c r="N433" t="s">
        <v>770</v>
      </c>
      <c r="O433" t="s">
        <v>159</v>
      </c>
      <c r="P433" s="18" t="s">
        <v>250</v>
      </c>
      <c r="Q433" t="s">
        <v>826</v>
      </c>
      <c r="R433" t="s">
        <v>968</v>
      </c>
      <c r="S433" s="21" t="s">
        <v>969</v>
      </c>
      <c r="T433" t="s">
        <v>139</v>
      </c>
      <c r="U433" t="s">
        <v>967</v>
      </c>
      <c r="V433" s="19">
        <v>25499</v>
      </c>
      <c r="Z433" s="18"/>
      <c r="AA433" s="18" t="s">
        <v>246</v>
      </c>
      <c r="AB433" s="18">
        <v>2019</v>
      </c>
      <c r="AE433" s="18"/>
      <c r="AF433" s="56">
        <f t="shared" si="62"/>
        <v>25499</v>
      </c>
      <c r="AG433" s="18" t="s">
        <v>17</v>
      </c>
      <c r="AH433" t="s">
        <v>22</v>
      </c>
      <c r="AI433" s="59">
        <v>277.04828669449842</v>
      </c>
      <c r="AJ433" s="59">
        <v>54929.83462124681</v>
      </c>
      <c r="AK433" s="59">
        <v>0.67946600000000001</v>
      </c>
      <c r="AL433" s="59">
        <v>119.622711300166</v>
      </c>
      <c r="AM433" s="59">
        <v>133.66007027926801</v>
      </c>
      <c r="AN433" s="59">
        <f t="shared" si="61"/>
        <v>37527.999929356287</v>
      </c>
      <c r="AO433" s="59">
        <f t="shared" si="63"/>
        <v>1.1173469387755177</v>
      </c>
      <c r="AP433" s="61">
        <f t="shared" si="64"/>
        <v>41931.795839434089</v>
      </c>
    </row>
    <row r="434" spans="1:42" ht="16" x14ac:dyDescent="0.2">
      <c r="A434">
        <v>433</v>
      </c>
      <c r="B434">
        <v>42</v>
      </c>
      <c r="C434" s="18" t="s">
        <v>247</v>
      </c>
      <c r="D434" s="18">
        <v>2019</v>
      </c>
      <c r="E434" s="30" t="s">
        <v>248</v>
      </c>
      <c r="F434" s="18" t="s">
        <v>482</v>
      </c>
      <c r="G434" s="18" t="s">
        <v>245</v>
      </c>
      <c r="H434" s="12" t="s">
        <v>702</v>
      </c>
      <c r="I434" s="26">
        <v>1854</v>
      </c>
      <c r="J434">
        <v>3190</v>
      </c>
      <c r="K434" s="25">
        <v>1</v>
      </c>
      <c r="L434" s="18">
        <v>0</v>
      </c>
      <c r="M434" t="s">
        <v>761</v>
      </c>
      <c r="N434" t="s">
        <v>770</v>
      </c>
      <c r="O434" t="s">
        <v>159</v>
      </c>
      <c r="P434" s="18" t="s">
        <v>250</v>
      </c>
      <c r="Q434" t="s">
        <v>826</v>
      </c>
      <c r="R434" t="s">
        <v>968</v>
      </c>
      <c r="S434" s="21" t="s">
        <v>969</v>
      </c>
      <c r="T434" t="s">
        <v>139</v>
      </c>
      <c r="U434" t="s">
        <v>967</v>
      </c>
      <c r="V434" s="19">
        <v>12712</v>
      </c>
      <c r="Z434" s="18"/>
      <c r="AA434" s="18" t="s">
        <v>246</v>
      </c>
      <c r="AB434" s="18">
        <v>2019</v>
      </c>
      <c r="AE434" s="18"/>
      <c r="AF434" s="56">
        <f t="shared" si="62"/>
        <v>12712</v>
      </c>
      <c r="AG434" s="18" t="s">
        <v>17</v>
      </c>
      <c r="AH434" t="s">
        <v>22</v>
      </c>
      <c r="AI434" s="59">
        <v>277.04828669449842</v>
      </c>
      <c r="AJ434" s="59">
        <v>54929.83462124681</v>
      </c>
      <c r="AK434" s="59">
        <v>0.67946600000000001</v>
      </c>
      <c r="AL434" s="59">
        <v>119.622711300166</v>
      </c>
      <c r="AM434" s="59">
        <v>133.66007027926801</v>
      </c>
      <c r="AN434" s="59">
        <f t="shared" si="61"/>
        <v>18708.809565158521</v>
      </c>
      <c r="AO434" s="59">
        <f t="shared" si="63"/>
        <v>1.1173469387755177</v>
      </c>
      <c r="AP434" s="61">
        <f t="shared" si="64"/>
        <v>20904.231095763997</v>
      </c>
    </row>
    <row r="435" spans="1:42" ht="16" x14ac:dyDescent="0.2">
      <c r="A435">
        <v>434</v>
      </c>
      <c r="B435">
        <v>42</v>
      </c>
      <c r="C435" s="18" t="s">
        <v>247</v>
      </c>
      <c r="D435" s="18">
        <v>2019</v>
      </c>
      <c r="E435" s="30" t="s">
        <v>248</v>
      </c>
      <c r="F435" s="18" t="s">
        <v>483</v>
      </c>
      <c r="G435" s="18" t="s">
        <v>245</v>
      </c>
      <c r="H435" s="12" t="s">
        <v>702</v>
      </c>
      <c r="I435" s="26">
        <v>1845</v>
      </c>
      <c r="J435">
        <v>3190</v>
      </c>
      <c r="K435" s="25">
        <v>1</v>
      </c>
      <c r="L435" s="18">
        <v>0</v>
      </c>
      <c r="M435" t="s">
        <v>761</v>
      </c>
      <c r="N435" t="s">
        <v>770</v>
      </c>
      <c r="O435" t="s">
        <v>159</v>
      </c>
      <c r="P435" s="18" t="s">
        <v>250</v>
      </c>
      <c r="Q435" t="s">
        <v>826</v>
      </c>
      <c r="R435" t="s">
        <v>968</v>
      </c>
      <c r="S435" s="21" t="s">
        <v>969</v>
      </c>
      <c r="T435" t="s">
        <v>139</v>
      </c>
      <c r="U435" t="s">
        <v>967</v>
      </c>
      <c r="V435" s="19">
        <v>35257</v>
      </c>
      <c r="Z435" s="18"/>
      <c r="AA435" s="18" t="s">
        <v>246</v>
      </c>
      <c r="AB435" s="18">
        <v>2019</v>
      </c>
      <c r="AE435" s="18"/>
      <c r="AF435" s="56">
        <f t="shared" si="62"/>
        <v>35257</v>
      </c>
      <c r="AG435" s="18" t="s">
        <v>17</v>
      </c>
      <c r="AH435" t="s">
        <v>22</v>
      </c>
      <c r="AI435" s="59">
        <v>277.04828669449842</v>
      </c>
      <c r="AJ435" s="59">
        <v>54929.83462124681</v>
      </c>
      <c r="AK435" s="59">
        <v>0.67946600000000001</v>
      </c>
      <c r="AL435" s="59">
        <v>119.622711300166</v>
      </c>
      <c r="AM435" s="59">
        <v>133.66007027926801</v>
      </c>
      <c r="AN435" s="59">
        <f t="shared" si="61"/>
        <v>51889.277756355725</v>
      </c>
      <c r="AO435" s="59">
        <f t="shared" si="63"/>
        <v>1.1173469387755177</v>
      </c>
      <c r="AP435" s="61">
        <f t="shared" si="64"/>
        <v>57978.32565633663</v>
      </c>
    </row>
    <row r="436" spans="1:42" ht="16" x14ac:dyDescent="0.2">
      <c r="A436">
        <v>435</v>
      </c>
      <c r="B436">
        <v>42</v>
      </c>
      <c r="C436" s="18" t="s">
        <v>247</v>
      </c>
      <c r="D436" s="18">
        <v>2019</v>
      </c>
      <c r="E436" s="30" t="s">
        <v>248</v>
      </c>
      <c r="F436" s="18" t="s">
        <v>484</v>
      </c>
      <c r="G436" s="18" t="s">
        <v>245</v>
      </c>
      <c r="H436" s="12" t="s">
        <v>702</v>
      </c>
      <c r="I436" s="26">
        <v>1828</v>
      </c>
      <c r="J436">
        <v>3190</v>
      </c>
      <c r="K436" s="25">
        <v>1</v>
      </c>
      <c r="L436" s="18">
        <v>0</v>
      </c>
      <c r="M436" t="s">
        <v>761</v>
      </c>
      <c r="N436" t="s">
        <v>776</v>
      </c>
      <c r="O436" t="s">
        <v>159</v>
      </c>
      <c r="P436" s="18" t="s">
        <v>250</v>
      </c>
      <c r="Q436" t="s">
        <v>826</v>
      </c>
      <c r="R436" t="s">
        <v>968</v>
      </c>
      <c r="S436" s="21" t="s">
        <v>969</v>
      </c>
      <c r="T436" t="s">
        <v>139</v>
      </c>
      <c r="U436" t="s">
        <v>967</v>
      </c>
      <c r="V436" s="19">
        <v>47632</v>
      </c>
      <c r="Z436" s="18"/>
      <c r="AA436" s="18" t="s">
        <v>246</v>
      </c>
      <c r="AB436" s="18">
        <v>2019</v>
      </c>
      <c r="AE436" s="18"/>
      <c r="AF436" s="56">
        <f t="shared" si="62"/>
        <v>47632</v>
      </c>
      <c r="AG436" s="18" t="s">
        <v>17</v>
      </c>
      <c r="AH436" t="s">
        <v>22</v>
      </c>
      <c r="AI436" s="59">
        <v>277.04828669449842</v>
      </c>
      <c r="AJ436" s="59">
        <v>54929.83462124681</v>
      </c>
      <c r="AK436" s="59">
        <v>0.67946600000000001</v>
      </c>
      <c r="AL436" s="59">
        <v>119.622711300166</v>
      </c>
      <c r="AM436" s="59">
        <v>133.66007027926801</v>
      </c>
      <c r="AN436" s="59">
        <f t="shared" si="61"/>
        <v>70102.109597831237</v>
      </c>
      <c r="AO436" s="59">
        <f t="shared" si="63"/>
        <v>1.1173469387755177</v>
      </c>
      <c r="AP436" s="61">
        <f t="shared" si="64"/>
        <v>78328.377560842579</v>
      </c>
    </row>
    <row r="437" spans="1:42" ht="16" x14ac:dyDescent="0.2">
      <c r="A437">
        <v>436</v>
      </c>
      <c r="B437">
        <v>42</v>
      </c>
      <c r="C437" s="18" t="s">
        <v>247</v>
      </c>
      <c r="D437" s="18">
        <v>2019</v>
      </c>
      <c r="E437" s="30" t="s">
        <v>248</v>
      </c>
      <c r="F437" s="18" t="s">
        <v>485</v>
      </c>
      <c r="G437" s="18" t="s">
        <v>245</v>
      </c>
      <c r="H437" s="12" t="s">
        <v>702</v>
      </c>
      <c r="I437" s="26">
        <v>1813</v>
      </c>
      <c r="J437">
        <v>3190</v>
      </c>
      <c r="K437" s="25">
        <v>1</v>
      </c>
      <c r="L437" s="18">
        <v>0</v>
      </c>
      <c r="M437" t="s">
        <v>761</v>
      </c>
      <c r="N437" t="s">
        <v>776</v>
      </c>
      <c r="O437" t="s">
        <v>159</v>
      </c>
      <c r="P437" s="18" t="s">
        <v>250</v>
      </c>
      <c r="Q437" t="s">
        <v>826</v>
      </c>
      <c r="R437" t="s">
        <v>968</v>
      </c>
      <c r="S437" s="21" t="s">
        <v>969</v>
      </c>
      <c r="T437" t="s">
        <v>139</v>
      </c>
      <c r="U437" t="s">
        <v>967</v>
      </c>
      <c r="V437" s="19">
        <v>11428</v>
      </c>
      <c r="Z437" s="18"/>
      <c r="AA437" s="18" t="s">
        <v>246</v>
      </c>
      <c r="AB437" s="18">
        <v>2019</v>
      </c>
      <c r="AE437" s="18"/>
      <c r="AF437" s="56">
        <f t="shared" si="62"/>
        <v>11428</v>
      </c>
      <c r="AG437" s="18" t="s">
        <v>17</v>
      </c>
      <c r="AH437" t="s">
        <v>22</v>
      </c>
      <c r="AI437" s="59">
        <v>277.04828669449842</v>
      </c>
      <c r="AJ437" s="59">
        <v>54929.83462124681</v>
      </c>
      <c r="AK437" s="59">
        <v>0.67946600000000001</v>
      </c>
      <c r="AL437" s="59">
        <v>119.622711300166</v>
      </c>
      <c r="AM437" s="59">
        <v>133.66007027926801</v>
      </c>
      <c r="AN437" s="59">
        <f t="shared" si="61"/>
        <v>16819.090285606639</v>
      </c>
      <c r="AO437" s="59">
        <f t="shared" si="63"/>
        <v>1.1173469387755177</v>
      </c>
      <c r="AP437" s="61">
        <f t="shared" si="64"/>
        <v>18792.759043611626</v>
      </c>
    </row>
    <row r="438" spans="1:42" ht="16" x14ac:dyDescent="0.2">
      <c r="A438">
        <v>437</v>
      </c>
      <c r="B438">
        <v>42</v>
      </c>
      <c r="C438" s="18" t="s">
        <v>247</v>
      </c>
      <c r="D438" s="18">
        <v>2019</v>
      </c>
      <c r="E438" s="30" t="s">
        <v>248</v>
      </c>
      <c r="F438" s="18" t="s">
        <v>486</v>
      </c>
      <c r="G438" s="18" t="s">
        <v>245</v>
      </c>
      <c r="H438" s="12" t="s">
        <v>702</v>
      </c>
      <c r="I438" s="26">
        <v>1800</v>
      </c>
      <c r="J438">
        <v>3190</v>
      </c>
      <c r="K438" s="25">
        <v>1</v>
      </c>
      <c r="L438" s="18">
        <v>0</v>
      </c>
      <c r="M438" t="s">
        <v>761</v>
      </c>
      <c r="N438" t="s">
        <v>770</v>
      </c>
      <c r="O438" t="s">
        <v>159</v>
      </c>
      <c r="P438" s="18" t="s">
        <v>250</v>
      </c>
      <c r="Q438" t="s">
        <v>826</v>
      </c>
      <c r="R438" t="s">
        <v>968</v>
      </c>
      <c r="S438" s="21" t="s">
        <v>969</v>
      </c>
      <c r="T438" t="s">
        <v>139</v>
      </c>
      <c r="U438" t="s">
        <v>967</v>
      </c>
      <c r="V438" s="19">
        <v>10287</v>
      </c>
      <c r="Z438" s="18"/>
      <c r="AA438" s="18" t="s">
        <v>246</v>
      </c>
      <c r="AB438" s="18">
        <v>2019</v>
      </c>
      <c r="AE438" s="18"/>
      <c r="AF438" s="56">
        <f t="shared" si="62"/>
        <v>10287</v>
      </c>
      <c r="AG438" s="18" t="s">
        <v>17</v>
      </c>
      <c r="AH438" t="s">
        <v>22</v>
      </c>
      <c r="AI438" s="59">
        <v>277.04828669449842</v>
      </c>
      <c r="AJ438" s="59">
        <v>54929.83462124681</v>
      </c>
      <c r="AK438" s="59">
        <v>0.67946600000000001</v>
      </c>
      <c r="AL438" s="59">
        <v>119.622711300166</v>
      </c>
      <c r="AM438" s="59">
        <v>133.66007027926801</v>
      </c>
      <c r="AN438" s="59">
        <f t="shared" si="61"/>
        <v>15139.830396222917</v>
      </c>
      <c r="AO438" s="59">
        <f t="shared" si="63"/>
        <v>1.1173469387755177</v>
      </c>
      <c r="AP438" s="61">
        <f t="shared" si="64"/>
        <v>16916.443146800208</v>
      </c>
    </row>
    <row r="439" spans="1:42" ht="16" x14ac:dyDescent="0.2">
      <c r="A439">
        <v>438</v>
      </c>
      <c r="B439">
        <v>42</v>
      </c>
      <c r="C439" s="18" t="s">
        <v>247</v>
      </c>
      <c r="D439" s="18">
        <v>2019</v>
      </c>
      <c r="E439" s="30" t="s">
        <v>248</v>
      </c>
      <c r="F439" s="18" t="s">
        <v>487</v>
      </c>
      <c r="G439" s="18" t="s">
        <v>245</v>
      </c>
      <c r="H439" s="12" t="s">
        <v>702</v>
      </c>
      <c r="I439" s="26">
        <v>1793</v>
      </c>
      <c r="J439">
        <v>3190</v>
      </c>
      <c r="K439" s="25">
        <v>1</v>
      </c>
      <c r="L439" s="18">
        <v>0</v>
      </c>
      <c r="M439" t="s">
        <v>761</v>
      </c>
      <c r="N439" t="s">
        <v>770</v>
      </c>
      <c r="O439" t="s">
        <v>159</v>
      </c>
      <c r="P439" s="18" t="s">
        <v>250</v>
      </c>
      <c r="Q439" t="s">
        <v>826</v>
      </c>
      <c r="R439" t="s">
        <v>968</v>
      </c>
      <c r="S439" s="21" t="s">
        <v>969</v>
      </c>
      <c r="T439" t="s">
        <v>139</v>
      </c>
      <c r="U439" t="s">
        <v>967</v>
      </c>
      <c r="V439" s="19">
        <v>39651</v>
      </c>
      <c r="Z439" s="18"/>
      <c r="AA439" s="18" t="s">
        <v>246</v>
      </c>
      <c r="AB439" s="18">
        <v>2019</v>
      </c>
      <c r="AE439" s="18"/>
      <c r="AF439" s="56">
        <f t="shared" si="62"/>
        <v>39651</v>
      </c>
      <c r="AG439" s="18" t="s">
        <v>17</v>
      </c>
      <c r="AH439" t="s">
        <v>22</v>
      </c>
      <c r="AI439" s="59">
        <v>277.04828669449842</v>
      </c>
      <c r="AJ439" s="59">
        <v>54929.83462124681</v>
      </c>
      <c r="AK439" s="59">
        <v>0.67946600000000001</v>
      </c>
      <c r="AL439" s="59">
        <v>119.622711300166</v>
      </c>
      <c r="AM439" s="59">
        <v>133.66007027926801</v>
      </c>
      <c r="AN439" s="59">
        <f t="shared" si="61"/>
        <v>58356.120836068323</v>
      </c>
      <c r="AO439" s="59">
        <f t="shared" si="63"/>
        <v>1.1173469387755177</v>
      </c>
      <c r="AP439" s="61">
        <f t="shared" si="64"/>
        <v>65204.032974995149</v>
      </c>
    </row>
    <row r="440" spans="1:42" ht="16" x14ac:dyDescent="0.2">
      <c r="A440">
        <v>439</v>
      </c>
      <c r="B440">
        <v>42</v>
      </c>
      <c r="C440" s="18" t="s">
        <v>247</v>
      </c>
      <c r="D440" s="18">
        <v>2019</v>
      </c>
      <c r="E440" s="30" t="s">
        <v>248</v>
      </c>
      <c r="F440" s="18" t="s">
        <v>488</v>
      </c>
      <c r="G440" s="18" t="s">
        <v>245</v>
      </c>
      <c r="H440" s="12" t="s">
        <v>702</v>
      </c>
      <c r="I440" s="26">
        <v>1760</v>
      </c>
      <c r="J440">
        <v>3190</v>
      </c>
      <c r="K440" s="25">
        <v>1</v>
      </c>
      <c r="L440" s="18">
        <v>0</v>
      </c>
      <c r="M440" t="s">
        <v>761</v>
      </c>
      <c r="N440" t="s">
        <v>770</v>
      </c>
      <c r="O440" t="s">
        <v>159</v>
      </c>
      <c r="P440" s="18" t="s">
        <v>250</v>
      </c>
      <c r="Q440" t="s">
        <v>826</v>
      </c>
      <c r="R440" t="s">
        <v>968</v>
      </c>
      <c r="S440" s="21" t="s">
        <v>969</v>
      </c>
      <c r="T440" t="s">
        <v>139</v>
      </c>
      <c r="U440" t="s">
        <v>967</v>
      </c>
      <c r="V440" s="19">
        <v>43219</v>
      </c>
      <c r="Z440" s="18"/>
      <c r="AA440" s="18" t="s">
        <v>246</v>
      </c>
      <c r="AB440" s="18">
        <v>2019</v>
      </c>
      <c r="AE440" s="18"/>
      <c r="AF440" s="56">
        <f t="shared" si="62"/>
        <v>43219</v>
      </c>
      <c r="AG440" s="18" t="s">
        <v>17</v>
      </c>
      <c r="AH440" t="s">
        <v>22</v>
      </c>
      <c r="AI440" s="59">
        <v>277.04828669449842</v>
      </c>
      <c r="AJ440" s="59">
        <v>54929.83462124681</v>
      </c>
      <c r="AK440" s="59">
        <v>0.67946600000000001</v>
      </c>
      <c r="AL440" s="59">
        <v>119.622711300166</v>
      </c>
      <c r="AM440" s="59">
        <v>133.66007027926801</v>
      </c>
      <c r="AN440" s="59">
        <f t="shared" si="61"/>
        <v>63607.303382362028</v>
      </c>
      <c r="AO440" s="59">
        <f t="shared" si="63"/>
        <v>1.1173469387755177</v>
      </c>
      <c r="AP440" s="61">
        <f t="shared" si="64"/>
        <v>71071.425718047845</v>
      </c>
    </row>
    <row r="441" spans="1:42" ht="16" x14ac:dyDescent="0.2">
      <c r="A441">
        <v>440</v>
      </c>
      <c r="B441">
        <v>42</v>
      </c>
      <c r="C441" s="18" t="s">
        <v>247</v>
      </c>
      <c r="D441" s="18">
        <v>2019</v>
      </c>
      <c r="E441" s="30" t="s">
        <v>248</v>
      </c>
      <c r="F441" s="18" t="s">
        <v>489</v>
      </c>
      <c r="G441" s="18" t="s">
        <v>245</v>
      </c>
      <c r="H441" s="12" t="s">
        <v>702</v>
      </c>
      <c r="I441" s="26">
        <v>1711</v>
      </c>
      <c r="J441">
        <v>3190</v>
      </c>
      <c r="K441" s="25">
        <v>1</v>
      </c>
      <c r="L441" s="18">
        <v>0</v>
      </c>
      <c r="M441" t="s">
        <v>761</v>
      </c>
      <c r="N441" t="s">
        <v>770</v>
      </c>
      <c r="O441" t="s">
        <v>159</v>
      </c>
      <c r="P441" s="18" t="s">
        <v>250</v>
      </c>
      <c r="Q441" t="s">
        <v>826</v>
      </c>
      <c r="R441" t="s">
        <v>968</v>
      </c>
      <c r="S441" s="21" t="s">
        <v>969</v>
      </c>
      <c r="T441" t="s">
        <v>139</v>
      </c>
      <c r="U441" t="s">
        <v>967</v>
      </c>
      <c r="V441" s="19">
        <v>25956</v>
      </c>
      <c r="Z441" s="18"/>
      <c r="AA441" s="18" t="s">
        <v>246</v>
      </c>
      <c r="AB441" s="18">
        <v>2019</v>
      </c>
      <c r="AE441" s="18"/>
      <c r="AF441" s="56">
        <f t="shared" si="62"/>
        <v>25956</v>
      </c>
      <c r="AG441" s="18" t="s">
        <v>17</v>
      </c>
      <c r="AH441" t="s">
        <v>22</v>
      </c>
      <c r="AI441" s="59">
        <v>277.04828669449842</v>
      </c>
      <c r="AJ441" s="59">
        <v>54929.83462124681</v>
      </c>
      <c r="AK441" s="59">
        <v>0.67946600000000001</v>
      </c>
      <c r="AL441" s="59">
        <v>119.622711300166</v>
      </c>
      <c r="AM441" s="59">
        <v>133.66007027926801</v>
      </c>
      <c r="AN441" s="59">
        <f t="shared" si="61"/>
        <v>38200.58693150209</v>
      </c>
      <c r="AO441" s="59">
        <f t="shared" si="63"/>
        <v>1.1173469387755177</v>
      </c>
      <c r="AP441" s="61">
        <f t="shared" si="64"/>
        <v>42683.308867341912</v>
      </c>
    </row>
    <row r="442" spans="1:42" ht="16" x14ac:dyDescent="0.2">
      <c r="A442">
        <v>441</v>
      </c>
      <c r="B442">
        <v>42</v>
      </c>
      <c r="C442" s="18" t="s">
        <v>247</v>
      </c>
      <c r="D442" s="18">
        <v>2019</v>
      </c>
      <c r="E442" s="30" t="s">
        <v>248</v>
      </c>
      <c r="F442" s="18" t="s">
        <v>490</v>
      </c>
      <c r="G442" s="18" t="s">
        <v>245</v>
      </c>
      <c r="H442" s="12" t="s">
        <v>702</v>
      </c>
      <c r="I442" s="26">
        <v>1704</v>
      </c>
      <c r="J442">
        <v>3190</v>
      </c>
      <c r="K442" s="25">
        <v>1</v>
      </c>
      <c r="L442" s="18">
        <v>0</v>
      </c>
      <c r="M442" t="s">
        <v>761</v>
      </c>
      <c r="N442" t="s">
        <v>770</v>
      </c>
      <c r="O442" t="s">
        <v>159</v>
      </c>
      <c r="P442" s="18" t="s">
        <v>250</v>
      </c>
      <c r="Q442" t="s">
        <v>826</v>
      </c>
      <c r="R442" t="s">
        <v>968</v>
      </c>
      <c r="S442" s="21" t="s">
        <v>969</v>
      </c>
      <c r="T442" t="s">
        <v>139</v>
      </c>
      <c r="U442" t="s">
        <v>967</v>
      </c>
      <c r="V442" s="19">
        <v>23863</v>
      </c>
      <c r="Z442" s="18"/>
      <c r="AA442" s="18" t="s">
        <v>246</v>
      </c>
      <c r="AB442" s="18">
        <v>2019</v>
      </c>
      <c r="AE442" s="18"/>
      <c r="AF442" s="56">
        <f t="shared" si="62"/>
        <v>23863</v>
      </c>
      <c r="AG442" s="18" t="s">
        <v>17</v>
      </c>
      <c r="AH442" t="s">
        <v>22</v>
      </c>
      <c r="AI442" s="59">
        <v>277.04828669449842</v>
      </c>
      <c r="AJ442" s="59">
        <v>54929.83462124681</v>
      </c>
      <c r="AK442" s="59">
        <v>0.67946600000000001</v>
      </c>
      <c r="AL442" s="59">
        <v>119.622711300166</v>
      </c>
      <c r="AM442" s="59">
        <v>133.66007027926801</v>
      </c>
      <c r="AN442" s="59">
        <f t="shared" si="61"/>
        <v>35120.226766313543</v>
      </c>
      <c r="AO442" s="59">
        <f t="shared" si="63"/>
        <v>1.1173469387755177</v>
      </c>
      <c r="AP442" s="61">
        <f t="shared" si="64"/>
        <v>39241.477866442438</v>
      </c>
    </row>
    <row r="443" spans="1:42" ht="16" x14ac:dyDescent="0.2">
      <c r="A443">
        <v>442</v>
      </c>
      <c r="B443">
        <v>42</v>
      </c>
      <c r="C443" s="18" t="s">
        <v>247</v>
      </c>
      <c r="D443" s="18">
        <v>2019</v>
      </c>
      <c r="E443" s="30" t="s">
        <v>248</v>
      </c>
      <c r="F443" s="18" t="s">
        <v>491</v>
      </c>
      <c r="G443" s="18" t="s">
        <v>245</v>
      </c>
      <c r="H443" s="12" t="s">
        <v>702</v>
      </c>
      <c r="I443" s="26">
        <v>1672</v>
      </c>
      <c r="J443">
        <v>3190</v>
      </c>
      <c r="K443" s="25">
        <v>1</v>
      </c>
      <c r="L443" s="18">
        <v>0</v>
      </c>
      <c r="M443" t="s">
        <v>761</v>
      </c>
      <c r="N443" t="s">
        <v>776</v>
      </c>
      <c r="O443" t="s">
        <v>159</v>
      </c>
      <c r="P443" s="18" t="s">
        <v>250</v>
      </c>
      <c r="Q443" t="s">
        <v>826</v>
      </c>
      <c r="R443" t="s">
        <v>968</v>
      </c>
      <c r="S443" s="21" t="s">
        <v>969</v>
      </c>
      <c r="T443" t="s">
        <v>139</v>
      </c>
      <c r="U443" t="s">
        <v>967</v>
      </c>
      <c r="V443" s="19">
        <v>24390</v>
      </c>
      <c r="Z443" s="18"/>
      <c r="AA443" s="18" t="s">
        <v>246</v>
      </c>
      <c r="AB443" s="18">
        <v>2019</v>
      </c>
      <c r="AE443" s="18"/>
      <c r="AF443" s="56">
        <f t="shared" si="62"/>
        <v>24390</v>
      </c>
      <c r="AG443" s="18" t="s">
        <v>17</v>
      </c>
      <c r="AH443" t="s">
        <v>22</v>
      </c>
      <c r="AI443" s="59">
        <v>277.04828669449842</v>
      </c>
      <c r="AJ443" s="59">
        <v>54929.83462124681</v>
      </c>
      <c r="AK443" s="59">
        <v>0.67946600000000001</v>
      </c>
      <c r="AL443" s="59">
        <v>119.622711300166</v>
      </c>
      <c r="AM443" s="59">
        <v>133.66007027926801</v>
      </c>
      <c r="AN443" s="59">
        <f t="shared" si="61"/>
        <v>35895.835847562645</v>
      </c>
      <c r="AO443" s="59">
        <f t="shared" si="63"/>
        <v>1.1173469387755177</v>
      </c>
      <c r="AP443" s="61">
        <f t="shared" si="64"/>
        <v>40108.102299062615</v>
      </c>
    </row>
    <row r="444" spans="1:42" ht="16" x14ac:dyDescent="0.2">
      <c r="A444">
        <v>443</v>
      </c>
      <c r="B444">
        <v>42</v>
      </c>
      <c r="C444" s="18" t="s">
        <v>247</v>
      </c>
      <c r="D444" s="18">
        <v>2019</v>
      </c>
      <c r="E444" s="30" t="s">
        <v>248</v>
      </c>
      <c r="F444" s="18" t="s">
        <v>492</v>
      </c>
      <c r="G444" s="18" t="s">
        <v>245</v>
      </c>
      <c r="H444" s="12" t="s">
        <v>702</v>
      </c>
      <c r="I444" s="26">
        <v>1645</v>
      </c>
      <c r="J444">
        <v>3190</v>
      </c>
      <c r="K444" s="25">
        <v>1</v>
      </c>
      <c r="L444" s="18">
        <v>0</v>
      </c>
      <c r="M444" t="s">
        <v>761</v>
      </c>
      <c r="N444" t="s">
        <v>770</v>
      </c>
      <c r="O444" t="s">
        <v>159</v>
      </c>
      <c r="P444" s="18" t="s">
        <v>250</v>
      </c>
      <c r="Q444" t="s">
        <v>826</v>
      </c>
      <c r="R444" t="s">
        <v>968</v>
      </c>
      <c r="S444" s="21" t="s">
        <v>969</v>
      </c>
      <c r="T444" t="s">
        <v>139</v>
      </c>
      <c r="U444" t="s">
        <v>967</v>
      </c>
      <c r="V444" s="19">
        <v>22050</v>
      </c>
      <c r="Z444" s="18"/>
      <c r="AA444" s="18" t="s">
        <v>246</v>
      </c>
      <c r="AB444" s="18">
        <v>2019</v>
      </c>
      <c r="AE444" s="18"/>
      <c r="AF444" s="56">
        <f t="shared" si="62"/>
        <v>22050</v>
      </c>
      <c r="AG444" s="18" t="s">
        <v>17</v>
      </c>
      <c r="AH444" t="s">
        <v>22</v>
      </c>
      <c r="AI444" s="59">
        <v>277.04828669449842</v>
      </c>
      <c r="AJ444" s="59">
        <v>54929.83462124681</v>
      </c>
      <c r="AK444" s="59">
        <v>0.67946600000000001</v>
      </c>
      <c r="AL444" s="59">
        <v>119.622711300166</v>
      </c>
      <c r="AM444" s="59">
        <v>133.66007027926801</v>
      </c>
      <c r="AN444" s="59">
        <f t="shared" si="61"/>
        <v>32451.954917538184</v>
      </c>
      <c r="AO444" s="59">
        <f t="shared" si="63"/>
        <v>1.1173469387755177</v>
      </c>
      <c r="AP444" s="61">
        <f t="shared" si="64"/>
        <v>36260.0924843924</v>
      </c>
    </row>
    <row r="445" spans="1:42" ht="16" x14ac:dyDescent="0.2">
      <c r="A445">
        <v>444</v>
      </c>
      <c r="B445">
        <v>42</v>
      </c>
      <c r="C445" s="18" t="s">
        <v>247</v>
      </c>
      <c r="D445" s="18">
        <v>2019</v>
      </c>
      <c r="E445" s="30" t="s">
        <v>248</v>
      </c>
      <c r="F445" s="18" t="s">
        <v>493</v>
      </c>
      <c r="G445" s="18" t="s">
        <v>245</v>
      </c>
      <c r="H445" s="12" t="s">
        <v>702</v>
      </c>
      <c r="I445" s="26">
        <v>1618</v>
      </c>
      <c r="J445">
        <v>3190</v>
      </c>
      <c r="K445" s="25">
        <v>1</v>
      </c>
      <c r="L445" s="18">
        <v>0</v>
      </c>
      <c r="M445" t="s">
        <v>761</v>
      </c>
      <c r="N445" t="s">
        <v>776</v>
      </c>
      <c r="O445" t="s">
        <v>159</v>
      </c>
      <c r="P445" s="18" t="s">
        <v>250</v>
      </c>
      <c r="Q445" t="s">
        <v>826</v>
      </c>
      <c r="R445" t="s">
        <v>968</v>
      </c>
      <c r="S445" s="21" t="s">
        <v>969</v>
      </c>
      <c r="T445" t="s">
        <v>139</v>
      </c>
      <c r="U445" t="s">
        <v>967</v>
      </c>
      <c r="V445" s="19">
        <v>9840</v>
      </c>
      <c r="Z445" s="18"/>
      <c r="AA445" s="18" t="s">
        <v>246</v>
      </c>
      <c r="AB445" s="18">
        <v>2019</v>
      </c>
      <c r="AE445" s="18"/>
      <c r="AF445" s="56">
        <f t="shared" si="62"/>
        <v>9840</v>
      </c>
      <c r="AG445" s="18" t="s">
        <v>17</v>
      </c>
      <c r="AH445" t="s">
        <v>22</v>
      </c>
      <c r="AI445" s="59">
        <v>277.04828669449842</v>
      </c>
      <c r="AJ445" s="59">
        <v>54929.83462124681</v>
      </c>
      <c r="AK445" s="59">
        <v>0.67946600000000001</v>
      </c>
      <c r="AL445" s="59">
        <v>119.622711300166</v>
      </c>
      <c r="AM445" s="59">
        <v>133.66007027926801</v>
      </c>
      <c r="AN445" s="59">
        <f t="shared" si="61"/>
        <v>14481.960833949013</v>
      </c>
      <c r="AO445" s="59">
        <f t="shared" si="63"/>
        <v>1.1173469387755177</v>
      </c>
      <c r="AP445" s="61">
        <f t="shared" si="64"/>
        <v>16181.374605279874</v>
      </c>
    </row>
    <row r="446" spans="1:42" ht="16" x14ac:dyDescent="0.2">
      <c r="A446">
        <v>445</v>
      </c>
      <c r="B446">
        <v>42</v>
      </c>
      <c r="C446" s="18" t="s">
        <v>247</v>
      </c>
      <c r="D446" s="18">
        <v>2019</v>
      </c>
      <c r="E446" s="30" t="s">
        <v>248</v>
      </c>
      <c r="F446" s="18" t="s">
        <v>494</v>
      </c>
      <c r="G446" s="18" t="s">
        <v>245</v>
      </c>
      <c r="H446" s="12" t="s">
        <v>702</v>
      </c>
      <c r="I446" s="26">
        <v>1590</v>
      </c>
      <c r="J446">
        <v>3190</v>
      </c>
      <c r="K446" s="25">
        <v>1</v>
      </c>
      <c r="L446" s="18">
        <v>0</v>
      </c>
      <c r="M446" t="s">
        <v>761</v>
      </c>
      <c r="N446" t="s">
        <v>776</v>
      </c>
      <c r="O446" t="s">
        <v>159</v>
      </c>
      <c r="P446" s="18" t="s">
        <v>250</v>
      </c>
      <c r="Q446" t="s">
        <v>826</v>
      </c>
      <c r="R446" t="s">
        <v>968</v>
      </c>
      <c r="S446" s="21" t="s">
        <v>969</v>
      </c>
      <c r="T446" t="s">
        <v>139</v>
      </c>
      <c r="U446" t="s">
        <v>967</v>
      </c>
      <c r="V446" s="19">
        <v>41591</v>
      </c>
      <c r="Z446" s="18"/>
      <c r="AA446" s="18" t="s">
        <v>246</v>
      </c>
      <c r="AB446" s="18">
        <v>2019</v>
      </c>
      <c r="AE446" s="18"/>
      <c r="AF446" s="56">
        <f t="shared" si="62"/>
        <v>41591</v>
      </c>
      <c r="AG446" s="18" t="s">
        <v>17</v>
      </c>
      <c r="AH446" t="s">
        <v>22</v>
      </c>
      <c r="AI446" s="59">
        <v>277.04828669449842</v>
      </c>
      <c r="AJ446" s="59">
        <v>54929.83462124681</v>
      </c>
      <c r="AK446" s="59">
        <v>0.67946600000000001</v>
      </c>
      <c r="AL446" s="59">
        <v>119.622711300166</v>
      </c>
      <c r="AM446" s="59">
        <v>133.66007027926801</v>
      </c>
      <c r="AN446" s="59">
        <f t="shared" si="61"/>
        <v>61211.304171216805</v>
      </c>
      <c r="AO446" s="59">
        <f t="shared" si="63"/>
        <v>1.1173469387755177</v>
      </c>
      <c r="AP446" s="61">
        <f t="shared" si="64"/>
        <v>68394.263334166171</v>
      </c>
    </row>
    <row r="447" spans="1:42" ht="16" x14ac:dyDescent="0.2">
      <c r="A447">
        <v>446</v>
      </c>
      <c r="B447">
        <v>42</v>
      </c>
      <c r="C447" s="18" t="s">
        <v>247</v>
      </c>
      <c r="D447" s="18">
        <v>2019</v>
      </c>
      <c r="E447" s="30" t="s">
        <v>248</v>
      </c>
      <c r="F447" s="18" t="s">
        <v>495</v>
      </c>
      <c r="G447" s="18" t="s">
        <v>245</v>
      </c>
      <c r="H447" s="12" t="s">
        <v>702</v>
      </c>
      <c r="I447" s="26">
        <v>1559</v>
      </c>
      <c r="J447">
        <v>3190</v>
      </c>
      <c r="K447" s="25">
        <v>1</v>
      </c>
      <c r="L447" s="18">
        <v>0</v>
      </c>
      <c r="M447" t="s">
        <v>761</v>
      </c>
      <c r="N447" t="s">
        <v>776</v>
      </c>
      <c r="O447" t="s">
        <v>159</v>
      </c>
      <c r="P447" s="18" t="s">
        <v>250</v>
      </c>
      <c r="Q447" t="s">
        <v>826</v>
      </c>
      <c r="R447" t="s">
        <v>968</v>
      </c>
      <c r="S447" s="21" t="s">
        <v>969</v>
      </c>
      <c r="T447" t="s">
        <v>139</v>
      </c>
      <c r="U447" t="s">
        <v>967</v>
      </c>
      <c r="V447" s="19">
        <v>63192</v>
      </c>
      <c r="Z447" s="18"/>
      <c r="AA447" s="18" t="s">
        <v>246</v>
      </c>
      <c r="AB447" s="18">
        <v>2019</v>
      </c>
      <c r="AE447" s="18"/>
      <c r="AF447" s="56">
        <f t="shared" si="62"/>
        <v>63192</v>
      </c>
      <c r="AG447" s="18" t="s">
        <v>17</v>
      </c>
      <c r="AH447" t="s">
        <v>22</v>
      </c>
      <c r="AI447" s="59">
        <v>277.04828669449842</v>
      </c>
      <c r="AJ447" s="59">
        <v>54929.83462124681</v>
      </c>
      <c r="AK447" s="59">
        <v>0.67946600000000001</v>
      </c>
      <c r="AL447" s="59">
        <v>119.622711300166</v>
      </c>
      <c r="AM447" s="59">
        <v>133.66007027926801</v>
      </c>
      <c r="AN447" s="59">
        <f t="shared" si="61"/>
        <v>93002.446038506707</v>
      </c>
      <c r="AO447" s="59">
        <f t="shared" si="63"/>
        <v>1.1173469387755177</v>
      </c>
      <c r="AP447" s="61">
        <f t="shared" si="64"/>
        <v>103915.99837976074</v>
      </c>
    </row>
    <row r="448" spans="1:42" ht="16" x14ac:dyDescent="0.2">
      <c r="A448">
        <v>447</v>
      </c>
      <c r="B448">
        <v>42</v>
      </c>
      <c r="C448" s="18" t="s">
        <v>247</v>
      </c>
      <c r="D448" s="18">
        <v>2019</v>
      </c>
      <c r="E448" s="30" t="s">
        <v>248</v>
      </c>
      <c r="F448" s="18" t="s">
        <v>496</v>
      </c>
      <c r="G448" s="18" t="s">
        <v>245</v>
      </c>
      <c r="H448" s="12" t="s">
        <v>702</v>
      </c>
      <c r="I448" s="26">
        <v>1018</v>
      </c>
      <c r="J448">
        <v>3190</v>
      </c>
      <c r="K448" s="25">
        <v>1</v>
      </c>
      <c r="L448" s="18">
        <v>0</v>
      </c>
      <c r="M448" t="s">
        <v>761</v>
      </c>
      <c r="N448" t="s">
        <v>770</v>
      </c>
      <c r="O448" t="s">
        <v>159</v>
      </c>
      <c r="P448" s="18" t="s">
        <v>250</v>
      </c>
      <c r="Q448" t="s">
        <v>826</v>
      </c>
      <c r="R448" t="s">
        <v>968</v>
      </c>
      <c r="S448" s="21" t="s">
        <v>969</v>
      </c>
      <c r="T448" t="s">
        <v>139</v>
      </c>
      <c r="U448" t="s">
        <v>967</v>
      </c>
      <c r="V448" s="19">
        <v>36820</v>
      </c>
      <c r="Z448" s="18"/>
      <c r="AA448" s="18" t="s">
        <v>246</v>
      </c>
      <c r="AB448" s="18">
        <v>2019</v>
      </c>
      <c r="AE448" s="18"/>
      <c r="AF448" s="56">
        <f t="shared" si="62"/>
        <v>36820</v>
      </c>
      <c r="AG448" s="18" t="s">
        <v>17</v>
      </c>
      <c r="AH448" t="s">
        <v>22</v>
      </c>
      <c r="AI448" s="59">
        <v>277.04828669449842</v>
      </c>
      <c r="AJ448" s="59">
        <v>54929.83462124681</v>
      </c>
      <c r="AK448" s="59">
        <v>0.67946600000000001</v>
      </c>
      <c r="AL448" s="59">
        <v>119.622711300166</v>
      </c>
      <c r="AM448" s="59">
        <v>133.66007027926801</v>
      </c>
      <c r="AN448" s="59">
        <f t="shared" si="61"/>
        <v>54189.613608333602</v>
      </c>
      <c r="AO448" s="59">
        <f t="shared" si="63"/>
        <v>1.1173469387755177</v>
      </c>
      <c r="AP448" s="61">
        <f t="shared" si="64"/>
        <v>60548.59887869969</v>
      </c>
    </row>
    <row r="449" spans="1:42" ht="16" x14ac:dyDescent="0.2">
      <c r="A449">
        <v>448</v>
      </c>
      <c r="B449">
        <v>42</v>
      </c>
      <c r="C449" s="18" t="s">
        <v>247</v>
      </c>
      <c r="D449" s="18">
        <v>2019</v>
      </c>
      <c r="E449" s="30" t="s">
        <v>248</v>
      </c>
      <c r="F449" s="18" t="s">
        <v>497</v>
      </c>
      <c r="G449" s="18" t="s">
        <v>245</v>
      </c>
      <c r="H449" s="12" t="s">
        <v>702</v>
      </c>
      <c r="I449" s="26">
        <v>1010</v>
      </c>
      <c r="J449">
        <v>3190</v>
      </c>
      <c r="K449" s="25">
        <v>1</v>
      </c>
      <c r="L449" s="18">
        <v>0</v>
      </c>
      <c r="M449" t="s">
        <v>761</v>
      </c>
      <c r="N449" t="s">
        <v>770</v>
      </c>
      <c r="O449" t="s">
        <v>159</v>
      </c>
      <c r="P449" s="18" t="s">
        <v>250</v>
      </c>
      <c r="Q449" t="s">
        <v>826</v>
      </c>
      <c r="R449" t="s">
        <v>968</v>
      </c>
      <c r="S449" s="21" t="s">
        <v>969</v>
      </c>
      <c r="T449" t="s">
        <v>139</v>
      </c>
      <c r="U449" t="s">
        <v>967</v>
      </c>
      <c r="V449" s="19">
        <v>76615</v>
      </c>
      <c r="Z449" s="18"/>
      <c r="AA449" s="18" t="s">
        <v>246</v>
      </c>
      <c r="AB449" s="18">
        <v>2019</v>
      </c>
      <c r="AE449" s="18"/>
      <c r="AF449" s="56">
        <f t="shared" si="62"/>
        <v>76615</v>
      </c>
      <c r="AG449" s="18" t="s">
        <v>17</v>
      </c>
      <c r="AH449" t="s">
        <v>22</v>
      </c>
      <c r="AI449" s="59">
        <v>277.04828669449842</v>
      </c>
      <c r="AJ449" s="59">
        <v>54929.83462124681</v>
      </c>
      <c r="AK449" s="59">
        <v>0.67946600000000001</v>
      </c>
      <c r="AL449" s="59">
        <v>119.622711300166</v>
      </c>
      <c r="AM449" s="59">
        <v>133.66007027926801</v>
      </c>
      <c r="AN449" s="59">
        <f t="shared" si="61"/>
        <v>112757.66557855728</v>
      </c>
      <c r="AO449" s="59">
        <f t="shared" si="63"/>
        <v>1.1173469387755177</v>
      </c>
      <c r="AP449" s="61">
        <f t="shared" si="64"/>
        <v>125989.43245767454</v>
      </c>
    </row>
    <row r="450" spans="1:42" ht="16" x14ac:dyDescent="0.2">
      <c r="A450">
        <v>449</v>
      </c>
      <c r="B450">
        <v>42</v>
      </c>
      <c r="C450" s="18" t="s">
        <v>247</v>
      </c>
      <c r="D450" s="18">
        <v>2019</v>
      </c>
      <c r="E450" s="30" t="s">
        <v>248</v>
      </c>
      <c r="F450" s="18" t="s">
        <v>498</v>
      </c>
      <c r="G450" s="18" t="s">
        <v>245</v>
      </c>
      <c r="H450" s="12" t="s">
        <v>702</v>
      </c>
      <c r="I450" s="26">
        <v>949</v>
      </c>
      <c r="J450">
        <v>3190</v>
      </c>
      <c r="K450" s="25">
        <v>1</v>
      </c>
      <c r="L450" s="18">
        <v>0</v>
      </c>
      <c r="M450" t="s">
        <v>761</v>
      </c>
      <c r="N450" t="s">
        <v>770</v>
      </c>
      <c r="O450" t="s">
        <v>159</v>
      </c>
      <c r="P450" s="18" t="s">
        <v>250</v>
      </c>
      <c r="Q450" t="s">
        <v>826</v>
      </c>
      <c r="R450" t="s">
        <v>968</v>
      </c>
      <c r="S450" s="21" t="s">
        <v>969</v>
      </c>
      <c r="T450" t="s">
        <v>139</v>
      </c>
      <c r="U450" t="s">
        <v>967</v>
      </c>
      <c r="V450" s="19">
        <v>114713</v>
      </c>
      <c r="Z450" s="18"/>
      <c r="AA450" s="18" t="s">
        <v>246</v>
      </c>
      <c r="AB450" s="18">
        <v>2019</v>
      </c>
      <c r="AE450" s="18"/>
      <c r="AF450" s="56">
        <f t="shared" si="62"/>
        <v>114713</v>
      </c>
      <c r="AG450" s="18" t="s">
        <v>17</v>
      </c>
      <c r="AH450" t="s">
        <v>22</v>
      </c>
      <c r="AI450" s="59">
        <v>277.04828669449842</v>
      </c>
      <c r="AJ450" s="59">
        <v>54929.83462124681</v>
      </c>
      <c r="AK450" s="59">
        <v>0.67946600000000001</v>
      </c>
      <c r="AL450" s="59">
        <v>119.622711300166</v>
      </c>
      <c r="AM450" s="59">
        <v>133.66007027926801</v>
      </c>
      <c r="AN450" s="59">
        <f t="shared" ref="AN450:AN513" si="65">AF450/AK450</f>
        <v>168828.16800251961</v>
      </c>
      <c r="AO450" s="59">
        <f t="shared" si="63"/>
        <v>1.1173469387755177</v>
      </c>
      <c r="AP450" s="61">
        <f t="shared" si="64"/>
        <v>188639.6366966941</v>
      </c>
    </row>
    <row r="451" spans="1:42" ht="16" x14ac:dyDescent="0.2">
      <c r="A451">
        <v>450</v>
      </c>
      <c r="B451">
        <v>42</v>
      </c>
      <c r="C451" s="18" t="s">
        <v>247</v>
      </c>
      <c r="D451" s="18">
        <v>2019</v>
      </c>
      <c r="E451" s="30" t="s">
        <v>248</v>
      </c>
      <c r="F451" s="18" t="s">
        <v>499</v>
      </c>
      <c r="G451" s="18" t="s">
        <v>245</v>
      </c>
      <c r="H451" s="12" t="s">
        <v>702</v>
      </c>
      <c r="I451" s="26">
        <v>607</v>
      </c>
      <c r="J451">
        <v>3190</v>
      </c>
      <c r="K451" s="25">
        <v>1</v>
      </c>
      <c r="L451" s="18">
        <v>0</v>
      </c>
      <c r="M451" t="s">
        <v>761</v>
      </c>
      <c r="N451" t="s">
        <v>776</v>
      </c>
      <c r="O451" t="s">
        <v>159</v>
      </c>
      <c r="P451" s="18" t="s">
        <v>250</v>
      </c>
      <c r="Q451" t="s">
        <v>826</v>
      </c>
      <c r="R451" t="s">
        <v>968</v>
      </c>
      <c r="S451" s="21" t="s">
        <v>969</v>
      </c>
      <c r="T451" t="s">
        <v>139</v>
      </c>
      <c r="U451" t="s">
        <v>967</v>
      </c>
      <c r="V451" s="19">
        <v>63663</v>
      </c>
      <c r="Z451" s="18"/>
      <c r="AA451" s="18" t="s">
        <v>246</v>
      </c>
      <c r="AB451" s="18">
        <v>2019</v>
      </c>
      <c r="AE451" s="18"/>
      <c r="AF451" s="56">
        <f t="shared" si="62"/>
        <v>63663</v>
      </c>
      <c r="AG451" s="18" t="s">
        <v>17</v>
      </c>
      <c r="AH451" t="s">
        <v>22</v>
      </c>
      <c r="AI451" s="59">
        <v>277.04828669449842</v>
      </c>
      <c r="AJ451" s="59">
        <v>54929.83462124681</v>
      </c>
      <c r="AK451" s="59">
        <v>0.67946600000000001</v>
      </c>
      <c r="AL451" s="59">
        <v>119.622711300166</v>
      </c>
      <c r="AM451" s="59">
        <v>133.66007027926801</v>
      </c>
      <c r="AN451" s="59">
        <f t="shared" si="65"/>
        <v>93695.637456473167</v>
      </c>
      <c r="AO451" s="59">
        <f t="shared" si="63"/>
        <v>1.1173469387755177</v>
      </c>
      <c r="AP451" s="61">
        <f t="shared" si="64"/>
        <v>104690.53368861103</v>
      </c>
    </row>
    <row r="452" spans="1:42" ht="16" x14ac:dyDescent="0.2">
      <c r="A452">
        <v>451</v>
      </c>
      <c r="B452">
        <v>42</v>
      </c>
      <c r="C452" s="18" t="s">
        <v>247</v>
      </c>
      <c r="D452" s="18">
        <v>2019</v>
      </c>
      <c r="E452" s="30" t="s">
        <v>248</v>
      </c>
      <c r="F452" s="18" t="s">
        <v>500</v>
      </c>
      <c r="G452" s="18" t="s">
        <v>245</v>
      </c>
      <c r="H452" s="12" t="s">
        <v>702</v>
      </c>
      <c r="I452" s="26">
        <v>581</v>
      </c>
      <c r="J452">
        <v>3190</v>
      </c>
      <c r="K452" s="25">
        <v>1</v>
      </c>
      <c r="L452" s="18">
        <v>0</v>
      </c>
      <c r="M452" t="s">
        <v>761</v>
      </c>
      <c r="N452" t="s">
        <v>770</v>
      </c>
      <c r="O452" t="s">
        <v>159</v>
      </c>
      <c r="P452" s="18" t="s">
        <v>250</v>
      </c>
      <c r="Q452" t="s">
        <v>826</v>
      </c>
      <c r="R452" t="s">
        <v>968</v>
      </c>
      <c r="S452" s="21" t="s">
        <v>969</v>
      </c>
      <c r="T452" t="s">
        <v>139</v>
      </c>
      <c r="U452" t="s">
        <v>967</v>
      </c>
      <c r="V452" s="19">
        <v>45140</v>
      </c>
      <c r="Z452" s="18"/>
      <c r="AA452" s="18" t="s">
        <v>246</v>
      </c>
      <c r="AB452" s="18">
        <v>2019</v>
      </c>
      <c r="AE452" s="18"/>
      <c r="AF452" s="56">
        <f t="shared" si="62"/>
        <v>45140</v>
      </c>
      <c r="AG452" s="18" t="s">
        <v>17</v>
      </c>
      <c r="AH452" t="s">
        <v>22</v>
      </c>
      <c r="AI452" s="59">
        <v>277.04828669449842</v>
      </c>
      <c r="AJ452" s="59">
        <v>54929.83462124681</v>
      </c>
      <c r="AK452" s="59">
        <v>0.67946600000000001</v>
      </c>
      <c r="AL452" s="59">
        <v>119.622711300166</v>
      </c>
      <c r="AM452" s="59">
        <v>133.66007027926801</v>
      </c>
      <c r="AN452" s="59">
        <f t="shared" si="65"/>
        <v>66434.523581753907</v>
      </c>
      <c r="AO452" s="59">
        <f t="shared" si="63"/>
        <v>1.1173469387755177</v>
      </c>
      <c r="AP452" s="61">
        <f t="shared" si="64"/>
        <v>74230.411553082668</v>
      </c>
    </row>
    <row r="453" spans="1:42" ht="16" x14ac:dyDescent="0.2">
      <c r="A453">
        <v>452</v>
      </c>
      <c r="B453">
        <v>42</v>
      </c>
      <c r="C453" s="18" t="s">
        <v>247</v>
      </c>
      <c r="D453" s="18">
        <v>2019</v>
      </c>
      <c r="E453" s="30" t="s">
        <v>248</v>
      </c>
      <c r="F453" s="18" t="s">
        <v>501</v>
      </c>
      <c r="G453" s="18" t="s">
        <v>245</v>
      </c>
      <c r="H453" s="12" t="s">
        <v>702</v>
      </c>
      <c r="I453" s="26">
        <v>506</v>
      </c>
      <c r="J453">
        <v>3190</v>
      </c>
      <c r="K453" s="25">
        <v>1</v>
      </c>
      <c r="L453" s="18">
        <v>0</v>
      </c>
      <c r="M453" t="s">
        <v>761</v>
      </c>
      <c r="N453" t="s">
        <v>770</v>
      </c>
      <c r="O453" t="s">
        <v>159</v>
      </c>
      <c r="P453" s="18" t="s">
        <v>250</v>
      </c>
      <c r="Q453" t="s">
        <v>826</v>
      </c>
      <c r="R453" t="s">
        <v>968</v>
      </c>
      <c r="S453" s="21" t="s">
        <v>969</v>
      </c>
      <c r="T453" t="s">
        <v>139</v>
      </c>
      <c r="U453" t="s">
        <v>967</v>
      </c>
      <c r="V453" s="19">
        <v>100318</v>
      </c>
      <c r="Z453" s="18"/>
      <c r="AA453" s="18" t="s">
        <v>246</v>
      </c>
      <c r="AB453" s="18">
        <v>2019</v>
      </c>
      <c r="AE453" s="18"/>
      <c r="AF453" s="56">
        <f t="shared" si="62"/>
        <v>100318</v>
      </c>
      <c r="AG453" s="18" t="s">
        <v>17</v>
      </c>
      <c r="AH453" t="s">
        <v>22</v>
      </c>
      <c r="AI453" s="59">
        <v>277.04828669449842</v>
      </c>
      <c r="AJ453" s="59">
        <v>54929.83462124681</v>
      </c>
      <c r="AK453" s="59">
        <v>0.67946600000000001</v>
      </c>
      <c r="AL453" s="59">
        <v>119.622711300166</v>
      </c>
      <c r="AM453" s="59">
        <v>133.66007027926801</v>
      </c>
      <c r="AN453" s="59">
        <f t="shared" si="65"/>
        <v>147642.41330692044</v>
      </c>
      <c r="AO453" s="59">
        <f t="shared" si="63"/>
        <v>1.1173469387755177</v>
      </c>
      <c r="AP453" s="61">
        <f t="shared" si="64"/>
        <v>164967.79854191732</v>
      </c>
    </row>
    <row r="454" spans="1:42" ht="16" x14ac:dyDescent="0.2">
      <c r="A454">
        <v>453</v>
      </c>
      <c r="B454">
        <v>42</v>
      </c>
      <c r="C454" s="18" t="s">
        <v>247</v>
      </c>
      <c r="D454" s="18">
        <v>2019</v>
      </c>
      <c r="E454" s="30" t="s">
        <v>248</v>
      </c>
      <c r="F454" s="18" t="s">
        <v>502</v>
      </c>
      <c r="G454" s="18" t="s">
        <v>245</v>
      </c>
      <c r="H454" s="12" t="s">
        <v>702</v>
      </c>
      <c r="I454" s="26">
        <v>488</v>
      </c>
      <c r="J454">
        <v>3190</v>
      </c>
      <c r="K454" s="25">
        <v>1</v>
      </c>
      <c r="L454" s="18">
        <v>0</v>
      </c>
      <c r="M454" t="s">
        <v>761</v>
      </c>
      <c r="N454" t="s">
        <v>776</v>
      </c>
      <c r="O454" t="s">
        <v>159</v>
      </c>
      <c r="P454" s="18" t="s">
        <v>250</v>
      </c>
      <c r="Q454" t="s">
        <v>826</v>
      </c>
      <c r="R454" t="s">
        <v>968</v>
      </c>
      <c r="S454" s="21" t="s">
        <v>969</v>
      </c>
      <c r="T454" t="s">
        <v>139</v>
      </c>
      <c r="U454" t="s">
        <v>967</v>
      </c>
      <c r="V454" s="19">
        <v>58203</v>
      </c>
      <c r="Z454" s="18"/>
      <c r="AA454" s="18" t="s">
        <v>246</v>
      </c>
      <c r="AB454" s="18">
        <v>2019</v>
      </c>
      <c r="AE454" s="18"/>
      <c r="AF454" s="56">
        <f t="shared" si="62"/>
        <v>58203</v>
      </c>
      <c r="AG454" s="18" t="s">
        <v>17</v>
      </c>
      <c r="AH454" t="s">
        <v>22</v>
      </c>
      <c r="AI454" s="59">
        <v>277.04828669449842</v>
      </c>
      <c r="AJ454" s="59">
        <v>54929.83462124681</v>
      </c>
      <c r="AK454" s="59">
        <v>0.67946600000000001</v>
      </c>
      <c r="AL454" s="59">
        <v>119.622711300166</v>
      </c>
      <c r="AM454" s="59">
        <v>133.66007027926801</v>
      </c>
      <c r="AN454" s="59">
        <f t="shared" si="65"/>
        <v>85659.915286416101</v>
      </c>
      <c r="AO454" s="59">
        <f t="shared" si="63"/>
        <v>1.1173469387755177</v>
      </c>
      <c r="AP454" s="61">
        <f t="shared" si="64"/>
        <v>95711.844121047208</v>
      </c>
    </row>
    <row r="455" spans="1:42" ht="16" x14ac:dyDescent="0.2">
      <c r="A455">
        <v>454</v>
      </c>
      <c r="B455">
        <v>42</v>
      </c>
      <c r="C455" s="18" t="s">
        <v>247</v>
      </c>
      <c r="D455" s="18">
        <v>2019</v>
      </c>
      <c r="E455" s="30" t="s">
        <v>248</v>
      </c>
      <c r="F455" s="18" t="s">
        <v>503</v>
      </c>
      <c r="G455" s="18" t="s">
        <v>245</v>
      </c>
      <c r="H455" s="12" t="s">
        <v>702</v>
      </c>
      <c r="I455" s="26">
        <v>437</v>
      </c>
      <c r="J455">
        <v>3190</v>
      </c>
      <c r="K455" s="25">
        <v>1</v>
      </c>
      <c r="L455" s="18">
        <v>0</v>
      </c>
      <c r="M455" t="s">
        <v>761</v>
      </c>
      <c r="N455" t="s">
        <v>770</v>
      </c>
      <c r="O455" t="s">
        <v>159</v>
      </c>
      <c r="P455" s="18" t="s">
        <v>250</v>
      </c>
      <c r="Q455" t="s">
        <v>826</v>
      </c>
      <c r="R455" t="s">
        <v>968</v>
      </c>
      <c r="S455" s="21" t="s">
        <v>969</v>
      </c>
      <c r="T455" t="s">
        <v>139</v>
      </c>
      <c r="U455" t="s">
        <v>967</v>
      </c>
      <c r="V455" s="19">
        <v>83773</v>
      </c>
      <c r="Z455" s="18"/>
      <c r="AA455" s="18" t="s">
        <v>246</v>
      </c>
      <c r="AB455" s="18">
        <v>2019</v>
      </c>
      <c r="AE455" s="18"/>
      <c r="AF455" s="56">
        <f t="shared" si="62"/>
        <v>83773</v>
      </c>
      <c r="AG455" s="18" t="s">
        <v>17</v>
      </c>
      <c r="AH455" t="s">
        <v>22</v>
      </c>
      <c r="AI455" s="59">
        <v>277.04828669449842</v>
      </c>
      <c r="AJ455" s="59">
        <v>54929.83462124681</v>
      </c>
      <c r="AK455" s="59">
        <v>0.67946600000000001</v>
      </c>
      <c r="AL455" s="59">
        <v>119.622711300166</v>
      </c>
      <c r="AM455" s="59">
        <v>133.66007027926801</v>
      </c>
      <c r="AN455" s="59">
        <f t="shared" si="65"/>
        <v>123292.40903886287</v>
      </c>
      <c r="AO455" s="59">
        <f t="shared" si="63"/>
        <v>1.1173469387755177</v>
      </c>
      <c r="AP455" s="61">
        <f t="shared" si="64"/>
        <v>137760.39581383241</v>
      </c>
    </row>
    <row r="456" spans="1:42" ht="16" x14ac:dyDescent="0.2">
      <c r="A456">
        <v>455</v>
      </c>
      <c r="B456">
        <v>42</v>
      </c>
      <c r="C456" s="18" t="s">
        <v>247</v>
      </c>
      <c r="D456" s="18">
        <v>2019</v>
      </c>
      <c r="E456" s="30" t="s">
        <v>248</v>
      </c>
      <c r="F456" s="18" t="s">
        <v>504</v>
      </c>
      <c r="G456" s="18" t="s">
        <v>245</v>
      </c>
      <c r="H456" s="12" t="s">
        <v>702</v>
      </c>
      <c r="I456" s="26">
        <v>429</v>
      </c>
      <c r="J456">
        <v>3190</v>
      </c>
      <c r="K456" s="25">
        <v>1</v>
      </c>
      <c r="L456" s="18">
        <v>0</v>
      </c>
      <c r="M456" t="s">
        <v>761</v>
      </c>
      <c r="N456" t="s">
        <v>776</v>
      </c>
      <c r="O456" t="s">
        <v>159</v>
      </c>
      <c r="P456" s="18" t="s">
        <v>250</v>
      </c>
      <c r="Q456" t="s">
        <v>826</v>
      </c>
      <c r="R456" t="s">
        <v>968</v>
      </c>
      <c r="S456" s="21" t="s">
        <v>969</v>
      </c>
      <c r="T456" t="s">
        <v>139</v>
      </c>
      <c r="U456" t="s">
        <v>967</v>
      </c>
      <c r="V456" s="19">
        <v>119974</v>
      </c>
      <c r="Z456" s="18"/>
      <c r="AA456" s="18" t="s">
        <v>246</v>
      </c>
      <c r="AB456" s="18">
        <v>2019</v>
      </c>
      <c r="AE456" s="18"/>
      <c r="AF456" s="56">
        <f t="shared" si="62"/>
        <v>119974</v>
      </c>
      <c r="AG456" s="18" t="s">
        <v>17</v>
      </c>
      <c r="AH456" t="s">
        <v>22</v>
      </c>
      <c r="AI456" s="59">
        <v>277.04828669449842</v>
      </c>
      <c r="AJ456" s="59">
        <v>54929.83462124681</v>
      </c>
      <c r="AK456" s="59">
        <v>0.67946600000000001</v>
      </c>
      <c r="AL456" s="59">
        <v>119.622711300166</v>
      </c>
      <c r="AM456" s="59">
        <v>133.66007027926801</v>
      </c>
      <c r="AN456" s="59">
        <f t="shared" si="65"/>
        <v>176571.01311912588</v>
      </c>
      <c r="AO456" s="59">
        <f t="shared" si="63"/>
        <v>1.1173469387755177</v>
      </c>
      <c r="AP456" s="61">
        <f t="shared" si="64"/>
        <v>197291.0809851471</v>
      </c>
    </row>
    <row r="457" spans="1:42" ht="16" x14ac:dyDescent="0.2">
      <c r="A457">
        <v>456</v>
      </c>
      <c r="B457">
        <v>42</v>
      </c>
      <c r="C457" s="18" t="s">
        <v>247</v>
      </c>
      <c r="D457" s="18">
        <v>2019</v>
      </c>
      <c r="E457" s="30" t="s">
        <v>248</v>
      </c>
      <c r="F457" s="18" t="s">
        <v>505</v>
      </c>
      <c r="G457" s="18" t="s">
        <v>245</v>
      </c>
      <c r="H457" s="12" t="s">
        <v>702</v>
      </c>
      <c r="I457" s="26">
        <v>400</v>
      </c>
      <c r="J457">
        <v>3190</v>
      </c>
      <c r="K457" s="25">
        <v>1</v>
      </c>
      <c r="L457" s="18">
        <v>0</v>
      </c>
      <c r="M457" t="s">
        <v>761</v>
      </c>
      <c r="N457" t="s">
        <v>770</v>
      </c>
      <c r="O457" t="s">
        <v>159</v>
      </c>
      <c r="P457" s="18" t="s">
        <v>250</v>
      </c>
      <c r="Q457" t="s">
        <v>826</v>
      </c>
      <c r="R457" t="s">
        <v>968</v>
      </c>
      <c r="S457" s="21" t="s">
        <v>969</v>
      </c>
      <c r="T457" t="s">
        <v>139</v>
      </c>
      <c r="U457" t="s">
        <v>967</v>
      </c>
      <c r="V457" s="19">
        <v>102833</v>
      </c>
      <c r="Z457" s="18"/>
      <c r="AA457" s="18" t="s">
        <v>246</v>
      </c>
      <c r="AB457" s="18">
        <v>2019</v>
      </c>
      <c r="AE457" s="18"/>
      <c r="AF457" s="56">
        <f t="shared" ref="AF457:AF520" si="66">V457</f>
        <v>102833</v>
      </c>
      <c r="AG457" s="18" t="s">
        <v>17</v>
      </c>
      <c r="AH457" t="s">
        <v>22</v>
      </c>
      <c r="AI457" s="59">
        <v>277.04828669449842</v>
      </c>
      <c r="AJ457" s="59">
        <v>54929.83462124681</v>
      </c>
      <c r="AK457" s="59">
        <v>0.67946600000000001</v>
      </c>
      <c r="AL457" s="59">
        <v>119.622711300166</v>
      </c>
      <c r="AM457" s="59">
        <v>133.66007027926801</v>
      </c>
      <c r="AN457" s="59">
        <f t="shared" si="65"/>
        <v>151343.84943470312</v>
      </c>
      <c r="AO457" s="59">
        <f t="shared" si="63"/>
        <v>1.1173469387755177</v>
      </c>
      <c r="AP457" s="61">
        <f t="shared" si="64"/>
        <v>169103.58686836841</v>
      </c>
    </row>
    <row r="458" spans="1:42" ht="16" x14ac:dyDescent="0.2">
      <c r="A458">
        <v>457</v>
      </c>
      <c r="B458">
        <v>42</v>
      </c>
      <c r="C458" s="18" t="s">
        <v>247</v>
      </c>
      <c r="D458" s="18">
        <v>2019</v>
      </c>
      <c r="E458" s="30" t="s">
        <v>248</v>
      </c>
      <c r="F458" s="18" t="s">
        <v>506</v>
      </c>
      <c r="G458" s="18" t="s">
        <v>245</v>
      </c>
      <c r="H458" s="12" t="s">
        <v>702</v>
      </c>
      <c r="I458" s="26">
        <v>385</v>
      </c>
      <c r="J458">
        <v>3190</v>
      </c>
      <c r="K458" s="25">
        <v>1</v>
      </c>
      <c r="L458" s="18">
        <v>0</v>
      </c>
      <c r="M458" t="s">
        <v>761</v>
      </c>
      <c r="N458" t="s">
        <v>770</v>
      </c>
      <c r="O458" t="s">
        <v>159</v>
      </c>
      <c r="P458" s="18" t="s">
        <v>250</v>
      </c>
      <c r="Q458" t="s">
        <v>826</v>
      </c>
      <c r="R458" t="s">
        <v>968</v>
      </c>
      <c r="S458" s="21" t="s">
        <v>969</v>
      </c>
      <c r="T458" t="s">
        <v>139</v>
      </c>
      <c r="U458" t="s">
        <v>967</v>
      </c>
      <c r="V458" s="19">
        <v>33734</v>
      </c>
      <c r="Z458" s="18"/>
      <c r="AA458" s="18" t="s">
        <v>246</v>
      </c>
      <c r="AB458" s="18">
        <v>2019</v>
      </c>
      <c r="AE458" s="18"/>
      <c r="AF458" s="56">
        <f t="shared" si="66"/>
        <v>33734</v>
      </c>
      <c r="AG458" s="18" t="s">
        <v>17</v>
      </c>
      <c r="AH458" t="s">
        <v>22</v>
      </c>
      <c r="AI458" s="59">
        <v>277.04828669449842</v>
      </c>
      <c r="AJ458" s="59">
        <v>54929.83462124681</v>
      </c>
      <c r="AK458" s="59">
        <v>0.67946600000000001</v>
      </c>
      <c r="AL458" s="59">
        <v>119.622711300166</v>
      </c>
      <c r="AM458" s="59">
        <v>133.66007027926801</v>
      </c>
      <c r="AN458" s="59">
        <f t="shared" si="65"/>
        <v>49647.811663865446</v>
      </c>
      <c r="AO458" s="59">
        <f t="shared" si="63"/>
        <v>1.1173469387755177</v>
      </c>
      <c r="AP458" s="61">
        <f t="shared" si="64"/>
        <v>55473.830379523497</v>
      </c>
    </row>
    <row r="459" spans="1:42" ht="16" x14ac:dyDescent="0.2">
      <c r="A459">
        <v>458</v>
      </c>
      <c r="B459">
        <v>42</v>
      </c>
      <c r="C459" s="18" t="s">
        <v>247</v>
      </c>
      <c r="D459" s="18">
        <v>2019</v>
      </c>
      <c r="E459" s="30" t="s">
        <v>248</v>
      </c>
      <c r="F459" s="18" t="s">
        <v>507</v>
      </c>
      <c r="G459" s="18" t="s">
        <v>245</v>
      </c>
      <c r="H459" s="12" t="s">
        <v>702</v>
      </c>
      <c r="I459" s="26">
        <v>371</v>
      </c>
      <c r="J459">
        <v>3190</v>
      </c>
      <c r="K459" s="25">
        <v>1</v>
      </c>
      <c r="L459" s="18">
        <v>0</v>
      </c>
      <c r="M459" t="s">
        <v>761</v>
      </c>
      <c r="N459" t="s">
        <v>770</v>
      </c>
      <c r="O459" t="s">
        <v>159</v>
      </c>
      <c r="P459" s="18" t="s">
        <v>250</v>
      </c>
      <c r="Q459" t="s">
        <v>826</v>
      </c>
      <c r="R459" t="s">
        <v>968</v>
      </c>
      <c r="S459" s="21" t="s">
        <v>969</v>
      </c>
      <c r="T459" t="s">
        <v>139</v>
      </c>
      <c r="U459" t="s">
        <v>967</v>
      </c>
      <c r="V459" s="19">
        <v>43044</v>
      </c>
      <c r="Z459" s="18"/>
      <c r="AA459" s="18" t="s">
        <v>246</v>
      </c>
      <c r="AB459" s="18">
        <v>2019</v>
      </c>
      <c r="AE459" s="18"/>
      <c r="AF459" s="56">
        <f t="shared" si="66"/>
        <v>43044</v>
      </c>
      <c r="AG459" s="18" t="s">
        <v>17</v>
      </c>
      <c r="AH459" t="s">
        <v>22</v>
      </c>
      <c r="AI459" s="59">
        <v>277.04828669449842</v>
      </c>
      <c r="AJ459" s="59">
        <v>54929.83462124681</v>
      </c>
      <c r="AK459" s="59">
        <v>0.67946600000000001</v>
      </c>
      <c r="AL459" s="59">
        <v>119.622711300166</v>
      </c>
      <c r="AM459" s="59">
        <v>133.66007027926801</v>
      </c>
      <c r="AN459" s="59">
        <f t="shared" si="65"/>
        <v>63349.748184603792</v>
      </c>
      <c r="AO459" s="59">
        <f t="shared" si="63"/>
        <v>1.1173469387755177</v>
      </c>
      <c r="AP459" s="61">
        <f t="shared" si="64"/>
        <v>70783.647206266964</v>
      </c>
    </row>
    <row r="460" spans="1:42" ht="16" x14ac:dyDescent="0.2">
      <c r="A460">
        <v>459</v>
      </c>
      <c r="B460">
        <v>42</v>
      </c>
      <c r="C460" s="18" t="s">
        <v>247</v>
      </c>
      <c r="D460" s="18">
        <v>2019</v>
      </c>
      <c r="E460" s="30" t="s">
        <v>248</v>
      </c>
      <c r="F460" s="18" t="s">
        <v>508</v>
      </c>
      <c r="G460" s="18" t="s">
        <v>245</v>
      </c>
      <c r="H460" s="12" t="s">
        <v>702</v>
      </c>
      <c r="I460" s="26">
        <v>365</v>
      </c>
      <c r="J460">
        <v>3190</v>
      </c>
      <c r="K460" s="25">
        <v>1</v>
      </c>
      <c r="L460" s="18">
        <v>0</v>
      </c>
      <c r="M460" t="s">
        <v>761</v>
      </c>
      <c r="N460" t="s">
        <v>770</v>
      </c>
      <c r="O460" t="s">
        <v>159</v>
      </c>
      <c r="P460" s="18" t="s">
        <v>250</v>
      </c>
      <c r="Q460" t="s">
        <v>826</v>
      </c>
      <c r="R460" t="s">
        <v>968</v>
      </c>
      <c r="S460" s="21" t="s">
        <v>969</v>
      </c>
      <c r="T460" t="s">
        <v>139</v>
      </c>
      <c r="U460" t="s">
        <v>967</v>
      </c>
      <c r="V460" s="19">
        <v>36106</v>
      </c>
      <c r="Z460" s="18"/>
      <c r="AA460" s="18" t="s">
        <v>246</v>
      </c>
      <c r="AB460" s="18">
        <v>2019</v>
      </c>
      <c r="AE460" s="18"/>
      <c r="AF460" s="56">
        <f t="shared" si="66"/>
        <v>36106</v>
      </c>
      <c r="AG460" s="18" t="s">
        <v>17</v>
      </c>
      <c r="AH460" t="s">
        <v>22</v>
      </c>
      <c r="AI460" s="59">
        <v>277.04828669449842</v>
      </c>
      <c r="AJ460" s="59">
        <v>54929.83462124681</v>
      </c>
      <c r="AK460" s="59">
        <v>0.67946600000000001</v>
      </c>
      <c r="AL460" s="59">
        <v>119.622711300166</v>
      </c>
      <c r="AM460" s="59">
        <v>133.66007027926801</v>
      </c>
      <c r="AN460" s="59">
        <f t="shared" si="65"/>
        <v>53138.788401479986</v>
      </c>
      <c r="AO460" s="59">
        <f t="shared" si="63"/>
        <v>1.1173469387755177</v>
      </c>
      <c r="AP460" s="61">
        <f t="shared" si="64"/>
        <v>59374.462550633645</v>
      </c>
    </row>
    <row r="461" spans="1:42" ht="16" x14ac:dyDescent="0.2">
      <c r="A461">
        <v>460</v>
      </c>
      <c r="B461">
        <v>42</v>
      </c>
      <c r="C461" s="18" t="s">
        <v>247</v>
      </c>
      <c r="D461" s="18">
        <v>2019</v>
      </c>
      <c r="E461" s="30" t="s">
        <v>248</v>
      </c>
      <c r="F461" s="18" t="s">
        <v>509</v>
      </c>
      <c r="G461" s="18" t="s">
        <v>245</v>
      </c>
      <c r="H461" s="12" t="s">
        <v>702</v>
      </c>
      <c r="I461" s="26">
        <v>312</v>
      </c>
      <c r="J461">
        <v>3190</v>
      </c>
      <c r="K461" s="25">
        <v>1</v>
      </c>
      <c r="L461" s="18">
        <v>0</v>
      </c>
      <c r="M461" t="s">
        <v>761</v>
      </c>
      <c r="N461" t="s">
        <v>770</v>
      </c>
      <c r="O461" t="s">
        <v>159</v>
      </c>
      <c r="P461" s="18" t="s">
        <v>250</v>
      </c>
      <c r="Q461" t="s">
        <v>826</v>
      </c>
      <c r="R461" t="s">
        <v>968</v>
      </c>
      <c r="S461" s="21" t="s">
        <v>969</v>
      </c>
      <c r="T461" t="s">
        <v>139</v>
      </c>
      <c r="U461" t="s">
        <v>967</v>
      </c>
      <c r="V461" s="19">
        <v>176306</v>
      </c>
      <c r="Z461" s="18"/>
      <c r="AA461" s="18" t="s">
        <v>246</v>
      </c>
      <c r="AB461" s="18">
        <v>2019</v>
      </c>
      <c r="AE461" s="18"/>
      <c r="AF461" s="56">
        <f t="shared" si="66"/>
        <v>176306</v>
      </c>
      <c r="AG461" s="18" t="s">
        <v>17</v>
      </c>
      <c r="AH461" t="s">
        <v>22</v>
      </c>
      <c r="AI461" s="59">
        <v>277.04828669449842</v>
      </c>
      <c r="AJ461" s="59">
        <v>54929.83462124681</v>
      </c>
      <c r="AK461" s="59">
        <v>0.67946600000000001</v>
      </c>
      <c r="AL461" s="59">
        <v>119.622711300166</v>
      </c>
      <c r="AM461" s="59">
        <v>133.66007027926801</v>
      </c>
      <c r="AN461" s="59">
        <f t="shared" si="65"/>
        <v>259477.29540550962</v>
      </c>
      <c r="AO461" s="59">
        <f t="shared" si="63"/>
        <v>1.1173469387755177</v>
      </c>
      <c r="AP461" s="61">
        <f t="shared" si="64"/>
        <v>289926.16170309688</v>
      </c>
    </row>
    <row r="462" spans="1:42" ht="16" x14ac:dyDescent="0.2">
      <c r="A462">
        <v>461</v>
      </c>
      <c r="B462">
        <v>42</v>
      </c>
      <c r="C462" s="18" t="s">
        <v>247</v>
      </c>
      <c r="D462" s="18">
        <v>2019</v>
      </c>
      <c r="E462" s="30" t="s">
        <v>248</v>
      </c>
      <c r="F462" s="18" t="s">
        <v>510</v>
      </c>
      <c r="G462" s="18" t="s">
        <v>245</v>
      </c>
      <c r="H462" s="12" t="s">
        <v>702</v>
      </c>
      <c r="I462" s="26">
        <v>287</v>
      </c>
      <c r="J462">
        <v>3190</v>
      </c>
      <c r="K462" s="25">
        <v>1</v>
      </c>
      <c r="L462" s="18">
        <v>0</v>
      </c>
      <c r="M462" t="s">
        <v>761</v>
      </c>
      <c r="N462" t="s">
        <v>776</v>
      </c>
      <c r="O462" t="s">
        <v>159</v>
      </c>
      <c r="P462" s="18" t="s">
        <v>250</v>
      </c>
      <c r="Q462" t="s">
        <v>826</v>
      </c>
      <c r="R462" t="s">
        <v>968</v>
      </c>
      <c r="S462" s="21" t="s">
        <v>969</v>
      </c>
      <c r="T462" t="s">
        <v>139</v>
      </c>
      <c r="U462" t="s">
        <v>967</v>
      </c>
      <c r="V462" s="19">
        <v>124773</v>
      </c>
      <c r="Z462" s="18"/>
      <c r="AA462" s="18" t="s">
        <v>246</v>
      </c>
      <c r="AB462" s="18">
        <v>2019</v>
      </c>
      <c r="AE462" s="18"/>
      <c r="AF462" s="56">
        <f t="shared" si="66"/>
        <v>124773</v>
      </c>
      <c r="AG462" s="18" t="s">
        <v>17</v>
      </c>
      <c r="AH462" t="s">
        <v>22</v>
      </c>
      <c r="AI462" s="59">
        <v>277.04828669449842</v>
      </c>
      <c r="AJ462" s="59">
        <v>54929.83462124681</v>
      </c>
      <c r="AK462" s="59">
        <v>0.67946600000000001</v>
      </c>
      <c r="AL462" s="59">
        <v>119.622711300166</v>
      </c>
      <c r="AM462" s="59">
        <v>133.66007027926801</v>
      </c>
      <c r="AN462" s="59">
        <f t="shared" si="65"/>
        <v>183633.91251365043</v>
      </c>
      <c r="AO462" s="59">
        <f t="shared" si="63"/>
        <v>1.1173469387755177</v>
      </c>
      <c r="AP462" s="61">
        <f t="shared" si="64"/>
        <v>205182.79000249854</v>
      </c>
    </row>
    <row r="463" spans="1:42" ht="16" x14ac:dyDescent="0.2">
      <c r="A463">
        <v>462</v>
      </c>
      <c r="B463">
        <v>42</v>
      </c>
      <c r="C463" s="18" t="s">
        <v>247</v>
      </c>
      <c r="D463" s="18">
        <v>2019</v>
      </c>
      <c r="E463" s="30" t="s">
        <v>248</v>
      </c>
      <c r="F463" s="18" t="s">
        <v>511</v>
      </c>
      <c r="G463" s="18" t="s">
        <v>245</v>
      </c>
      <c r="H463" s="12" t="s">
        <v>702</v>
      </c>
      <c r="I463" s="26">
        <v>242</v>
      </c>
      <c r="J463">
        <v>3190</v>
      </c>
      <c r="K463" s="25">
        <v>1</v>
      </c>
      <c r="L463" s="18">
        <v>0</v>
      </c>
      <c r="M463" t="s">
        <v>761</v>
      </c>
      <c r="N463" t="s">
        <v>775</v>
      </c>
      <c r="O463" t="s">
        <v>159</v>
      </c>
      <c r="P463" s="18" t="s">
        <v>250</v>
      </c>
      <c r="Q463" t="s">
        <v>826</v>
      </c>
      <c r="R463" t="s">
        <v>968</v>
      </c>
      <c r="S463" s="21" t="s">
        <v>969</v>
      </c>
      <c r="T463" t="s">
        <v>139</v>
      </c>
      <c r="U463" t="s">
        <v>967</v>
      </c>
      <c r="V463" s="19">
        <v>503</v>
      </c>
      <c r="Z463" s="18"/>
      <c r="AA463" s="18" t="s">
        <v>246</v>
      </c>
      <c r="AB463" s="18">
        <v>2019</v>
      </c>
      <c r="AE463" s="18"/>
      <c r="AF463" s="56">
        <f t="shared" si="66"/>
        <v>503</v>
      </c>
      <c r="AG463" s="18" t="s">
        <v>17</v>
      </c>
      <c r="AH463" t="s">
        <v>22</v>
      </c>
      <c r="AI463" s="59">
        <v>277.04828669449842</v>
      </c>
      <c r="AJ463" s="59">
        <v>54929.83462124681</v>
      </c>
      <c r="AK463" s="59">
        <v>0.67946600000000001</v>
      </c>
      <c r="AL463" s="59">
        <v>119.622711300166</v>
      </c>
      <c r="AM463" s="59">
        <v>133.66007027926801</v>
      </c>
      <c r="AN463" s="59">
        <f t="shared" si="65"/>
        <v>740.28722555653997</v>
      </c>
      <c r="AO463" s="59">
        <f t="shared" si="63"/>
        <v>1.1173469387755177</v>
      </c>
      <c r="AP463" s="61">
        <f t="shared" si="64"/>
        <v>827.15766529022119</v>
      </c>
    </row>
    <row r="464" spans="1:42" ht="16" x14ac:dyDescent="0.2">
      <c r="A464">
        <v>463</v>
      </c>
      <c r="B464">
        <v>42</v>
      </c>
      <c r="C464" s="18" t="s">
        <v>247</v>
      </c>
      <c r="D464" s="18">
        <v>2019</v>
      </c>
      <c r="E464" s="30" t="s">
        <v>248</v>
      </c>
      <c r="F464" s="18" t="s">
        <v>512</v>
      </c>
      <c r="G464" s="18" t="s">
        <v>245</v>
      </c>
      <c r="H464" s="12" t="s">
        <v>702</v>
      </c>
      <c r="I464" s="26">
        <v>61</v>
      </c>
      <c r="J464">
        <v>3190</v>
      </c>
      <c r="K464" s="25">
        <v>1</v>
      </c>
      <c r="L464" s="18">
        <v>0</v>
      </c>
      <c r="M464" t="s">
        <v>761</v>
      </c>
      <c r="N464" t="s">
        <v>776</v>
      </c>
      <c r="O464" t="s">
        <v>159</v>
      </c>
      <c r="P464" s="18" t="s">
        <v>250</v>
      </c>
      <c r="Q464" t="s">
        <v>826</v>
      </c>
      <c r="R464" t="s">
        <v>968</v>
      </c>
      <c r="S464" s="21" t="s">
        <v>969</v>
      </c>
      <c r="T464" t="s">
        <v>139</v>
      </c>
      <c r="U464" t="s">
        <v>967</v>
      </c>
      <c r="V464" s="19">
        <v>142041</v>
      </c>
      <c r="Z464" s="18"/>
      <c r="AA464" s="18" t="s">
        <v>246</v>
      </c>
      <c r="AB464" s="18">
        <v>2019</v>
      </c>
      <c r="AE464" s="18"/>
      <c r="AF464" s="56">
        <f t="shared" si="66"/>
        <v>142041</v>
      </c>
      <c r="AG464" s="18" t="s">
        <v>17</v>
      </c>
      <c r="AH464" t="s">
        <v>22</v>
      </c>
      <c r="AI464" s="59">
        <v>277.04828669449842</v>
      </c>
      <c r="AJ464" s="59">
        <v>54929.83462124681</v>
      </c>
      <c r="AK464" s="59">
        <v>0.67946600000000001</v>
      </c>
      <c r="AL464" s="59">
        <v>119.622711300166</v>
      </c>
      <c r="AM464" s="59">
        <v>133.66007027926801</v>
      </c>
      <c r="AN464" s="59">
        <f t="shared" si="65"/>
        <v>209047.9876844463</v>
      </c>
      <c r="AO464" s="59">
        <f t="shared" si="63"/>
        <v>1.1173469387755177</v>
      </c>
      <c r="AP464" s="61">
        <f t="shared" si="64"/>
        <v>233579.12909639819</v>
      </c>
    </row>
    <row r="465" spans="1:42" ht="16" x14ac:dyDescent="0.2">
      <c r="A465">
        <v>464</v>
      </c>
      <c r="B465">
        <v>42</v>
      </c>
      <c r="C465" s="18" t="s">
        <v>247</v>
      </c>
      <c r="D465" s="18">
        <v>2019</v>
      </c>
      <c r="E465" s="30" t="s">
        <v>248</v>
      </c>
      <c r="F465" s="18" t="s">
        <v>513</v>
      </c>
      <c r="G465" s="18" t="s">
        <v>245</v>
      </c>
      <c r="H465" s="12" t="s">
        <v>702</v>
      </c>
      <c r="I465" s="26">
        <v>2126</v>
      </c>
      <c r="J465">
        <v>3190</v>
      </c>
      <c r="K465" s="25">
        <v>1</v>
      </c>
      <c r="L465" s="18">
        <v>0</v>
      </c>
      <c r="M465" t="s">
        <v>761</v>
      </c>
      <c r="N465" t="s">
        <v>770</v>
      </c>
      <c r="O465" t="s">
        <v>159</v>
      </c>
      <c r="P465" s="18" t="s">
        <v>250</v>
      </c>
      <c r="Q465" t="s">
        <v>826</v>
      </c>
      <c r="R465" t="s">
        <v>968</v>
      </c>
      <c r="S465" s="21" t="s">
        <v>969</v>
      </c>
      <c r="T465" t="s">
        <v>139</v>
      </c>
      <c r="U465" t="s">
        <v>967</v>
      </c>
      <c r="V465" s="19">
        <v>81463</v>
      </c>
      <c r="Z465" s="18"/>
      <c r="AA465" s="18" t="s">
        <v>246</v>
      </c>
      <c r="AB465" s="18">
        <v>2019</v>
      </c>
      <c r="AE465" s="18"/>
      <c r="AF465" s="56">
        <f t="shared" si="66"/>
        <v>81463</v>
      </c>
      <c r="AG465" s="18" t="s">
        <v>17</v>
      </c>
      <c r="AH465" t="s">
        <v>22</v>
      </c>
      <c r="AI465" s="59">
        <v>277.04828669449842</v>
      </c>
      <c r="AJ465" s="59">
        <v>54929.83462124681</v>
      </c>
      <c r="AK465" s="59">
        <v>0.67946600000000001</v>
      </c>
      <c r="AL465" s="59">
        <v>119.622711300166</v>
      </c>
      <c r="AM465" s="59">
        <v>133.66007027926801</v>
      </c>
      <c r="AN465" s="59">
        <f t="shared" si="65"/>
        <v>119892.68042845411</v>
      </c>
      <c r="AO465" s="59">
        <f t="shared" si="63"/>
        <v>1.1173469387755177</v>
      </c>
      <c r="AP465" s="61">
        <f t="shared" si="64"/>
        <v>133961.71945832463</v>
      </c>
    </row>
    <row r="466" spans="1:42" ht="16" x14ac:dyDescent="0.2">
      <c r="A466">
        <v>465</v>
      </c>
      <c r="B466">
        <v>42</v>
      </c>
      <c r="C466" s="18" t="s">
        <v>247</v>
      </c>
      <c r="D466" s="18">
        <v>2019</v>
      </c>
      <c r="E466" s="30" t="s">
        <v>248</v>
      </c>
      <c r="F466" s="18" t="s">
        <v>514</v>
      </c>
      <c r="G466" s="18" t="s">
        <v>245</v>
      </c>
      <c r="H466" s="12" t="s">
        <v>702</v>
      </c>
      <c r="I466" s="26">
        <v>1115</v>
      </c>
      <c r="J466">
        <v>3190</v>
      </c>
      <c r="K466" s="25">
        <v>1</v>
      </c>
      <c r="L466" s="18">
        <v>0</v>
      </c>
      <c r="M466" t="s">
        <v>761</v>
      </c>
      <c r="N466" t="s">
        <v>770</v>
      </c>
      <c r="O466" t="s">
        <v>159</v>
      </c>
      <c r="P466" s="18" t="s">
        <v>250</v>
      </c>
      <c r="Q466" t="s">
        <v>826</v>
      </c>
      <c r="R466" t="s">
        <v>968</v>
      </c>
      <c r="S466" s="21" t="s">
        <v>969</v>
      </c>
      <c r="T466" t="s">
        <v>139</v>
      </c>
      <c r="U466" t="s">
        <v>967</v>
      </c>
      <c r="V466" s="19">
        <v>61996</v>
      </c>
      <c r="Z466" s="18"/>
      <c r="AA466" s="18" t="s">
        <v>246</v>
      </c>
      <c r="AB466" s="18">
        <v>2019</v>
      </c>
      <c r="AE466" s="18"/>
      <c r="AF466" s="56">
        <f t="shared" si="66"/>
        <v>61996</v>
      </c>
      <c r="AG466" s="18" t="s">
        <v>17</v>
      </c>
      <c r="AH466" t="s">
        <v>22</v>
      </c>
      <c r="AI466" s="59">
        <v>277.04828669449842</v>
      </c>
      <c r="AJ466" s="59">
        <v>54929.83462124681</v>
      </c>
      <c r="AK466" s="59">
        <v>0.67946600000000001</v>
      </c>
      <c r="AL466" s="59">
        <v>119.622711300166</v>
      </c>
      <c r="AM466" s="59">
        <v>133.66007027926801</v>
      </c>
      <c r="AN466" s="59">
        <f t="shared" si="65"/>
        <v>91242.240229827541</v>
      </c>
      <c r="AO466" s="59">
        <f t="shared" si="63"/>
        <v>1.1173469387755177</v>
      </c>
      <c r="AP466" s="61">
        <f t="shared" si="64"/>
        <v>101949.23780781819</v>
      </c>
    </row>
    <row r="467" spans="1:42" ht="16" x14ac:dyDescent="0.2">
      <c r="A467">
        <v>466</v>
      </c>
      <c r="B467">
        <v>42</v>
      </c>
      <c r="C467" s="18" t="s">
        <v>247</v>
      </c>
      <c r="D467" s="18">
        <v>2019</v>
      </c>
      <c r="E467" s="30" t="s">
        <v>248</v>
      </c>
      <c r="F467" s="18" t="s">
        <v>515</v>
      </c>
      <c r="G467" s="18" t="s">
        <v>245</v>
      </c>
      <c r="H467" s="12" t="s">
        <v>702</v>
      </c>
      <c r="I467" s="26">
        <v>1082</v>
      </c>
      <c r="J467">
        <v>3190</v>
      </c>
      <c r="K467" s="25">
        <v>1</v>
      </c>
      <c r="L467" s="18">
        <v>0</v>
      </c>
      <c r="M467" t="s">
        <v>761</v>
      </c>
      <c r="N467" t="s">
        <v>776</v>
      </c>
      <c r="O467" t="s">
        <v>159</v>
      </c>
      <c r="P467" s="18" t="s">
        <v>250</v>
      </c>
      <c r="Q467" t="s">
        <v>826</v>
      </c>
      <c r="R467" t="s">
        <v>968</v>
      </c>
      <c r="S467" s="21" t="s">
        <v>969</v>
      </c>
      <c r="T467" t="s">
        <v>139</v>
      </c>
      <c r="U467" t="s">
        <v>967</v>
      </c>
      <c r="V467" s="19">
        <v>979295</v>
      </c>
      <c r="Z467" s="18"/>
      <c r="AA467" s="18" t="s">
        <v>246</v>
      </c>
      <c r="AB467" s="18">
        <v>2019</v>
      </c>
      <c r="AE467" s="18"/>
      <c r="AF467" s="56">
        <f t="shared" si="66"/>
        <v>979295</v>
      </c>
      <c r="AG467" s="18" t="s">
        <v>17</v>
      </c>
      <c r="AH467" t="s">
        <v>22</v>
      </c>
      <c r="AI467" s="59">
        <v>277.04828669449842</v>
      </c>
      <c r="AJ467" s="59">
        <v>54929.83462124681</v>
      </c>
      <c r="AK467" s="59">
        <v>0.67946600000000001</v>
      </c>
      <c r="AL467" s="59">
        <v>119.622711300166</v>
      </c>
      <c r="AM467" s="59">
        <v>133.66007027926801</v>
      </c>
      <c r="AN467" s="59">
        <f t="shared" si="65"/>
        <v>1441271.5279351727</v>
      </c>
      <c r="AO467" s="59">
        <f t="shared" si="63"/>
        <v>1.1173469387755177</v>
      </c>
      <c r="AP467" s="61">
        <f t="shared" si="64"/>
        <v>1610400.3296826782</v>
      </c>
    </row>
    <row r="468" spans="1:42" ht="16" x14ac:dyDescent="0.2">
      <c r="A468">
        <v>467</v>
      </c>
      <c r="B468">
        <v>42</v>
      </c>
      <c r="C468" s="18" t="s">
        <v>247</v>
      </c>
      <c r="D468" s="18">
        <v>2019</v>
      </c>
      <c r="E468" s="30" t="s">
        <v>248</v>
      </c>
      <c r="F468" s="18" t="s">
        <v>516</v>
      </c>
      <c r="G468" s="18" t="s">
        <v>245</v>
      </c>
      <c r="H468" s="12" t="s">
        <v>702</v>
      </c>
      <c r="I468" s="26">
        <v>1067</v>
      </c>
      <c r="J468">
        <v>3190</v>
      </c>
      <c r="K468" s="25">
        <v>1</v>
      </c>
      <c r="L468" s="18">
        <v>0</v>
      </c>
      <c r="M468" t="s">
        <v>761</v>
      </c>
      <c r="N468" t="s">
        <v>770</v>
      </c>
      <c r="O468" t="s">
        <v>159</v>
      </c>
      <c r="P468" s="18" t="s">
        <v>250</v>
      </c>
      <c r="Q468" t="s">
        <v>826</v>
      </c>
      <c r="R468" t="s">
        <v>968</v>
      </c>
      <c r="S468" s="21" t="s">
        <v>969</v>
      </c>
      <c r="T468" t="s">
        <v>139</v>
      </c>
      <c r="U468" t="s">
        <v>967</v>
      </c>
      <c r="V468" s="19">
        <v>404521</v>
      </c>
      <c r="Z468" s="18"/>
      <c r="AA468" s="18" t="s">
        <v>246</v>
      </c>
      <c r="AB468" s="18">
        <v>2019</v>
      </c>
      <c r="AE468" s="18"/>
      <c r="AF468" s="56">
        <f t="shared" si="66"/>
        <v>404521</v>
      </c>
      <c r="AG468" s="18" t="s">
        <v>17</v>
      </c>
      <c r="AH468" t="s">
        <v>22</v>
      </c>
      <c r="AI468" s="59">
        <v>277.04828669449842</v>
      </c>
      <c r="AJ468" s="59">
        <v>54929.83462124681</v>
      </c>
      <c r="AK468" s="59">
        <v>0.67946600000000001</v>
      </c>
      <c r="AL468" s="59">
        <v>119.622711300166</v>
      </c>
      <c r="AM468" s="59">
        <v>133.66007027926801</v>
      </c>
      <c r="AN468" s="59">
        <f t="shared" si="65"/>
        <v>595351.34944206185</v>
      </c>
      <c r="AO468" s="59">
        <f t="shared" si="63"/>
        <v>1.1173469387755177</v>
      </c>
      <c r="AP468" s="61">
        <f t="shared" si="64"/>
        <v>665214.00779496133</v>
      </c>
    </row>
    <row r="469" spans="1:42" ht="16" x14ac:dyDescent="0.2">
      <c r="A469">
        <v>468</v>
      </c>
      <c r="B469">
        <v>42</v>
      </c>
      <c r="C469" s="18" t="s">
        <v>247</v>
      </c>
      <c r="D469" s="18">
        <v>2019</v>
      </c>
      <c r="E469" s="30" t="s">
        <v>248</v>
      </c>
      <c r="F469" s="18" t="s">
        <v>517</v>
      </c>
      <c r="G469" s="18" t="s">
        <v>245</v>
      </c>
      <c r="H469" s="12" t="s">
        <v>702</v>
      </c>
      <c r="I469" s="26">
        <v>699</v>
      </c>
      <c r="J469">
        <v>3190</v>
      </c>
      <c r="K469" s="25">
        <v>1</v>
      </c>
      <c r="L469" s="18">
        <v>0</v>
      </c>
      <c r="M469" t="s">
        <v>761</v>
      </c>
      <c r="N469" t="s">
        <v>776</v>
      </c>
      <c r="O469" t="s">
        <v>159</v>
      </c>
      <c r="P469" s="18" t="s">
        <v>250</v>
      </c>
      <c r="Q469" t="s">
        <v>826</v>
      </c>
      <c r="R469" t="s">
        <v>968</v>
      </c>
      <c r="S469" s="21" t="s">
        <v>969</v>
      </c>
      <c r="T469" t="s">
        <v>139</v>
      </c>
      <c r="U469" t="s">
        <v>967</v>
      </c>
      <c r="V469" s="19">
        <v>111280</v>
      </c>
      <c r="Z469" s="18"/>
      <c r="AA469" s="18" t="s">
        <v>246</v>
      </c>
      <c r="AB469" s="18">
        <v>2019</v>
      </c>
      <c r="AE469" s="18"/>
      <c r="AF469" s="56">
        <f t="shared" si="66"/>
        <v>111280</v>
      </c>
      <c r="AG469" s="18" t="s">
        <v>17</v>
      </c>
      <c r="AH469" t="s">
        <v>22</v>
      </c>
      <c r="AI469" s="59">
        <v>277.04828669449842</v>
      </c>
      <c r="AJ469" s="59">
        <v>54929.83462124681</v>
      </c>
      <c r="AK469" s="59">
        <v>0.67946600000000001</v>
      </c>
      <c r="AL469" s="59">
        <v>119.622711300166</v>
      </c>
      <c r="AM469" s="59">
        <v>133.66007027926801</v>
      </c>
      <c r="AN469" s="59">
        <f t="shared" si="65"/>
        <v>163775.67089449655</v>
      </c>
      <c r="AO469" s="59">
        <f t="shared" si="63"/>
        <v>1.1173469387755177</v>
      </c>
      <c r="AP469" s="61">
        <f t="shared" si="64"/>
        <v>182994.24451987239</v>
      </c>
    </row>
    <row r="470" spans="1:42" ht="16" x14ac:dyDescent="0.2">
      <c r="A470">
        <v>469</v>
      </c>
      <c r="B470">
        <v>42</v>
      </c>
      <c r="C470" s="18" t="s">
        <v>247</v>
      </c>
      <c r="D470" s="18">
        <v>2019</v>
      </c>
      <c r="E470" s="30" t="s">
        <v>248</v>
      </c>
      <c r="F470" s="18" t="s">
        <v>518</v>
      </c>
      <c r="G470" s="18" t="s">
        <v>245</v>
      </c>
      <c r="H470" s="12" t="s">
        <v>702</v>
      </c>
      <c r="I470" s="26">
        <v>686</v>
      </c>
      <c r="J470">
        <v>3190</v>
      </c>
      <c r="K470" s="25">
        <v>1</v>
      </c>
      <c r="L470" s="18">
        <v>0</v>
      </c>
      <c r="M470" t="s">
        <v>761</v>
      </c>
      <c r="N470" t="s">
        <v>776</v>
      </c>
      <c r="O470" t="s">
        <v>159</v>
      </c>
      <c r="P470" s="18" t="s">
        <v>250</v>
      </c>
      <c r="Q470" t="s">
        <v>826</v>
      </c>
      <c r="R470" t="s">
        <v>968</v>
      </c>
      <c r="S470" s="21" t="s">
        <v>969</v>
      </c>
      <c r="T470" t="s">
        <v>139</v>
      </c>
      <c r="U470" t="s">
        <v>967</v>
      </c>
      <c r="V470" s="19">
        <v>273141</v>
      </c>
      <c r="Z470" s="18"/>
      <c r="AA470" s="18" t="s">
        <v>246</v>
      </c>
      <c r="AB470" s="18">
        <v>2019</v>
      </c>
      <c r="AE470" s="18"/>
      <c r="AF470" s="56">
        <f t="shared" si="66"/>
        <v>273141</v>
      </c>
      <c r="AG470" s="18" t="s">
        <v>17</v>
      </c>
      <c r="AH470" t="s">
        <v>22</v>
      </c>
      <c r="AI470" s="59">
        <v>277.04828669449842</v>
      </c>
      <c r="AJ470" s="59">
        <v>54929.83462124681</v>
      </c>
      <c r="AK470" s="59">
        <v>0.67946600000000001</v>
      </c>
      <c r="AL470" s="59">
        <v>119.622711300166</v>
      </c>
      <c r="AM470" s="59">
        <v>133.66007027926801</v>
      </c>
      <c r="AN470" s="59">
        <f t="shared" si="65"/>
        <v>401993.62440504751</v>
      </c>
      <c r="AO470" s="59">
        <f t="shared" si="63"/>
        <v>1.1173469387755177</v>
      </c>
      <c r="AP470" s="61">
        <f t="shared" si="64"/>
        <v>449166.34563625511</v>
      </c>
    </row>
    <row r="471" spans="1:42" ht="16" x14ac:dyDescent="0.2">
      <c r="A471">
        <v>470</v>
      </c>
      <c r="B471">
        <v>42</v>
      </c>
      <c r="C471" s="18" t="s">
        <v>247</v>
      </c>
      <c r="D471" s="18">
        <v>2019</v>
      </c>
      <c r="E471" s="30" t="s">
        <v>248</v>
      </c>
      <c r="F471" s="18" t="s">
        <v>519</v>
      </c>
      <c r="G471" s="18" t="s">
        <v>245</v>
      </c>
      <c r="H471" s="12" t="s">
        <v>702</v>
      </c>
      <c r="I471" s="26">
        <v>611</v>
      </c>
      <c r="J471">
        <v>3190</v>
      </c>
      <c r="K471" s="25">
        <v>1</v>
      </c>
      <c r="L471" s="18">
        <v>0</v>
      </c>
      <c r="M471" t="s">
        <v>761</v>
      </c>
      <c r="N471" t="s">
        <v>776</v>
      </c>
      <c r="O471" t="s">
        <v>159</v>
      </c>
      <c r="P471" s="18" t="s">
        <v>250</v>
      </c>
      <c r="Q471" t="s">
        <v>826</v>
      </c>
      <c r="R471" t="s">
        <v>968</v>
      </c>
      <c r="S471" s="21" t="s">
        <v>969</v>
      </c>
      <c r="T471" t="s">
        <v>139</v>
      </c>
      <c r="U471" t="s">
        <v>967</v>
      </c>
      <c r="V471" s="19">
        <v>121848</v>
      </c>
      <c r="Z471" s="18"/>
      <c r="AA471" s="18" t="s">
        <v>246</v>
      </c>
      <c r="AB471" s="18">
        <v>2019</v>
      </c>
      <c r="AE471" s="18"/>
      <c r="AF471" s="56">
        <f t="shared" si="66"/>
        <v>121848</v>
      </c>
      <c r="AG471" s="18" t="s">
        <v>17</v>
      </c>
      <c r="AH471" t="s">
        <v>22</v>
      </c>
      <c r="AI471" s="59">
        <v>277.04828669449842</v>
      </c>
      <c r="AJ471" s="59">
        <v>54929.83462124681</v>
      </c>
      <c r="AK471" s="59">
        <v>0.67946600000000001</v>
      </c>
      <c r="AL471" s="59">
        <v>119.622711300166</v>
      </c>
      <c r="AM471" s="59">
        <v>133.66007027926801</v>
      </c>
      <c r="AN471" s="59">
        <f t="shared" si="65"/>
        <v>179329.06135111983</v>
      </c>
      <c r="AO471" s="59">
        <f t="shared" si="63"/>
        <v>1.1173469387755177</v>
      </c>
      <c r="AP471" s="61">
        <f t="shared" si="64"/>
        <v>200372.77773416074</v>
      </c>
    </row>
    <row r="472" spans="1:42" ht="16" x14ac:dyDescent="0.2">
      <c r="A472">
        <v>471</v>
      </c>
      <c r="B472">
        <v>42</v>
      </c>
      <c r="C472" s="18" t="s">
        <v>247</v>
      </c>
      <c r="D472" s="18">
        <v>2019</v>
      </c>
      <c r="E472" s="30" t="s">
        <v>248</v>
      </c>
      <c r="F472" s="18" t="s">
        <v>520</v>
      </c>
      <c r="G472" s="18" t="s">
        <v>245</v>
      </c>
      <c r="H472" s="12" t="s">
        <v>702</v>
      </c>
      <c r="I472" s="26">
        <v>597</v>
      </c>
      <c r="J472">
        <v>3190</v>
      </c>
      <c r="K472" s="25">
        <v>1</v>
      </c>
      <c r="L472" s="18">
        <v>0</v>
      </c>
      <c r="M472" t="s">
        <v>761</v>
      </c>
      <c r="N472" t="s">
        <v>776</v>
      </c>
      <c r="O472" t="s">
        <v>159</v>
      </c>
      <c r="P472" s="18" t="s">
        <v>250</v>
      </c>
      <c r="Q472" t="s">
        <v>826</v>
      </c>
      <c r="R472" t="s">
        <v>968</v>
      </c>
      <c r="S472" s="21" t="s">
        <v>969</v>
      </c>
      <c r="T472" t="s">
        <v>139</v>
      </c>
      <c r="U472" t="s">
        <v>967</v>
      </c>
      <c r="V472" s="19">
        <v>226949</v>
      </c>
      <c r="Z472" s="18"/>
      <c r="AA472" s="18" t="s">
        <v>246</v>
      </c>
      <c r="AB472" s="18">
        <v>2019</v>
      </c>
      <c r="AE472" s="18"/>
      <c r="AF472" s="56">
        <f t="shared" si="66"/>
        <v>226949</v>
      </c>
      <c r="AG472" s="18" t="s">
        <v>17</v>
      </c>
      <c r="AH472" t="s">
        <v>22</v>
      </c>
      <c r="AI472" s="59">
        <v>277.04828669449842</v>
      </c>
      <c r="AJ472" s="59">
        <v>54929.83462124681</v>
      </c>
      <c r="AK472" s="59">
        <v>0.67946600000000001</v>
      </c>
      <c r="AL472" s="59">
        <v>119.622711300166</v>
      </c>
      <c r="AM472" s="59">
        <v>133.66007027926801</v>
      </c>
      <c r="AN472" s="59">
        <f t="shared" si="65"/>
        <v>334010.82614876976</v>
      </c>
      <c r="AO472" s="59">
        <f t="shared" si="63"/>
        <v>1.1173469387755177</v>
      </c>
      <c r="AP472" s="61">
        <f t="shared" si="64"/>
        <v>373205.97411520954</v>
      </c>
    </row>
    <row r="473" spans="1:42" ht="16" x14ac:dyDescent="0.2">
      <c r="A473">
        <v>472</v>
      </c>
      <c r="B473">
        <v>42</v>
      </c>
      <c r="C473" s="18" t="s">
        <v>247</v>
      </c>
      <c r="D473" s="18">
        <v>2019</v>
      </c>
      <c r="E473" s="30" t="s">
        <v>248</v>
      </c>
      <c r="F473" s="18" t="s">
        <v>521</v>
      </c>
      <c r="G473" s="18" t="s">
        <v>245</v>
      </c>
      <c r="H473" s="12" t="s">
        <v>702</v>
      </c>
      <c r="I473" s="26">
        <v>592</v>
      </c>
      <c r="J473">
        <v>3190</v>
      </c>
      <c r="K473" s="25">
        <v>1</v>
      </c>
      <c r="L473" s="18">
        <v>0</v>
      </c>
      <c r="M473" t="s">
        <v>761</v>
      </c>
      <c r="N473" t="s">
        <v>770</v>
      </c>
      <c r="O473" t="s">
        <v>159</v>
      </c>
      <c r="P473" s="18" t="s">
        <v>250</v>
      </c>
      <c r="Q473" t="s">
        <v>826</v>
      </c>
      <c r="R473" t="s">
        <v>968</v>
      </c>
      <c r="S473" s="21" t="s">
        <v>969</v>
      </c>
      <c r="T473" t="s">
        <v>139</v>
      </c>
      <c r="U473" t="s">
        <v>967</v>
      </c>
      <c r="V473" s="19">
        <v>145007</v>
      </c>
      <c r="Z473" s="18"/>
      <c r="AA473" s="18" t="s">
        <v>246</v>
      </c>
      <c r="AB473" s="18">
        <v>2019</v>
      </c>
      <c r="AE473" s="18"/>
      <c r="AF473" s="56">
        <f t="shared" si="66"/>
        <v>145007</v>
      </c>
      <c r="AG473" s="18" t="s">
        <v>17</v>
      </c>
      <c r="AH473" t="s">
        <v>22</v>
      </c>
      <c r="AI473" s="59">
        <v>277.04828669449842</v>
      </c>
      <c r="AJ473" s="59">
        <v>54929.83462124681</v>
      </c>
      <c r="AK473" s="59">
        <v>0.67946600000000001</v>
      </c>
      <c r="AL473" s="59">
        <v>119.622711300166</v>
      </c>
      <c r="AM473" s="59">
        <v>133.66007027926801</v>
      </c>
      <c r="AN473" s="59">
        <f t="shared" si="65"/>
        <v>213413.18035045167</v>
      </c>
      <c r="AO473" s="59">
        <f t="shared" si="63"/>
        <v>1.1173469387755177</v>
      </c>
      <c r="AP473" s="61">
        <f t="shared" si="64"/>
        <v>238456.56375892463</v>
      </c>
    </row>
    <row r="474" spans="1:42" ht="16" x14ac:dyDescent="0.2">
      <c r="A474">
        <v>473</v>
      </c>
      <c r="B474">
        <v>42</v>
      </c>
      <c r="C474" s="18" t="s">
        <v>247</v>
      </c>
      <c r="D474" s="18">
        <v>2019</v>
      </c>
      <c r="E474" s="30" t="s">
        <v>248</v>
      </c>
      <c r="F474" s="18" t="s">
        <v>522</v>
      </c>
      <c r="G474" s="18" t="s">
        <v>245</v>
      </c>
      <c r="H474" s="12" t="s">
        <v>702</v>
      </c>
      <c r="I474" s="26">
        <v>611</v>
      </c>
      <c r="J474">
        <v>3190</v>
      </c>
      <c r="K474" s="25">
        <v>1</v>
      </c>
      <c r="L474" s="18">
        <v>0</v>
      </c>
      <c r="M474" t="s">
        <v>761</v>
      </c>
      <c r="N474" t="s">
        <v>776</v>
      </c>
      <c r="O474" t="s">
        <v>159</v>
      </c>
      <c r="P474" s="18" t="s">
        <v>250</v>
      </c>
      <c r="Q474" t="s">
        <v>826</v>
      </c>
      <c r="R474" t="s">
        <v>968</v>
      </c>
      <c r="S474" s="21" t="s">
        <v>969</v>
      </c>
      <c r="T474" t="s">
        <v>139</v>
      </c>
      <c r="U474" t="s">
        <v>967</v>
      </c>
      <c r="V474" s="19">
        <v>73574</v>
      </c>
      <c r="Z474" s="18"/>
      <c r="AA474" s="18" t="s">
        <v>246</v>
      </c>
      <c r="AB474" s="18">
        <v>2019</v>
      </c>
      <c r="AE474" s="18"/>
      <c r="AF474" s="56">
        <f t="shared" si="66"/>
        <v>73574</v>
      </c>
      <c r="AG474" s="18" t="s">
        <v>17</v>
      </c>
      <c r="AH474" t="s">
        <v>22</v>
      </c>
      <c r="AI474" s="59">
        <v>277.04828669449842</v>
      </c>
      <c r="AJ474" s="59">
        <v>54929.83462124681</v>
      </c>
      <c r="AK474" s="59">
        <v>0.67946600000000001</v>
      </c>
      <c r="AL474" s="59">
        <v>119.622711300166</v>
      </c>
      <c r="AM474" s="59">
        <v>133.66007027926801</v>
      </c>
      <c r="AN474" s="59">
        <f t="shared" si="65"/>
        <v>108282.09211351267</v>
      </c>
      <c r="AO474" s="59">
        <f t="shared" ref="AO474:AO537" si="67">AM474/AL474</f>
        <v>1.1173469387755177</v>
      </c>
      <c r="AP474" s="61">
        <f t="shared" ref="AP474:AP537" si="68">AN474*AO474</f>
        <v>120988.66414724202</v>
      </c>
    </row>
    <row r="475" spans="1:42" ht="16" x14ac:dyDescent="0.2">
      <c r="A475">
        <v>474</v>
      </c>
      <c r="B475">
        <v>42</v>
      </c>
      <c r="C475" s="18" t="s">
        <v>247</v>
      </c>
      <c r="D475" s="18">
        <v>2019</v>
      </c>
      <c r="E475" s="30" t="s">
        <v>248</v>
      </c>
      <c r="F475" s="18" t="s">
        <v>523</v>
      </c>
      <c r="G475" s="18" t="s">
        <v>245</v>
      </c>
      <c r="H475" s="12" t="s">
        <v>702</v>
      </c>
      <c r="I475" s="26">
        <v>945</v>
      </c>
      <c r="J475">
        <v>3190</v>
      </c>
      <c r="K475" s="25">
        <v>1</v>
      </c>
      <c r="L475" s="18">
        <v>0</v>
      </c>
      <c r="M475" t="s">
        <v>761</v>
      </c>
      <c r="N475" t="s">
        <v>776</v>
      </c>
      <c r="O475" t="s">
        <v>159</v>
      </c>
      <c r="P475" s="18" t="s">
        <v>250</v>
      </c>
      <c r="Q475" t="s">
        <v>826</v>
      </c>
      <c r="R475" t="s">
        <v>968</v>
      </c>
      <c r="S475" s="21" t="s">
        <v>969</v>
      </c>
      <c r="T475" t="s">
        <v>139</v>
      </c>
      <c r="U475" t="s">
        <v>967</v>
      </c>
      <c r="V475" s="19">
        <v>65591</v>
      </c>
      <c r="Z475" s="18"/>
      <c r="AA475" s="18" t="s">
        <v>246</v>
      </c>
      <c r="AB475" s="18">
        <v>2019</v>
      </c>
      <c r="AE475" s="18"/>
      <c r="AF475" s="56">
        <f t="shared" si="66"/>
        <v>65591</v>
      </c>
      <c r="AG475" s="18" t="s">
        <v>17</v>
      </c>
      <c r="AH475" t="s">
        <v>22</v>
      </c>
      <c r="AI475" s="59">
        <v>277.04828669449842</v>
      </c>
      <c r="AJ475" s="59">
        <v>54929.83462124681</v>
      </c>
      <c r="AK475" s="59">
        <v>0.67946600000000001</v>
      </c>
      <c r="AL475" s="59">
        <v>119.622711300166</v>
      </c>
      <c r="AM475" s="59">
        <v>133.66007027926801</v>
      </c>
      <c r="AN475" s="59">
        <f t="shared" si="65"/>
        <v>96533.159863775378</v>
      </c>
      <c r="AO475" s="59">
        <f t="shared" si="67"/>
        <v>1.1173469387755177</v>
      </c>
      <c r="AP475" s="61">
        <f t="shared" si="68"/>
        <v>107861.03066411709</v>
      </c>
    </row>
    <row r="476" spans="1:42" ht="16" x14ac:dyDescent="0.2">
      <c r="A476">
        <v>475</v>
      </c>
      <c r="B476">
        <v>42</v>
      </c>
      <c r="C476" s="18" t="s">
        <v>247</v>
      </c>
      <c r="D476" s="18">
        <v>2019</v>
      </c>
      <c r="E476" s="30" t="s">
        <v>248</v>
      </c>
      <c r="F476" s="18" t="s">
        <v>524</v>
      </c>
      <c r="G476" s="18" t="s">
        <v>245</v>
      </c>
      <c r="H476" s="12" t="s">
        <v>702</v>
      </c>
      <c r="I476" s="26">
        <v>623</v>
      </c>
      <c r="J476">
        <v>3190</v>
      </c>
      <c r="K476" s="25">
        <v>1</v>
      </c>
      <c r="L476" s="18">
        <v>0</v>
      </c>
      <c r="M476" t="s">
        <v>761</v>
      </c>
      <c r="N476" t="s">
        <v>770</v>
      </c>
      <c r="O476" t="s">
        <v>159</v>
      </c>
      <c r="P476" s="18" t="s">
        <v>250</v>
      </c>
      <c r="Q476" t="s">
        <v>826</v>
      </c>
      <c r="R476" t="s">
        <v>968</v>
      </c>
      <c r="S476" s="21" t="s">
        <v>969</v>
      </c>
      <c r="T476" t="s">
        <v>139</v>
      </c>
      <c r="U476" t="s">
        <v>967</v>
      </c>
      <c r="V476" s="19">
        <v>149090</v>
      </c>
      <c r="Z476" s="18"/>
      <c r="AA476" s="18" t="s">
        <v>246</v>
      </c>
      <c r="AB476" s="18">
        <v>2019</v>
      </c>
      <c r="AE476" s="18"/>
      <c r="AF476" s="56">
        <f t="shared" si="66"/>
        <v>149090</v>
      </c>
      <c r="AG476" s="18" t="s">
        <v>17</v>
      </c>
      <c r="AH476" t="s">
        <v>22</v>
      </c>
      <c r="AI476" s="59">
        <v>277.04828669449842</v>
      </c>
      <c r="AJ476" s="59">
        <v>54929.83462124681</v>
      </c>
      <c r="AK476" s="59">
        <v>0.67946600000000001</v>
      </c>
      <c r="AL476" s="59">
        <v>119.622711300166</v>
      </c>
      <c r="AM476" s="59">
        <v>133.66007027926801</v>
      </c>
      <c r="AN476" s="59">
        <f t="shared" si="65"/>
        <v>219422.31105014819</v>
      </c>
      <c r="AO476" s="59">
        <f t="shared" si="67"/>
        <v>1.1173469387755177</v>
      </c>
      <c r="AP476" s="61">
        <f t="shared" si="68"/>
        <v>245170.84755093252</v>
      </c>
    </row>
    <row r="477" spans="1:42" ht="16" x14ac:dyDescent="0.2">
      <c r="A477">
        <v>476</v>
      </c>
      <c r="B477">
        <v>42</v>
      </c>
      <c r="C477" s="18" t="s">
        <v>247</v>
      </c>
      <c r="D477" s="18">
        <v>2019</v>
      </c>
      <c r="E477" s="30" t="s">
        <v>248</v>
      </c>
      <c r="F477" s="18" t="s">
        <v>525</v>
      </c>
      <c r="G477" s="18" t="s">
        <v>245</v>
      </c>
      <c r="H477" s="12" t="s">
        <v>702</v>
      </c>
      <c r="I477" s="26">
        <v>937</v>
      </c>
      <c r="J477">
        <v>3190</v>
      </c>
      <c r="K477" s="25">
        <v>1</v>
      </c>
      <c r="L477" s="18">
        <v>0</v>
      </c>
      <c r="M477" t="s">
        <v>761</v>
      </c>
      <c r="N477" t="s">
        <v>770</v>
      </c>
      <c r="O477" t="s">
        <v>159</v>
      </c>
      <c r="P477" s="18" t="s">
        <v>250</v>
      </c>
      <c r="Q477" t="s">
        <v>826</v>
      </c>
      <c r="R477" t="s">
        <v>968</v>
      </c>
      <c r="S477" s="21" t="s">
        <v>969</v>
      </c>
      <c r="T477" t="s">
        <v>139</v>
      </c>
      <c r="U477" t="s">
        <v>967</v>
      </c>
      <c r="V477" s="19">
        <v>82405</v>
      </c>
      <c r="Z477" s="18"/>
      <c r="AA477" s="18" t="s">
        <v>246</v>
      </c>
      <c r="AB477" s="18">
        <v>2019</v>
      </c>
      <c r="AE477" s="18"/>
      <c r="AF477" s="56">
        <f t="shared" si="66"/>
        <v>82405</v>
      </c>
      <c r="AG477" s="18" t="s">
        <v>17</v>
      </c>
      <c r="AH477" t="s">
        <v>22</v>
      </c>
      <c r="AI477" s="59">
        <v>277.04828669449842</v>
      </c>
      <c r="AJ477" s="59">
        <v>54929.83462124681</v>
      </c>
      <c r="AK477" s="59">
        <v>0.67946600000000001</v>
      </c>
      <c r="AL477" s="59">
        <v>119.622711300166</v>
      </c>
      <c r="AM477" s="59">
        <v>133.66007027926801</v>
      </c>
      <c r="AN477" s="59">
        <f t="shared" si="65"/>
        <v>121279.06326438703</v>
      </c>
      <c r="AO477" s="59">
        <f t="shared" si="67"/>
        <v>1.1173469387755177</v>
      </c>
      <c r="AP477" s="61">
        <f t="shared" si="68"/>
        <v>135510.79007602521</v>
      </c>
    </row>
    <row r="478" spans="1:42" ht="16" x14ac:dyDescent="0.2">
      <c r="A478">
        <v>477</v>
      </c>
      <c r="B478">
        <v>42</v>
      </c>
      <c r="C478" s="18" t="s">
        <v>247</v>
      </c>
      <c r="D478" s="18">
        <v>2019</v>
      </c>
      <c r="E478" s="30" t="s">
        <v>248</v>
      </c>
      <c r="F478" s="18" t="s">
        <v>526</v>
      </c>
      <c r="G478" s="18" t="s">
        <v>245</v>
      </c>
      <c r="H478" s="12" t="s">
        <v>702</v>
      </c>
      <c r="I478" s="26">
        <v>927</v>
      </c>
      <c r="J478">
        <v>3190</v>
      </c>
      <c r="K478" s="25">
        <v>1</v>
      </c>
      <c r="L478" s="18">
        <v>0</v>
      </c>
      <c r="M478" t="s">
        <v>761</v>
      </c>
      <c r="N478" t="s">
        <v>770</v>
      </c>
      <c r="O478" t="s">
        <v>159</v>
      </c>
      <c r="P478" s="18" t="s">
        <v>250</v>
      </c>
      <c r="Q478" t="s">
        <v>826</v>
      </c>
      <c r="R478" t="s">
        <v>968</v>
      </c>
      <c r="S478" s="21" t="s">
        <v>969</v>
      </c>
      <c r="T478" t="s">
        <v>139</v>
      </c>
      <c r="U478" t="s">
        <v>967</v>
      </c>
      <c r="V478" s="19">
        <v>103786</v>
      </c>
      <c r="Z478" s="18"/>
      <c r="AA478" s="18" t="s">
        <v>246</v>
      </c>
      <c r="AB478" s="18">
        <v>2019</v>
      </c>
      <c r="AE478" s="18"/>
      <c r="AF478" s="56">
        <f t="shared" si="66"/>
        <v>103786</v>
      </c>
      <c r="AG478" s="18" t="s">
        <v>17</v>
      </c>
      <c r="AH478" t="s">
        <v>22</v>
      </c>
      <c r="AI478" s="59">
        <v>277.04828669449842</v>
      </c>
      <c r="AJ478" s="59">
        <v>54929.83462124681</v>
      </c>
      <c r="AK478" s="59">
        <v>0.67946600000000001</v>
      </c>
      <c r="AL478" s="59">
        <v>119.622711300166</v>
      </c>
      <c r="AM478" s="59">
        <v>133.66007027926801</v>
      </c>
      <c r="AN478" s="59">
        <f t="shared" si="65"/>
        <v>152746.42145449514</v>
      </c>
      <c r="AO478" s="59">
        <f t="shared" si="67"/>
        <v>1.1173469387755177</v>
      </c>
      <c r="AP478" s="61">
        <f t="shared" si="68"/>
        <v>170670.74642109522</v>
      </c>
    </row>
    <row r="479" spans="1:42" ht="16" x14ac:dyDescent="0.2">
      <c r="A479">
        <v>478</v>
      </c>
      <c r="B479">
        <v>42</v>
      </c>
      <c r="C479" s="18" t="s">
        <v>247</v>
      </c>
      <c r="D479" s="18">
        <v>2019</v>
      </c>
      <c r="E479" s="30" t="s">
        <v>248</v>
      </c>
      <c r="F479" s="18" t="s">
        <v>527</v>
      </c>
      <c r="G479" s="18" t="s">
        <v>245</v>
      </c>
      <c r="H479" s="12" t="s">
        <v>702</v>
      </c>
      <c r="I479" s="26">
        <v>841</v>
      </c>
      <c r="J479">
        <v>3190</v>
      </c>
      <c r="K479" s="25">
        <v>1</v>
      </c>
      <c r="L479" s="18">
        <v>0</v>
      </c>
      <c r="M479" t="s">
        <v>761</v>
      </c>
      <c r="N479" t="s">
        <v>770</v>
      </c>
      <c r="O479" t="s">
        <v>159</v>
      </c>
      <c r="P479" s="18" t="s">
        <v>250</v>
      </c>
      <c r="Q479" t="s">
        <v>826</v>
      </c>
      <c r="R479" t="s">
        <v>968</v>
      </c>
      <c r="S479" s="21" t="s">
        <v>969</v>
      </c>
      <c r="T479" t="s">
        <v>139</v>
      </c>
      <c r="U479" t="s">
        <v>967</v>
      </c>
      <c r="V479" s="19">
        <v>88642</v>
      </c>
      <c r="Z479" s="18"/>
      <c r="AA479" s="18" t="s">
        <v>246</v>
      </c>
      <c r="AB479" s="18">
        <v>2019</v>
      </c>
      <c r="AE479" s="18"/>
      <c r="AF479" s="56">
        <f t="shared" si="66"/>
        <v>88642</v>
      </c>
      <c r="AG479" s="18" t="s">
        <v>17</v>
      </c>
      <c r="AH479" t="s">
        <v>22</v>
      </c>
      <c r="AI479" s="59">
        <v>277.04828669449842</v>
      </c>
      <c r="AJ479" s="59">
        <v>54929.83462124681</v>
      </c>
      <c r="AK479" s="59">
        <v>0.67946600000000001</v>
      </c>
      <c r="AL479" s="59">
        <v>119.622711300166</v>
      </c>
      <c r="AM479" s="59">
        <v>133.66007027926801</v>
      </c>
      <c r="AN479" s="59">
        <f t="shared" si="65"/>
        <v>130458.33051249069</v>
      </c>
      <c r="AO479" s="59">
        <f t="shared" si="67"/>
        <v>1.1173469387755177</v>
      </c>
      <c r="AP479" s="61">
        <f t="shared" si="68"/>
        <v>145767.21623589619</v>
      </c>
    </row>
    <row r="480" spans="1:42" ht="16" x14ac:dyDescent="0.2">
      <c r="A480">
        <v>479</v>
      </c>
      <c r="B480">
        <v>42</v>
      </c>
      <c r="C480" s="18" t="s">
        <v>247</v>
      </c>
      <c r="D480" s="18">
        <v>2019</v>
      </c>
      <c r="E480" s="30" t="s">
        <v>248</v>
      </c>
      <c r="F480" s="18" t="s">
        <v>528</v>
      </c>
      <c r="G480" s="18" t="s">
        <v>245</v>
      </c>
      <c r="H480" s="12" t="s">
        <v>702</v>
      </c>
      <c r="I480" s="26">
        <v>822</v>
      </c>
      <c r="J480">
        <v>3190</v>
      </c>
      <c r="K480" s="25">
        <v>1</v>
      </c>
      <c r="L480" s="18">
        <v>0</v>
      </c>
      <c r="M480" t="s">
        <v>761</v>
      </c>
      <c r="N480" t="s">
        <v>770</v>
      </c>
      <c r="O480" t="s">
        <v>159</v>
      </c>
      <c r="P480" s="18" t="s">
        <v>250</v>
      </c>
      <c r="Q480" t="s">
        <v>826</v>
      </c>
      <c r="R480" t="s">
        <v>968</v>
      </c>
      <c r="S480" s="21" t="s">
        <v>969</v>
      </c>
      <c r="T480" t="s">
        <v>139</v>
      </c>
      <c r="U480" t="s">
        <v>967</v>
      </c>
      <c r="V480" s="19">
        <v>129785</v>
      </c>
      <c r="Z480" s="18"/>
      <c r="AA480" s="18" t="s">
        <v>246</v>
      </c>
      <c r="AB480" s="18">
        <v>2019</v>
      </c>
      <c r="AE480" s="18"/>
      <c r="AF480" s="56">
        <f t="shared" si="66"/>
        <v>129785</v>
      </c>
      <c r="AG480" s="18" t="s">
        <v>17</v>
      </c>
      <c r="AH480" t="s">
        <v>22</v>
      </c>
      <c r="AI480" s="59">
        <v>277.04828669449842</v>
      </c>
      <c r="AJ480" s="59">
        <v>54929.83462124681</v>
      </c>
      <c r="AK480" s="59">
        <v>0.67946600000000001</v>
      </c>
      <c r="AL480" s="59">
        <v>119.622711300166</v>
      </c>
      <c r="AM480" s="59">
        <v>133.66007027926801</v>
      </c>
      <c r="AN480" s="59">
        <f t="shared" si="65"/>
        <v>191010.29337744639</v>
      </c>
      <c r="AO480" s="59">
        <f t="shared" si="67"/>
        <v>1.1173469387755177</v>
      </c>
      <c r="AP480" s="61">
        <f t="shared" si="68"/>
        <v>213424.76657990325</v>
      </c>
    </row>
    <row r="481" spans="1:42" ht="16" x14ac:dyDescent="0.2">
      <c r="A481">
        <v>480</v>
      </c>
      <c r="B481">
        <v>42</v>
      </c>
      <c r="C481" s="18" t="s">
        <v>247</v>
      </c>
      <c r="D481" s="18">
        <v>2019</v>
      </c>
      <c r="E481" s="30" t="s">
        <v>248</v>
      </c>
      <c r="F481" s="18" t="s">
        <v>529</v>
      </c>
      <c r="G481" s="18" t="s">
        <v>245</v>
      </c>
      <c r="H481" s="12" t="s">
        <v>702</v>
      </c>
      <c r="I481" s="26">
        <v>786</v>
      </c>
      <c r="J481">
        <v>3190</v>
      </c>
      <c r="K481" s="25">
        <v>1</v>
      </c>
      <c r="L481" s="18">
        <v>0</v>
      </c>
      <c r="M481" t="s">
        <v>761</v>
      </c>
      <c r="N481" t="s">
        <v>770</v>
      </c>
      <c r="O481" t="s">
        <v>159</v>
      </c>
      <c r="P481" s="18" t="s">
        <v>250</v>
      </c>
      <c r="Q481" t="s">
        <v>826</v>
      </c>
      <c r="R481" t="s">
        <v>968</v>
      </c>
      <c r="S481" s="21" t="s">
        <v>969</v>
      </c>
      <c r="T481" t="s">
        <v>139</v>
      </c>
      <c r="U481" t="s">
        <v>967</v>
      </c>
      <c r="V481" s="19">
        <v>22474</v>
      </c>
      <c r="Z481" s="18"/>
      <c r="AA481" s="18" t="s">
        <v>246</v>
      </c>
      <c r="AB481" s="18">
        <v>2019</v>
      </c>
      <c r="AE481" s="18"/>
      <c r="AF481" s="56">
        <f t="shared" si="66"/>
        <v>22474</v>
      </c>
      <c r="AG481" s="18" t="s">
        <v>17</v>
      </c>
      <c r="AH481" t="s">
        <v>22</v>
      </c>
      <c r="AI481" s="59">
        <v>277.04828669449842</v>
      </c>
      <c r="AJ481" s="59">
        <v>54929.83462124681</v>
      </c>
      <c r="AK481" s="59">
        <v>0.67946600000000001</v>
      </c>
      <c r="AL481" s="59">
        <v>119.622711300166</v>
      </c>
      <c r="AM481" s="59">
        <v>133.66007027926801</v>
      </c>
      <c r="AN481" s="59">
        <f t="shared" si="65"/>
        <v>33075.974368106719</v>
      </c>
      <c r="AO481" s="59">
        <f t="shared" si="67"/>
        <v>1.1173469387755177</v>
      </c>
      <c r="AP481" s="61">
        <f t="shared" si="68"/>
        <v>36957.338707221534</v>
      </c>
    </row>
    <row r="482" spans="1:42" ht="16" x14ac:dyDescent="0.2">
      <c r="A482">
        <v>481</v>
      </c>
      <c r="B482">
        <v>42</v>
      </c>
      <c r="C482" s="18" t="s">
        <v>247</v>
      </c>
      <c r="D482" s="18">
        <v>2019</v>
      </c>
      <c r="E482" s="30" t="s">
        <v>248</v>
      </c>
      <c r="F482" s="18" t="s">
        <v>530</v>
      </c>
      <c r="G482" s="18" t="s">
        <v>245</v>
      </c>
      <c r="H482" s="12" t="s">
        <v>702</v>
      </c>
      <c r="I482" s="26">
        <v>786</v>
      </c>
      <c r="J482">
        <v>3190</v>
      </c>
      <c r="K482" s="25">
        <v>1</v>
      </c>
      <c r="L482" s="18">
        <v>0</v>
      </c>
      <c r="M482" t="s">
        <v>761</v>
      </c>
      <c r="N482" t="s">
        <v>776</v>
      </c>
      <c r="O482" t="s">
        <v>159</v>
      </c>
      <c r="P482" s="18" t="s">
        <v>250</v>
      </c>
      <c r="Q482" t="s">
        <v>826</v>
      </c>
      <c r="R482" t="s">
        <v>968</v>
      </c>
      <c r="S482" s="21" t="s">
        <v>969</v>
      </c>
      <c r="T482" t="s">
        <v>139</v>
      </c>
      <c r="U482" t="s">
        <v>967</v>
      </c>
      <c r="V482" s="19">
        <v>70185</v>
      </c>
      <c r="Z482" s="18"/>
      <c r="AA482" s="18" t="s">
        <v>246</v>
      </c>
      <c r="AB482" s="18">
        <v>2019</v>
      </c>
      <c r="AE482" s="18"/>
      <c r="AF482" s="56">
        <f t="shared" si="66"/>
        <v>70185</v>
      </c>
      <c r="AG482" s="18" t="s">
        <v>17</v>
      </c>
      <c r="AH482" t="s">
        <v>22</v>
      </c>
      <c r="AI482" s="59">
        <v>277.04828669449842</v>
      </c>
      <c r="AJ482" s="59">
        <v>54929.83462124681</v>
      </c>
      <c r="AK482" s="59">
        <v>0.67946600000000001</v>
      </c>
      <c r="AL482" s="59">
        <v>119.622711300166</v>
      </c>
      <c r="AM482" s="59">
        <v>133.66007027926801</v>
      </c>
      <c r="AN482" s="59">
        <f t="shared" si="65"/>
        <v>103294.35174092597</v>
      </c>
      <c r="AO482" s="59">
        <f t="shared" si="67"/>
        <v>1.1173469387755177</v>
      </c>
      <c r="AP482" s="61">
        <f t="shared" si="68"/>
        <v>115415.62771052519</v>
      </c>
    </row>
    <row r="483" spans="1:42" ht="16" x14ac:dyDescent="0.2">
      <c r="A483">
        <v>482</v>
      </c>
      <c r="B483">
        <v>42</v>
      </c>
      <c r="C483" s="18" t="s">
        <v>247</v>
      </c>
      <c r="D483" s="18">
        <v>2019</v>
      </c>
      <c r="E483" s="30" t="s">
        <v>248</v>
      </c>
      <c r="F483" s="18" t="s">
        <v>531</v>
      </c>
      <c r="G483" s="18" t="s">
        <v>245</v>
      </c>
      <c r="H483" s="12" t="s">
        <v>702</v>
      </c>
      <c r="I483" s="26">
        <v>775</v>
      </c>
      <c r="J483">
        <v>3190</v>
      </c>
      <c r="K483" s="25">
        <v>1</v>
      </c>
      <c r="L483" s="18">
        <v>0</v>
      </c>
      <c r="M483" t="s">
        <v>761</v>
      </c>
      <c r="N483" t="s">
        <v>770</v>
      </c>
      <c r="O483" t="s">
        <v>159</v>
      </c>
      <c r="P483" s="18" t="s">
        <v>250</v>
      </c>
      <c r="Q483" t="s">
        <v>826</v>
      </c>
      <c r="R483" t="s">
        <v>968</v>
      </c>
      <c r="S483" s="21" t="s">
        <v>969</v>
      </c>
      <c r="T483" t="s">
        <v>139</v>
      </c>
      <c r="U483" t="s">
        <v>967</v>
      </c>
      <c r="V483" s="19">
        <v>75294</v>
      </c>
      <c r="Z483" s="18"/>
      <c r="AA483" s="18" t="s">
        <v>246</v>
      </c>
      <c r="AB483" s="18">
        <v>2019</v>
      </c>
      <c r="AE483" s="18"/>
      <c r="AF483" s="56">
        <f t="shared" si="66"/>
        <v>75294</v>
      </c>
      <c r="AG483" s="18" t="s">
        <v>17</v>
      </c>
      <c r="AH483" t="s">
        <v>22</v>
      </c>
      <c r="AI483" s="59">
        <v>277.04828669449842</v>
      </c>
      <c r="AJ483" s="59">
        <v>54929.83462124681</v>
      </c>
      <c r="AK483" s="59">
        <v>0.67946600000000001</v>
      </c>
      <c r="AL483" s="59">
        <v>119.622711300166</v>
      </c>
      <c r="AM483" s="59">
        <v>133.66007027926801</v>
      </c>
      <c r="AN483" s="59">
        <f t="shared" si="65"/>
        <v>110813.49177147937</v>
      </c>
      <c r="AO483" s="59">
        <f t="shared" si="67"/>
        <v>1.1173469387755177</v>
      </c>
      <c r="AP483" s="61">
        <f t="shared" si="68"/>
        <v>123817.11580588849</v>
      </c>
    </row>
    <row r="484" spans="1:42" ht="16" x14ac:dyDescent="0.2">
      <c r="A484">
        <v>483</v>
      </c>
      <c r="B484">
        <v>42</v>
      </c>
      <c r="C484" s="18" t="s">
        <v>247</v>
      </c>
      <c r="D484" s="18">
        <v>2019</v>
      </c>
      <c r="E484" s="30" t="s">
        <v>248</v>
      </c>
      <c r="F484" s="18" t="s">
        <v>532</v>
      </c>
      <c r="G484" s="18" t="s">
        <v>245</v>
      </c>
      <c r="H484" s="12" t="s">
        <v>702</v>
      </c>
      <c r="I484" s="26">
        <v>759</v>
      </c>
      <c r="J484">
        <v>3190</v>
      </c>
      <c r="K484" s="25">
        <v>1</v>
      </c>
      <c r="L484" s="18">
        <v>0</v>
      </c>
      <c r="M484" t="s">
        <v>761</v>
      </c>
      <c r="N484" t="s">
        <v>770</v>
      </c>
      <c r="O484" t="s">
        <v>159</v>
      </c>
      <c r="P484" s="18" t="s">
        <v>250</v>
      </c>
      <c r="Q484" t="s">
        <v>826</v>
      </c>
      <c r="R484" t="s">
        <v>968</v>
      </c>
      <c r="S484" s="21" t="s">
        <v>969</v>
      </c>
      <c r="T484" t="s">
        <v>139</v>
      </c>
      <c r="U484" t="s">
        <v>967</v>
      </c>
      <c r="V484" s="19">
        <v>72095</v>
      </c>
      <c r="Z484" s="18"/>
      <c r="AA484" s="18" t="s">
        <v>246</v>
      </c>
      <c r="AB484" s="18">
        <v>2019</v>
      </c>
      <c r="AE484" s="18"/>
      <c r="AF484" s="56">
        <f t="shared" si="66"/>
        <v>72095</v>
      </c>
      <c r="AG484" s="18" t="s">
        <v>17</v>
      </c>
      <c r="AH484" t="s">
        <v>22</v>
      </c>
      <c r="AI484" s="59">
        <v>277.04828669449842</v>
      </c>
      <c r="AJ484" s="59">
        <v>54929.83462124681</v>
      </c>
      <c r="AK484" s="59">
        <v>0.67946600000000001</v>
      </c>
      <c r="AL484" s="59">
        <v>119.622711300166</v>
      </c>
      <c r="AM484" s="59">
        <v>133.66007027926801</v>
      </c>
      <c r="AN484" s="59">
        <f t="shared" si="65"/>
        <v>106105.38275645874</v>
      </c>
      <c r="AO484" s="59">
        <f t="shared" si="67"/>
        <v>1.1173469387755177</v>
      </c>
      <c r="AP484" s="61">
        <f t="shared" si="68"/>
        <v>118556.52461053377</v>
      </c>
    </row>
    <row r="485" spans="1:42" ht="16" x14ac:dyDescent="0.2">
      <c r="A485">
        <v>484</v>
      </c>
      <c r="B485">
        <v>42</v>
      </c>
      <c r="C485" s="18" t="s">
        <v>247</v>
      </c>
      <c r="D485" s="18">
        <v>2019</v>
      </c>
      <c r="E485" s="30" t="s">
        <v>248</v>
      </c>
      <c r="F485" s="18" t="s">
        <v>533</v>
      </c>
      <c r="G485" s="18" t="s">
        <v>245</v>
      </c>
      <c r="H485" s="12" t="s">
        <v>702</v>
      </c>
      <c r="I485" s="26">
        <v>758</v>
      </c>
      <c r="J485">
        <v>3190</v>
      </c>
      <c r="K485" s="25">
        <v>1</v>
      </c>
      <c r="L485" s="18">
        <v>0</v>
      </c>
      <c r="M485" t="s">
        <v>761</v>
      </c>
      <c r="N485" t="s">
        <v>770</v>
      </c>
      <c r="O485" t="s">
        <v>159</v>
      </c>
      <c r="P485" s="18" t="s">
        <v>250</v>
      </c>
      <c r="Q485" t="s">
        <v>826</v>
      </c>
      <c r="R485" t="s">
        <v>968</v>
      </c>
      <c r="S485" s="21" t="s">
        <v>969</v>
      </c>
      <c r="T485" t="s">
        <v>139</v>
      </c>
      <c r="U485" t="s">
        <v>967</v>
      </c>
      <c r="V485" s="19">
        <v>75476</v>
      </c>
      <c r="Z485" s="18"/>
      <c r="AA485" s="18" t="s">
        <v>246</v>
      </c>
      <c r="AB485" s="18">
        <v>2019</v>
      </c>
      <c r="AE485" s="18"/>
      <c r="AF485" s="56">
        <f t="shared" si="66"/>
        <v>75476</v>
      </c>
      <c r="AG485" s="18" t="s">
        <v>17</v>
      </c>
      <c r="AH485" t="s">
        <v>22</v>
      </c>
      <c r="AI485" s="59">
        <v>277.04828669449842</v>
      </c>
      <c r="AJ485" s="59">
        <v>54929.83462124681</v>
      </c>
      <c r="AK485" s="59">
        <v>0.67946600000000001</v>
      </c>
      <c r="AL485" s="59">
        <v>119.622711300166</v>
      </c>
      <c r="AM485" s="59">
        <v>133.66007027926801</v>
      </c>
      <c r="AN485" s="59">
        <f t="shared" si="65"/>
        <v>111081.34917714793</v>
      </c>
      <c r="AO485" s="59">
        <f t="shared" si="67"/>
        <v>1.1173469387755177</v>
      </c>
      <c r="AP485" s="61">
        <f t="shared" si="68"/>
        <v>124116.40545814061</v>
      </c>
    </row>
    <row r="486" spans="1:42" ht="16" x14ac:dyDescent="0.2">
      <c r="A486">
        <v>485</v>
      </c>
      <c r="B486">
        <v>42</v>
      </c>
      <c r="C486" s="18" t="s">
        <v>247</v>
      </c>
      <c r="D486" s="18">
        <v>2019</v>
      </c>
      <c r="E486" s="30" t="s">
        <v>248</v>
      </c>
      <c r="F486" s="18" t="s">
        <v>534</v>
      </c>
      <c r="G486" s="18" t="s">
        <v>245</v>
      </c>
      <c r="H486" s="12" t="s">
        <v>702</v>
      </c>
      <c r="I486" s="26">
        <v>755</v>
      </c>
      <c r="J486">
        <v>3190</v>
      </c>
      <c r="K486" s="25">
        <v>1</v>
      </c>
      <c r="L486" s="18">
        <v>0</v>
      </c>
      <c r="M486" t="s">
        <v>761</v>
      </c>
      <c r="N486" t="s">
        <v>770</v>
      </c>
      <c r="O486" t="s">
        <v>159</v>
      </c>
      <c r="P486" s="18" t="s">
        <v>250</v>
      </c>
      <c r="Q486" t="s">
        <v>826</v>
      </c>
      <c r="R486" t="s">
        <v>968</v>
      </c>
      <c r="S486" s="21" t="s">
        <v>969</v>
      </c>
      <c r="T486" t="s">
        <v>139</v>
      </c>
      <c r="U486" t="s">
        <v>967</v>
      </c>
      <c r="V486" s="19">
        <v>98428</v>
      </c>
      <c r="Z486" s="18"/>
      <c r="AA486" s="18" t="s">
        <v>246</v>
      </c>
      <c r="AB486" s="18">
        <v>2019</v>
      </c>
      <c r="AE486" s="18"/>
      <c r="AF486" s="56">
        <f t="shared" si="66"/>
        <v>98428</v>
      </c>
      <c r="AG486" s="18" t="s">
        <v>17</v>
      </c>
      <c r="AH486" t="s">
        <v>22</v>
      </c>
      <c r="AI486" s="59">
        <v>277.04828669449842</v>
      </c>
      <c r="AJ486" s="59">
        <v>54929.83462124681</v>
      </c>
      <c r="AK486" s="59">
        <v>0.67946600000000001</v>
      </c>
      <c r="AL486" s="59">
        <v>119.622711300166</v>
      </c>
      <c r="AM486" s="59">
        <v>133.66007027926801</v>
      </c>
      <c r="AN486" s="59">
        <f t="shared" si="65"/>
        <v>144860.81717113144</v>
      </c>
      <c r="AO486" s="59">
        <f t="shared" si="67"/>
        <v>1.1173469387755177</v>
      </c>
      <c r="AP486" s="61">
        <f t="shared" si="68"/>
        <v>161859.79061468368</v>
      </c>
    </row>
    <row r="487" spans="1:42" ht="16" x14ac:dyDescent="0.2">
      <c r="A487">
        <v>486</v>
      </c>
      <c r="B487">
        <v>42</v>
      </c>
      <c r="C487" s="18" t="s">
        <v>247</v>
      </c>
      <c r="D487" s="18">
        <v>2019</v>
      </c>
      <c r="E487" s="30" t="s">
        <v>248</v>
      </c>
      <c r="F487" s="18" t="s">
        <v>535</v>
      </c>
      <c r="G487" s="18" t="s">
        <v>245</v>
      </c>
      <c r="H487" s="12" t="s">
        <v>702</v>
      </c>
      <c r="I487" s="26">
        <v>753</v>
      </c>
      <c r="J487">
        <v>3190</v>
      </c>
      <c r="K487" s="25">
        <v>1</v>
      </c>
      <c r="L487" s="18">
        <v>0</v>
      </c>
      <c r="M487" t="s">
        <v>761</v>
      </c>
      <c r="N487" t="s">
        <v>770</v>
      </c>
      <c r="O487" t="s">
        <v>159</v>
      </c>
      <c r="P487" s="18" t="s">
        <v>250</v>
      </c>
      <c r="Q487" t="s">
        <v>826</v>
      </c>
      <c r="R487" t="s">
        <v>968</v>
      </c>
      <c r="S487" s="21" t="s">
        <v>969</v>
      </c>
      <c r="T487" t="s">
        <v>139</v>
      </c>
      <c r="U487" t="s">
        <v>967</v>
      </c>
      <c r="V487" s="19">
        <v>46031</v>
      </c>
      <c r="Z487" s="18"/>
      <c r="AA487" s="18" t="s">
        <v>246</v>
      </c>
      <c r="AB487" s="18">
        <v>2019</v>
      </c>
      <c r="AE487" s="18"/>
      <c r="AF487" s="56">
        <f t="shared" si="66"/>
        <v>46031</v>
      </c>
      <c r="AG487" s="18" t="s">
        <v>17</v>
      </c>
      <c r="AH487" t="s">
        <v>22</v>
      </c>
      <c r="AI487" s="59">
        <v>277.04828669449842</v>
      </c>
      <c r="AJ487" s="59">
        <v>54929.83462124681</v>
      </c>
      <c r="AK487" s="59">
        <v>0.67946600000000001</v>
      </c>
      <c r="AL487" s="59">
        <v>119.622711300166</v>
      </c>
      <c r="AM487" s="59">
        <v>133.66007027926801</v>
      </c>
      <c r="AN487" s="59">
        <f t="shared" si="65"/>
        <v>67745.847474340146</v>
      </c>
      <c r="AO487" s="59">
        <f t="shared" si="67"/>
        <v>1.1173469387755177</v>
      </c>
      <c r="AP487" s="61">
        <f t="shared" si="68"/>
        <v>75695.615290207104</v>
      </c>
    </row>
    <row r="488" spans="1:42" ht="16" x14ac:dyDescent="0.2">
      <c r="A488">
        <v>487</v>
      </c>
      <c r="B488">
        <v>42</v>
      </c>
      <c r="C488" s="18" t="s">
        <v>247</v>
      </c>
      <c r="D488" s="18">
        <v>2019</v>
      </c>
      <c r="E488" s="30" t="s">
        <v>248</v>
      </c>
      <c r="F488" s="18" t="s">
        <v>536</v>
      </c>
      <c r="G488" s="18" t="s">
        <v>245</v>
      </c>
      <c r="H488" s="12" t="s">
        <v>702</v>
      </c>
      <c r="I488" s="26">
        <v>739</v>
      </c>
      <c r="J488">
        <v>3190</v>
      </c>
      <c r="K488" s="25">
        <v>1</v>
      </c>
      <c r="L488" s="18">
        <v>0</v>
      </c>
      <c r="M488" t="s">
        <v>761</v>
      </c>
      <c r="N488" t="s">
        <v>776</v>
      </c>
      <c r="O488" t="s">
        <v>159</v>
      </c>
      <c r="P488" s="18" t="s">
        <v>250</v>
      </c>
      <c r="Q488" t="s">
        <v>826</v>
      </c>
      <c r="R488" t="s">
        <v>968</v>
      </c>
      <c r="S488" s="21" t="s">
        <v>969</v>
      </c>
      <c r="T488" t="s">
        <v>139</v>
      </c>
      <c r="U488" t="s">
        <v>967</v>
      </c>
      <c r="V488" s="19">
        <v>31394</v>
      </c>
      <c r="Z488" s="18"/>
      <c r="AA488" s="18" t="s">
        <v>246</v>
      </c>
      <c r="AB488" s="18">
        <v>2019</v>
      </c>
      <c r="AE488" s="18"/>
      <c r="AF488" s="56">
        <f t="shared" si="66"/>
        <v>31394</v>
      </c>
      <c r="AG488" s="18" t="s">
        <v>17</v>
      </c>
      <c r="AH488" t="s">
        <v>22</v>
      </c>
      <c r="AI488" s="59">
        <v>277.04828669449842</v>
      </c>
      <c r="AJ488" s="59">
        <v>54929.83462124681</v>
      </c>
      <c r="AK488" s="59">
        <v>0.67946600000000001</v>
      </c>
      <c r="AL488" s="59">
        <v>119.622711300166</v>
      </c>
      <c r="AM488" s="59">
        <v>133.66007027926801</v>
      </c>
      <c r="AN488" s="59">
        <f t="shared" si="65"/>
        <v>46203.930733840985</v>
      </c>
      <c r="AO488" s="59">
        <f t="shared" si="67"/>
        <v>1.1173469387755177</v>
      </c>
      <c r="AP488" s="61">
        <f t="shared" si="68"/>
        <v>51625.820564853282</v>
      </c>
    </row>
    <row r="489" spans="1:42" ht="16" x14ac:dyDescent="0.2">
      <c r="A489">
        <v>488</v>
      </c>
      <c r="B489">
        <v>42</v>
      </c>
      <c r="C489" s="18" t="s">
        <v>247</v>
      </c>
      <c r="D489" s="18">
        <v>2019</v>
      </c>
      <c r="E489" s="30" t="s">
        <v>248</v>
      </c>
      <c r="F489" s="18" t="s">
        <v>537</v>
      </c>
      <c r="G489" s="18" t="s">
        <v>245</v>
      </c>
      <c r="H489" s="12" t="s">
        <v>702</v>
      </c>
      <c r="I489" s="26">
        <v>734</v>
      </c>
      <c r="J489">
        <v>3190</v>
      </c>
      <c r="K489" s="25">
        <v>1</v>
      </c>
      <c r="L489" s="18">
        <v>0</v>
      </c>
      <c r="M489" t="s">
        <v>761</v>
      </c>
      <c r="N489" t="s">
        <v>770</v>
      </c>
      <c r="O489" t="s">
        <v>159</v>
      </c>
      <c r="P489" s="18" t="s">
        <v>250</v>
      </c>
      <c r="Q489" t="s">
        <v>826</v>
      </c>
      <c r="R489" t="s">
        <v>968</v>
      </c>
      <c r="S489" s="21" t="s">
        <v>969</v>
      </c>
      <c r="T489" t="s">
        <v>139</v>
      </c>
      <c r="U489" t="s">
        <v>967</v>
      </c>
      <c r="V489" s="19">
        <v>29612</v>
      </c>
      <c r="Z489" s="18"/>
      <c r="AA489" s="18" t="s">
        <v>246</v>
      </c>
      <c r="AB489" s="18">
        <v>2019</v>
      </c>
      <c r="AE489" s="18"/>
      <c r="AF489" s="56">
        <f t="shared" si="66"/>
        <v>29612</v>
      </c>
      <c r="AG489" s="18" t="s">
        <v>17</v>
      </c>
      <c r="AH489" t="s">
        <v>22</v>
      </c>
      <c r="AI489" s="59">
        <v>277.04828669449842</v>
      </c>
      <c r="AJ489" s="59">
        <v>54929.83462124681</v>
      </c>
      <c r="AK489" s="59">
        <v>0.67946600000000001</v>
      </c>
      <c r="AL489" s="59">
        <v>119.622711300166</v>
      </c>
      <c r="AM489" s="59">
        <v>133.66007027926801</v>
      </c>
      <c r="AN489" s="59">
        <f t="shared" si="65"/>
        <v>43581.282948668515</v>
      </c>
      <c r="AO489" s="59">
        <f t="shared" si="67"/>
        <v>1.1173469387755177</v>
      </c>
      <c r="AP489" s="61">
        <f t="shared" si="68"/>
        <v>48695.41309060443</v>
      </c>
    </row>
    <row r="490" spans="1:42" ht="16" x14ac:dyDescent="0.2">
      <c r="A490">
        <v>489</v>
      </c>
      <c r="B490">
        <v>42</v>
      </c>
      <c r="C490" s="18" t="s">
        <v>247</v>
      </c>
      <c r="D490" s="18">
        <v>2019</v>
      </c>
      <c r="E490" s="30" t="s">
        <v>248</v>
      </c>
      <c r="F490" s="18" t="s">
        <v>538</v>
      </c>
      <c r="G490" s="18" t="s">
        <v>245</v>
      </c>
      <c r="H490" s="12" t="s">
        <v>702</v>
      </c>
      <c r="I490" s="26">
        <v>680</v>
      </c>
      <c r="J490">
        <v>3190</v>
      </c>
      <c r="K490" s="25">
        <v>1</v>
      </c>
      <c r="L490" s="18">
        <v>0</v>
      </c>
      <c r="M490" t="s">
        <v>761</v>
      </c>
      <c r="N490" t="s">
        <v>776</v>
      </c>
      <c r="O490" t="s">
        <v>159</v>
      </c>
      <c r="P490" s="18" t="s">
        <v>250</v>
      </c>
      <c r="Q490" t="s">
        <v>826</v>
      </c>
      <c r="R490" t="s">
        <v>968</v>
      </c>
      <c r="S490" s="21" t="s">
        <v>969</v>
      </c>
      <c r="T490" t="s">
        <v>139</v>
      </c>
      <c r="U490" t="s">
        <v>967</v>
      </c>
      <c r="V490" s="19">
        <v>71860</v>
      </c>
      <c r="Z490" s="18"/>
      <c r="AA490" s="18" t="s">
        <v>246</v>
      </c>
      <c r="AB490" s="18">
        <v>2019</v>
      </c>
      <c r="AE490" s="18"/>
      <c r="AF490" s="56">
        <f t="shared" si="66"/>
        <v>71860</v>
      </c>
      <c r="AG490" s="18" t="s">
        <v>17</v>
      </c>
      <c r="AH490" t="s">
        <v>22</v>
      </c>
      <c r="AI490" s="59">
        <v>277.04828669449842</v>
      </c>
      <c r="AJ490" s="59">
        <v>54929.83462124681</v>
      </c>
      <c r="AK490" s="59">
        <v>0.67946600000000001</v>
      </c>
      <c r="AL490" s="59">
        <v>119.622711300166</v>
      </c>
      <c r="AM490" s="59">
        <v>133.66007027926801</v>
      </c>
      <c r="AN490" s="59">
        <f t="shared" si="65"/>
        <v>105759.52291946911</v>
      </c>
      <c r="AO490" s="59">
        <f t="shared" si="67"/>
        <v>1.1173469387755177</v>
      </c>
      <c r="AP490" s="61">
        <f t="shared" si="68"/>
        <v>118170.07918042802</v>
      </c>
    </row>
    <row r="491" spans="1:42" ht="16" x14ac:dyDescent="0.2">
      <c r="A491">
        <v>490</v>
      </c>
      <c r="B491">
        <v>42</v>
      </c>
      <c r="C491" s="18" t="s">
        <v>247</v>
      </c>
      <c r="D491" s="18">
        <v>2019</v>
      </c>
      <c r="E491" s="30" t="s">
        <v>248</v>
      </c>
      <c r="F491" s="18" t="s">
        <v>539</v>
      </c>
      <c r="G491" s="18" t="s">
        <v>245</v>
      </c>
      <c r="H491" s="12" t="s">
        <v>702</v>
      </c>
      <c r="I491" s="26">
        <v>679</v>
      </c>
      <c r="J491">
        <v>3190</v>
      </c>
      <c r="K491" s="25">
        <v>1</v>
      </c>
      <c r="L491" s="18">
        <v>0</v>
      </c>
      <c r="M491" t="s">
        <v>761</v>
      </c>
      <c r="N491" t="s">
        <v>770</v>
      </c>
      <c r="O491" t="s">
        <v>159</v>
      </c>
      <c r="P491" s="18" t="s">
        <v>250</v>
      </c>
      <c r="Q491" t="s">
        <v>826</v>
      </c>
      <c r="R491" t="s">
        <v>968</v>
      </c>
      <c r="S491" s="21" t="s">
        <v>969</v>
      </c>
      <c r="T491" t="s">
        <v>139</v>
      </c>
      <c r="U491" t="s">
        <v>967</v>
      </c>
      <c r="V491" s="19">
        <v>152181</v>
      </c>
      <c r="Z491" s="18"/>
      <c r="AA491" s="18" t="s">
        <v>246</v>
      </c>
      <c r="AB491" s="18">
        <v>2019</v>
      </c>
      <c r="AE491" s="18"/>
      <c r="AF491" s="56">
        <f t="shared" si="66"/>
        <v>152181</v>
      </c>
      <c r="AG491" s="18" t="s">
        <v>17</v>
      </c>
      <c r="AH491" t="s">
        <v>22</v>
      </c>
      <c r="AI491" s="59">
        <v>277.04828669449842</v>
      </c>
      <c r="AJ491" s="59">
        <v>54929.83462124681</v>
      </c>
      <c r="AK491" s="59">
        <v>0.67946600000000001</v>
      </c>
      <c r="AL491" s="59">
        <v>119.622711300166</v>
      </c>
      <c r="AM491" s="59">
        <v>133.66007027926801</v>
      </c>
      <c r="AN491" s="59">
        <f t="shared" si="65"/>
        <v>223971.47171455232</v>
      </c>
      <c r="AO491" s="59">
        <f t="shared" si="67"/>
        <v>1.1173469387755177</v>
      </c>
      <c r="AP491" s="61">
        <f t="shared" si="68"/>
        <v>250253.83829330248</v>
      </c>
    </row>
    <row r="492" spans="1:42" ht="16" x14ac:dyDescent="0.2">
      <c r="A492">
        <v>491</v>
      </c>
      <c r="B492">
        <v>42</v>
      </c>
      <c r="C492" s="18" t="s">
        <v>247</v>
      </c>
      <c r="D492" s="18">
        <v>2019</v>
      </c>
      <c r="E492" s="30" t="s">
        <v>248</v>
      </c>
      <c r="F492" s="18" t="s">
        <v>540</v>
      </c>
      <c r="G492" s="18" t="s">
        <v>245</v>
      </c>
      <c r="H492" s="12" t="s">
        <v>702</v>
      </c>
      <c r="I492" s="26">
        <v>671</v>
      </c>
      <c r="J492">
        <v>3190</v>
      </c>
      <c r="K492" s="25">
        <v>1</v>
      </c>
      <c r="L492" s="18">
        <v>0</v>
      </c>
      <c r="M492" t="s">
        <v>761</v>
      </c>
      <c r="N492" t="s">
        <v>770</v>
      </c>
      <c r="O492" t="s">
        <v>159</v>
      </c>
      <c r="P492" s="18" t="s">
        <v>250</v>
      </c>
      <c r="Q492" t="s">
        <v>826</v>
      </c>
      <c r="R492" t="s">
        <v>968</v>
      </c>
      <c r="S492" s="21" t="s">
        <v>969</v>
      </c>
      <c r="T492" t="s">
        <v>139</v>
      </c>
      <c r="U492" t="s">
        <v>967</v>
      </c>
      <c r="V492" s="19">
        <v>53248</v>
      </c>
      <c r="Z492" s="18"/>
      <c r="AA492" s="18" t="s">
        <v>246</v>
      </c>
      <c r="AB492" s="18">
        <v>2019</v>
      </c>
      <c r="AE492" s="18"/>
      <c r="AF492" s="56">
        <f t="shared" si="66"/>
        <v>53248</v>
      </c>
      <c r="AG492" s="18" t="s">
        <v>17</v>
      </c>
      <c r="AH492" t="s">
        <v>22</v>
      </c>
      <c r="AI492" s="59">
        <v>277.04828669449842</v>
      </c>
      <c r="AJ492" s="59">
        <v>54929.83462124681</v>
      </c>
      <c r="AK492" s="59">
        <v>0.67946600000000001</v>
      </c>
      <c r="AL492" s="59">
        <v>119.622711300166</v>
      </c>
      <c r="AM492" s="59">
        <v>133.66007027926801</v>
      </c>
      <c r="AN492" s="59">
        <f t="shared" si="65"/>
        <v>78367.423829889944</v>
      </c>
      <c r="AO492" s="59">
        <f t="shared" si="67"/>
        <v>1.1173469387755177</v>
      </c>
      <c r="AP492" s="61">
        <f t="shared" si="68"/>
        <v>87563.601116051082</v>
      </c>
    </row>
    <row r="493" spans="1:42" ht="16" x14ac:dyDescent="0.2">
      <c r="A493">
        <v>492</v>
      </c>
      <c r="B493">
        <v>42</v>
      </c>
      <c r="C493" s="18" t="s">
        <v>247</v>
      </c>
      <c r="D493" s="18">
        <v>2019</v>
      </c>
      <c r="E493" s="30" t="s">
        <v>248</v>
      </c>
      <c r="F493" s="18" t="s">
        <v>541</v>
      </c>
      <c r="G493" s="18" t="s">
        <v>245</v>
      </c>
      <c r="H493" s="12" t="s">
        <v>702</v>
      </c>
      <c r="I493" s="26">
        <v>662</v>
      </c>
      <c r="J493">
        <v>3190</v>
      </c>
      <c r="K493" s="25">
        <v>1</v>
      </c>
      <c r="L493" s="18">
        <v>0</v>
      </c>
      <c r="M493" t="s">
        <v>761</v>
      </c>
      <c r="N493" t="s">
        <v>770</v>
      </c>
      <c r="O493" t="s">
        <v>159</v>
      </c>
      <c r="P493" s="18" t="s">
        <v>250</v>
      </c>
      <c r="Q493" t="s">
        <v>826</v>
      </c>
      <c r="R493" t="s">
        <v>968</v>
      </c>
      <c r="S493" s="21" t="s">
        <v>969</v>
      </c>
      <c r="T493" t="s">
        <v>139</v>
      </c>
      <c r="U493" t="s">
        <v>967</v>
      </c>
      <c r="V493" s="19">
        <v>104105</v>
      </c>
      <c r="Z493" s="18"/>
      <c r="AA493" s="18" t="s">
        <v>246</v>
      </c>
      <c r="AB493" s="18">
        <v>2019</v>
      </c>
      <c r="AE493" s="18"/>
      <c r="AF493" s="56">
        <f t="shared" si="66"/>
        <v>104105</v>
      </c>
      <c r="AG493" s="18" t="s">
        <v>17</v>
      </c>
      <c r="AH493" t="s">
        <v>22</v>
      </c>
      <c r="AI493" s="59">
        <v>277.04828669449842</v>
      </c>
      <c r="AJ493" s="59">
        <v>54929.83462124681</v>
      </c>
      <c r="AK493" s="59">
        <v>0.67946600000000001</v>
      </c>
      <c r="AL493" s="59">
        <v>119.622711300166</v>
      </c>
      <c r="AM493" s="59">
        <v>133.66007027926801</v>
      </c>
      <c r="AN493" s="59">
        <f t="shared" si="65"/>
        <v>153215.90778640873</v>
      </c>
      <c r="AO493" s="59">
        <f t="shared" si="67"/>
        <v>1.1173469387755177</v>
      </c>
      <c r="AP493" s="61">
        <f t="shared" si="68"/>
        <v>171195.32553685582</v>
      </c>
    </row>
    <row r="494" spans="1:42" ht="16" x14ac:dyDescent="0.2">
      <c r="A494">
        <v>493</v>
      </c>
      <c r="B494">
        <v>42</v>
      </c>
      <c r="C494" s="18" t="s">
        <v>247</v>
      </c>
      <c r="D494" s="18">
        <v>2019</v>
      </c>
      <c r="E494" s="30" t="s">
        <v>248</v>
      </c>
      <c r="F494" s="18" t="s">
        <v>542</v>
      </c>
      <c r="G494" s="18" t="s">
        <v>245</v>
      </c>
      <c r="H494" s="12" t="s">
        <v>702</v>
      </c>
      <c r="I494" s="26">
        <v>643</v>
      </c>
      <c r="J494">
        <v>3190</v>
      </c>
      <c r="K494" s="25">
        <v>1</v>
      </c>
      <c r="L494" s="18">
        <v>0</v>
      </c>
      <c r="M494" t="s">
        <v>761</v>
      </c>
      <c r="N494" t="s">
        <v>770</v>
      </c>
      <c r="O494" t="s">
        <v>159</v>
      </c>
      <c r="P494" s="18" t="s">
        <v>250</v>
      </c>
      <c r="Q494" t="s">
        <v>826</v>
      </c>
      <c r="R494" t="s">
        <v>968</v>
      </c>
      <c r="S494" s="21" t="s">
        <v>969</v>
      </c>
      <c r="T494" t="s">
        <v>139</v>
      </c>
      <c r="U494" t="s">
        <v>967</v>
      </c>
      <c r="V494" s="19">
        <v>46086</v>
      </c>
      <c r="Z494" s="18"/>
      <c r="AA494" s="18" t="s">
        <v>246</v>
      </c>
      <c r="AB494" s="18">
        <v>2019</v>
      </c>
      <c r="AE494" s="18"/>
      <c r="AF494" s="56">
        <f t="shared" si="66"/>
        <v>46086</v>
      </c>
      <c r="AG494" s="18" t="s">
        <v>17</v>
      </c>
      <c r="AH494" t="s">
        <v>22</v>
      </c>
      <c r="AI494" s="59">
        <v>277.04828669449842</v>
      </c>
      <c r="AJ494" s="59">
        <v>54929.83462124681</v>
      </c>
      <c r="AK494" s="59">
        <v>0.67946600000000001</v>
      </c>
      <c r="AL494" s="59">
        <v>119.622711300166</v>
      </c>
      <c r="AM494" s="59">
        <v>133.66007027926801</v>
      </c>
      <c r="AN494" s="59">
        <f t="shared" si="65"/>
        <v>67826.793393635584</v>
      </c>
      <c r="AO494" s="59">
        <f t="shared" si="67"/>
        <v>1.1173469387755177</v>
      </c>
      <c r="AP494" s="61">
        <f t="shared" si="68"/>
        <v>75786.059965338223</v>
      </c>
    </row>
    <row r="495" spans="1:42" ht="16" x14ac:dyDescent="0.2">
      <c r="A495">
        <v>494</v>
      </c>
      <c r="B495">
        <v>42</v>
      </c>
      <c r="C495" s="18" t="s">
        <v>247</v>
      </c>
      <c r="D495" s="18">
        <v>2019</v>
      </c>
      <c r="E495" s="30" t="s">
        <v>248</v>
      </c>
      <c r="F495" s="18" t="s">
        <v>543</v>
      </c>
      <c r="G495" s="18" t="s">
        <v>245</v>
      </c>
      <c r="H495" s="12" t="s">
        <v>702</v>
      </c>
      <c r="I495" s="26">
        <v>642</v>
      </c>
      <c r="J495">
        <v>3190</v>
      </c>
      <c r="K495" s="25">
        <v>1</v>
      </c>
      <c r="L495" s="18">
        <v>0</v>
      </c>
      <c r="M495" t="s">
        <v>761</v>
      </c>
      <c r="N495" t="s">
        <v>770</v>
      </c>
      <c r="O495" t="s">
        <v>159</v>
      </c>
      <c r="P495" s="18" t="s">
        <v>250</v>
      </c>
      <c r="Q495" t="s">
        <v>826</v>
      </c>
      <c r="R495" t="s">
        <v>968</v>
      </c>
      <c r="S495" s="21" t="s">
        <v>969</v>
      </c>
      <c r="T495" t="s">
        <v>139</v>
      </c>
      <c r="U495" t="s">
        <v>967</v>
      </c>
      <c r="V495" s="19">
        <v>64402</v>
      </c>
      <c r="Z495" s="18"/>
      <c r="AA495" s="18" t="s">
        <v>246</v>
      </c>
      <c r="AB495" s="18">
        <v>2019</v>
      </c>
      <c r="AE495" s="18"/>
      <c r="AF495" s="56">
        <f t="shared" si="66"/>
        <v>64402</v>
      </c>
      <c r="AG495" s="18" t="s">
        <v>17</v>
      </c>
      <c r="AH495" t="s">
        <v>22</v>
      </c>
      <c r="AI495" s="59">
        <v>277.04828669449842</v>
      </c>
      <c r="AJ495" s="59">
        <v>54929.83462124681</v>
      </c>
      <c r="AK495" s="59">
        <v>0.67946600000000001</v>
      </c>
      <c r="AL495" s="59">
        <v>119.622711300166</v>
      </c>
      <c r="AM495" s="59">
        <v>133.66007027926801</v>
      </c>
      <c r="AN495" s="59">
        <f t="shared" si="65"/>
        <v>94783.256263006537</v>
      </c>
      <c r="AO495" s="59">
        <f t="shared" si="67"/>
        <v>1.1173469387755177</v>
      </c>
      <c r="AP495" s="61">
        <f t="shared" si="68"/>
        <v>105905.78123264576</v>
      </c>
    </row>
    <row r="496" spans="1:42" ht="16" x14ac:dyDescent="0.2">
      <c r="A496">
        <v>495</v>
      </c>
      <c r="B496">
        <v>42</v>
      </c>
      <c r="C496" s="18" t="s">
        <v>247</v>
      </c>
      <c r="D496" s="18">
        <v>2019</v>
      </c>
      <c r="E496" s="30" t="s">
        <v>248</v>
      </c>
      <c r="F496" s="18" t="s">
        <v>544</v>
      </c>
      <c r="G496" s="18" t="s">
        <v>245</v>
      </c>
      <c r="H496" s="12" t="s">
        <v>702</v>
      </c>
      <c r="I496" s="26">
        <v>639</v>
      </c>
      <c r="J496">
        <v>3190</v>
      </c>
      <c r="K496" s="25">
        <v>1</v>
      </c>
      <c r="L496" s="18">
        <v>0</v>
      </c>
      <c r="M496" t="s">
        <v>761</v>
      </c>
      <c r="N496" t="s">
        <v>776</v>
      </c>
      <c r="O496" t="s">
        <v>159</v>
      </c>
      <c r="P496" s="18" t="s">
        <v>250</v>
      </c>
      <c r="Q496" t="s">
        <v>826</v>
      </c>
      <c r="R496" t="s">
        <v>968</v>
      </c>
      <c r="S496" s="21" t="s">
        <v>969</v>
      </c>
      <c r="T496" t="s">
        <v>139</v>
      </c>
      <c r="U496" t="s">
        <v>967</v>
      </c>
      <c r="V496" s="19">
        <v>89874</v>
      </c>
      <c r="Z496" s="18"/>
      <c r="AA496" s="18" t="s">
        <v>246</v>
      </c>
      <c r="AB496" s="18">
        <v>2019</v>
      </c>
      <c r="AE496" s="18"/>
      <c r="AF496" s="56">
        <f t="shared" si="66"/>
        <v>89874</v>
      </c>
      <c r="AG496" s="18" t="s">
        <v>17</v>
      </c>
      <c r="AH496" t="s">
        <v>22</v>
      </c>
      <c r="AI496" s="59">
        <v>277.04828669449842</v>
      </c>
      <c r="AJ496" s="59">
        <v>54929.83462124681</v>
      </c>
      <c r="AK496" s="59">
        <v>0.67946600000000001</v>
      </c>
      <c r="AL496" s="59">
        <v>119.622711300166</v>
      </c>
      <c r="AM496" s="59">
        <v>133.66007027926801</v>
      </c>
      <c r="AN496" s="59">
        <f t="shared" si="65"/>
        <v>132271.51910470868</v>
      </c>
      <c r="AO496" s="59">
        <f t="shared" si="67"/>
        <v>1.1173469387755177</v>
      </c>
      <c r="AP496" s="61">
        <f t="shared" si="68"/>
        <v>147793.17695883365</v>
      </c>
    </row>
    <row r="497" spans="1:42" ht="16" x14ac:dyDescent="0.2">
      <c r="A497">
        <v>496</v>
      </c>
      <c r="B497">
        <v>42</v>
      </c>
      <c r="C497" s="18" t="s">
        <v>247</v>
      </c>
      <c r="D497" s="18">
        <v>2019</v>
      </c>
      <c r="E497" s="30" t="s">
        <v>248</v>
      </c>
      <c r="F497" s="18" t="s">
        <v>545</v>
      </c>
      <c r="G497" s="18" t="s">
        <v>245</v>
      </c>
      <c r="H497" s="12" t="s">
        <v>702</v>
      </c>
      <c r="I497" s="26">
        <v>628</v>
      </c>
      <c r="J497">
        <v>3190</v>
      </c>
      <c r="K497" s="25">
        <v>1</v>
      </c>
      <c r="L497" s="18">
        <v>0</v>
      </c>
      <c r="M497" t="s">
        <v>761</v>
      </c>
      <c r="N497" t="s">
        <v>776</v>
      </c>
      <c r="O497" t="s">
        <v>159</v>
      </c>
      <c r="P497" s="18" t="s">
        <v>250</v>
      </c>
      <c r="Q497" t="s">
        <v>826</v>
      </c>
      <c r="R497" t="s">
        <v>968</v>
      </c>
      <c r="S497" s="21" t="s">
        <v>969</v>
      </c>
      <c r="T497" t="s">
        <v>139</v>
      </c>
      <c r="U497" t="s">
        <v>967</v>
      </c>
      <c r="V497" s="19">
        <v>59090</v>
      </c>
      <c r="Z497" s="18"/>
      <c r="AA497" s="18" t="s">
        <v>246</v>
      </c>
      <c r="AB497" s="18">
        <v>2019</v>
      </c>
      <c r="AE497" s="18"/>
      <c r="AF497" s="56">
        <f t="shared" si="66"/>
        <v>59090</v>
      </c>
      <c r="AG497" s="18" t="s">
        <v>17</v>
      </c>
      <c r="AH497" t="s">
        <v>22</v>
      </c>
      <c r="AI497" s="59">
        <v>277.04828669449842</v>
      </c>
      <c r="AJ497" s="59">
        <v>54929.83462124681</v>
      </c>
      <c r="AK497" s="59">
        <v>0.67946600000000001</v>
      </c>
      <c r="AL497" s="59">
        <v>119.622711300166</v>
      </c>
      <c r="AM497" s="59">
        <v>133.66007027926801</v>
      </c>
      <c r="AN497" s="59">
        <f t="shared" si="65"/>
        <v>86965.352203053568</v>
      </c>
      <c r="AO497" s="59">
        <f t="shared" si="67"/>
        <v>1.1173469387755177</v>
      </c>
      <c r="AP497" s="61">
        <f t="shared" si="68"/>
        <v>97170.470063616624</v>
      </c>
    </row>
    <row r="498" spans="1:42" ht="16" x14ac:dyDescent="0.2">
      <c r="A498">
        <v>497</v>
      </c>
      <c r="B498">
        <v>42</v>
      </c>
      <c r="C498" s="18" t="s">
        <v>247</v>
      </c>
      <c r="D498" s="18">
        <v>2019</v>
      </c>
      <c r="E498" s="30" t="s">
        <v>248</v>
      </c>
      <c r="F498" s="18" t="s">
        <v>546</v>
      </c>
      <c r="G498" s="18" t="s">
        <v>245</v>
      </c>
      <c r="H498" s="12" t="s">
        <v>702</v>
      </c>
      <c r="I498" s="26">
        <v>2010</v>
      </c>
      <c r="J498">
        <v>3190</v>
      </c>
      <c r="K498" s="25">
        <v>1</v>
      </c>
      <c r="L498" s="18">
        <v>0</v>
      </c>
      <c r="M498" t="s">
        <v>761</v>
      </c>
      <c r="N498" t="s">
        <v>776</v>
      </c>
      <c r="O498" t="s">
        <v>159</v>
      </c>
      <c r="P498" s="18" t="s">
        <v>250</v>
      </c>
      <c r="Q498" t="s">
        <v>826</v>
      </c>
      <c r="R498" t="s">
        <v>968</v>
      </c>
      <c r="S498" s="21" t="s">
        <v>969</v>
      </c>
      <c r="T498" t="s">
        <v>139</v>
      </c>
      <c r="U498" t="s">
        <v>967</v>
      </c>
      <c r="V498" s="19">
        <v>33100</v>
      </c>
      <c r="Z498" s="18"/>
      <c r="AA498" s="18" t="s">
        <v>246</v>
      </c>
      <c r="AB498" s="18">
        <v>2019</v>
      </c>
      <c r="AE498" s="18"/>
      <c r="AF498" s="56">
        <f t="shared" si="66"/>
        <v>33100</v>
      </c>
      <c r="AG498" s="18" t="s">
        <v>17</v>
      </c>
      <c r="AH498" t="s">
        <v>22</v>
      </c>
      <c r="AI498" s="59">
        <v>277.04828669449842</v>
      </c>
      <c r="AJ498" s="59">
        <v>54929.83462124681</v>
      </c>
      <c r="AK498" s="59">
        <v>0.67946600000000001</v>
      </c>
      <c r="AL498" s="59">
        <v>119.622711300166</v>
      </c>
      <c r="AM498" s="59">
        <v>133.66007027926801</v>
      </c>
      <c r="AN498" s="59">
        <f t="shared" si="65"/>
        <v>48714.725975987021</v>
      </c>
      <c r="AO498" s="59">
        <f t="shared" si="67"/>
        <v>1.1173469387755177</v>
      </c>
      <c r="AP498" s="61">
        <f t="shared" si="68"/>
        <v>54431.24994255729</v>
      </c>
    </row>
    <row r="499" spans="1:42" ht="16" x14ac:dyDescent="0.2">
      <c r="A499">
        <v>498</v>
      </c>
      <c r="B499">
        <v>42</v>
      </c>
      <c r="C499" s="18" t="s">
        <v>247</v>
      </c>
      <c r="D499" s="18">
        <v>2019</v>
      </c>
      <c r="E499" s="30" t="s">
        <v>248</v>
      </c>
      <c r="F499" s="18" t="s">
        <v>547</v>
      </c>
      <c r="G499" s="18" t="s">
        <v>245</v>
      </c>
      <c r="H499" s="12" t="s">
        <v>702</v>
      </c>
      <c r="I499" s="26">
        <v>191</v>
      </c>
      <c r="J499">
        <v>3190</v>
      </c>
      <c r="K499" s="25">
        <v>1</v>
      </c>
      <c r="L499" s="18">
        <v>0</v>
      </c>
      <c r="M499" t="s">
        <v>761</v>
      </c>
      <c r="N499" t="s">
        <v>770</v>
      </c>
      <c r="O499" t="s">
        <v>159</v>
      </c>
      <c r="P499" s="18" t="s">
        <v>250</v>
      </c>
      <c r="Q499" t="s">
        <v>826</v>
      </c>
      <c r="R499" t="s">
        <v>968</v>
      </c>
      <c r="S499" s="21" t="s">
        <v>969</v>
      </c>
      <c r="T499" t="s">
        <v>139</v>
      </c>
      <c r="U499" t="s">
        <v>967</v>
      </c>
      <c r="V499" s="19">
        <v>490350</v>
      </c>
      <c r="Z499" s="18"/>
      <c r="AA499" s="18" t="s">
        <v>246</v>
      </c>
      <c r="AB499" s="18">
        <v>2019</v>
      </c>
      <c r="AE499" s="18"/>
      <c r="AF499" s="56">
        <f t="shared" si="66"/>
        <v>490350</v>
      </c>
      <c r="AG499" s="18" t="s">
        <v>17</v>
      </c>
      <c r="AH499" t="s">
        <v>22</v>
      </c>
      <c r="AI499" s="59">
        <v>277.04828669449842</v>
      </c>
      <c r="AJ499" s="59">
        <v>54929.83462124681</v>
      </c>
      <c r="AK499" s="59">
        <v>0.67946600000000001</v>
      </c>
      <c r="AL499" s="59">
        <v>119.622711300166</v>
      </c>
      <c r="AM499" s="59">
        <v>133.66007027926801</v>
      </c>
      <c r="AN499" s="59">
        <f t="shared" si="65"/>
        <v>721669.66411858727</v>
      </c>
      <c r="AO499" s="59">
        <f t="shared" si="67"/>
        <v>1.1173469387755177</v>
      </c>
      <c r="AP499" s="61">
        <f t="shared" si="68"/>
        <v>806355.39001005958</v>
      </c>
    </row>
    <row r="500" spans="1:42" ht="16" x14ac:dyDescent="0.2">
      <c r="A500">
        <v>499</v>
      </c>
      <c r="B500">
        <v>42</v>
      </c>
      <c r="C500" s="18" t="s">
        <v>247</v>
      </c>
      <c r="D500" s="18">
        <v>2019</v>
      </c>
      <c r="E500" s="30" t="s">
        <v>248</v>
      </c>
      <c r="F500" s="18" t="s">
        <v>548</v>
      </c>
      <c r="G500" s="18" t="s">
        <v>245</v>
      </c>
      <c r="H500" s="12" t="s">
        <v>702</v>
      </c>
      <c r="I500" s="26">
        <v>246</v>
      </c>
      <c r="J500">
        <v>3190</v>
      </c>
      <c r="K500" s="25">
        <v>1</v>
      </c>
      <c r="L500" s="18">
        <v>0</v>
      </c>
      <c r="M500" t="s">
        <v>761</v>
      </c>
      <c r="N500" t="s">
        <v>776</v>
      </c>
      <c r="O500" t="s">
        <v>159</v>
      </c>
      <c r="P500" s="18" t="s">
        <v>250</v>
      </c>
      <c r="Q500" t="s">
        <v>826</v>
      </c>
      <c r="R500" t="s">
        <v>968</v>
      </c>
      <c r="S500" s="21" t="s">
        <v>969</v>
      </c>
      <c r="T500" t="s">
        <v>139</v>
      </c>
      <c r="U500" t="s">
        <v>967</v>
      </c>
      <c r="V500" s="19">
        <v>241082</v>
      </c>
      <c r="Z500" s="18"/>
      <c r="AA500" s="18" t="s">
        <v>246</v>
      </c>
      <c r="AB500" s="18">
        <v>2019</v>
      </c>
      <c r="AE500" s="18"/>
      <c r="AF500" s="56">
        <f t="shared" si="66"/>
        <v>241082</v>
      </c>
      <c r="AG500" s="18" t="s">
        <v>17</v>
      </c>
      <c r="AH500" t="s">
        <v>22</v>
      </c>
      <c r="AI500" s="59">
        <v>277.04828669449842</v>
      </c>
      <c r="AJ500" s="59">
        <v>54929.83462124681</v>
      </c>
      <c r="AK500" s="59">
        <v>0.67946600000000001</v>
      </c>
      <c r="AL500" s="59">
        <v>119.622711300166</v>
      </c>
      <c r="AM500" s="59">
        <v>133.66007027926801</v>
      </c>
      <c r="AN500" s="59">
        <f t="shared" si="65"/>
        <v>354810.98391972517</v>
      </c>
      <c r="AO500" s="59">
        <f t="shared" si="67"/>
        <v>1.1173469387755177</v>
      </c>
      <c r="AP500" s="61">
        <f t="shared" si="68"/>
        <v>396446.96672663436</v>
      </c>
    </row>
    <row r="501" spans="1:42" ht="16" x14ac:dyDescent="0.2">
      <c r="A501">
        <v>500</v>
      </c>
      <c r="B501">
        <v>42</v>
      </c>
      <c r="C501" s="18" t="s">
        <v>247</v>
      </c>
      <c r="D501" s="18">
        <v>2019</v>
      </c>
      <c r="E501" s="30" t="s">
        <v>248</v>
      </c>
      <c r="F501" s="18" t="s">
        <v>549</v>
      </c>
      <c r="G501" s="18" t="s">
        <v>245</v>
      </c>
      <c r="H501" s="12" t="s">
        <v>702</v>
      </c>
      <c r="I501" s="26">
        <v>241</v>
      </c>
      <c r="J501">
        <v>3190</v>
      </c>
      <c r="K501" s="25">
        <v>1</v>
      </c>
      <c r="L501" s="18">
        <v>0</v>
      </c>
      <c r="M501" t="s">
        <v>761</v>
      </c>
      <c r="N501" t="s">
        <v>770</v>
      </c>
      <c r="O501" t="s">
        <v>159</v>
      </c>
      <c r="P501" s="18" t="s">
        <v>250</v>
      </c>
      <c r="Q501" t="s">
        <v>826</v>
      </c>
      <c r="R501" t="s">
        <v>968</v>
      </c>
      <c r="S501" s="21" t="s">
        <v>969</v>
      </c>
      <c r="T501" t="s">
        <v>139</v>
      </c>
      <c r="U501" t="s">
        <v>967</v>
      </c>
      <c r="V501" s="19">
        <v>478130</v>
      </c>
      <c r="Z501" s="18"/>
      <c r="AA501" s="18" t="s">
        <v>246</v>
      </c>
      <c r="AB501" s="18">
        <v>2019</v>
      </c>
      <c r="AE501" s="18"/>
      <c r="AF501" s="56">
        <f t="shared" si="66"/>
        <v>478130</v>
      </c>
      <c r="AG501" s="18" t="s">
        <v>17</v>
      </c>
      <c r="AH501" t="s">
        <v>22</v>
      </c>
      <c r="AI501" s="59">
        <v>277.04828669449842</v>
      </c>
      <c r="AJ501" s="59">
        <v>54929.83462124681</v>
      </c>
      <c r="AK501" s="59">
        <v>0.67946600000000001</v>
      </c>
      <c r="AL501" s="59">
        <v>119.622711300166</v>
      </c>
      <c r="AM501" s="59">
        <v>133.66007027926801</v>
      </c>
      <c r="AN501" s="59">
        <f t="shared" si="65"/>
        <v>703684.95259512612</v>
      </c>
      <c r="AO501" s="59">
        <f t="shared" si="67"/>
        <v>1.1173469387755177</v>
      </c>
      <c r="AP501" s="61">
        <f t="shared" si="68"/>
        <v>786260.22764455946</v>
      </c>
    </row>
    <row r="502" spans="1:42" ht="16" x14ac:dyDescent="0.2">
      <c r="A502">
        <v>501</v>
      </c>
      <c r="B502">
        <v>42</v>
      </c>
      <c r="C502" s="18" t="s">
        <v>247</v>
      </c>
      <c r="D502" s="18">
        <v>2019</v>
      </c>
      <c r="E502" s="30" t="s">
        <v>248</v>
      </c>
      <c r="F502" s="18" t="s">
        <v>550</v>
      </c>
      <c r="G502" s="18" t="s">
        <v>245</v>
      </c>
      <c r="H502" s="12" t="s">
        <v>702</v>
      </c>
      <c r="I502" s="26">
        <v>229</v>
      </c>
      <c r="J502">
        <v>3190</v>
      </c>
      <c r="K502" s="25">
        <v>1</v>
      </c>
      <c r="L502" s="18">
        <v>0</v>
      </c>
      <c r="M502" t="s">
        <v>761</v>
      </c>
      <c r="N502" t="s">
        <v>776</v>
      </c>
      <c r="O502" t="s">
        <v>159</v>
      </c>
      <c r="P502" s="18" t="s">
        <v>250</v>
      </c>
      <c r="Q502" t="s">
        <v>826</v>
      </c>
      <c r="R502" t="s">
        <v>968</v>
      </c>
      <c r="S502" s="21" t="s">
        <v>969</v>
      </c>
      <c r="T502" t="s">
        <v>139</v>
      </c>
      <c r="U502" t="s">
        <v>967</v>
      </c>
      <c r="V502" s="19">
        <v>254074</v>
      </c>
      <c r="Z502" s="18"/>
      <c r="AA502" s="18" t="s">
        <v>246</v>
      </c>
      <c r="AB502" s="18">
        <v>2019</v>
      </c>
      <c r="AE502" s="18"/>
      <c r="AF502" s="56">
        <f t="shared" si="66"/>
        <v>254074</v>
      </c>
      <c r="AG502" s="18" t="s">
        <v>17</v>
      </c>
      <c r="AH502" t="s">
        <v>22</v>
      </c>
      <c r="AI502" s="59">
        <v>277.04828669449842</v>
      </c>
      <c r="AJ502" s="59">
        <v>54929.83462124681</v>
      </c>
      <c r="AK502" s="59">
        <v>0.67946600000000001</v>
      </c>
      <c r="AL502" s="59">
        <v>119.622711300166</v>
      </c>
      <c r="AM502" s="59">
        <v>133.66007027926801</v>
      </c>
      <c r="AN502" s="59">
        <f t="shared" si="65"/>
        <v>373931.8818012969</v>
      </c>
      <c r="AO502" s="59">
        <f t="shared" si="67"/>
        <v>1.1173469387755177</v>
      </c>
      <c r="AP502" s="61">
        <f t="shared" si="68"/>
        <v>417811.64344124781</v>
      </c>
    </row>
    <row r="503" spans="1:42" ht="16" x14ac:dyDescent="0.2">
      <c r="A503">
        <v>502</v>
      </c>
      <c r="B503">
        <v>42</v>
      </c>
      <c r="C503" s="18" t="s">
        <v>247</v>
      </c>
      <c r="D503" s="18">
        <v>2019</v>
      </c>
      <c r="E503" s="30" t="s">
        <v>248</v>
      </c>
      <c r="F503" s="18" t="s">
        <v>551</v>
      </c>
      <c r="G503" s="18" t="s">
        <v>245</v>
      </c>
      <c r="H503" s="12" t="s">
        <v>702</v>
      </c>
      <c r="I503" s="26">
        <v>229</v>
      </c>
      <c r="J503">
        <v>3190</v>
      </c>
      <c r="K503" s="25">
        <v>1</v>
      </c>
      <c r="L503" s="18">
        <v>0</v>
      </c>
      <c r="M503" t="s">
        <v>761</v>
      </c>
      <c r="N503" t="s">
        <v>770</v>
      </c>
      <c r="O503" t="s">
        <v>159</v>
      </c>
      <c r="P503" s="18" t="s">
        <v>250</v>
      </c>
      <c r="Q503" t="s">
        <v>826</v>
      </c>
      <c r="R503" t="s">
        <v>968</v>
      </c>
      <c r="S503" s="21" t="s">
        <v>969</v>
      </c>
      <c r="T503" t="s">
        <v>139</v>
      </c>
      <c r="U503" t="s">
        <v>967</v>
      </c>
      <c r="V503" s="19">
        <v>41753</v>
      </c>
      <c r="Z503" s="18"/>
      <c r="AA503" s="18" t="s">
        <v>246</v>
      </c>
      <c r="AB503" s="18">
        <v>2019</v>
      </c>
      <c r="AE503" s="18"/>
      <c r="AF503" s="56">
        <f t="shared" si="66"/>
        <v>41753</v>
      </c>
      <c r="AG503" s="18" t="s">
        <v>17</v>
      </c>
      <c r="AH503" t="s">
        <v>22</v>
      </c>
      <c r="AI503" s="59">
        <v>277.04828669449842</v>
      </c>
      <c r="AJ503" s="59">
        <v>54929.83462124681</v>
      </c>
      <c r="AK503" s="59">
        <v>0.67946600000000001</v>
      </c>
      <c r="AL503" s="59">
        <v>119.622711300166</v>
      </c>
      <c r="AM503" s="59">
        <v>133.66007027926801</v>
      </c>
      <c r="AN503" s="59">
        <f t="shared" si="65"/>
        <v>61449.726697141581</v>
      </c>
      <c r="AO503" s="59">
        <f t="shared" si="67"/>
        <v>1.1173469387755177</v>
      </c>
      <c r="AP503" s="61">
        <f t="shared" si="68"/>
        <v>68660.664013643356</v>
      </c>
    </row>
    <row r="504" spans="1:42" ht="16" x14ac:dyDescent="0.2">
      <c r="A504">
        <v>503</v>
      </c>
      <c r="B504">
        <v>42</v>
      </c>
      <c r="C504" s="18" t="s">
        <v>247</v>
      </c>
      <c r="D504" s="18">
        <v>2019</v>
      </c>
      <c r="E504" s="30" t="s">
        <v>248</v>
      </c>
      <c r="F504" s="18" t="s">
        <v>552</v>
      </c>
      <c r="G504" s="18" t="s">
        <v>245</v>
      </c>
      <c r="H504" s="12" t="s">
        <v>702</v>
      </c>
      <c r="I504" s="26">
        <v>226</v>
      </c>
      <c r="J504">
        <v>3190</v>
      </c>
      <c r="K504" s="25">
        <v>1</v>
      </c>
      <c r="L504" s="18">
        <v>0</v>
      </c>
      <c r="M504" t="s">
        <v>761</v>
      </c>
      <c r="N504" t="s">
        <v>776</v>
      </c>
      <c r="O504" t="s">
        <v>159</v>
      </c>
      <c r="P504" s="18" t="s">
        <v>250</v>
      </c>
      <c r="Q504" t="s">
        <v>826</v>
      </c>
      <c r="R504" t="s">
        <v>968</v>
      </c>
      <c r="S504" s="21" t="s">
        <v>969</v>
      </c>
      <c r="T504" t="s">
        <v>139</v>
      </c>
      <c r="U504" t="s">
        <v>967</v>
      </c>
      <c r="V504" s="19">
        <v>245750</v>
      </c>
      <c r="Z504" s="18"/>
      <c r="AA504" s="18" t="s">
        <v>246</v>
      </c>
      <c r="AB504" s="18">
        <v>2019</v>
      </c>
      <c r="AE504" s="18"/>
      <c r="AF504" s="56">
        <f t="shared" si="66"/>
        <v>245750</v>
      </c>
      <c r="AG504" s="18" t="s">
        <v>17</v>
      </c>
      <c r="AH504" t="s">
        <v>22</v>
      </c>
      <c r="AI504" s="59">
        <v>277.04828669449842</v>
      </c>
      <c r="AJ504" s="59">
        <v>54929.83462124681</v>
      </c>
      <c r="AK504" s="59">
        <v>0.67946600000000001</v>
      </c>
      <c r="AL504" s="59">
        <v>119.622711300166</v>
      </c>
      <c r="AM504" s="59">
        <v>133.66007027926801</v>
      </c>
      <c r="AN504" s="59">
        <f t="shared" si="65"/>
        <v>361681.08485192782</v>
      </c>
      <c r="AO504" s="59">
        <f t="shared" si="67"/>
        <v>1.1173469387755177</v>
      </c>
      <c r="AP504" s="61">
        <f t="shared" si="68"/>
        <v>404123.25297230983</v>
      </c>
    </row>
    <row r="505" spans="1:42" ht="16" x14ac:dyDescent="0.2">
      <c r="A505">
        <v>504</v>
      </c>
      <c r="B505">
        <v>42</v>
      </c>
      <c r="C505" s="18" t="s">
        <v>247</v>
      </c>
      <c r="D505" s="18">
        <v>2019</v>
      </c>
      <c r="E505" s="30" t="s">
        <v>248</v>
      </c>
      <c r="F505" s="18" t="s">
        <v>553</v>
      </c>
      <c r="G505" s="18" t="s">
        <v>245</v>
      </c>
      <c r="H505" s="12" t="s">
        <v>702</v>
      </c>
      <c r="I505" s="26">
        <v>225</v>
      </c>
      <c r="J505">
        <v>3190</v>
      </c>
      <c r="K505" s="25">
        <v>1</v>
      </c>
      <c r="L505" s="18">
        <v>0</v>
      </c>
      <c r="M505" t="s">
        <v>761</v>
      </c>
      <c r="N505" t="s">
        <v>776</v>
      </c>
      <c r="O505" t="s">
        <v>159</v>
      </c>
      <c r="P505" s="18" t="s">
        <v>250</v>
      </c>
      <c r="Q505" t="s">
        <v>826</v>
      </c>
      <c r="R505" t="s">
        <v>968</v>
      </c>
      <c r="S505" s="21" t="s">
        <v>969</v>
      </c>
      <c r="T505" t="s">
        <v>139</v>
      </c>
      <c r="U505" t="s">
        <v>967</v>
      </c>
      <c r="V505" s="19">
        <v>182573</v>
      </c>
      <c r="Z505" s="18"/>
      <c r="AA505" s="18" t="s">
        <v>246</v>
      </c>
      <c r="AB505" s="18">
        <v>2019</v>
      </c>
      <c r="AE505" s="18"/>
      <c r="AF505" s="56">
        <f t="shared" si="66"/>
        <v>182573</v>
      </c>
      <c r="AG505" s="18" t="s">
        <v>17</v>
      </c>
      <c r="AH505" t="s">
        <v>22</v>
      </c>
      <c r="AI505" s="59">
        <v>277.04828669449842</v>
      </c>
      <c r="AJ505" s="59">
        <v>54929.83462124681</v>
      </c>
      <c r="AK505" s="59">
        <v>0.67946600000000001</v>
      </c>
      <c r="AL505" s="59">
        <v>119.622711300166</v>
      </c>
      <c r="AM505" s="59">
        <v>133.66007027926801</v>
      </c>
      <c r="AN505" s="59">
        <f t="shared" si="65"/>
        <v>268700.71497322898</v>
      </c>
      <c r="AO505" s="59">
        <f t="shared" si="67"/>
        <v>1.1173469387755177</v>
      </c>
      <c r="AP505" s="61">
        <f t="shared" si="68"/>
        <v>300231.92132213031</v>
      </c>
    </row>
    <row r="506" spans="1:42" ht="16" x14ac:dyDescent="0.2">
      <c r="A506">
        <v>505</v>
      </c>
      <c r="B506">
        <v>42</v>
      </c>
      <c r="C506" s="18" t="s">
        <v>247</v>
      </c>
      <c r="D506" s="18">
        <v>2019</v>
      </c>
      <c r="E506" s="30" t="s">
        <v>248</v>
      </c>
      <c r="F506" s="18" t="s">
        <v>554</v>
      </c>
      <c r="G506" s="18" t="s">
        <v>245</v>
      </c>
      <c r="H506" s="12" t="s">
        <v>702</v>
      </c>
      <c r="I506" s="26">
        <v>225</v>
      </c>
      <c r="J506">
        <v>3190</v>
      </c>
      <c r="K506" s="25">
        <v>1</v>
      </c>
      <c r="L506" s="18">
        <v>0</v>
      </c>
      <c r="M506" t="s">
        <v>761</v>
      </c>
      <c r="N506" t="s">
        <v>770</v>
      </c>
      <c r="O506" t="s">
        <v>159</v>
      </c>
      <c r="P506" s="18" t="s">
        <v>250</v>
      </c>
      <c r="Q506" t="s">
        <v>826</v>
      </c>
      <c r="R506" t="s">
        <v>968</v>
      </c>
      <c r="S506" s="21" t="s">
        <v>969</v>
      </c>
      <c r="T506" t="s">
        <v>139</v>
      </c>
      <c r="U506" t="s">
        <v>967</v>
      </c>
      <c r="V506" s="19">
        <v>134832</v>
      </c>
      <c r="Z506" s="18"/>
      <c r="AA506" s="18" t="s">
        <v>246</v>
      </c>
      <c r="AB506" s="18">
        <v>2019</v>
      </c>
      <c r="AE506" s="18"/>
      <c r="AF506" s="56">
        <f t="shared" si="66"/>
        <v>134832</v>
      </c>
      <c r="AG506" s="18" t="s">
        <v>17</v>
      </c>
      <c r="AH506" t="s">
        <v>22</v>
      </c>
      <c r="AI506" s="59">
        <v>277.04828669449842</v>
      </c>
      <c r="AJ506" s="59">
        <v>54929.83462124681</v>
      </c>
      <c r="AK506" s="59">
        <v>0.67946600000000001</v>
      </c>
      <c r="AL506" s="59">
        <v>119.622711300166</v>
      </c>
      <c r="AM506" s="59">
        <v>133.66007027926801</v>
      </c>
      <c r="AN506" s="59">
        <f t="shared" si="65"/>
        <v>198438.18528079404</v>
      </c>
      <c r="AO506" s="59">
        <f t="shared" si="67"/>
        <v>1.1173469387755177</v>
      </c>
      <c r="AP506" s="61">
        <f t="shared" si="68"/>
        <v>221724.29885966424</v>
      </c>
    </row>
    <row r="507" spans="1:42" ht="16" x14ac:dyDescent="0.2">
      <c r="A507">
        <v>506</v>
      </c>
      <c r="B507">
        <v>42</v>
      </c>
      <c r="C507" s="18" t="s">
        <v>247</v>
      </c>
      <c r="D507" s="18">
        <v>2019</v>
      </c>
      <c r="E507" s="30" t="s">
        <v>248</v>
      </c>
      <c r="F507" s="18" t="s">
        <v>555</v>
      </c>
      <c r="G507" s="18" t="s">
        <v>245</v>
      </c>
      <c r="H507" s="12" t="s">
        <v>702</v>
      </c>
      <c r="I507" s="26">
        <v>204</v>
      </c>
      <c r="J507">
        <v>3190</v>
      </c>
      <c r="K507" s="25">
        <v>1</v>
      </c>
      <c r="L507" s="18">
        <v>0</v>
      </c>
      <c r="M507" t="s">
        <v>761</v>
      </c>
      <c r="N507" t="s">
        <v>776</v>
      </c>
      <c r="O507" t="s">
        <v>159</v>
      </c>
      <c r="P507" s="18" t="s">
        <v>250</v>
      </c>
      <c r="Q507" t="s">
        <v>826</v>
      </c>
      <c r="R507" t="s">
        <v>968</v>
      </c>
      <c r="S507" s="21" t="s">
        <v>969</v>
      </c>
      <c r="T507" t="s">
        <v>139</v>
      </c>
      <c r="U507" t="s">
        <v>967</v>
      </c>
      <c r="V507" s="19">
        <v>68306</v>
      </c>
      <c r="Z507" s="18"/>
      <c r="AA507" s="18" t="s">
        <v>246</v>
      </c>
      <c r="AB507" s="18">
        <v>2019</v>
      </c>
      <c r="AE507" s="18"/>
      <c r="AF507" s="56">
        <f t="shared" si="66"/>
        <v>68306</v>
      </c>
      <c r="AG507" s="18" t="s">
        <v>17</v>
      </c>
      <c r="AH507" t="s">
        <v>22</v>
      </c>
      <c r="AI507" s="59">
        <v>277.04828669449842</v>
      </c>
      <c r="AJ507" s="59">
        <v>54929.83462124681</v>
      </c>
      <c r="AK507" s="59">
        <v>0.67946600000000001</v>
      </c>
      <c r="AL507" s="59">
        <v>119.622711300166</v>
      </c>
      <c r="AM507" s="59">
        <v>133.66007027926801</v>
      </c>
      <c r="AN507" s="59">
        <f t="shared" si="65"/>
        <v>100528.94478899606</v>
      </c>
      <c r="AO507" s="59">
        <f t="shared" si="67"/>
        <v>1.1173469387755177</v>
      </c>
      <c r="AP507" s="61">
        <f t="shared" si="68"/>
        <v>112325.70871831778</v>
      </c>
    </row>
    <row r="508" spans="1:42" ht="16" x14ac:dyDescent="0.2">
      <c r="A508">
        <v>507</v>
      </c>
      <c r="B508">
        <v>42</v>
      </c>
      <c r="C508" s="18" t="s">
        <v>247</v>
      </c>
      <c r="D508" s="18">
        <v>2019</v>
      </c>
      <c r="E508" s="30" t="s">
        <v>248</v>
      </c>
      <c r="F508" s="18" t="s">
        <v>556</v>
      </c>
      <c r="G508" s="18" t="s">
        <v>245</v>
      </c>
      <c r="H508" s="12" t="s">
        <v>702</v>
      </c>
      <c r="I508" s="26">
        <v>204</v>
      </c>
      <c r="J508">
        <v>3190</v>
      </c>
      <c r="K508" s="25">
        <v>1</v>
      </c>
      <c r="L508" s="18">
        <v>0</v>
      </c>
      <c r="M508" t="s">
        <v>761</v>
      </c>
      <c r="N508" t="s">
        <v>776</v>
      </c>
      <c r="O508" t="s">
        <v>159</v>
      </c>
      <c r="P508" s="18" t="s">
        <v>250</v>
      </c>
      <c r="Q508" t="s">
        <v>826</v>
      </c>
      <c r="R508" t="s">
        <v>968</v>
      </c>
      <c r="S508" s="21" t="s">
        <v>969</v>
      </c>
      <c r="T508" t="s">
        <v>139</v>
      </c>
      <c r="U508" t="s">
        <v>967</v>
      </c>
      <c r="V508" s="19">
        <v>89066</v>
      </c>
      <c r="Z508" s="18"/>
      <c r="AA508" s="18" t="s">
        <v>246</v>
      </c>
      <c r="AB508" s="18">
        <v>2019</v>
      </c>
      <c r="AE508" s="18"/>
      <c r="AF508" s="56">
        <f t="shared" si="66"/>
        <v>89066</v>
      </c>
      <c r="AG508" s="18" t="s">
        <v>17</v>
      </c>
      <c r="AH508" t="s">
        <v>22</v>
      </c>
      <c r="AI508" s="59">
        <v>277.04828669449842</v>
      </c>
      <c r="AJ508" s="59">
        <v>54929.83462124681</v>
      </c>
      <c r="AK508" s="59">
        <v>0.67946600000000001</v>
      </c>
      <c r="AL508" s="59">
        <v>119.622711300166</v>
      </c>
      <c r="AM508" s="59">
        <v>133.66007027926801</v>
      </c>
      <c r="AN508" s="59">
        <f t="shared" si="65"/>
        <v>131082.34996305921</v>
      </c>
      <c r="AO508" s="59">
        <f t="shared" si="67"/>
        <v>1.1173469387755177</v>
      </c>
      <c r="AP508" s="61">
        <f t="shared" si="68"/>
        <v>146464.46245872532</v>
      </c>
    </row>
    <row r="509" spans="1:42" ht="16" x14ac:dyDescent="0.2">
      <c r="A509">
        <v>508</v>
      </c>
      <c r="B509">
        <v>42</v>
      </c>
      <c r="C509" s="18" t="s">
        <v>247</v>
      </c>
      <c r="D509" s="18">
        <v>2019</v>
      </c>
      <c r="E509" s="30" t="s">
        <v>248</v>
      </c>
      <c r="F509" s="18" t="s">
        <v>557</v>
      </c>
      <c r="G509" s="18" t="s">
        <v>245</v>
      </c>
      <c r="H509" s="12" t="s">
        <v>702</v>
      </c>
      <c r="I509" s="26">
        <v>193</v>
      </c>
      <c r="J509">
        <v>3190</v>
      </c>
      <c r="K509" s="25">
        <v>1</v>
      </c>
      <c r="L509" s="18">
        <v>0</v>
      </c>
      <c r="M509" t="s">
        <v>761</v>
      </c>
      <c r="N509" t="s">
        <v>776</v>
      </c>
      <c r="O509" t="s">
        <v>159</v>
      </c>
      <c r="P509" s="18" t="s">
        <v>250</v>
      </c>
      <c r="Q509" t="s">
        <v>826</v>
      </c>
      <c r="R509" t="s">
        <v>968</v>
      </c>
      <c r="S509" s="21" t="s">
        <v>969</v>
      </c>
      <c r="T509" t="s">
        <v>139</v>
      </c>
      <c r="U509" t="s">
        <v>967</v>
      </c>
      <c r="V509" s="19">
        <v>214093</v>
      </c>
      <c r="Z509" s="18"/>
      <c r="AA509" s="18" t="s">
        <v>246</v>
      </c>
      <c r="AB509" s="18">
        <v>2019</v>
      </c>
      <c r="AE509" s="18"/>
      <c r="AF509" s="56">
        <f t="shared" si="66"/>
        <v>214093</v>
      </c>
      <c r="AG509" s="18" t="s">
        <v>17</v>
      </c>
      <c r="AH509" t="s">
        <v>22</v>
      </c>
      <c r="AI509" s="59">
        <v>277.04828669449842</v>
      </c>
      <c r="AJ509" s="59">
        <v>54929.83462124681</v>
      </c>
      <c r="AK509" s="59">
        <v>0.67946600000000001</v>
      </c>
      <c r="AL509" s="59">
        <v>119.622711300166</v>
      </c>
      <c r="AM509" s="59">
        <v>133.66007027926801</v>
      </c>
      <c r="AN509" s="59">
        <f t="shared" si="65"/>
        <v>315090.08544945589</v>
      </c>
      <c r="AO509" s="59">
        <f t="shared" si="67"/>
        <v>1.1173469387755177</v>
      </c>
      <c r="AP509" s="61">
        <f t="shared" si="68"/>
        <v>352064.94241546583</v>
      </c>
    </row>
    <row r="510" spans="1:42" ht="16" x14ac:dyDescent="0.2">
      <c r="A510">
        <v>509</v>
      </c>
      <c r="B510">
        <v>42</v>
      </c>
      <c r="C510" s="18" t="s">
        <v>247</v>
      </c>
      <c r="D510" s="18">
        <v>2019</v>
      </c>
      <c r="E510" s="30" t="s">
        <v>248</v>
      </c>
      <c r="F510" s="18" t="s">
        <v>558</v>
      </c>
      <c r="G510" s="18" t="s">
        <v>245</v>
      </c>
      <c r="H510" s="12" t="s">
        <v>702</v>
      </c>
      <c r="I510" s="26">
        <v>183</v>
      </c>
      <c r="J510">
        <v>3190</v>
      </c>
      <c r="K510" s="25">
        <v>1</v>
      </c>
      <c r="L510" s="18">
        <v>0</v>
      </c>
      <c r="M510" t="s">
        <v>761</v>
      </c>
      <c r="N510" t="s">
        <v>776</v>
      </c>
      <c r="O510" t="s">
        <v>159</v>
      </c>
      <c r="P510" s="18" t="s">
        <v>250</v>
      </c>
      <c r="Q510" t="s">
        <v>826</v>
      </c>
      <c r="R510" t="s">
        <v>968</v>
      </c>
      <c r="S510" s="21" t="s">
        <v>969</v>
      </c>
      <c r="T510" t="s">
        <v>139</v>
      </c>
      <c r="U510" t="s">
        <v>967</v>
      </c>
      <c r="V510" s="19">
        <v>338317</v>
      </c>
      <c r="Z510" s="18"/>
      <c r="AA510" s="18" t="s">
        <v>246</v>
      </c>
      <c r="AB510" s="18">
        <v>2019</v>
      </c>
      <c r="AE510" s="18"/>
      <c r="AF510" s="56">
        <f t="shared" si="66"/>
        <v>338317</v>
      </c>
      <c r="AG510" s="18" t="s">
        <v>17</v>
      </c>
      <c r="AH510" t="s">
        <v>22</v>
      </c>
      <c r="AI510" s="59">
        <v>277.04828669449842</v>
      </c>
      <c r="AJ510" s="59">
        <v>54929.83462124681</v>
      </c>
      <c r="AK510" s="59">
        <v>0.67946600000000001</v>
      </c>
      <c r="AL510" s="59">
        <v>119.622711300166</v>
      </c>
      <c r="AM510" s="59">
        <v>133.66007027926801</v>
      </c>
      <c r="AN510" s="59">
        <f t="shared" si="65"/>
        <v>497916.01051413902</v>
      </c>
      <c r="AO510" s="59">
        <f t="shared" si="67"/>
        <v>1.1173469387755177</v>
      </c>
      <c r="AP510" s="61">
        <f t="shared" si="68"/>
        <v>556344.93011529173</v>
      </c>
    </row>
    <row r="511" spans="1:42" ht="16" x14ac:dyDescent="0.2">
      <c r="A511">
        <v>510</v>
      </c>
      <c r="B511">
        <v>42</v>
      </c>
      <c r="C511" s="18" t="s">
        <v>247</v>
      </c>
      <c r="D511" s="18">
        <v>2019</v>
      </c>
      <c r="E511" s="30" t="s">
        <v>248</v>
      </c>
      <c r="F511" s="18" t="s">
        <v>559</v>
      </c>
      <c r="G511" s="18" t="s">
        <v>245</v>
      </c>
      <c r="H511" s="12" t="s">
        <v>702</v>
      </c>
      <c r="I511" s="26">
        <v>180</v>
      </c>
      <c r="J511">
        <v>3190</v>
      </c>
      <c r="K511" s="25">
        <v>1</v>
      </c>
      <c r="L511" s="18">
        <v>0</v>
      </c>
      <c r="M511" t="s">
        <v>761</v>
      </c>
      <c r="N511" t="s">
        <v>776</v>
      </c>
      <c r="O511" t="s">
        <v>159</v>
      </c>
      <c r="P511" s="18" t="s">
        <v>250</v>
      </c>
      <c r="Q511" t="s">
        <v>826</v>
      </c>
      <c r="R511" t="s">
        <v>968</v>
      </c>
      <c r="S511" s="21" t="s">
        <v>969</v>
      </c>
      <c r="T511" t="s">
        <v>139</v>
      </c>
      <c r="U511" t="s">
        <v>967</v>
      </c>
      <c r="V511" s="19">
        <v>417630</v>
      </c>
      <c r="Z511" s="18"/>
      <c r="AA511" s="18" t="s">
        <v>246</v>
      </c>
      <c r="AB511" s="18">
        <v>2019</v>
      </c>
      <c r="AE511" s="18"/>
      <c r="AF511" s="56">
        <f t="shared" si="66"/>
        <v>417630</v>
      </c>
      <c r="AG511" s="18" t="s">
        <v>17</v>
      </c>
      <c r="AH511" t="s">
        <v>22</v>
      </c>
      <c r="AI511" s="59">
        <v>277.04828669449842</v>
      </c>
      <c r="AJ511" s="59">
        <v>54929.83462124681</v>
      </c>
      <c r="AK511" s="59">
        <v>0.67946600000000001</v>
      </c>
      <c r="AL511" s="59">
        <v>119.622711300166</v>
      </c>
      <c r="AM511" s="59">
        <v>133.66007027926801</v>
      </c>
      <c r="AN511" s="59">
        <f t="shared" si="65"/>
        <v>614644.44137013482</v>
      </c>
      <c r="AO511" s="59">
        <f t="shared" si="67"/>
        <v>1.1173469387755177</v>
      </c>
      <c r="AP511" s="61">
        <f t="shared" si="68"/>
        <v>686771.08500030835</v>
      </c>
    </row>
    <row r="512" spans="1:42" ht="16" x14ac:dyDescent="0.2">
      <c r="A512">
        <v>511</v>
      </c>
      <c r="B512">
        <v>42</v>
      </c>
      <c r="C512" s="18" t="s">
        <v>247</v>
      </c>
      <c r="D512" s="18">
        <v>2019</v>
      </c>
      <c r="E512" s="30" t="s">
        <v>248</v>
      </c>
      <c r="F512" s="18" t="s">
        <v>560</v>
      </c>
      <c r="G512" s="18" t="s">
        <v>245</v>
      </c>
      <c r="H512" s="12" t="s">
        <v>702</v>
      </c>
      <c r="I512" s="26">
        <v>177</v>
      </c>
      <c r="J512">
        <v>3190</v>
      </c>
      <c r="K512" s="25">
        <v>1</v>
      </c>
      <c r="L512" s="18">
        <v>0</v>
      </c>
      <c r="M512" t="s">
        <v>761</v>
      </c>
      <c r="N512" t="s">
        <v>776</v>
      </c>
      <c r="O512" t="s">
        <v>159</v>
      </c>
      <c r="P512" s="18" t="s">
        <v>250</v>
      </c>
      <c r="Q512" t="s">
        <v>826</v>
      </c>
      <c r="R512" t="s">
        <v>968</v>
      </c>
      <c r="S512" s="21" t="s">
        <v>969</v>
      </c>
      <c r="T512" t="s">
        <v>139</v>
      </c>
      <c r="U512" t="s">
        <v>967</v>
      </c>
      <c r="V512" s="19">
        <v>207612</v>
      </c>
      <c r="Z512" s="18"/>
      <c r="AA512" s="18" t="s">
        <v>246</v>
      </c>
      <c r="AB512" s="18">
        <v>2019</v>
      </c>
      <c r="AE512" s="18"/>
      <c r="AF512" s="56">
        <f t="shared" si="66"/>
        <v>207612</v>
      </c>
      <c r="AG512" s="18" t="s">
        <v>17</v>
      </c>
      <c r="AH512" t="s">
        <v>22</v>
      </c>
      <c r="AI512" s="59">
        <v>277.04828669449842</v>
      </c>
      <c r="AJ512" s="59">
        <v>54929.83462124681</v>
      </c>
      <c r="AK512" s="59">
        <v>0.67946600000000001</v>
      </c>
      <c r="AL512" s="59">
        <v>119.622711300166</v>
      </c>
      <c r="AM512" s="59">
        <v>133.66007027926801</v>
      </c>
      <c r="AN512" s="59">
        <f t="shared" si="65"/>
        <v>305551.71266847791</v>
      </c>
      <c r="AO512" s="59">
        <f t="shared" si="67"/>
        <v>1.1173469387755177</v>
      </c>
      <c r="AP512" s="61">
        <f t="shared" si="68"/>
        <v>341407.27078774036</v>
      </c>
    </row>
    <row r="513" spans="1:42" ht="16" x14ac:dyDescent="0.2">
      <c r="A513">
        <v>512</v>
      </c>
      <c r="B513">
        <v>42</v>
      </c>
      <c r="C513" s="18" t="s">
        <v>247</v>
      </c>
      <c r="D513" s="18">
        <v>2019</v>
      </c>
      <c r="E513" s="30" t="s">
        <v>248</v>
      </c>
      <c r="F513" s="18" t="s">
        <v>561</v>
      </c>
      <c r="G513" s="18" t="s">
        <v>245</v>
      </c>
      <c r="H513" s="12" t="s">
        <v>702</v>
      </c>
      <c r="I513" s="26">
        <v>172</v>
      </c>
      <c r="J513">
        <v>3190</v>
      </c>
      <c r="K513" s="25">
        <v>1</v>
      </c>
      <c r="L513" s="18">
        <v>0</v>
      </c>
      <c r="M513" t="s">
        <v>761</v>
      </c>
      <c r="N513" t="s">
        <v>776</v>
      </c>
      <c r="O513" t="s">
        <v>159</v>
      </c>
      <c r="P513" s="18" t="s">
        <v>250</v>
      </c>
      <c r="Q513" t="s">
        <v>826</v>
      </c>
      <c r="R513" t="s">
        <v>968</v>
      </c>
      <c r="S513" s="21" t="s">
        <v>969</v>
      </c>
      <c r="T513" t="s">
        <v>139</v>
      </c>
      <c r="U513" t="s">
        <v>967</v>
      </c>
      <c r="V513" s="19">
        <v>345929</v>
      </c>
      <c r="Z513" s="18"/>
      <c r="AA513" s="18" t="s">
        <v>246</v>
      </c>
      <c r="AB513" s="18">
        <v>2019</v>
      </c>
      <c r="AE513" s="18"/>
      <c r="AF513" s="56">
        <f t="shared" si="66"/>
        <v>345929</v>
      </c>
      <c r="AG513" s="18" t="s">
        <v>17</v>
      </c>
      <c r="AH513" t="s">
        <v>22</v>
      </c>
      <c r="AI513" s="59">
        <v>277.04828669449842</v>
      </c>
      <c r="AJ513" s="59">
        <v>54929.83462124681</v>
      </c>
      <c r="AK513" s="59">
        <v>0.67946600000000001</v>
      </c>
      <c r="AL513" s="59">
        <v>119.622711300166</v>
      </c>
      <c r="AM513" s="59">
        <v>133.66007027926801</v>
      </c>
      <c r="AN513" s="59">
        <f t="shared" si="65"/>
        <v>509118.92574462888</v>
      </c>
      <c r="AO513" s="59">
        <f t="shared" si="67"/>
        <v>1.1173469387755177</v>
      </c>
      <c r="AP513" s="61">
        <f t="shared" si="68"/>
        <v>568862.47315344121</v>
      </c>
    </row>
    <row r="514" spans="1:42" ht="16" x14ac:dyDescent="0.2">
      <c r="A514">
        <v>513</v>
      </c>
      <c r="B514">
        <v>42</v>
      </c>
      <c r="C514" s="18" t="s">
        <v>247</v>
      </c>
      <c r="D514" s="18">
        <v>2019</v>
      </c>
      <c r="E514" s="30" t="s">
        <v>248</v>
      </c>
      <c r="F514" s="18" t="s">
        <v>562</v>
      </c>
      <c r="G514" s="18" t="s">
        <v>245</v>
      </c>
      <c r="H514" s="12" t="s">
        <v>702</v>
      </c>
      <c r="I514" s="26">
        <v>172</v>
      </c>
      <c r="J514">
        <v>3190</v>
      </c>
      <c r="K514" s="25">
        <v>1</v>
      </c>
      <c r="L514" s="18">
        <v>0</v>
      </c>
      <c r="M514" t="s">
        <v>761</v>
      </c>
      <c r="N514" t="s">
        <v>776</v>
      </c>
      <c r="O514" t="s">
        <v>159</v>
      </c>
      <c r="P514" s="18" t="s">
        <v>250</v>
      </c>
      <c r="Q514" t="s">
        <v>826</v>
      </c>
      <c r="R514" t="s">
        <v>968</v>
      </c>
      <c r="S514" s="21" t="s">
        <v>969</v>
      </c>
      <c r="T514" t="s">
        <v>139</v>
      </c>
      <c r="U514" t="s">
        <v>967</v>
      </c>
      <c r="V514" s="19">
        <v>587715</v>
      </c>
      <c r="Z514" s="18"/>
      <c r="AA514" s="18" t="s">
        <v>246</v>
      </c>
      <c r="AB514" s="18">
        <v>2019</v>
      </c>
      <c r="AE514" s="18"/>
      <c r="AF514" s="56">
        <f t="shared" si="66"/>
        <v>587715</v>
      </c>
      <c r="AG514" s="18" t="s">
        <v>17</v>
      </c>
      <c r="AH514" t="s">
        <v>22</v>
      </c>
      <c r="AI514" s="59">
        <v>277.04828669449842</v>
      </c>
      <c r="AJ514" s="59">
        <v>54929.83462124681</v>
      </c>
      <c r="AK514" s="59">
        <v>0.67946600000000001</v>
      </c>
      <c r="AL514" s="59">
        <v>119.622711300166</v>
      </c>
      <c r="AM514" s="59">
        <v>133.66007027926801</v>
      </c>
      <c r="AN514" s="59">
        <f t="shared" ref="AN514:AN577" si="69">AF514/AK514</f>
        <v>864966.01743133576</v>
      </c>
      <c r="AO514" s="59">
        <f t="shared" si="67"/>
        <v>1.1173469387755177</v>
      </c>
      <c r="AP514" s="61">
        <f t="shared" si="68"/>
        <v>966467.13172175409</v>
      </c>
    </row>
    <row r="515" spans="1:42" ht="16" x14ac:dyDescent="0.2">
      <c r="A515">
        <v>514</v>
      </c>
      <c r="B515">
        <v>42</v>
      </c>
      <c r="C515" s="18" t="s">
        <v>247</v>
      </c>
      <c r="D515" s="18">
        <v>2019</v>
      </c>
      <c r="E515" s="30" t="s">
        <v>248</v>
      </c>
      <c r="F515" s="18" t="s">
        <v>563</v>
      </c>
      <c r="G515" s="18" t="s">
        <v>245</v>
      </c>
      <c r="H515" s="12" t="s">
        <v>702</v>
      </c>
      <c r="I515" s="26">
        <v>152</v>
      </c>
      <c r="J515">
        <v>3190</v>
      </c>
      <c r="K515" s="25">
        <v>1</v>
      </c>
      <c r="L515" s="18">
        <v>0</v>
      </c>
      <c r="M515" t="s">
        <v>761</v>
      </c>
      <c r="N515" t="s">
        <v>776</v>
      </c>
      <c r="O515" t="s">
        <v>159</v>
      </c>
      <c r="P515" s="18" t="s">
        <v>250</v>
      </c>
      <c r="Q515" t="s">
        <v>826</v>
      </c>
      <c r="R515" t="s">
        <v>968</v>
      </c>
      <c r="S515" s="21" t="s">
        <v>969</v>
      </c>
      <c r="T515" t="s">
        <v>139</v>
      </c>
      <c r="U515" t="s">
        <v>967</v>
      </c>
      <c r="V515" s="19">
        <v>377230</v>
      </c>
      <c r="Z515" s="18"/>
      <c r="AA515" s="18" t="s">
        <v>246</v>
      </c>
      <c r="AB515" s="18">
        <v>2019</v>
      </c>
      <c r="AE515" s="18"/>
      <c r="AF515" s="56">
        <f t="shared" si="66"/>
        <v>377230</v>
      </c>
      <c r="AG515" s="18" t="s">
        <v>17</v>
      </c>
      <c r="AH515" t="s">
        <v>22</v>
      </c>
      <c r="AI515" s="59">
        <v>277.04828669449842</v>
      </c>
      <c r="AJ515" s="59">
        <v>54929.83462124681</v>
      </c>
      <c r="AK515" s="59">
        <v>0.67946600000000001</v>
      </c>
      <c r="AL515" s="59">
        <v>119.622711300166</v>
      </c>
      <c r="AM515" s="59">
        <v>133.66007027926801</v>
      </c>
      <c r="AN515" s="59">
        <f t="shared" si="69"/>
        <v>555185.98428766115</v>
      </c>
      <c r="AO515" s="59">
        <f t="shared" si="67"/>
        <v>1.1173469387755177</v>
      </c>
      <c r="AP515" s="61">
        <f t="shared" si="68"/>
        <v>620335.35999489087</v>
      </c>
    </row>
    <row r="516" spans="1:42" ht="16" x14ac:dyDescent="0.2">
      <c r="A516">
        <v>515</v>
      </c>
      <c r="B516">
        <v>42</v>
      </c>
      <c r="C516" s="18" t="s">
        <v>247</v>
      </c>
      <c r="D516" s="18">
        <v>2019</v>
      </c>
      <c r="E516" s="30" t="s">
        <v>248</v>
      </c>
      <c r="F516" s="18" t="s">
        <v>564</v>
      </c>
      <c r="G516" s="18" t="s">
        <v>245</v>
      </c>
      <c r="H516" s="12" t="s">
        <v>702</v>
      </c>
      <c r="I516" s="26">
        <v>150</v>
      </c>
      <c r="J516">
        <v>3190</v>
      </c>
      <c r="K516" s="25">
        <v>1</v>
      </c>
      <c r="L516" s="18">
        <v>0</v>
      </c>
      <c r="M516" t="s">
        <v>761</v>
      </c>
      <c r="N516" t="s">
        <v>776</v>
      </c>
      <c r="O516" t="s">
        <v>159</v>
      </c>
      <c r="P516" s="18" t="s">
        <v>250</v>
      </c>
      <c r="Q516" t="s">
        <v>826</v>
      </c>
      <c r="R516" t="s">
        <v>968</v>
      </c>
      <c r="S516" s="21" t="s">
        <v>969</v>
      </c>
      <c r="T516" t="s">
        <v>139</v>
      </c>
      <c r="U516" t="s">
        <v>967</v>
      </c>
      <c r="V516" s="19">
        <v>161405</v>
      </c>
      <c r="Z516" s="18"/>
      <c r="AA516" s="18" t="s">
        <v>246</v>
      </c>
      <c r="AB516" s="18">
        <v>2019</v>
      </c>
      <c r="AE516" s="18"/>
      <c r="AF516" s="56">
        <f t="shared" si="66"/>
        <v>161405</v>
      </c>
      <c r="AG516" s="18" t="s">
        <v>17</v>
      </c>
      <c r="AH516" t="s">
        <v>22</v>
      </c>
      <c r="AI516" s="59">
        <v>277.04828669449842</v>
      </c>
      <c r="AJ516" s="59">
        <v>54929.83462124681</v>
      </c>
      <c r="AK516" s="59">
        <v>0.67946600000000001</v>
      </c>
      <c r="AL516" s="59">
        <v>119.622711300166</v>
      </c>
      <c r="AM516" s="59">
        <v>133.66007027926801</v>
      </c>
      <c r="AN516" s="59">
        <f t="shared" si="69"/>
        <v>237546.83825239231</v>
      </c>
      <c r="AO516" s="59">
        <f t="shared" si="67"/>
        <v>1.1173469387755177</v>
      </c>
      <c r="AP516" s="61">
        <f t="shared" si="68"/>
        <v>265422.2325371136</v>
      </c>
    </row>
    <row r="517" spans="1:42" ht="16" x14ac:dyDescent="0.2">
      <c r="A517">
        <v>516</v>
      </c>
      <c r="B517">
        <v>42</v>
      </c>
      <c r="C517" s="18" t="s">
        <v>247</v>
      </c>
      <c r="D517" s="18">
        <v>2019</v>
      </c>
      <c r="E517" s="30" t="s">
        <v>248</v>
      </c>
      <c r="F517" s="18" t="s">
        <v>565</v>
      </c>
      <c r="G517" s="18" t="s">
        <v>245</v>
      </c>
      <c r="H517" s="12" t="s">
        <v>702</v>
      </c>
      <c r="I517" s="26">
        <v>149</v>
      </c>
      <c r="J517">
        <v>3190</v>
      </c>
      <c r="K517" s="25">
        <v>1</v>
      </c>
      <c r="L517" s="18">
        <v>0</v>
      </c>
      <c r="M517" t="s">
        <v>761</v>
      </c>
      <c r="N517" t="s">
        <v>770</v>
      </c>
      <c r="O517" t="s">
        <v>159</v>
      </c>
      <c r="P517" s="18" t="s">
        <v>250</v>
      </c>
      <c r="Q517" t="s">
        <v>826</v>
      </c>
      <c r="R517" t="s">
        <v>968</v>
      </c>
      <c r="S517" s="21" t="s">
        <v>969</v>
      </c>
      <c r="T517" t="s">
        <v>139</v>
      </c>
      <c r="U517" t="s">
        <v>967</v>
      </c>
      <c r="V517" s="19">
        <v>647913</v>
      </c>
      <c r="Z517" s="18"/>
      <c r="AA517" s="18" t="s">
        <v>246</v>
      </c>
      <c r="AB517" s="18">
        <v>2019</v>
      </c>
      <c r="AE517" s="18"/>
      <c r="AF517" s="56">
        <f t="shared" si="66"/>
        <v>647913</v>
      </c>
      <c r="AG517" s="18" t="s">
        <v>17</v>
      </c>
      <c r="AH517" t="s">
        <v>22</v>
      </c>
      <c r="AI517" s="59">
        <v>277.04828669449842</v>
      </c>
      <c r="AJ517" s="59">
        <v>54929.83462124681</v>
      </c>
      <c r="AK517" s="59">
        <v>0.67946600000000001</v>
      </c>
      <c r="AL517" s="59">
        <v>119.622711300166</v>
      </c>
      <c r="AM517" s="59">
        <v>133.66007027926801</v>
      </c>
      <c r="AN517" s="59">
        <f t="shared" si="69"/>
        <v>953562.06197219575</v>
      </c>
      <c r="AO517" s="59">
        <f t="shared" si="67"/>
        <v>1.1173469387755177</v>
      </c>
      <c r="AP517" s="61">
        <f t="shared" si="68"/>
        <v>1065459.6508771034</v>
      </c>
    </row>
    <row r="518" spans="1:42" ht="16" x14ac:dyDescent="0.2">
      <c r="A518">
        <v>517</v>
      </c>
      <c r="B518">
        <v>42</v>
      </c>
      <c r="C518" s="18" t="s">
        <v>247</v>
      </c>
      <c r="D518" s="18">
        <v>2019</v>
      </c>
      <c r="E518" s="30" t="s">
        <v>248</v>
      </c>
      <c r="F518" s="18" t="s">
        <v>566</v>
      </c>
      <c r="G518" s="18" t="s">
        <v>245</v>
      </c>
      <c r="H518" s="12" t="s">
        <v>702</v>
      </c>
      <c r="I518" s="26">
        <v>137</v>
      </c>
      <c r="J518">
        <v>3190</v>
      </c>
      <c r="K518" s="25">
        <v>1</v>
      </c>
      <c r="L518" s="18">
        <v>0</v>
      </c>
      <c r="M518" t="s">
        <v>761</v>
      </c>
      <c r="N518" t="s">
        <v>776</v>
      </c>
      <c r="O518" t="s">
        <v>159</v>
      </c>
      <c r="P518" s="18" t="s">
        <v>250</v>
      </c>
      <c r="Q518" t="s">
        <v>826</v>
      </c>
      <c r="R518" t="s">
        <v>968</v>
      </c>
      <c r="S518" s="21" t="s">
        <v>969</v>
      </c>
      <c r="T518" t="s">
        <v>139</v>
      </c>
      <c r="U518" t="s">
        <v>967</v>
      </c>
      <c r="V518" s="19">
        <v>328971</v>
      </c>
      <c r="Z518" s="18"/>
      <c r="AA518" s="18" t="s">
        <v>246</v>
      </c>
      <c r="AB518" s="18">
        <v>2019</v>
      </c>
      <c r="AE518" s="18"/>
      <c r="AF518" s="56">
        <f t="shared" si="66"/>
        <v>328971</v>
      </c>
      <c r="AG518" s="18" t="s">
        <v>17</v>
      </c>
      <c r="AH518" t="s">
        <v>22</v>
      </c>
      <c r="AI518" s="59">
        <v>277.04828669449842</v>
      </c>
      <c r="AJ518" s="59">
        <v>54929.83462124681</v>
      </c>
      <c r="AK518" s="59">
        <v>0.67946600000000001</v>
      </c>
      <c r="AL518" s="59">
        <v>119.622711300166</v>
      </c>
      <c r="AM518" s="59">
        <v>133.66007027926801</v>
      </c>
      <c r="AN518" s="59">
        <f t="shared" si="69"/>
        <v>484161.09120986186</v>
      </c>
      <c r="AO518" s="59">
        <f t="shared" si="67"/>
        <v>1.1173469387755177</v>
      </c>
      <c r="AP518" s="61">
        <f t="shared" si="68"/>
        <v>540975.91313755338</v>
      </c>
    </row>
    <row r="519" spans="1:42" ht="16" x14ac:dyDescent="0.2">
      <c r="A519">
        <v>518</v>
      </c>
      <c r="B519">
        <v>42</v>
      </c>
      <c r="C519" s="18" t="s">
        <v>247</v>
      </c>
      <c r="D519" s="18">
        <v>2019</v>
      </c>
      <c r="E519" s="30" t="s">
        <v>248</v>
      </c>
      <c r="F519" s="18" t="s">
        <v>567</v>
      </c>
      <c r="G519" s="18" t="s">
        <v>245</v>
      </c>
      <c r="H519" s="12" t="s">
        <v>702</v>
      </c>
      <c r="I519" s="26">
        <v>131</v>
      </c>
      <c r="J519">
        <v>3190</v>
      </c>
      <c r="K519" s="25">
        <v>1</v>
      </c>
      <c r="L519" s="18">
        <v>0</v>
      </c>
      <c r="M519" t="s">
        <v>761</v>
      </c>
      <c r="N519" t="s">
        <v>770</v>
      </c>
      <c r="O519" t="s">
        <v>159</v>
      </c>
      <c r="P519" s="18" t="s">
        <v>250</v>
      </c>
      <c r="Q519" t="s">
        <v>826</v>
      </c>
      <c r="R519" t="s">
        <v>968</v>
      </c>
      <c r="S519" s="21" t="s">
        <v>969</v>
      </c>
      <c r="T519" t="s">
        <v>139</v>
      </c>
      <c r="U519" t="s">
        <v>967</v>
      </c>
      <c r="V519" s="19">
        <v>649181</v>
      </c>
      <c r="Z519" s="18"/>
      <c r="AA519" s="18" t="s">
        <v>246</v>
      </c>
      <c r="AB519" s="18">
        <v>2019</v>
      </c>
      <c r="AE519" s="18"/>
      <c r="AF519" s="56">
        <f t="shared" si="66"/>
        <v>649181</v>
      </c>
      <c r="AG519" s="18" t="s">
        <v>17</v>
      </c>
      <c r="AH519" t="s">
        <v>22</v>
      </c>
      <c r="AI519" s="59">
        <v>277.04828669449842</v>
      </c>
      <c r="AJ519" s="59">
        <v>54929.83462124681</v>
      </c>
      <c r="AK519" s="59">
        <v>0.67946600000000001</v>
      </c>
      <c r="AL519" s="59">
        <v>119.622711300166</v>
      </c>
      <c r="AM519" s="59">
        <v>133.66007027926801</v>
      </c>
      <c r="AN519" s="59">
        <f t="shared" si="69"/>
        <v>955428.2333479526</v>
      </c>
      <c r="AO519" s="59">
        <f t="shared" si="67"/>
        <v>1.1173469387755177</v>
      </c>
      <c r="AP519" s="61">
        <f t="shared" si="68"/>
        <v>1067544.8117510357</v>
      </c>
    </row>
    <row r="520" spans="1:42" ht="16" x14ac:dyDescent="0.2">
      <c r="A520">
        <v>519</v>
      </c>
      <c r="B520">
        <v>42</v>
      </c>
      <c r="C520" s="18" t="s">
        <v>247</v>
      </c>
      <c r="D520" s="18">
        <v>2019</v>
      </c>
      <c r="E520" s="30" t="s">
        <v>248</v>
      </c>
      <c r="F520" s="18" t="s">
        <v>568</v>
      </c>
      <c r="G520" s="18" t="s">
        <v>245</v>
      </c>
      <c r="H520" s="12" t="s">
        <v>702</v>
      </c>
      <c r="I520" s="26">
        <v>129</v>
      </c>
      <c r="J520">
        <v>3190</v>
      </c>
      <c r="K520" s="25">
        <v>1</v>
      </c>
      <c r="L520" s="18">
        <v>0</v>
      </c>
      <c r="M520" t="s">
        <v>761</v>
      </c>
      <c r="N520" t="s">
        <v>776</v>
      </c>
      <c r="O520" t="s">
        <v>159</v>
      </c>
      <c r="P520" s="18" t="s">
        <v>250</v>
      </c>
      <c r="Q520" t="s">
        <v>826</v>
      </c>
      <c r="R520" t="s">
        <v>968</v>
      </c>
      <c r="S520" s="21" t="s">
        <v>969</v>
      </c>
      <c r="T520" t="s">
        <v>139</v>
      </c>
      <c r="U520" t="s">
        <v>967</v>
      </c>
      <c r="V520" s="19">
        <v>542240</v>
      </c>
      <c r="Z520" s="18"/>
      <c r="AA520" s="18" t="s">
        <v>246</v>
      </c>
      <c r="AB520" s="18">
        <v>2019</v>
      </c>
      <c r="AE520" s="18"/>
      <c r="AF520" s="56">
        <f t="shared" si="66"/>
        <v>542240</v>
      </c>
      <c r="AG520" s="18" t="s">
        <v>17</v>
      </c>
      <c r="AH520" t="s">
        <v>22</v>
      </c>
      <c r="AI520" s="59">
        <v>277.04828669449842</v>
      </c>
      <c r="AJ520" s="59">
        <v>54929.83462124681</v>
      </c>
      <c r="AK520" s="59">
        <v>0.67946600000000001</v>
      </c>
      <c r="AL520" s="59">
        <v>119.622711300166</v>
      </c>
      <c r="AM520" s="59">
        <v>133.66007027926801</v>
      </c>
      <c r="AN520" s="59">
        <f t="shared" si="69"/>
        <v>798038.45961387327</v>
      </c>
      <c r="AO520" s="59">
        <f t="shared" si="67"/>
        <v>1.1173469387755177</v>
      </c>
      <c r="AP520" s="61">
        <f t="shared" si="68"/>
        <v>891685.82987469097</v>
      </c>
    </row>
    <row r="521" spans="1:42" ht="16" x14ac:dyDescent="0.2">
      <c r="A521">
        <v>520</v>
      </c>
      <c r="B521">
        <v>42</v>
      </c>
      <c r="C521" s="18" t="s">
        <v>247</v>
      </c>
      <c r="D521" s="18">
        <v>2019</v>
      </c>
      <c r="E521" s="30" t="s">
        <v>248</v>
      </c>
      <c r="F521" s="18" t="s">
        <v>569</v>
      </c>
      <c r="G521" s="18" t="s">
        <v>245</v>
      </c>
      <c r="H521" s="12" t="s">
        <v>702</v>
      </c>
      <c r="I521" s="26">
        <v>262</v>
      </c>
      <c r="J521">
        <v>3190</v>
      </c>
      <c r="K521" s="25">
        <v>1</v>
      </c>
      <c r="L521" s="18">
        <v>0</v>
      </c>
      <c r="M521" t="s">
        <v>761</v>
      </c>
      <c r="N521" t="s">
        <v>770</v>
      </c>
      <c r="O521" t="s">
        <v>159</v>
      </c>
      <c r="P521" s="18" t="s">
        <v>250</v>
      </c>
      <c r="Q521" t="s">
        <v>826</v>
      </c>
      <c r="R521" t="s">
        <v>968</v>
      </c>
      <c r="S521" s="21" t="s">
        <v>969</v>
      </c>
      <c r="T521" t="s">
        <v>139</v>
      </c>
      <c r="U521" t="s">
        <v>967</v>
      </c>
      <c r="V521" s="19">
        <v>134246</v>
      </c>
      <c r="Z521" s="18"/>
      <c r="AA521" s="18" t="s">
        <v>246</v>
      </c>
      <c r="AB521" s="18">
        <v>2019</v>
      </c>
      <c r="AE521" s="18"/>
      <c r="AF521" s="56">
        <f t="shared" ref="AF521:AF565" si="70">V521</f>
        <v>134246</v>
      </c>
      <c r="AG521" s="18" t="s">
        <v>17</v>
      </c>
      <c r="AH521" t="s">
        <v>22</v>
      </c>
      <c r="AI521" s="59">
        <v>277.04828669449842</v>
      </c>
      <c r="AJ521" s="59">
        <v>54929.83462124681</v>
      </c>
      <c r="AK521" s="59">
        <v>0.67946600000000001</v>
      </c>
      <c r="AL521" s="59">
        <v>119.622711300166</v>
      </c>
      <c r="AM521" s="59">
        <v>133.66007027926801</v>
      </c>
      <c r="AN521" s="59">
        <f t="shared" si="69"/>
        <v>197575.74330430073</v>
      </c>
      <c r="AO521" s="59">
        <f t="shared" si="67"/>
        <v>1.1173469387755177</v>
      </c>
      <c r="AP521" s="61">
        <f t="shared" si="68"/>
        <v>220760.65195735791</v>
      </c>
    </row>
    <row r="522" spans="1:42" ht="16" x14ac:dyDescent="0.2">
      <c r="A522">
        <v>521</v>
      </c>
      <c r="B522">
        <v>42</v>
      </c>
      <c r="C522" s="18" t="s">
        <v>247</v>
      </c>
      <c r="D522" s="18">
        <v>2019</v>
      </c>
      <c r="E522" s="30" t="s">
        <v>248</v>
      </c>
      <c r="F522" s="18" t="s">
        <v>570</v>
      </c>
      <c r="G522" s="18" t="s">
        <v>245</v>
      </c>
      <c r="H522" s="12" t="s">
        <v>702</v>
      </c>
      <c r="I522" s="26">
        <v>264</v>
      </c>
      <c r="J522">
        <v>3190</v>
      </c>
      <c r="K522" s="25">
        <v>1</v>
      </c>
      <c r="L522" s="18">
        <v>0</v>
      </c>
      <c r="M522" t="s">
        <v>761</v>
      </c>
      <c r="N522" t="s">
        <v>770</v>
      </c>
      <c r="O522" t="s">
        <v>159</v>
      </c>
      <c r="P522" s="18" t="s">
        <v>250</v>
      </c>
      <c r="Q522" t="s">
        <v>826</v>
      </c>
      <c r="R522" t="s">
        <v>968</v>
      </c>
      <c r="S522" s="21" t="s">
        <v>969</v>
      </c>
      <c r="T522" t="s">
        <v>139</v>
      </c>
      <c r="U522" t="s">
        <v>967</v>
      </c>
      <c r="V522" s="19">
        <v>152207</v>
      </c>
      <c r="Z522" s="18"/>
      <c r="AA522" s="18" t="s">
        <v>246</v>
      </c>
      <c r="AB522" s="18">
        <v>2019</v>
      </c>
      <c r="AE522" s="18"/>
      <c r="AF522" s="56">
        <f t="shared" si="70"/>
        <v>152207</v>
      </c>
      <c r="AG522" s="18" t="s">
        <v>17</v>
      </c>
      <c r="AH522" t="s">
        <v>22</v>
      </c>
      <c r="AI522" s="59">
        <v>277.04828669449842</v>
      </c>
      <c r="AJ522" s="59">
        <v>54929.83462124681</v>
      </c>
      <c r="AK522" s="59">
        <v>0.67946600000000001</v>
      </c>
      <c r="AL522" s="59">
        <v>119.622711300166</v>
      </c>
      <c r="AM522" s="59">
        <v>133.66007027926801</v>
      </c>
      <c r="AN522" s="59">
        <f t="shared" si="69"/>
        <v>224009.73705821924</v>
      </c>
      <c r="AO522" s="59">
        <f t="shared" si="67"/>
        <v>1.1173469387755177</v>
      </c>
      <c r="AP522" s="61">
        <f t="shared" si="68"/>
        <v>250296.59395790991</v>
      </c>
    </row>
    <row r="523" spans="1:42" ht="16" x14ac:dyDescent="0.2">
      <c r="A523">
        <v>522</v>
      </c>
      <c r="B523">
        <v>42</v>
      </c>
      <c r="C523" s="18" t="s">
        <v>247</v>
      </c>
      <c r="D523" s="18">
        <v>2019</v>
      </c>
      <c r="E523" s="30" t="s">
        <v>248</v>
      </c>
      <c r="F523" s="18" t="s">
        <v>571</v>
      </c>
      <c r="G523" s="18" t="s">
        <v>245</v>
      </c>
      <c r="H523" s="12" t="s">
        <v>702</v>
      </c>
      <c r="I523" s="26">
        <v>282</v>
      </c>
      <c r="J523">
        <v>3190</v>
      </c>
      <c r="K523" s="25">
        <v>1</v>
      </c>
      <c r="L523" s="18">
        <v>0</v>
      </c>
      <c r="M523" t="s">
        <v>761</v>
      </c>
      <c r="N523" t="s">
        <v>770</v>
      </c>
      <c r="O523" t="s">
        <v>159</v>
      </c>
      <c r="P523" s="18" t="s">
        <v>250</v>
      </c>
      <c r="Q523" t="s">
        <v>826</v>
      </c>
      <c r="R523" t="s">
        <v>968</v>
      </c>
      <c r="S523" s="21" t="s">
        <v>969</v>
      </c>
      <c r="T523" t="s">
        <v>139</v>
      </c>
      <c r="U523" t="s">
        <v>967</v>
      </c>
      <c r="V523" s="19">
        <v>71167</v>
      </c>
      <c r="Z523" s="18"/>
      <c r="AA523" s="18" t="s">
        <v>246</v>
      </c>
      <c r="AB523" s="18">
        <v>2019</v>
      </c>
      <c r="AE523" s="18"/>
      <c r="AF523" s="56">
        <f t="shared" si="70"/>
        <v>71167</v>
      </c>
      <c r="AG523" s="18" t="s">
        <v>17</v>
      </c>
      <c r="AH523" t="s">
        <v>22</v>
      </c>
      <c r="AI523" s="59">
        <v>277.04828669449842</v>
      </c>
      <c r="AJ523" s="59">
        <v>54929.83462124681</v>
      </c>
      <c r="AK523" s="59">
        <v>0.67946600000000001</v>
      </c>
      <c r="AL523" s="59">
        <v>119.622711300166</v>
      </c>
      <c r="AM523" s="59">
        <v>133.66007027926801</v>
      </c>
      <c r="AN523" s="59">
        <f t="shared" si="69"/>
        <v>104739.60433634649</v>
      </c>
      <c r="AO523" s="59">
        <f t="shared" si="67"/>
        <v>1.1173469387755177</v>
      </c>
      <c r="AP523" s="61">
        <f t="shared" si="68"/>
        <v>117030.47627377568</v>
      </c>
    </row>
    <row r="524" spans="1:42" ht="16" x14ac:dyDescent="0.2">
      <c r="A524">
        <v>523</v>
      </c>
      <c r="B524">
        <v>42</v>
      </c>
      <c r="C524" s="18" t="s">
        <v>247</v>
      </c>
      <c r="D524" s="18">
        <v>2019</v>
      </c>
      <c r="E524" s="30" t="s">
        <v>248</v>
      </c>
      <c r="F524" s="18" t="s">
        <v>572</v>
      </c>
      <c r="G524" s="18" t="s">
        <v>245</v>
      </c>
      <c r="H524" s="12" t="s">
        <v>702</v>
      </c>
      <c r="I524" s="26">
        <v>282</v>
      </c>
      <c r="J524">
        <v>3190</v>
      </c>
      <c r="K524" s="25">
        <v>1</v>
      </c>
      <c r="L524" s="18">
        <v>0</v>
      </c>
      <c r="M524" t="s">
        <v>761</v>
      </c>
      <c r="N524" t="s">
        <v>770</v>
      </c>
      <c r="O524" t="s">
        <v>159</v>
      </c>
      <c r="P524" s="18" t="s">
        <v>250</v>
      </c>
      <c r="Q524" t="s">
        <v>826</v>
      </c>
      <c r="R524" t="s">
        <v>968</v>
      </c>
      <c r="S524" s="21" t="s">
        <v>969</v>
      </c>
      <c r="T524" t="s">
        <v>139</v>
      </c>
      <c r="U524" t="s">
        <v>967</v>
      </c>
      <c r="V524" s="19">
        <v>246436</v>
      </c>
      <c r="Z524" s="18"/>
      <c r="AA524" s="18" t="s">
        <v>246</v>
      </c>
      <c r="AB524" s="18">
        <v>2019</v>
      </c>
      <c r="AE524" s="18"/>
      <c r="AF524" s="56">
        <f t="shared" si="70"/>
        <v>246436</v>
      </c>
      <c r="AG524" s="18" t="s">
        <v>17</v>
      </c>
      <c r="AH524" t="s">
        <v>22</v>
      </c>
      <c r="AI524" s="59">
        <v>277.04828669449842</v>
      </c>
      <c r="AJ524" s="59">
        <v>54929.83462124681</v>
      </c>
      <c r="AK524" s="59">
        <v>0.67946600000000001</v>
      </c>
      <c r="AL524" s="59">
        <v>119.622711300166</v>
      </c>
      <c r="AM524" s="59">
        <v>133.66007027926801</v>
      </c>
      <c r="AN524" s="59">
        <f t="shared" si="69"/>
        <v>362690.70122714015</v>
      </c>
      <c r="AO524" s="59">
        <f t="shared" si="67"/>
        <v>1.1173469387755177</v>
      </c>
      <c r="AP524" s="61">
        <f t="shared" si="68"/>
        <v>405251.34473849094</v>
      </c>
    </row>
    <row r="525" spans="1:42" ht="16" x14ac:dyDescent="0.2">
      <c r="A525">
        <v>524</v>
      </c>
      <c r="B525">
        <v>42</v>
      </c>
      <c r="C525" s="18" t="s">
        <v>247</v>
      </c>
      <c r="D525" s="18">
        <v>2019</v>
      </c>
      <c r="E525" s="30" t="s">
        <v>248</v>
      </c>
      <c r="F525" s="18" t="s">
        <v>573</v>
      </c>
      <c r="G525" s="18" t="s">
        <v>245</v>
      </c>
      <c r="H525" s="12" t="s">
        <v>702</v>
      </c>
      <c r="I525" s="26">
        <v>528</v>
      </c>
      <c r="J525">
        <v>3190</v>
      </c>
      <c r="K525" s="25">
        <v>1</v>
      </c>
      <c r="L525" s="18">
        <v>0</v>
      </c>
      <c r="M525" t="s">
        <v>761</v>
      </c>
      <c r="N525" t="s">
        <v>770</v>
      </c>
      <c r="O525" t="s">
        <v>159</v>
      </c>
      <c r="P525" s="18" t="s">
        <v>250</v>
      </c>
      <c r="Q525" t="s">
        <v>826</v>
      </c>
      <c r="R525" t="s">
        <v>968</v>
      </c>
      <c r="S525" s="21" t="s">
        <v>969</v>
      </c>
      <c r="T525" t="s">
        <v>139</v>
      </c>
      <c r="U525" t="s">
        <v>967</v>
      </c>
      <c r="V525" s="19">
        <v>187018</v>
      </c>
      <c r="Z525" s="18"/>
      <c r="AA525" s="18" t="s">
        <v>246</v>
      </c>
      <c r="AB525" s="18">
        <v>2019</v>
      </c>
      <c r="AE525" s="18"/>
      <c r="AF525" s="56">
        <f t="shared" si="70"/>
        <v>187018</v>
      </c>
      <c r="AG525" s="18" t="s">
        <v>17</v>
      </c>
      <c r="AH525" t="s">
        <v>22</v>
      </c>
      <c r="AI525" s="59">
        <v>277.04828669449842</v>
      </c>
      <c r="AJ525" s="59">
        <v>54929.83462124681</v>
      </c>
      <c r="AK525" s="59">
        <v>0.67946600000000001</v>
      </c>
      <c r="AL525" s="59">
        <v>119.622711300166</v>
      </c>
      <c r="AM525" s="59">
        <v>133.66007027926801</v>
      </c>
      <c r="AN525" s="59">
        <f t="shared" si="69"/>
        <v>275242.61699628824</v>
      </c>
      <c r="AO525" s="59">
        <f t="shared" si="67"/>
        <v>1.1173469387755177</v>
      </c>
      <c r="AP525" s="61">
        <f t="shared" si="68"/>
        <v>307541.49552136497</v>
      </c>
    </row>
    <row r="526" spans="1:42" ht="16" x14ac:dyDescent="0.2">
      <c r="A526">
        <v>525</v>
      </c>
      <c r="B526">
        <v>42</v>
      </c>
      <c r="C526" s="18" t="s">
        <v>247</v>
      </c>
      <c r="D526" s="18">
        <v>2019</v>
      </c>
      <c r="E526" s="30" t="s">
        <v>248</v>
      </c>
      <c r="F526" s="18" t="s">
        <v>574</v>
      </c>
      <c r="G526" s="18" t="s">
        <v>245</v>
      </c>
      <c r="H526" s="12" t="s">
        <v>702</v>
      </c>
      <c r="I526" s="26">
        <v>528</v>
      </c>
      <c r="J526">
        <v>3190</v>
      </c>
      <c r="K526" s="25">
        <v>1</v>
      </c>
      <c r="L526" s="18">
        <v>0</v>
      </c>
      <c r="M526" t="s">
        <v>761</v>
      </c>
      <c r="N526" t="s">
        <v>776</v>
      </c>
      <c r="O526" t="s">
        <v>159</v>
      </c>
      <c r="P526" s="18" t="s">
        <v>250</v>
      </c>
      <c r="Q526" t="s">
        <v>826</v>
      </c>
      <c r="R526" t="s">
        <v>968</v>
      </c>
      <c r="S526" s="21" t="s">
        <v>969</v>
      </c>
      <c r="T526" t="s">
        <v>139</v>
      </c>
      <c r="U526" t="s">
        <v>967</v>
      </c>
      <c r="V526" s="19">
        <v>160339</v>
      </c>
      <c r="Z526" s="18"/>
      <c r="AA526" s="18" t="s">
        <v>246</v>
      </c>
      <c r="AB526" s="18">
        <v>2019</v>
      </c>
      <c r="AE526" s="18"/>
      <c r="AF526" s="56">
        <f t="shared" si="70"/>
        <v>160339</v>
      </c>
      <c r="AG526" s="18" t="s">
        <v>17</v>
      </c>
      <c r="AH526" t="s">
        <v>22</v>
      </c>
      <c r="AI526" s="59">
        <v>277.04828669449842</v>
      </c>
      <c r="AJ526" s="59">
        <v>54929.83462124681</v>
      </c>
      <c r="AK526" s="59">
        <v>0.67946600000000001</v>
      </c>
      <c r="AL526" s="59">
        <v>119.622711300166</v>
      </c>
      <c r="AM526" s="59">
        <v>133.66007027926801</v>
      </c>
      <c r="AN526" s="59">
        <f t="shared" si="69"/>
        <v>235977.95916204783</v>
      </c>
      <c r="AO526" s="59">
        <f t="shared" si="67"/>
        <v>1.1173469387755177</v>
      </c>
      <c r="AP526" s="61">
        <f t="shared" si="68"/>
        <v>263669.25028820831</v>
      </c>
    </row>
    <row r="527" spans="1:42" ht="16" x14ac:dyDescent="0.2">
      <c r="A527">
        <v>526</v>
      </c>
      <c r="B527">
        <v>42</v>
      </c>
      <c r="C527" s="18" t="s">
        <v>247</v>
      </c>
      <c r="D527" s="18">
        <v>2019</v>
      </c>
      <c r="E527" s="30" t="s">
        <v>248</v>
      </c>
      <c r="F527" s="18" t="s">
        <v>575</v>
      </c>
      <c r="G527" s="18" t="s">
        <v>245</v>
      </c>
      <c r="H527" s="12" t="s">
        <v>702</v>
      </c>
      <c r="I527" s="26">
        <v>520</v>
      </c>
      <c r="J527">
        <v>3190</v>
      </c>
      <c r="K527" s="25">
        <v>1</v>
      </c>
      <c r="L527" s="18">
        <v>0</v>
      </c>
      <c r="M527" t="s">
        <v>761</v>
      </c>
      <c r="N527" t="s">
        <v>770</v>
      </c>
      <c r="O527" t="s">
        <v>159</v>
      </c>
      <c r="P527" s="18" t="s">
        <v>250</v>
      </c>
      <c r="Q527" t="s">
        <v>826</v>
      </c>
      <c r="R527" t="s">
        <v>968</v>
      </c>
      <c r="S527" s="21" t="s">
        <v>969</v>
      </c>
      <c r="T527" t="s">
        <v>139</v>
      </c>
      <c r="U527" t="s">
        <v>967</v>
      </c>
      <c r="V527" s="19">
        <v>257377</v>
      </c>
      <c r="Z527" s="18"/>
      <c r="AA527" s="18" t="s">
        <v>246</v>
      </c>
      <c r="AB527" s="18">
        <v>2019</v>
      </c>
      <c r="AE527" s="18"/>
      <c r="AF527" s="56">
        <f t="shared" si="70"/>
        <v>257377</v>
      </c>
      <c r="AG527" s="18" t="s">
        <v>17</v>
      </c>
      <c r="AH527" t="s">
        <v>22</v>
      </c>
      <c r="AI527" s="59">
        <v>277.04828669449842</v>
      </c>
      <c r="AJ527" s="59">
        <v>54929.83462124681</v>
      </c>
      <c r="AK527" s="59">
        <v>0.67946600000000001</v>
      </c>
      <c r="AL527" s="59">
        <v>119.622711300166</v>
      </c>
      <c r="AM527" s="59">
        <v>133.66007027926801</v>
      </c>
      <c r="AN527" s="59">
        <f t="shared" si="69"/>
        <v>378793.05219098524</v>
      </c>
      <c r="AO527" s="59">
        <f t="shared" si="67"/>
        <v>1.1173469387755177</v>
      </c>
      <c r="AP527" s="61">
        <f t="shared" si="68"/>
        <v>423243.25729503226</v>
      </c>
    </row>
    <row r="528" spans="1:42" ht="16" x14ac:dyDescent="0.2">
      <c r="A528">
        <v>527</v>
      </c>
      <c r="B528">
        <v>42</v>
      </c>
      <c r="C528" s="18" t="s">
        <v>247</v>
      </c>
      <c r="D528" s="18">
        <v>2019</v>
      </c>
      <c r="E528" s="30" t="s">
        <v>248</v>
      </c>
      <c r="F528" s="18" t="s">
        <v>576</v>
      </c>
      <c r="G528" s="18" t="s">
        <v>245</v>
      </c>
      <c r="H528" s="12" t="s">
        <v>702</v>
      </c>
      <c r="I528" s="26">
        <v>495</v>
      </c>
      <c r="J528">
        <v>3190</v>
      </c>
      <c r="K528" s="25">
        <v>1</v>
      </c>
      <c r="L528" s="18">
        <v>0</v>
      </c>
      <c r="M528" t="s">
        <v>761</v>
      </c>
      <c r="N528" t="s">
        <v>776</v>
      </c>
      <c r="O528" t="s">
        <v>159</v>
      </c>
      <c r="P528" s="18" t="s">
        <v>250</v>
      </c>
      <c r="Q528" t="s">
        <v>826</v>
      </c>
      <c r="R528" t="s">
        <v>968</v>
      </c>
      <c r="S528" s="21" t="s">
        <v>969</v>
      </c>
      <c r="T528" t="s">
        <v>139</v>
      </c>
      <c r="U528" t="s">
        <v>967</v>
      </c>
      <c r="V528" s="19">
        <v>234855</v>
      </c>
      <c r="Z528" s="18"/>
      <c r="AA528" s="18" t="s">
        <v>246</v>
      </c>
      <c r="AB528" s="18">
        <v>2019</v>
      </c>
      <c r="AE528" s="18"/>
      <c r="AF528" s="56">
        <f t="shared" si="70"/>
        <v>234855</v>
      </c>
      <c r="AG528" s="18" t="s">
        <v>17</v>
      </c>
      <c r="AH528" t="s">
        <v>22</v>
      </c>
      <c r="AI528" s="59">
        <v>277.04828669449842</v>
      </c>
      <c r="AJ528" s="59">
        <v>54929.83462124681</v>
      </c>
      <c r="AK528" s="59">
        <v>0.67946600000000001</v>
      </c>
      <c r="AL528" s="59">
        <v>119.622711300166</v>
      </c>
      <c r="AM528" s="59">
        <v>133.66007027926801</v>
      </c>
      <c r="AN528" s="59">
        <f t="shared" si="69"/>
        <v>345646.43411149341</v>
      </c>
      <c r="AO528" s="59">
        <f t="shared" si="67"/>
        <v>1.1173469387755177</v>
      </c>
      <c r="AP528" s="61">
        <f t="shared" si="68"/>
        <v>386206.98505315086</v>
      </c>
    </row>
    <row r="529" spans="1:42" ht="16" x14ac:dyDescent="0.2">
      <c r="A529">
        <v>528</v>
      </c>
      <c r="B529">
        <v>42</v>
      </c>
      <c r="C529" s="18" t="s">
        <v>247</v>
      </c>
      <c r="D529" s="18">
        <v>2019</v>
      </c>
      <c r="E529" s="30" t="s">
        <v>248</v>
      </c>
      <c r="F529" s="18" t="s">
        <v>577</v>
      </c>
      <c r="G529" s="18" t="s">
        <v>245</v>
      </c>
      <c r="H529" s="12" t="s">
        <v>702</v>
      </c>
      <c r="I529" s="26">
        <v>462</v>
      </c>
      <c r="J529">
        <v>3190</v>
      </c>
      <c r="K529" s="25">
        <v>1</v>
      </c>
      <c r="L529" s="18">
        <v>0</v>
      </c>
      <c r="M529" t="s">
        <v>761</v>
      </c>
      <c r="N529" t="s">
        <v>770</v>
      </c>
      <c r="O529" t="s">
        <v>159</v>
      </c>
      <c r="P529" s="18" t="s">
        <v>250</v>
      </c>
      <c r="Q529" t="s">
        <v>826</v>
      </c>
      <c r="R529" t="s">
        <v>968</v>
      </c>
      <c r="S529" s="21" t="s">
        <v>969</v>
      </c>
      <c r="T529" t="s">
        <v>139</v>
      </c>
      <c r="U529" t="s">
        <v>967</v>
      </c>
      <c r="V529" s="19">
        <v>93752</v>
      </c>
      <c r="Z529" s="18"/>
      <c r="AA529" s="18" t="s">
        <v>246</v>
      </c>
      <c r="AB529" s="18">
        <v>2019</v>
      </c>
      <c r="AE529" s="18"/>
      <c r="AF529" s="56">
        <f t="shared" si="70"/>
        <v>93752</v>
      </c>
      <c r="AG529" s="18" t="s">
        <v>17</v>
      </c>
      <c r="AH529" t="s">
        <v>22</v>
      </c>
      <c r="AI529" s="59">
        <v>277.04828669449842</v>
      </c>
      <c r="AJ529" s="59">
        <v>54929.83462124681</v>
      </c>
      <c r="AK529" s="59">
        <v>0.67946600000000001</v>
      </c>
      <c r="AL529" s="59">
        <v>119.622711300166</v>
      </c>
      <c r="AM529" s="59">
        <v>133.66007027926801</v>
      </c>
      <c r="AN529" s="59">
        <f t="shared" si="69"/>
        <v>137978.94228703127</v>
      </c>
      <c r="AO529" s="59">
        <f t="shared" si="67"/>
        <v>1.1173469387755177</v>
      </c>
      <c r="AP529" s="61">
        <f t="shared" si="68"/>
        <v>154170.34877989822</v>
      </c>
    </row>
    <row r="530" spans="1:42" ht="16" x14ac:dyDescent="0.2">
      <c r="A530">
        <v>529</v>
      </c>
      <c r="B530">
        <v>42</v>
      </c>
      <c r="C530" s="18" t="s">
        <v>247</v>
      </c>
      <c r="D530" s="18">
        <v>2019</v>
      </c>
      <c r="E530" s="30" t="s">
        <v>248</v>
      </c>
      <c r="F530" s="18" t="s">
        <v>578</v>
      </c>
      <c r="G530" s="18" t="s">
        <v>245</v>
      </c>
      <c r="H530" s="12" t="s">
        <v>702</v>
      </c>
      <c r="I530" s="26">
        <v>455</v>
      </c>
      <c r="J530">
        <v>3190</v>
      </c>
      <c r="K530" s="25">
        <v>1</v>
      </c>
      <c r="L530" s="18">
        <v>0</v>
      </c>
      <c r="M530" t="s">
        <v>761</v>
      </c>
      <c r="N530" t="s">
        <v>770</v>
      </c>
      <c r="O530" t="s">
        <v>159</v>
      </c>
      <c r="P530" s="18" t="s">
        <v>250</v>
      </c>
      <c r="Q530" t="s">
        <v>826</v>
      </c>
      <c r="R530" t="s">
        <v>968</v>
      </c>
      <c r="S530" s="21" t="s">
        <v>969</v>
      </c>
      <c r="T530" t="s">
        <v>139</v>
      </c>
      <c r="U530" t="s">
        <v>967</v>
      </c>
      <c r="V530" s="19">
        <v>285024</v>
      </c>
      <c r="Z530" s="18"/>
      <c r="AA530" s="18" t="s">
        <v>246</v>
      </c>
      <c r="AB530" s="18">
        <v>2019</v>
      </c>
      <c r="AE530" s="18"/>
      <c r="AF530" s="56">
        <f t="shared" si="70"/>
        <v>285024</v>
      </c>
      <c r="AG530" s="18" t="s">
        <v>17</v>
      </c>
      <c r="AH530" t="s">
        <v>22</v>
      </c>
      <c r="AI530" s="59">
        <v>277.04828669449842</v>
      </c>
      <c r="AJ530" s="59">
        <v>54929.83462124681</v>
      </c>
      <c r="AK530" s="59">
        <v>0.67946600000000001</v>
      </c>
      <c r="AL530" s="59">
        <v>119.622711300166</v>
      </c>
      <c r="AM530" s="59">
        <v>133.66007027926801</v>
      </c>
      <c r="AN530" s="59">
        <f t="shared" si="69"/>
        <v>419482.35820482555</v>
      </c>
      <c r="AO530" s="59">
        <f t="shared" si="67"/>
        <v>1.1173469387755177</v>
      </c>
      <c r="AP530" s="61">
        <f t="shared" si="68"/>
        <v>468707.32881049701</v>
      </c>
    </row>
    <row r="531" spans="1:42" ht="16" x14ac:dyDescent="0.2">
      <c r="A531">
        <v>530</v>
      </c>
      <c r="B531">
        <v>42</v>
      </c>
      <c r="C531" s="18" t="s">
        <v>247</v>
      </c>
      <c r="D531" s="18">
        <v>2019</v>
      </c>
      <c r="E531" s="30" t="s">
        <v>248</v>
      </c>
      <c r="F531" s="18" t="s">
        <v>579</v>
      </c>
      <c r="G531" s="18" t="s">
        <v>245</v>
      </c>
      <c r="H531" s="12" t="s">
        <v>702</v>
      </c>
      <c r="I531" s="26">
        <v>437</v>
      </c>
      <c r="J531">
        <v>3190</v>
      </c>
      <c r="K531" s="25">
        <v>1</v>
      </c>
      <c r="L531" s="18">
        <v>0</v>
      </c>
      <c r="M531" t="s">
        <v>761</v>
      </c>
      <c r="N531" t="s">
        <v>776</v>
      </c>
      <c r="O531" t="s">
        <v>159</v>
      </c>
      <c r="P531" s="18" t="s">
        <v>250</v>
      </c>
      <c r="Q531" t="s">
        <v>826</v>
      </c>
      <c r="R531" t="s">
        <v>968</v>
      </c>
      <c r="S531" s="21" t="s">
        <v>969</v>
      </c>
      <c r="T531" t="s">
        <v>139</v>
      </c>
      <c r="U531" t="s">
        <v>967</v>
      </c>
      <c r="V531" s="19">
        <v>233623</v>
      </c>
      <c r="Z531" s="18"/>
      <c r="AA531" s="18" t="s">
        <v>246</v>
      </c>
      <c r="AB531" s="18">
        <v>2019</v>
      </c>
      <c r="AE531" s="18"/>
      <c r="AF531" s="56">
        <f t="shared" si="70"/>
        <v>233623</v>
      </c>
      <c r="AG531" s="18" t="s">
        <v>17</v>
      </c>
      <c r="AH531" t="s">
        <v>22</v>
      </c>
      <c r="AI531" s="59">
        <v>277.04828669449842</v>
      </c>
      <c r="AJ531" s="59">
        <v>54929.83462124681</v>
      </c>
      <c r="AK531" s="59">
        <v>0.67946600000000001</v>
      </c>
      <c r="AL531" s="59">
        <v>119.622711300166</v>
      </c>
      <c r="AM531" s="59">
        <v>133.66007027926801</v>
      </c>
      <c r="AN531" s="59">
        <f t="shared" si="69"/>
        <v>343833.24551927543</v>
      </c>
      <c r="AO531" s="59">
        <f t="shared" si="67"/>
        <v>1.1173469387755177</v>
      </c>
      <c r="AP531" s="61">
        <f t="shared" si="68"/>
        <v>384181.02433021337</v>
      </c>
    </row>
    <row r="532" spans="1:42" ht="16" x14ac:dyDescent="0.2">
      <c r="A532">
        <v>531</v>
      </c>
      <c r="B532">
        <v>42</v>
      </c>
      <c r="C532" s="18" t="s">
        <v>247</v>
      </c>
      <c r="D532" s="18">
        <v>2019</v>
      </c>
      <c r="E532" s="30" t="s">
        <v>248</v>
      </c>
      <c r="F532" s="18" t="s">
        <v>580</v>
      </c>
      <c r="G532" s="18" t="s">
        <v>245</v>
      </c>
      <c r="H532" s="12" t="s">
        <v>702</v>
      </c>
      <c r="I532" s="26">
        <v>428</v>
      </c>
      <c r="J532">
        <v>3190</v>
      </c>
      <c r="K532" s="25">
        <v>1</v>
      </c>
      <c r="L532" s="18">
        <v>0</v>
      </c>
      <c r="M532" t="s">
        <v>761</v>
      </c>
      <c r="N532" t="s">
        <v>770</v>
      </c>
      <c r="O532" t="s">
        <v>159</v>
      </c>
      <c r="P532" s="18" t="s">
        <v>250</v>
      </c>
      <c r="Q532" t="s">
        <v>826</v>
      </c>
      <c r="R532" t="s">
        <v>968</v>
      </c>
      <c r="S532" s="21" t="s">
        <v>969</v>
      </c>
      <c r="T532" t="s">
        <v>139</v>
      </c>
      <c r="U532" t="s">
        <v>967</v>
      </c>
      <c r="V532" s="19">
        <v>256704</v>
      </c>
      <c r="Z532" s="18"/>
      <c r="AA532" s="18" t="s">
        <v>246</v>
      </c>
      <c r="AB532" s="18">
        <v>2019</v>
      </c>
      <c r="AE532" s="18"/>
      <c r="AF532" s="56">
        <f t="shared" si="70"/>
        <v>256704</v>
      </c>
      <c r="AG532" s="18" t="s">
        <v>17</v>
      </c>
      <c r="AH532" t="s">
        <v>22</v>
      </c>
      <c r="AI532" s="59">
        <v>277.04828669449842</v>
      </c>
      <c r="AJ532" s="59">
        <v>54929.83462124681</v>
      </c>
      <c r="AK532" s="59">
        <v>0.67946600000000001</v>
      </c>
      <c r="AL532" s="59">
        <v>119.622711300166</v>
      </c>
      <c r="AM532" s="59">
        <v>133.66007027926801</v>
      </c>
      <c r="AN532" s="59">
        <f t="shared" si="69"/>
        <v>377802.56848760642</v>
      </c>
      <c r="AO532" s="59">
        <f t="shared" si="67"/>
        <v>1.1173469387755177</v>
      </c>
      <c r="AP532" s="61">
        <f t="shared" si="68"/>
        <v>422136.54336115491</v>
      </c>
    </row>
    <row r="533" spans="1:42" ht="16" x14ac:dyDescent="0.2">
      <c r="A533">
        <v>532</v>
      </c>
      <c r="B533">
        <v>42</v>
      </c>
      <c r="C533" s="18" t="s">
        <v>247</v>
      </c>
      <c r="D533" s="18">
        <v>2019</v>
      </c>
      <c r="E533" s="30" t="s">
        <v>248</v>
      </c>
      <c r="F533" s="18" t="s">
        <v>581</v>
      </c>
      <c r="G533" s="18" t="s">
        <v>245</v>
      </c>
      <c r="H533" s="12" t="s">
        <v>702</v>
      </c>
      <c r="I533" s="26">
        <v>426</v>
      </c>
      <c r="J533">
        <v>3190</v>
      </c>
      <c r="K533" s="25">
        <v>1</v>
      </c>
      <c r="L533" s="18">
        <v>0</v>
      </c>
      <c r="M533" t="s">
        <v>761</v>
      </c>
      <c r="N533" t="s">
        <v>776</v>
      </c>
      <c r="O533" t="s">
        <v>159</v>
      </c>
      <c r="P533" s="18" t="s">
        <v>250</v>
      </c>
      <c r="Q533" t="s">
        <v>826</v>
      </c>
      <c r="R533" t="s">
        <v>968</v>
      </c>
      <c r="S533" s="21" t="s">
        <v>969</v>
      </c>
      <c r="T533" t="s">
        <v>139</v>
      </c>
      <c r="U533" t="s">
        <v>967</v>
      </c>
      <c r="V533" s="19">
        <v>72144</v>
      </c>
      <c r="Z533" s="18"/>
      <c r="AA533" s="18" t="s">
        <v>246</v>
      </c>
      <c r="AB533" s="18">
        <v>2019</v>
      </c>
      <c r="AE533" s="18"/>
      <c r="AF533" s="56">
        <f t="shared" si="70"/>
        <v>72144</v>
      </c>
      <c r="AG533" s="18" t="s">
        <v>17</v>
      </c>
      <c r="AH533" t="s">
        <v>22</v>
      </c>
      <c r="AI533" s="59">
        <v>277.04828669449842</v>
      </c>
      <c r="AJ533" s="59">
        <v>54929.83462124681</v>
      </c>
      <c r="AK533" s="59">
        <v>0.67946600000000001</v>
      </c>
      <c r="AL533" s="59">
        <v>119.622711300166</v>
      </c>
      <c r="AM533" s="59">
        <v>133.66007027926801</v>
      </c>
      <c r="AN533" s="59">
        <f t="shared" si="69"/>
        <v>106177.49821183106</v>
      </c>
      <c r="AO533" s="59">
        <f t="shared" si="67"/>
        <v>1.1173469387755177</v>
      </c>
      <c r="AP533" s="61">
        <f t="shared" si="68"/>
        <v>118637.10259383245</v>
      </c>
    </row>
    <row r="534" spans="1:42" ht="16" x14ac:dyDescent="0.2">
      <c r="A534">
        <v>533</v>
      </c>
      <c r="B534">
        <v>42</v>
      </c>
      <c r="C534" s="18" t="s">
        <v>247</v>
      </c>
      <c r="D534" s="18">
        <v>2019</v>
      </c>
      <c r="E534" s="30" t="s">
        <v>248</v>
      </c>
      <c r="F534" s="18" t="s">
        <v>582</v>
      </c>
      <c r="G534" s="18" t="s">
        <v>245</v>
      </c>
      <c r="H534" s="12" t="s">
        <v>702</v>
      </c>
      <c r="I534" s="26">
        <v>424</v>
      </c>
      <c r="J534">
        <v>3190</v>
      </c>
      <c r="K534" s="25">
        <v>1</v>
      </c>
      <c r="L534" s="18">
        <v>0</v>
      </c>
      <c r="M534" t="s">
        <v>761</v>
      </c>
      <c r="N534" t="s">
        <v>776</v>
      </c>
      <c r="O534" t="s">
        <v>159</v>
      </c>
      <c r="P534" s="18" t="s">
        <v>250</v>
      </c>
      <c r="Q534" t="s">
        <v>826</v>
      </c>
      <c r="R534" t="s">
        <v>968</v>
      </c>
      <c r="S534" s="21" t="s">
        <v>969</v>
      </c>
      <c r="T534" t="s">
        <v>139</v>
      </c>
      <c r="U534" t="s">
        <v>967</v>
      </c>
      <c r="V534" s="19">
        <v>111814</v>
      </c>
      <c r="Z534" s="18"/>
      <c r="AA534" s="18" t="s">
        <v>246</v>
      </c>
      <c r="AB534" s="18">
        <v>2019</v>
      </c>
      <c r="AE534" s="18"/>
      <c r="AF534" s="56">
        <f t="shared" si="70"/>
        <v>111814</v>
      </c>
      <c r="AG534" s="18" t="s">
        <v>17</v>
      </c>
      <c r="AH534" t="s">
        <v>22</v>
      </c>
      <c r="AI534" s="59">
        <v>277.04828669449842</v>
      </c>
      <c r="AJ534" s="59">
        <v>54929.83462124681</v>
      </c>
      <c r="AK534" s="59">
        <v>0.67946600000000001</v>
      </c>
      <c r="AL534" s="59">
        <v>119.622711300166</v>
      </c>
      <c r="AM534" s="59">
        <v>133.66007027926801</v>
      </c>
      <c r="AN534" s="59">
        <f t="shared" si="69"/>
        <v>164561.58218365599</v>
      </c>
      <c r="AO534" s="59">
        <f t="shared" si="67"/>
        <v>1.1173469387755177</v>
      </c>
      <c r="AP534" s="61">
        <f t="shared" si="68"/>
        <v>183872.38009296381</v>
      </c>
    </row>
    <row r="535" spans="1:42" ht="16" x14ac:dyDescent="0.2">
      <c r="A535">
        <v>534</v>
      </c>
      <c r="B535">
        <v>42</v>
      </c>
      <c r="C535" s="18" t="s">
        <v>247</v>
      </c>
      <c r="D535" s="18">
        <v>2019</v>
      </c>
      <c r="E535" s="30" t="s">
        <v>248</v>
      </c>
      <c r="F535" s="18" t="s">
        <v>583</v>
      </c>
      <c r="G535" s="18" t="s">
        <v>245</v>
      </c>
      <c r="H535" s="12" t="s">
        <v>702</v>
      </c>
      <c r="I535" s="26">
        <v>387</v>
      </c>
      <c r="J535">
        <v>3190</v>
      </c>
      <c r="K535" s="25">
        <v>1</v>
      </c>
      <c r="L535" s="18">
        <v>0</v>
      </c>
      <c r="M535" t="s">
        <v>761</v>
      </c>
      <c r="N535" t="s">
        <v>770</v>
      </c>
      <c r="O535" t="s">
        <v>159</v>
      </c>
      <c r="P535" s="18" t="s">
        <v>250</v>
      </c>
      <c r="Q535" t="s">
        <v>826</v>
      </c>
      <c r="R535" t="s">
        <v>968</v>
      </c>
      <c r="S535" s="21" t="s">
        <v>969</v>
      </c>
      <c r="T535" t="s">
        <v>139</v>
      </c>
      <c r="U535" t="s">
        <v>967</v>
      </c>
      <c r="V535" s="19">
        <v>83759</v>
      </c>
      <c r="Z535" s="18"/>
      <c r="AA535" s="18" t="s">
        <v>246</v>
      </c>
      <c r="AB535" s="18">
        <v>2019</v>
      </c>
      <c r="AE535" s="18"/>
      <c r="AF535" s="56">
        <f t="shared" si="70"/>
        <v>83759</v>
      </c>
      <c r="AG535" s="18" t="s">
        <v>17</v>
      </c>
      <c r="AH535" t="s">
        <v>22</v>
      </c>
      <c r="AI535" s="59">
        <v>277.04828669449842</v>
      </c>
      <c r="AJ535" s="59">
        <v>54929.83462124681</v>
      </c>
      <c r="AK535" s="59">
        <v>0.67946600000000001</v>
      </c>
      <c r="AL535" s="59">
        <v>119.622711300166</v>
      </c>
      <c r="AM535" s="59">
        <v>133.66007027926801</v>
      </c>
      <c r="AN535" s="59">
        <f t="shared" si="69"/>
        <v>123271.8046230422</v>
      </c>
      <c r="AO535" s="59">
        <f t="shared" si="67"/>
        <v>1.1173469387755177</v>
      </c>
      <c r="AP535" s="61">
        <f t="shared" si="68"/>
        <v>137737.37353288991</v>
      </c>
    </row>
    <row r="536" spans="1:42" ht="16" x14ac:dyDescent="0.2">
      <c r="A536">
        <v>535</v>
      </c>
      <c r="B536">
        <v>42</v>
      </c>
      <c r="C536" s="18" t="s">
        <v>247</v>
      </c>
      <c r="D536" s="18">
        <v>2019</v>
      </c>
      <c r="E536" s="30" t="s">
        <v>248</v>
      </c>
      <c r="F536" s="18" t="s">
        <v>584</v>
      </c>
      <c r="G536" s="18" t="s">
        <v>245</v>
      </c>
      <c r="H536" s="12" t="s">
        <v>702</v>
      </c>
      <c r="I536" s="26">
        <v>384</v>
      </c>
      <c r="J536">
        <v>3190</v>
      </c>
      <c r="K536" s="25">
        <v>1</v>
      </c>
      <c r="L536" s="18">
        <v>0</v>
      </c>
      <c r="M536" t="s">
        <v>761</v>
      </c>
      <c r="N536" t="s">
        <v>776</v>
      </c>
      <c r="O536" t="s">
        <v>159</v>
      </c>
      <c r="P536" s="18" t="s">
        <v>250</v>
      </c>
      <c r="Q536" t="s">
        <v>826</v>
      </c>
      <c r="R536" t="s">
        <v>968</v>
      </c>
      <c r="S536" s="21" t="s">
        <v>969</v>
      </c>
      <c r="T536" t="s">
        <v>139</v>
      </c>
      <c r="U536" t="s">
        <v>967</v>
      </c>
      <c r="V536" s="19">
        <v>247918</v>
      </c>
      <c r="Z536" s="18"/>
      <c r="AA536" s="18" t="s">
        <v>246</v>
      </c>
      <c r="AB536" s="18">
        <v>2019</v>
      </c>
      <c r="AE536" s="18"/>
      <c r="AF536" s="56">
        <f t="shared" si="70"/>
        <v>247918</v>
      </c>
      <c r="AG536" s="18" t="s">
        <v>17</v>
      </c>
      <c r="AH536" t="s">
        <v>22</v>
      </c>
      <c r="AI536" s="59">
        <v>277.04828669449842</v>
      </c>
      <c r="AJ536" s="59">
        <v>54929.83462124681</v>
      </c>
      <c r="AK536" s="59">
        <v>0.67946600000000001</v>
      </c>
      <c r="AL536" s="59">
        <v>119.622711300166</v>
      </c>
      <c r="AM536" s="59">
        <v>133.66007027926801</v>
      </c>
      <c r="AN536" s="59">
        <f t="shared" si="69"/>
        <v>364871.82581615564</v>
      </c>
      <c r="AO536" s="59">
        <f t="shared" si="67"/>
        <v>1.1173469387755177</v>
      </c>
      <c r="AP536" s="61">
        <f t="shared" si="68"/>
        <v>407688.4176211154</v>
      </c>
    </row>
    <row r="537" spans="1:42" ht="16" x14ac:dyDescent="0.2">
      <c r="A537">
        <v>536</v>
      </c>
      <c r="B537">
        <v>42</v>
      </c>
      <c r="C537" s="18" t="s">
        <v>247</v>
      </c>
      <c r="D537" s="18">
        <v>2019</v>
      </c>
      <c r="E537" s="30" t="s">
        <v>248</v>
      </c>
      <c r="F537" s="18" t="s">
        <v>585</v>
      </c>
      <c r="G537" s="18" t="s">
        <v>245</v>
      </c>
      <c r="H537" s="12" t="s">
        <v>702</v>
      </c>
      <c r="I537" s="26">
        <v>368</v>
      </c>
      <c r="J537">
        <v>3190</v>
      </c>
      <c r="K537" s="25">
        <v>1</v>
      </c>
      <c r="L537" s="18">
        <v>0</v>
      </c>
      <c r="M537" t="s">
        <v>761</v>
      </c>
      <c r="N537" t="s">
        <v>770</v>
      </c>
      <c r="O537" t="s">
        <v>159</v>
      </c>
      <c r="P537" s="18" t="s">
        <v>250</v>
      </c>
      <c r="Q537" t="s">
        <v>826</v>
      </c>
      <c r="R537" t="s">
        <v>968</v>
      </c>
      <c r="S537" s="21" t="s">
        <v>969</v>
      </c>
      <c r="T537" t="s">
        <v>139</v>
      </c>
      <c r="U537" t="s">
        <v>967</v>
      </c>
      <c r="V537" s="19">
        <v>133094</v>
      </c>
      <c r="Z537" s="18"/>
      <c r="AA537" s="18" t="s">
        <v>246</v>
      </c>
      <c r="AB537" s="18">
        <v>2019</v>
      </c>
      <c r="AE537" s="18"/>
      <c r="AF537" s="56">
        <f t="shared" si="70"/>
        <v>133094</v>
      </c>
      <c r="AG537" s="18" t="s">
        <v>17</v>
      </c>
      <c r="AH537" t="s">
        <v>22</v>
      </c>
      <c r="AI537" s="59">
        <v>277.04828669449842</v>
      </c>
      <c r="AJ537" s="59">
        <v>54929.83462124681</v>
      </c>
      <c r="AK537" s="59">
        <v>0.67946600000000001</v>
      </c>
      <c r="AL537" s="59">
        <v>119.622711300166</v>
      </c>
      <c r="AM537" s="59">
        <v>133.66007027926801</v>
      </c>
      <c r="AN537" s="59">
        <f t="shared" si="69"/>
        <v>195880.29423105792</v>
      </c>
      <c r="AO537" s="59">
        <f t="shared" si="67"/>
        <v>1.1173469387755177</v>
      </c>
      <c r="AP537" s="61">
        <f t="shared" si="68"/>
        <v>218866.24712552028</v>
      </c>
    </row>
    <row r="538" spans="1:42" ht="16" x14ac:dyDescent="0.2">
      <c r="A538">
        <v>537</v>
      </c>
      <c r="B538">
        <v>42</v>
      </c>
      <c r="C538" s="18" t="s">
        <v>247</v>
      </c>
      <c r="D538" s="18">
        <v>2019</v>
      </c>
      <c r="E538" s="30" t="s">
        <v>248</v>
      </c>
      <c r="F538" s="18" t="s">
        <v>586</v>
      </c>
      <c r="G538" s="18" t="s">
        <v>245</v>
      </c>
      <c r="H538" s="12" t="s">
        <v>702</v>
      </c>
      <c r="I538" s="26">
        <v>363</v>
      </c>
      <c r="J538">
        <v>3190</v>
      </c>
      <c r="K538" s="25">
        <v>1</v>
      </c>
      <c r="L538" s="18">
        <v>0</v>
      </c>
      <c r="M538" t="s">
        <v>761</v>
      </c>
      <c r="N538" t="s">
        <v>770</v>
      </c>
      <c r="O538" t="s">
        <v>159</v>
      </c>
      <c r="P538" s="18" t="s">
        <v>250</v>
      </c>
      <c r="Q538" t="s">
        <v>826</v>
      </c>
      <c r="R538" t="s">
        <v>968</v>
      </c>
      <c r="S538" s="21" t="s">
        <v>969</v>
      </c>
      <c r="T538" t="s">
        <v>139</v>
      </c>
      <c r="U538" t="s">
        <v>967</v>
      </c>
      <c r="V538" s="19">
        <v>157264</v>
      </c>
      <c r="Z538" s="18"/>
      <c r="AA538" s="18" t="s">
        <v>246</v>
      </c>
      <c r="AB538" s="18">
        <v>2019</v>
      </c>
      <c r="AE538" s="18"/>
      <c r="AF538" s="56">
        <f t="shared" si="70"/>
        <v>157264</v>
      </c>
      <c r="AG538" s="18" t="s">
        <v>17</v>
      </c>
      <c r="AH538" t="s">
        <v>22</v>
      </c>
      <c r="AI538" s="59">
        <v>277.04828669449842</v>
      </c>
      <c r="AJ538" s="59">
        <v>54929.83462124681</v>
      </c>
      <c r="AK538" s="59">
        <v>0.67946600000000001</v>
      </c>
      <c r="AL538" s="59">
        <v>119.622711300166</v>
      </c>
      <c r="AM538" s="59">
        <v>133.66007027926801</v>
      </c>
      <c r="AN538" s="59">
        <f t="shared" si="69"/>
        <v>231452.34640143879</v>
      </c>
      <c r="AO538" s="59">
        <f t="shared" ref="AO538:AO600" si="71">AM538/AL538</f>
        <v>1.1173469387755177</v>
      </c>
      <c r="AP538" s="61">
        <f t="shared" ref="AP538:AP600" si="72">AN538*AO538</f>
        <v>258612.57072405834</v>
      </c>
    </row>
    <row r="539" spans="1:42" ht="16" x14ac:dyDescent="0.2">
      <c r="A539">
        <v>538</v>
      </c>
      <c r="B539">
        <v>42</v>
      </c>
      <c r="C539" s="18" t="s">
        <v>247</v>
      </c>
      <c r="D539" s="18">
        <v>2019</v>
      </c>
      <c r="E539" s="30" t="s">
        <v>248</v>
      </c>
      <c r="F539" s="18" t="s">
        <v>587</v>
      </c>
      <c r="G539" s="18" t="s">
        <v>245</v>
      </c>
      <c r="H539" s="12" t="s">
        <v>702</v>
      </c>
      <c r="I539" s="26">
        <v>336</v>
      </c>
      <c r="J539">
        <v>3190</v>
      </c>
      <c r="K539" s="25">
        <v>1</v>
      </c>
      <c r="L539" s="18">
        <v>0</v>
      </c>
      <c r="M539" t="s">
        <v>761</v>
      </c>
      <c r="N539" t="s">
        <v>776</v>
      </c>
      <c r="O539" t="s">
        <v>159</v>
      </c>
      <c r="P539" s="18" t="s">
        <v>250</v>
      </c>
      <c r="Q539" t="s">
        <v>826</v>
      </c>
      <c r="R539" t="s">
        <v>968</v>
      </c>
      <c r="S539" s="21" t="s">
        <v>969</v>
      </c>
      <c r="T539" t="s">
        <v>139</v>
      </c>
      <c r="U539" t="s">
        <v>967</v>
      </c>
      <c r="V539" s="19">
        <v>306953</v>
      </c>
      <c r="Z539" s="18"/>
      <c r="AA539" s="18" t="s">
        <v>246</v>
      </c>
      <c r="AB539" s="18">
        <v>2019</v>
      </c>
      <c r="AE539" s="18"/>
      <c r="AF539" s="56">
        <f t="shared" si="70"/>
        <v>306953</v>
      </c>
      <c r="AG539" s="18" t="s">
        <v>17</v>
      </c>
      <c r="AH539" t="s">
        <v>22</v>
      </c>
      <c r="AI539" s="59">
        <v>277.04828669449842</v>
      </c>
      <c r="AJ539" s="59">
        <v>54929.83462124681</v>
      </c>
      <c r="AK539" s="59">
        <v>0.67946600000000001</v>
      </c>
      <c r="AL539" s="59">
        <v>119.622711300166</v>
      </c>
      <c r="AM539" s="59">
        <v>133.66007027926801</v>
      </c>
      <c r="AN539" s="59">
        <f t="shared" si="69"/>
        <v>451756.23209991376</v>
      </c>
      <c r="AO539" s="59">
        <f t="shared" si="71"/>
        <v>1.1173469387755177</v>
      </c>
      <c r="AP539" s="61">
        <f t="shared" si="72"/>
        <v>504768.44300960092</v>
      </c>
    </row>
    <row r="540" spans="1:42" ht="16" x14ac:dyDescent="0.2">
      <c r="A540">
        <v>539</v>
      </c>
      <c r="B540">
        <v>42</v>
      </c>
      <c r="C540" s="18" t="s">
        <v>247</v>
      </c>
      <c r="D540" s="18">
        <v>2019</v>
      </c>
      <c r="E540" s="30" t="s">
        <v>248</v>
      </c>
      <c r="F540" s="18" t="s">
        <v>588</v>
      </c>
      <c r="G540" s="18" t="s">
        <v>245</v>
      </c>
      <c r="H540" s="12" t="s">
        <v>702</v>
      </c>
      <c r="I540" s="26">
        <v>336</v>
      </c>
      <c r="J540">
        <v>3190</v>
      </c>
      <c r="K540" s="25">
        <v>1</v>
      </c>
      <c r="L540" s="18">
        <v>0</v>
      </c>
      <c r="M540" t="s">
        <v>761</v>
      </c>
      <c r="N540" t="s">
        <v>770</v>
      </c>
      <c r="O540" t="s">
        <v>159</v>
      </c>
      <c r="P540" s="18" t="s">
        <v>250</v>
      </c>
      <c r="Q540" t="s">
        <v>826</v>
      </c>
      <c r="R540" t="s">
        <v>968</v>
      </c>
      <c r="S540" s="21" t="s">
        <v>969</v>
      </c>
      <c r="T540" t="s">
        <v>139</v>
      </c>
      <c r="U540" t="s">
        <v>967</v>
      </c>
      <c r="V540" s="19">
        <v>365449</v>
      </c>
      <c r="Z540" s="18"/>
      <c r="AA540" s="18" t="s">
        <v>246</v>
      </c>
      <c r="AB540" s="18">
        <v>2019</v>
      </c>
      <c r="AE540" s="18"/>
      <c r="AF540" s="56">
        <f t="shared" si="70"/>
        <v>365449</v>
      </c>
      <c r="AG540" s="18" t="s">
        <v>17</v>
      </c>
      <c r="AH540" t="s">
        <v>22</v>
      </c>
      <c r="AI540" s="59">
        <v>277.04828669449842</v>
      </c>
      <c r="AJ540" s="59">
        <v>54929.83462124681</v>
      </c>
      <c r="AK540" s="59">
        <v>0.67946600000000001</v>
      </c>
      <c r="AL540" s="59">
        <v>119.622711300166</v>
      </c>
      <c r="AM540" s="59">
        <v>133.66007027926801</v>
      </c>
      <c r="AN540" s="59">
        <f t="shared" si="69"/>
        <v>537847.36837457644</v>
      </c>
      <c r="AO540" s="59">
        <f t="shared" si="71"/>
        <v>1.1173469387755177</v>
      </c>
      <c r="AP540" s="61">
        <f t="shared" si="72"/>
        <v>600962.11058180116</v>
      </c>
    </row>
    <row r="541" spans="1:42" ht="16" x14ac:dyDescent="0.2">
      <c r="A541">
        <v>540</v>
      </c>
      <c r="B541">
        <v>42</v>
      </c>
      <c r="C541" s="18" t="s">
        <v>247</v>
      </c>
      <c r="D541" s="18">
        <v>2019</v>
      </c>
      <c r="E541" s="30" t="s">
        <v>248</v>
      </c>
      <c r="F541" s="18" t="s">
        <v>589</v>
      </c>
      <c r="G541" s="18" t="s">
        <v>245</v>
      </c>
      <c r="H541" s="12" t="s">
        <v>702</v>
      </c>
      <c r="I541" s="26">
        <v>333</v>
      </c>
      <c r="J541">
        <v>3190</v>
      </c>
      <c r="K541" s="25">
        <v>1</v>
      </c>
      <c r="L541" s="18">
        <v>0</v>
      </c>
      <c r="M541" t="s">
        <v>761</v>
      </c>
      <c r="N541" t="s">
        <v>770</v>
      </c>
      <c r="O541" t="s">
        <v>159</v>
      </c>
      <c r="P541" s="18" t="s">
        <v>250</v>
      </c>
      <c r="Q541" t="s">
        <v>826</v>
      </c>
      <c r="R541" t="s">
        <v>968</v>
      </c>
      <c r="S541" s="21" t="s">
        <v>969</v>
      </c>
      <c r="T541" t="s">
        <v>139</v>
      </c>
      <c r="U541" t="s">
        <v>967</v>
      </c>
      <c r="V541" s="19">
        <v>272073</v>
      </c>
      <c r="Z541" s="18"/>
      <c r="AA541" s="18" t="s">
        <v>246</v>
      </c>
      <c r="AB541" s="18">
        <v>2019</v>
      </c>
      <c r="AE541" s="18"/>
      <c r="AF541" s="56">
        <f t="shared" si="70"/>
        <v>272073</v>
      </c>
      <c r="AG541" s="18" t="s">
        <v>17</v>
      </c>
      <c r="AH541" t="s">
        <v>22</v>
      </c>
      <c r="AI541" s="59">
        <v>277.04828669449842</v>
      </c>
      <c r="AJ541" s="59">
        <v>54929.83462124681</v>
      </c>
      <c r="AK541" s="59">
        <v>0.67946600000000001</v>
      </c>
      <c r="AL541" s="59">
        <v>119.622711300166</v>
      </c>
      <c r="AM541" s="59">
        <v>133.66007027926801</v>
      </c>
      <c r="AN541" s="59">
        <f t="shared" si="69"/>
        <v>400421.80182672862</v>
      </c>
      <c r="AO541" s="59">
        <f t="shared" si="71"/>
        <v>1.1173469387755177</v>
      </c>
      <c r="AP541" s="61">
        <f t="shared" si="72"/>
        <v>447410.07449007226</v>
      </c>
    </row>
    <row r="542" spans="1:42" ht="16" x14ac:dyDescent="0.2">
      <c r="A542">
        <v>541</v>
      </c>
      <c r="B542">
        <v>42</v>
      </c>
      <c r="C542" s="18" t="s">
        <v>247</v>
      </c>
      <c r="D542" s="18">
        <v>2019</v>
      </c>
      <c r="E542" s="30" t="s">
        <v>248</v>
      </c>
      <c r="F542" s="18" t="s">
        <v>590</v>
      </c>
      <c r="G542" s="18" t="s">
        <v>245</v>
      </c>
      <c r="H542" s="12" t="s">
        <v>702</v>
      </c>
      <c r="I542" s="26">
        <v>303</v>
      </c>
      <c r="J542">
        <v>3190</v>
      </c>
      <c r="K542" s="25">
        <v>1</v>
      </c>
      <c r="L542" s="18">
        <v>0</v>
      </c>
      <c r="M542" t="s">
        <v>761</v>
      </c>
      <c r="N542" t="s">
        <v>776</v>
      </c>
      <c r="O542" t="s">
        <v>159</v>
      </c>
      <c r="P542" s="18" t="s">
        <v>250</v>
      </c>
      <c r="Q542" t="s">
        <v>826</v>
      </c>
      <c r="R542" t="s">
        <v>968</v>
      </c>
      <c r="S542" s="21" t="s">
        <v>969</v>
      </c>
      <c r="T542" t="s">
        <v>139</v>
      </c>
      <c r="U542" t="s">
        <v>967</v>
      </c>
      <c r="V542" s="19">
        <v>86973</v>
      </c>
      <c r="Z542" s="18"/>
      <c r="AA542" s="18" t="s">
        <v>246</v>
      </c>
      <c r="AB542" s="18">
        <v>2019</v>
      </c>
      <c r="AE542" s="18"/>
      <c r="AF542" s="56">
        <f t="shared" si="70"/>
        <v>86973</v>
      </c>
      <c r="AG542" s="18" t="s">
        <v>17</v>
      </c>
      <c r="AH542" t="s">
        <v>22</v>
      </c>
      <c r="AI542" s="59">
        <v>277.04828669449842</v>
      </c>
      <c r="AJ542" s="59">
        <v>54929.83462124681</v>
      </c>
      <c r="AK542" s="59">
        <v>0.67946600000000001</v>
      </c>
      <c r="AL542" s="59">
        <v>119.622711300166</v>
      </c>
      <c r="AM542" s="59">
        <v>133.66007027926801</v>
      </c>
      <c r="AN542" s="59">
        <f t="shared" si="69"/>
        <v>128001.98979787067</v>
      </c>
      <c r="AO542" s="59">
        <f t="shared" si="71"/>
        <v>1.1173469387755177</v>
      </c>
      <c r="AP542" s="61">
        <f t="shared" si="72"/>
        <v>143022.63145782583</v>
      </c>
    </row>
    <row r="543" spans="1:42" ht="16" x14ac:dyDescent="0.2">
      <c r="A543">
        <v>542</v>
      </c>
      <c r="B543">
        <v>42</v>
      </c>
      <c r="C543" s="18" t="s">
        <v>247</v>
      </c>
      <c r="D543" s="18">
        <v>2019</v>
      </c>
      <c r="E543" s="30" t="s">
        <v>248</v>
      </c>
      <c r="F543" s="18" t="s">
        <v>591</v>
      </c>
      <c r="G543" s="18" t="s">
        <v>245</v>
      </c>
      <c r="H543" s="12" t="s">
        <v>702</v>
      </c>
      <c r="I543" s="26">
        <v>297</v>
      </c>
      <c r="J543">
        <v>3190</v>
      </c>
      <c r="K543" s="25">
        <v>1</v>
      </c>
      <c r="L543" s="18">
        <v>0</v>
      </c>
      <c r="M543" t="s">
        <v>761</v>
      </c>
      <c r="N543" t="s">
        <v>776</v>
      </c>
      <c r="O543" t="s">
        <v>159</v>
      </c>
      <c r="P543" s="18" t="s">
        <v>250</v>
      </c>
      <c r="Q543" t="s">
        <v>826</v>
      </c>
      <c r="R543" t="s">
        <v>968</v>
      </c>
      <c r="S543" s="21" t="s">
        <v>969</v>
      </c>
      <c r="T543" t="s">
        <v>139</v>
      </c>
      <c r="U543" t="s">
        <v>967</v>
      </c>
      <c r="V543" s="19">
        <v>116455</v>
      </c>
      <c r="Z543" s="18"/>
      <c r="AA543" s="18" t="s">
        <v>246</v>
      </c>
      <c r="AB543" s="18">
        <v>2019</v>
      </c>
      <c r="AE543" s="18"/>
      <c r="AF543" s="56">
        <f t="shared" si="70"/>
        <v>116455</v>
      </c>
      <c r="AG543" s="18" t="s">
        <v>17</v>
      </c>
      <c r="AH543" t="s">
        <v>22</v>
      </c>
      <c r="AI543" s="59">
        <v>277.04828669449842</v>
      </c>
      <c r="AJ543" s="59">
        <v>54929.83462124681</v>
      </c>
      <c r="AK543" s="59">
        <v>0.67946600000000001</v>
      </c>
      <c r="AL543" s="59">
        <v>119.622711300166</v>
      </c>
      <c r="AM543" s="59">
        <v>133.66007027926801</v>
      </c>
      <c r="AN543" s="59">
        <f t="shared" si="69"/>
        <v>171391.94602820449</v>
      </c>
      <c r="AO543" s="59">
        <f t="shared" si="71"/>
        <v>1.1173469387755177</v>
      </c>
      <c r="AP543" s="61">
        <f t="shared" si="72"/>
        <v>191504.26622539305</v>
      </c>
    </row>
    <row r="544" spans="1:42" ht="16" x14ac:dyDescent="0.2">
      <c r="A544">
        <v>543</v>
      </c>
      <c r="B544">
        <v>42</v>
      </c>
      <c r="C544" s="18" t="s">
        <v>247</v>
      </c>
      <c r="D544" s="18">
        <v>2019</v>
      </c>
      <c r="E544" s="30" t="s">
        <v>248</v>
      </c>
      <c r="F544" s="18" t="s">
        <v>592</v>
      </c>
      <c r="G544" s="18" t="s">
        <v>245</v>
      </c>
      <c r="H544" s="12" t="s">
        <v>702</v>
      </c>
      <c r="I544" s="26">
        <v>292</v>
      </c>
      <c r="J544">
        <v>3190</v>
      </c>
      <c r="K544" s="25">
        <v>1</v>
      </c>
      <c r="L544" s="18">
        <v>0</v>
      </c>
      <c r="M544" t="s">
        <v>761</v>
      </c>
      <c r="N544" t="s">
        <v>776</v>
      </c>
      <c r="O544" t="s">
        <v>159</v>
      </c>
      <c r="P544" s="18" t="s">
        <v>250</v>
      </c>
      <c r="Q544" t="s">
        <v>826</v>
      </c>
      <c r="R544" t="s">
        <v>968</v>
      </c>
      <c r="S544" s="21" t="s">
        <v>969</v>
      </c>
      <c r="T544" t="s">
        <v>139</v>
      </c>
      <c r="U544" t="s">
        <v>967</v>
      </c>
      <c r="V544" s="19">
        <v>307877</v>
      </c>
      <c r="Z544" s="18"/>
      <c r="AA544" s="18" t="s">
        <v>246</v>
      </c>
      <c r="AB544" s="18">
        <v>2019</v>
      </c>
      <c r="AE544" s="18"/>
      <c r="AF544" s="56">
        <f t="shared" si="70"/>
        <v>307877</v>
      </c>
      <c r="AG544" s="18" t="s">
        <v>17</v>
      </c>
      <c r="AH544" t="s">
        <v>22</v>
      </c>
      <c r="AI544" s="59">
        <v>277.04828669449842</v>
      </c>
      <c r="AJ544" s="59">
        <v>54929.83462124681</v>
      </c>
      <c r="AK544" s="59">
        <v>0.67946600000000001</v>
      </c>
      <c r="AL544" s="59">
        <v>119.622711300166</v>
      </c>
      <c r="AM544" s="59">
        <v>133.66007027926801</v>
      </c>
      <c r="AN544" s="59">
        <f t="shared" si="69"/>
        <v>453116.12354407727</v>
      </c>
      <c r="AO544" s="59">
        <f t="shared" si="71"/>
        <v>1.1173469387755177</v>
      </c>
      <c r="AP544" s="61">
        <f t="shared" si="72"/>
        <v>506287.91355180403</v>
      </c>
    </row>
    <row r="545" spans="1:42" ht="16" x14ac:dyDescent="0.2">
      <c r="A545">
        <v>544</v>
      </c>
      <c r="B545">
        <v>42</v>
      </c>
      <c r="C545" s="18" t="s">
        <v>247</v>
      </c>
      <c r="D545" s="18">
        <v>2019</v>
      </c>
      <c r="E545" s="30" t="s">
        <v>248</v>
      </c>
      <c r="F545" s="18" t="s">
        <v>593</v>
      </c>
      <c r="G545" s="18" t="s">
        <v>245</v>
      </c>
      <c r="H545" s="12" t="s">
        <v>702</v>
      </c>
      <c r="I545" s="26">
        <v>289</v>
      </c>
      <c r="J545">
        <v>3190</v>
      </c>
      <c r="K545" s="25">
        <v>1</v>
      </c>
      <c r="L545" s="18">
        <v>0</v>
      </c>
      <c r="M545" t="s">
        <v>761</v>
      </c>
      <c r="N545" t="s">
        <v>770</v>
      </c>
      <c r="O545" t="s">
        <v>159</v>
      </c>
      <c r="P545" s="18" t="s">
        <v>250</v>
      </c>
      <c r="Q545" t="s">
        <v>826</v>
      </c>
      <c r="R545" t="s">
        <v>968</v>
      </c>
      <c r="S545" s="21" t="s">
        <v>969</v>
      </c>
      <c r="T545" t="s">
        <v>139</v>
      </c>
      <c r="U545" t="s">
        <v>967</v>
      </c>
      <c r="V545" s="19">
        <v>523803</v>
      </c>
      <c r="Z545" s="18"/>
      <c r="AA545" s="18" t="s">
        <v>246</v>
      </c>
      <c r="AB545" s="18">
        <v>2019</v>
      </c>
      <c r="AE545" s="18"/>
      <c r="AF545" s="56">
        <f t="shared" si="70"/>
        <v>523803</v>
      </c>
      <c r="AG545" s="18" t="s">
        <v>17</v>
      </c>
      <c r="AH545" t="s">
        <v>22</v>
      </c>
      <c r="AI545" s="59">
        <v>277.04828669449842</v>
      </c>
      <c r="AJ545" s="59">
        <v>54929.83462124681</v>
      </c>
      <c r="AK545" s="59">
        <v>0.67946600000000001</v>
      </c>
      <c r="AL545" s="59">
        <v>119.622711300166</v>
      </c>
      <c r="AM545" s="59">
        <v>133.66007027926801</v>
      </c>
      <c r="AN545" s="59">
        <f t="shared" si="69"/>
        <v>770903.91572205233</v>
      </c>
      <c r="AO545" s="59">
        <f t="shared" si="71"/>
        <v>1.1173469387755177</v>
      </c>
      <c r="AP545" s="61">
        <f t="shared" si="72"/>
        <v>861367.13032209489</v>
      </c>
    </row>
    <row r="546" spans="1:42" ht="16" x14ac:dyDescent="0.2">
      <c r="A546">
        <v>545</v>
      </c>
      <c r="B546">
        <v>42</v>
      </c>
      <c r="C546" s="18" t="s">
        <v>247</v>
      </c>
      <c r="D546" s="18">
        <v>2019</v>
      </c>
      <c r="E546" s="30" t="s">
        <v>248</v>
      </c>
      <c r="F546" s="18" t="s">
        <v>594</v>
      </c>
      <c r="G546" s="18" t="s">
        <v>245</v>
      </c>
      <c r="H546" s="12" t="s">
        <v>702</v>
      </c>
      <c r="I546" s="26">
        <v>119</v>
      </c>
      <c r="J546">
        <v>3190</v>
      </c>
      <c r="K546" s="25">
        <v>1</v>
      </c>
      <c r="L546" s="18">
        <v>0</v>
      </c>
      <c r="M546" t="s">
        <v>761</v>
      </c>
      <c r="N546" t="s">
        <v>770</v>
      </c>
      <c r="O546" t="s">
        <v>159</v>
      </c>
      <c r="P546" s="18" t="s">
        <v>250</v>
      </c>
      <c r="Q546" t="s">
        <v>826</v>
      </c>
      <c r="R546" t="s">
        <v>968</v>
      </c>
      <c r="S546" s="21" t="s">
        <v>969</v>
      </c>
      <c r="T546" t="s">
        <v>139</v>
      </c>
      <c r="U546" t="s">
        <v>967</v>
      </c>
      <c r="V546" s="19">
        <v>305438</v>
      </c>
      <c r="Z546" s="18"/>
      <c r="AA546" s="18" t="s">
        <v>246</v>
      </c>
      <c r="AB546" s="18">
        <v>2019</v>
      </c>
      <c r="AE546" s="18"/>
      <c r="AF546" s="56">
        <f t="shared" si="70"/>
        <v>305438</v>
      </c>
      <c r="AG546" s="18" t="s">
        <v>17</v>
      </c>
      <c r="AH546" t="s">
        <v>22</v>
      </c>
      <c r="AI546" s="59">
        <v>277.04828669449842</v>
      </c>
      <c r="AJ546" s="59">
        <v>54929.83462124681</v>
      </c>
      <c r="AK546" s="59">
        <v>0.67946600000000001</v>
      </c>
      <c r="AL546" s="59">
        <v>119.622711300166</v>
      </c>
      <c r="AM546" s="59">
        <v>133.66007027926801</v>
      </c>
      <c r="AN546" s="59">
        <f t="shared" si="69"/>
        <v>449526.53995932097</v>
      </c>
      <c r="AO546" s="59">
        <f t="shared" si="71"/>
        <v>1.1173469387755177</v>
      </c>
      <c r="AP546" s="61">
        <f t="shared" si="72"/>
        <v>502277.10332189774</v>
      </c>
    </row>
    <row r="547" spans="1:42" ht="16" x14ac:dyDescent="0.2">
      <c r="A547">
        <v>546</v>
      </c>
      <c r="B547">
        <v>42</v>
      </c>
      <c r="C547" s="18" t="s">
        <v>247</v>
      </c>
      <c r="D547" s="18">
        <v>2019</v>
      </c>
      <c r="E547" s="30" t="s">
        <v>248</v>
      </c>
      <c r="F547" s="18" t="s">
        <v>595</v>
      </c>
      <c r="G547" s="18" t="s">
        <v>245</v>
      </c>
      <c r="H547" s="12" t="s">
        <v>702</v>
      </c>
      <c r="I547" s="26">
        <v>113</v>
      </c>
      <c r="J547">
        <v>3190</v>
      </c>
      <c r="K547" s="25">
        <v>1</v>
      </c>
      <c r="L547" s="18">
        <v>0</v>
      </c>
      <c r="M547" t="s">
        <v>761</v>
      </c>
      <c r="N547" t="s">
        <v>770</v>
      </c>
      <c r="O547" t="s">
        <v>159</v>
      </c>
      <c r="P547" s="18" t="s">
        <v>250</v>
      </c>
      <c r="Q547" t="s">
        <v>826</v>
      </c>
      <c r="R547" t="s">
        <v>968</v>
      </c>
      <c r="S547" s="21" t="s">
        <v>969</v>
      </c>
      <c r="T547" t="s">
        <v>139</v>
      </c>
      <c r="U547" t="s">
        <v>967</v>
      </c>
      <c r="V547" s="19">
        <v>50447</v>
      </c>
      <c r="Z547" s="18"/>
      <c r="AA547" s="18" t="s">
        <v>246</v>
      </c>
      <c r="AB547" s="18">
        <v>2019</v>
      </c>
      <c r="AE547" s="18"/>
      <c r="AF547" s="56">
        <f t="shared" si="70"/>
        <v>50447</v>
      </c>
      <c r="AG547" s="18" t="s">
        <v>17</v>
      </c>
      <c r="AH547" t="s">
        <v>22</v>
      </c>
      <c r="AI547" s="59">
        <v>277.04828669449842</v>
      </c>
      <c r="AJ547" s="59">
        <v>54929.83462124681</v>
      </c>
      <c r="AK547" s="59">
        <v>0.67946600000000001</v>
      </c>
      <c r="AL547" s="59">
        <v>119.622711300166</v>
      </c>
      <c r="AM547" s="59">
        <v>133.66007027926801</v>
      </c>
      <c r="AN547" s="59">
        <f t="shared" si="69"/>
        <v>74245.068921770915</v>
      </c>
      <c r="AO547" s="59">
        <f t="shared" si="71"/>
        <v>1.1173469387755177</v>
      </c>
      <c r="AP547" s="61">
        <f t="shared" si="72"/>
        <v>82957.500478918053</v>
      </c>
    </row>
    <row r="548" spans="1:42" ht="16" x14ac:dyDescent="0.2">
      <c r="A548">
        <v>547</v>
      </c>
      <c r="B548">
        <v>42</v>
      </c>
      <c r="C548" s="18" t="s">
        <v>247</v>
      </c>
      <c r="D548" s="18">
        <v>2019</v>
      </c>
      <c r="E548" s="30" t="s">
        <v>248</v>
      </c>
      <c r="F548" s="18" t="s">
        <v>596</v>
      </c>
      <c r="G548" s="18" t="s">
        <v>245</v>
      </c>
      <c r="H548" s="12" t="s">
        <v>702</v>
      </c>
      <c r="I548" s="26">
        <v>111</v>
      </c>
      <c r="J548">
        <v>3190</v>
      </c>
      <c r="K548" s="25">
        <v>1</v>
      </c>
      <c r="L548" s="18">
        <v>0</v>
      </c>
      <c r="M548" t="s">
        <v>761</v>
      </c>
      <c r="N548" t="s">
        <v>776</v>
      </c>
      <c r="O548" t="s">
        <v>159</v>
      </c>
      <c r="P548" s="18" t="s">
        <v>250</v>
      </c>
      <c r="Q548" t="s">
        <v>826</v>
      </c>
      <c r="R548" t="s">
        <v>968</v>
      </c>
      <c r="S548" s="21" t="s">
        <v>969</v>
      </c>
      <c r="T548" t="s">
        <v>139</v>
      </c>
      <c r="U548" t="s">
        <v>967</v>
      </c>
      <c r="V548" s="19">
        <v>708027</v>
      </c>
      <c r="Z548" s="18"/>
      <c r="AA548" s="18" t="s">
        <v>246</v>
      </c>
      <c r="AB548" s="18">
        <v>2019</v>
      </c>
      <c r="AE548" s="18"/>
      <c r="AF548" s="56">
        <f t="shared" si="70"/>
        <v>708027</v>
      </c>
      <c r="AG548" s="18" t="s">
        <v>17</v>
      </c>
      <c r="AH548" t="s">
        <v>22</v>
      </c>
      <c r="AI548" s="59">
        <v>277.04828669449842</v>
      </c>
      <c r="AJ548" s="59">
        <v>54929.83462124681</v>
      </c>
      <c r="AK548" s="59">
        <v>0.67946600000000001</v>
      </c>
      <c r="AL548" s="59">
        <v>119.622711300166</v>
      </c>
      <c r="AM548" s="59">
        <v>133.66007027926801</v>
      </c>
      <c r="AN548" s="59">
        <f t="shared" si="69"/>
        <v>1042034.4800181319</v>
      </c>
      <c r="AO548" s="59">
        <f t="shared" si="71"/>
        <v>1.1173469387755177</v>
      </c>
      <c r="AP548" s="61">
        <f t="shared" si="72"/>
        <v>1164314.0363467981</v>
      </c>
    </row>
    <row r="549" spans="1:42" ht="16" x14ac:dyDescent="0.2">
      <c r="A549">
        <v>548</v>
      </c>
      <c r="B549">
        <v>42</v>
      </c>
      <c r="C549" s="18" t="s">
        <v>247</v>
      </c>
      <c r="D549" s="18">
        <v>2019</v>
      </c>
      <c r="E549" s="30" t="s">
        <v>248</v>
      </c>
      <c r="F549" s="18" t="s">
        <v>597</v>
      </c>
      <c r="G549" s="18" t="s">
        <v>245</v>
      </c>
      <c r="H549" s="12" t="s">
        <v>702</v>
      </c>
      <c r="I549" s="26">
        <v>110</v>
      </c>
      <c r="J549">
        <v>3190</v>
      </c>
      <c r="K549" s="25">
        <v>1</v>
      </c>
      <c r="L549" s="18">
        <v>0</v>
      </c>
      <c r="M549" t="s">
        <v>761</v>
      </c>
      <c r="N549" t="s">
        <v>776</v>
      </c>
      <c r="O549" t="s">
        <v>159</v>
      </c>
      <c r="P549" s="18" t="s">
        <v>250</v>
      </c>
      <c r="Q549" t="s">
        <v>826</v>
      </c>
      <c r="R549" t="s">
        <v>968</v>
      </c>
      <c r="S549" s="21" t="s">
        <v>969</v>
      </c>
      <c r="T549" t="s">
        <v>139</v>
      </c>
      <c r="U549" t="s">
        <v>967</v>
      </c>
      <c r="V549" s="19">
        <v>271044</v>
      </c>
      <c r="Z549" s="18"/>
      <c r="AA549" s="18" t="s">
        <v>246</v>
      </c>
      <c r="AB549" s="18">
        <v>2019</v>
      </c>
      <c r="AE549" s="18"/>
      <c r="AF549" s="56">
        <f t="shared" si="70"/>
        <v>271044</v>
      </c>
      <c r="AG549" s="18" t="s">
        <v>17</v>
      </c>
      <c r="AH549" t="s">
        <v>22</v>
      </c>
      <c r="AI549" s="59">
        <v>277.04828669449842</v>
      </c>
      <c r="AJ549" s="59">
        <v>54929.83462124681</v>
      </c>
      <c r="AK549" s="59">
        <v>0.67946600000000001</v>
      </c>
      <c r="AL549" s="59">
        <v>119.622711300166</v>
      </c>
      <c r="AM549" s="59">
        <v>133.66007027926801</v>
      </c>
      <c r="AN549" s="59">
        <f t="shared" si="69"/>
        <v>398907.3772639102</v>
      </c>
      <c r="AO549" s="59">
        <f t="shared" si="71"/>
        <v>1.1173469387755177</v>
      </c>
      <c r="AP549" s="61">
        <f t="shared" si="72"/>
        <v>445717.93684080063</v>
      </c>
    </row>
    <row r="550" spans="1:42" ht="16" x14ac:dyDescent="0.2">
      <c r="A550">
        <v>549</v>
      </c>
      <c r="B550">
        <v>42</v>
      </c>
      <c r="C550" s="18" t="s">
        <v>247</v>
      </c>
      <c r="D550" s="18">
        <v>2019</v>
      </c>
      <c r="E550" s="30" t="s">
        <v>248</v>
      </c>
      <c r="F550" s="18" t="s">
        <v>598</v>
      </c>
      <c r="G550" s="18" t="s">
        <v>245</v>
      </c>
      <c r="H550" s="12" t="s">
        <v>702</v>
      </c>
      <c r="I550" s="26">
        <v>101</v>
      </c>
      <c r="J550">
        <v>3190</v>
      </c>
      <c r="K550" s="25">
        <v>1</v>
      </c>
      <c r="L550" s="18">
        <v>0</v>
      </c>
      <c r="M550" t="s">
        <v>761</v>
      </c>
      <c r="N550" t="s">
        <v>770</v>
      </c>
      <c r="O550" t="s">
        <v>159</v>
      </c>
      <c r="P550" s="18" t="s">
        <v>250</v>
      </c>
      <c r="Q550" t="s">
        <v>826</v>
      </c>
      <c r="R550" t="s">
        <v>968</v>
      </c>
      <c r="S550" s="21" t="s">
        <v>969</v>
      </c>
      <c r="T550" t="s">
        <v>139</v>
      </c>
      <c r="U550" t="s">
        <v>967</v>
      </c>
      <c r="V550" s="19">
        <v>331267</v>
      </c>
      <c r="Z550" s="18"/>
      <c r="AA550" s="18" t="s">
        <v>246</v>
      </c>
      <c r="AB550" s="18">
        <v>2019</v>
      </c>
      <c r="AE550" s="18"/>
      <c r="AF550" s="56">
        <f t="shared" si="70"/>
        <v>331267</v>
      </c>
      <c r="AG550" s="18" t="s">
        <v>17</v>
      </c>
      <c r="AH550" t="s">
        <v>22</v>
      </c>
      <c r="AI550" s="59">
        <v>277.04828669449842</v>
      </c>
      <c r="AJ550" s="59">
        <v>54929.83462124681</v>
      </c>
      <c r="AK550" s="59">
        <v>0.67946600000000001</v>
      </c>
      <c r="AL550" s="59">
        <v>119.622711300166</v>
      </c>
      <c r="AM550" s="59">
        <v>133.66007027926801</v>
      </c>
      <c r="AN550" s="59">
        <f t="shared" si="69"/>
        <v>487540.21540444996</v>
      </c>
      <c r="AO550" s="59">
        <f t="shared" si="71"/>
        <v>1.1173469387755177</v>
      </c>
      <c r="AP550" s="61">
        <f t="shared" si="72"/>
        <v>544751.56721211865</v>
      </c>
    </row>
    <row r="551" spans="1:42" ht="16" x14ac:dyDescent="0.2">
      <c r="A551">
        <v>550</v>
      </c>
      <c r="B551">
        <v>42</v>
      </c>
      <c r="C551" s="18" t="s">
        <v>247</v>
      </c>
      <c r="D551" s="18">
        <v>2019</v>
      </c>
      <c r="E551" s="30" t="s">
        <v>248</v>
      </c>
      <c r="F551" s="18" t="s">
        <v>599</v>
      </c>
      <c r="G551" s="18" t="s">
        <v>245</v>
      </c>
      <c r="H551" s="12" t="s">
        <v>702</v>
      </c>
      <c r="I551" s="26">
        <v>90</v>
      </c>
      <c r="J551">
        <v>3190</v>
      </c>
      <c r="K551" s="25">
        <v>1</v>
      </c>
      <c r="L551" s="18">
        <v>0</v>
      </c>
      <c r="M551" t="s">
        <v>761</v>
      </c>
      <c r="N551" t="s">
        <v>776</v>
      </c>
      <c r="O551" t="s">
        <v>159</v>
      </c>
      <c r="P551" s="18" t="s">
        <v>250</v>
      </c>
      <c r="Q551" t="s">
        <v>826</v>
      </c>
      <c r="R551" t="s">
        <v>968</v>
      </c>
      <c r="S551" s="21" t="s">
        <v>969</v>
      </c>
      <c r="T551" t="s">
        <v>139</v>
      </c>
      <c r="U551" t="s">
        <v>967</v>
      </c>
      <c r="V551" s="19">
        <v>322883</v>
      </c>
      <c r="Z551" s="18"/>
      <c r="AA551" s="18" t="s">
        <v>246</v>
      </c>
      <c r="AB551" s="18">
        <v>2019</v>
      </c>
      <c r="AE551" s="18"/>
      <c r="AF551" s="56">
        <f t="shared" si="70"/>
        <v>322883</v>
      </c>
      <c r="AG551" s="18" t="s">
        <v>17</v>
      </c>
      <c r="AH551" t="s">
        <v>22</v>
      </c>
      <c r="AI551" s="59">
        <v>277.04828669449842</v>
      </c>
      <c r="AJ551" s="59">
        <v>54929.83462124681</v>
      </c>
      <c r="AK551" s="59">
        <v>0.67946600000000001</v>
      </c>
      <c r="AL551" s="59">
        <v>119.622711300166</v>
      </c>
      <c r="AM551" s="59">
        <v>133.66007027926801</v>
      </c>
      <c r="AN551" s="59">
        <f t="shared" si="69"/>
        <v>475201.11381584947</v>
      </c>
      <c r="AO551" s="59">
        <f t="shared" si="71"/>
        <v>1.1173469387755177</v>
      </c>
      <c r="AP551" s="61">
        <f t="shared" si="72"/>
        <v>530964.50982485584</v>
      </c>
    </row>
    <row r="552" spans="1:42" ht="16" x14ac:dyDescent="0.2">
      <c r="A552">
        <v>551</v>
      </c>
      <c r="B552">
        <v>42</v>
      </c>
      <c r="C552" s="18" t="s">
        <v>247</v>
      </c>
      <c r="D552" s="18">
        <v>2019</v>
      </c>
      <c r="E552" s="30" t="s">
        <v>248</v>
      </c>
      <c r="F552" s="18" t="s">
        <v>600</v>
      </c>
      <c r="G552" s="18" t="s">
        <v>245</v>
      </c>
      <c r="H552" s="12" t="s">
        <v>702</v>
      </c>
      <c r="I552" s="26">
        <v>84</v>
      </c>
      <c r="J552">
        <v>3190</v>
      </c>
      <c r="K552" s="25">
        <v>1</v>
      </c>
      <c r="L552" s="18">
        <v>0</v>
      </c>
      <c r="M552" t="s">
        <v>761</v>
      </c>
      <c r="N552" t="s">
        <v>776</v>
      </c>
      <c r="O552" t="s">
        <v>159</v>
      </c>
      <c r="P552" s="18" t="s">
        <v>250</v>
      </c>
      <c r="Q552" t="s">
        <v>826</v>
      </c>
      <c r="R552" t="s">
        <v>968</v>
      </c>
      <c r="S552" s="21" t="s">
        <v>969</v>
      </c>
      <c r="T552" t="s">
        <v>139</v>
      </c>
      <c r="U552" t="s">
        <v>967</v>
      </c>
      <c r="V552" s="19">
        <v>270173</v>
      </c>
      <c r="Z552" s="18"/>
      <c r="AA552" s="18" t="s">
        <v>246</v>
      </c>
      <c r="AB552" s="18">
        <v>2019</v>
      </c>
      <c r="AE552" s="18"/>
      <c r="AF552" s="56">
        <f t="shared" si="70"/>
        <v>270173</v>
      </c>
      <c r="AG552" s="18" t="s">
        <v>17</v>
      </c>
      <c r="AH552" t="s">
        <v>22</v>
      </c>
      <c r="AI552" s="59">
        <v>277.04828669449842</v>
      </c>
      <c r="AJ552" s="59">
        <v>54929.83462124681</v>
      </c>
      <c r="AK552" s="59">
        <v>0.67946600000000001</v>
      </c>
      <c r="AL552" s="59">
        <v>119.622711300166</v>
      </c>
      <c r="AM552" s="59">
        <v>133.66007027926801</v>
      </c>
      <c r="AN552" s="59">
        <f t="shared" si="69"/>
        <v>397625.48825106776</v>
      </c>
      <c r="AO552" s="59">
        <f t="shared" si="71"/>
        <v>1.1173469387755177</v>
      </c>
      <c r="AP552" s="61">
        <f t="shared" si="72"/>
        <v>444285.62207645114</v>
      </c>
    </row>
    <row r="553" spans="1:42" ht="16" x14ac:dyDescent="0.2">
      <c r="A553">
        <v>552</v>
      </c>
      <c r="B553">
        <v>42</v>
      </c>
      <c r="C553" s="18" t="s">
        <v>247</v>
      </c>
      <c r="D553" s="18">
        <v>2019</v>
      </c>
      <c r="E553" s="30" t="s">
        <v>248</v>
      </c>
      <c r="F553" s="18" t="s">
        <v>601</v>
      </c>
      <c r="G553" s="18" t="s">
        <v>245</v>
      </c>
      <c r="H553" s="12" t="s">
        <v>702</v>
      </c>
      <c r="I553" s="26">
        <v>82</v>
      </c>
      <c r="J553">
        <v>3190</v>
      </c>
      <c r="K553" s="25">
        <v>1</v>
      </c>
      <c r="L553" s="18">
        <v>0</v>
      </c>
      <c r="M553" t="s">
        <v>761</v>
      </c>
      <c r="N553" t="s">
        <v>776</v>
      </c>
      <c r="O553" t="s">
        <v>159</v>
      </c>
      <c r="P553" s="18" t="s">
        <v>250</v>
      </c>
      <c r="Q553" t="s">
        <v>826</v>
      </c>
      <c r="R553" t="s">
        <v>968</v>
      </c>
      <c r="S553" s="21" t="s">
        <v>969</v>
      </c>
      <c r="T553" t="s">
        <v>139</v>
      </c>
      <c r="U553" t="s">
        <v>967</v>
      </c>
      <c r="V553" s="19">
        <v>1053338</v>
      </c>
      <c r="Z553" s="18"/>
      <c r="AA553" s="18" t="s">
        <v>246</v>
      </c>
      <c r="AB553" s="18">
        <v>2019</v>
      </c>
      <c r="AE553" s="18"/>
      <c r="AF553" s="56">
        <f t="shared" si="70"/>
        <v>1053338</v>
      </c>
      <c r="AG553" s="18" t="s">
        <v>17</v>
      </c>
      <c r="AH553" t="s">
        <v>22</v>
      </c>
      <c r="AI553" s="59">
        <v>277.04828669449842</v>
      </c>
      <c r="AJ553" s="59">
        <v>54929.83462124681</v>
      </c>
      <c r="AK553" s="59">
        <v>0.67946600000000001</v>
      </c>
      <c r="AL553" s="59">
        <v>119.622711300166</v>
      </c>
      <c r="AM553" s="59">
        <v>133.66007027926801</v>
      </c>
      <c r="AN553" s="59">
        <f t="shared" si="69"/>
        <v>1550243.8679786774</v>
      </c>
      <c r="AO553" s="59">
        <f t="shared" si="71"/>
        <v>1.1173469387755177</v>
      </c>
      <c r="AP553" s="61">
        <f t="shared" si="72"/>
        <v>1732160.2402414931</v>
      </c>
    </row>
    <row r="554" spans="1:42" ht="16" x14ac:dyDescent="0.2">
      <c r="A554">
        <v>553</v>
      </c>
      <c r="B554">
        <v>42</v>
      </c>
      <c r="C554" s="18" t="s">
        <v>247</v>
      </c>
      <c r="D554" s="18">
        <v>2019</v>
      </c>
      <c r="E554" s="30" t="s">
        <v>248</v>
      </c>
      <c r="F554" s="18" t="s">
        <v>602</v>
      </c>
      <c r="G554" s="18" t="s">
        <v>245</v>
      </c>
      <c r="H554" s="12" t="s">
        <v>702</v>
      </c>
      <c r="I554" s="26">
        <v>81</v>
      </c>
      <c r="J554">
        <v>3190</v>
      </c>
      <c r="K554" s="25">
        <v>1</v>
      </c>
      <c r="L554" s="18">
        <v>0</v>
      </c>
      <c r="M554" t="s">
        <v>761</v>
      </c>
      <c r="N554" t="s">
        <v>776</v>
      </c>
      <c r="O554" t="s">
        <v>159</v>
      </c>
      <c r="P554" s="18" t="s">
        <v>250</v>
      </c>
      <c r="Q554" t="s">
        <v>826</v>
      </c>
      <c r="R554" t="s">
        <v>968</v>
      </c>
      <c r="S554" s="21" t="s">
        <v>969</v>
      </c>
      <c r="T554" t="s">
        <v>139</v>
      </c>
      <c r="U554" t="s">
        <v>967</v>
      </c>
      <c r="V554" s="19">
        <v>677939</v>
      </c>
      <c r="Z554" s="18"/>
      <c r="AA554" s="18" t="s">
        <v>246</v>
      </c>
      <c r="AB554" s="18">
        <v>2019</v>
      </c>
      <c r="AE554" s="18"/>
      <c r="AF554" s="56">
        <f t="shared" si="70"/>
        <v>677939</v>
      </c>
      <c r="AG554" s="18" t="s">
        <v>17</v>
      </c>
      <c r="AH554" t="s">
        <v>22</v>
      </c>
      <c r="AI554" s="59">
        <v>277.04828669449842</v>
      </c>
      <c r="AJ554" s="59">
        <v>54929.83462124681</v>
      </c>
      <c r="AK554" s="59">
        <v>0.67946600000000001</v>
      </c>
      <c r="AL554" s="59">
        <v>119.622711300166</v>
      </c>
      <c r="AM554" s="59">
        <v>133.66007027926801</v>
      </c>
      <c r="AN554" s="59">
        <f t="shared" si="69"/>
        <v>997752.64693156094</v>
      </c>
      <c r="AO554" s="59">
        <f t="shared" si="71"/>
        <v>1.1173469387755177</v>
      </c>
      <c r="AP554" s="61">
        <f t="shared" si="72"/>
        <v>1114835.8657041495</v>
      </c>
    </row>
    <row r="555" spans="1:42" ht="16" x14ac:dyDescent="0.2">
      <c r="A555">
        <v>554</v>
      </c>
      <c r="B555">
        <v>42</v>
      </c>
      <c r="C555" s="18" t="s">
        <v>247</v>
      </c>
      <c r="D555" s="18">
        <v>2019</v>
      </c>
      <c r="E555" s="30" t="s">
        <v>248</v>
      </c>
      <c r="F555" s="18" t="s">
        <v>603</v>
      </c>
      <c r="G555" s="18" t="s">
        <v>245</v>
      </c>
      <c r="H555" s="12" t="s">
        <v>702</v>
      </c>
      <c r="I555" s="26">
        <v>75</v>
      </c>
      <c r="J555">
        <v>3190</v>
      </c>
      <c r="K555" s="25">
        <v>1</v>
      </c>
      <c r="L555" s="18">
        <v>0</v>
      </c>
      <c r="M555" t="s">
        <v>761</v>
      </c>
      <c r="N555" t="s">
        <v>776</v>
      </c>
      <c r="O555" t="s">
        <v>159</v>
      </c>
      <c r="P555" s="18" t="s">
        <v>250</v>
      </c>
      <c r="Q555" t="s">
        <v>826</v>
      </c>
      <c r="R555" t="s">
        <v>968</v>
      </c>
      <c r="S555" s="21" t="s">
        <v>969</v>
      </c>
      <c r="T555" t="s">
        <v>139</v>
      </c>
      <c r="U555" t="s">
        <v>967</v>
      </c>
      <c r="V555" s="19">
        <v>633335</v>
      </c>
      <c r="Z555" s="18"/>
      <c r="AA555" s="18" t="s">
        <v>246</v>
      </c>
      <c r="AB555" s="18">
        <v>2019</v>
      </c>
      <c r="AE555" s="18"/>
      <c r="AF555" s="56">
        <f t="shared" si="70"/>
        <v>633335</v>
      </c>
      <c r="AG555" s="18" t="s">
        <v>17</v>
      </c>
      <c r="AH555" t="s">
        <v>22</v>
      </c>
      <c r="AI555" s="59">
        <v>277.04828669449842</v>
      </c>
      <c r="AJ555" s="59">
        <v>54929.83462124681</v>
      </c>
      <c r="AK555" s="59">
        <v>0.67946600000000001</v>
      </c>
      <c r="AL555" s="59">
        <v>119.622711300166</v>
      </c>
      <c r="AM555" s="59">
        <v>133.66007027926801</v>
      </c>
      <c r="AN555" s="59">
        <f t="shared" si="69"/>
        <v>932106.9781269409</v>
      </c>
      <c r="AO555" s="59">
        <f t="shared" si="71"/>
        <v>1.1173469387755177</v>
      </c>
      <c r="AP555" s="61">
        <f t="shared" si="72"/>
        <v>1041486.8786214358</v>
      </c>
    </row>
    <row r="556" spans="1:42" ht="16" x14ac:dyDescent="0.2">
      <c r="A556">
        <v>555</v>
      </c>
      <c r="B556">
        <v>42</v>
      </c>
      <c r="C556" s="18" t="s">
        <v>247</v>
      </c>
      <c r="D556" s="18">
        <v>2019</v>
      </c>
      <c r="E556" s="30" t="s">
        <v>248</v>
      </c>
      <c r="F556" s="18" t="s">
        <v>604</v>
      </c>
      <c r="G556" s="18" t="s">
        <v>245</v>
      </c>
      <c r="H556" s="12" t="s">
        <v>702</v>
      </c>
      <c r="I556" s="26">
        <v>71</v>
      </c>
      <c r="J556">
        <v>3190</v>
      </c>
      <c r="K556" s="25">
        <v>1</v>
      </c>
      <c r="L556" s="18">
        <v>0</v>
      </c>
      <c r="M556" t="s">
        <v>761</v>
      </c>
      <c r="N556" t="s">
        <v>770</v>
      </c>
      <c r="O556" t="s">
        <v>159</v>
      </c>
      <c r="P556" s="18" t="s">
        <v>250</v>
      </c>
      <c r="Q556" t="s">
        <v>826</v>
      </c>
      <c r="R556" t="s">
        <v>968</v>
      </c>
      <c r="S556" s="21" t="s">
        <v>969</v>
      </c>
      <c r="T556" t="s">
        <v>139</v>
      </c>
      <c r="U556" t="s">
        <v>967</v>
      </c>
      <c r="V556" s="19">
        <v>443150</v>
      </c>
      <c r="Z556" s="18"/>
      <c r="AA556" s="18" t="s">
        <v>246</v>
      </c>
      <c r="AB556" s="18">
        <v>2019</v>
      </c>
      <c r="AE556" s="18"/>
      <c r="AF556" s="56">
        <f t="shared" si="70"/>
        <v>443150</v>
      </c>
      <c r="AG556" s="18" t="s">
        <v>17</v>
      </c>
      <c r="AH556" t="s">
        <v>22</v>
      </c>
      <c r="AI556" s="59">
        <v>277.04828669449842</v>
      </c>
      <c r="AJ556" s="59">
        <v>54929.83462124681</v>
      </c>
      <c r="AK556" s="59">
        <v>0.67946600000000001</v>
      </c>
      <c r="AL556" s="59">
        <v>119.622711300166</v>
      </c>
      <c r="AM556" s="59">
        <v>133.66007027926801</v>
      </c>
      <c r="AN556" s="59">
        <f t="shared" si="69"/>
        <v>652203.347923222</v>
      </c>
      <c r="AO556" s="59">
        <f t="shared" si="71"/>
        <v>1.1173469387755177</v>
      </c>
      <c r="AP556" s="61">
        <f t="shared" si="72"/>
        <v>728737.41426115599</v>
      </c>
    </row>
    <row r="557" spans="1:42" ht="16" x14ac:dyDescent="0.2">
      <c r="A557">
        <v>556</v>
      </c>
      <c r="B557">
        <v>42</v>
      </c>
      <c r="C557" s="18" t="s">
        <v>247</v>
      </c>
      <c r="D557" s="18">
        <v>2019</v>
      </c>
      <c r="E557" s="30" t="s">
        <v>248</v>
      </c>
      <c r="F557" s="18" t="s">
        <v>605</v>
      </c>
      <c r="G557" s="18" t="s">
        <v>245</v>
      </c>
      <c r="H557" s="12" t="s">
        <v>702</v>
      </c>
      <c r="I557" s="26">
        <v>63</v>
      </c>
      <c r="J557">
        <v>3190</v>
      </c>
      <c r="K557" s="25">
        <v>1</v>
      </c>
      <c r="L557" s="18">
        <v>0</v>
      </c>
      <c r="M557" t="s">
        <v>761</v>
      </c>
      <c r="N557" t="s">
        <v>770</v>
      </c>
      <c r="O557" t="s">
        <v>159</v>
      </c>
      <c r="P557" s="18" t="s">
        <v>250</v>
      </c>
      <c r="Q557" t="s">
        <v>826</v>
      </c>
      <c r="R557" t="s">
        <v>968</v>
      </c>
      <c r="S557" s="21" t="s">
        <v>969</v>
      </c>
      <c r="T557" t="s">
        <v>139</v>
      </c>
      <c r="U557" t="s">
        <v>967</v>
      </c>
      <c r="V557" s="19">
        <v>766829</v>
      </c>
      <c r="Z557" s="18"/>
      <c r="AA557" s="18" t="s">
        <v>246</v>
      </c>
      <c r="AB557" s="18">
        <v>2019</v>
      </c>
      <c r="AE557" s="18"/>
      <c r="AF557" s="56">
        <f t="shared" si="70"/>
        <v>766829</v>
      </c>
      <c r="AG557" s="18" t="s">
        <v>17</v>
      </c>
      <c r="AH557" t="s">
        <v>22</v>
      </c>
      <c r="AI557" s="59">
        <v>277.04828669449842</v>
      </c>
      <c r="AJ557" s="59">
        <v>54929.83462124681</v>
      </c>
      <c r="AK557" s="59">
        <v>0.67946600000000001</v>
      </c>
      <c r="AL557" s="59">
        <v>119.622711300166</v>
      </c>
      <c r="AM557" s="59">
        <v>133.66007027926801</v>
      </c>
      <c r="AN557" s="59">
        <f t="shared" si="69"/>
        <v>1128575.9699528748</v>
      </c>
      <c r="AO557" s="59">
        <f t="shared" si="71"/>
        <v>1.1173469387755177</v>
      </c>
      <c r="AP557" s="61">
        <f t="shared" si="72"/>
        <v>1261010.9052024554</v>
      </c>
    </row>
    <row r="558" spans="1:42" ht="16" x14ac:dyDescent="0.2">
      <c r="A558">
        <v>557</v>
      </c>
      <c r="B558">
        <v>42</v>
      </c>
      <c r="C558" s="18" t="s">
        <v>247</v>
      </c>
      <c r="D558" s="18">
        <v>2019</v>
      </c>
      <c r="E558" s="30" t="s">
        <v>248</v>
      </c>
      <c r="F558" s="18" t="s">
        <v>606</v>
      </c>
      <c r="G558" s="18" t="s">
        <v>245</v>
      </c>
      <c r="H558" s="12" t="s">
        <v>702</v>
      </c>
      <c r="I558" s="26">
        <v>57</v>
      </c>
      <c r="J558">
        <v>3190</v>
      </c>
      <c r="K558" s="25">
        <v>1</v>
      </c>
      <c r="L558" s="18">
        <v>0</v>
      </c>
      <c r="M558" t="s">
        <v>761</v>
      </c>
      <c r="N558" t="s">
        <v>776</v>
      </c>
      <c r="O558" t="s">
        <v>159</v>
      </c>
      <c r="P558" s="18" t="s">
        <v>250</v>
      </c>
      <c r="Q558" t="s">
        <v>826</v>
      </c>
      <c r="R558" t="s">
        <v>968</v>
      </c>
      <c r="S558" s="21" t="s">
        <v>969</v>
      </c>
      <c r="T558" t="s">
        <v>139</v>
      </c>
      <c r="U558" t="s">
        <v>967</v>
      </c>
      <c r="V558" s="19">
        <v>111437</v>
      </c>
      <c r="Z558" s="18"/>
      <c r="AA558" s="18" t="s">
        <v>246</v>
      </c>
      <c r="AB558" s="18">
        <v>2019</v>
      </c>
      <c r="AE558" s="18"/>
      <c r="AF558" s="56">
        <f t="shared" si="70"/>
        <v>111437</v>
      </c>
      <c r="AG558" s="18" t="s">
        <v>17</v>
      </c>
      <c r="AH558" t="s">
        <v>22</v>
      </c>
      <c r="AI558" s="59">
        <v>277.04828669449842</v>
      </c>
      <c r="AJ558" s="59">
        <v>54929.83462124681</v>
      </c>
      <c r="AK558" s="59">
        <v>0.67946600000000001</v>
      </c>
      <c r="AL558" s="59">
        <v>119.622711300166</v>
      </c>
      <c r="AM558" s="59">
        <v>133.66007027926801</v>
      </c>
      <c r="AN558" s="59">
        <f t="shared" si="69"/>
        <v>164006.73470048537</v>
      </c>
      <c r="AO558" s="59">
        <f t="shared" si="71"/>
        <v>1.1173469387755177</v>
      </c>
      <c r="AP558" s="61">
        <f t="shared" si="72"/>
        <v>183252.42295615579</v>
      </c>
    </row>
    <row r="559" spans="1:42" ht="16" x14ac:dyDescent="0.2">
      <c r="A559">
        <v>558</v>
      </c>
      <c r="B559">
        <v>42</v>
      </c>
      <c r="C559" s="18" t="s">
        <v>247</v>
      </c>
      <c r="D559" s="18">
        <v>2019</v>
      </c>
      <c r="E559" s="30" t="s">
        <v>248</v>
      </c>
      <c r="F559" s="18" t="s">
        <v>607</v>
      </c>
      <c r="G559" s="18" t="s">
        <v>245</v>
      </c>
      <c r="H559" s="12" t="s">
        <v>702</v>
      </c>
      <c r="I559" s="26">
        <v>43</v>
      </c>
      <c r="J559">
        <v>3190</v>
      </c>
      <c r="K559" s="25">
        <v>1</v>
      </c>
      <c r="L559" s="18">
        <v>0</v>
      </c>
      <c r="M559" t="s">
        <v>761</v>
      </c>
      <c r="N559" t="s">
        <v>776</v>
      </c>
      <c r="O559" t="s">
        <v>159</v>
      </c>
      <c r="P559" s="18" t="s">
        <v>250</v>
      </c>
      <c r="Q559" t="s">
        <v>826</v>
      </c>
      <c r="R559" t="s">
        <v>968</v>
      </c>
      <c r="S559" s="21" t="s">
        <v>969</v>
      </c>
      <c r="T559" t="s">
        <v>139</v>
      </c>
      <c r="U559" t="s">
        <v>967</v>
      </c>
      <c r="V559" s="19">
        <v>401461</v>
      </c>
      <c r="Z559" s="18"/>
      <c r="AA559" s="18" t="s">
        <v>246</v>
      </c>
      <c r="AB559" s="18">
        <v>2019</v>
      </c>
      <c r="AE559" s="18"/>
      <c r="AF559" s="56">
        <f t="shared" si="70"/>
        <v>401461</v>
      </c>
      <c r="AG559" s="18" t="s">
        <v>17</v>
      </c>
      <c r="AH559" t="s">
        <v>22</v>
      </c>
      <c r="AI559" s="59">
        <v>277.04828669449842</v>
      </c>
      <c r="AJ559" s="59">
        <v>54929.83462124681</v>
      </c>
      <c r="AK559" s="59">
        <v>0.67946600000000001</v>
      </c>
      <c r="AL559" s="59">
        <v>119.622711300166</v>
      </c>
      <c r="AM559" s="59">
        <v>133.66007027926801</v>
      </c>
      <c r="AN559" s="59">
        <f t="shared" si="69"/>
        <v>590847.81284126057</v>
      </c>
      <c r="AO559" s="59">
        <f t="shared" si="71"/>
        <v>1.1173469387755177</v>
      </c>
      <c r="AP559" s="61">
        <f t="shared" si="72"/>
        <v>660181.99496039248</v>
      </c>
    </row>
    <row r="560" spans="1:42" ht="16" x14ac:dyDescent="0.2">
      <c r="A560">
        <v>559</v>
      </c>
      <c r="B560">
        <v>42</v>
      </c>
      <c r="C560" s="18" t="s">
        <v>247</v>
      </c>
      <c r="D560" s="18">
        <v>2019</v>
      </c>
      <c r="E560" s="30" t="s">
        <v>248</v>
      </c>
      <c r="F560" s="18" t="s">
        <v>608</v>
      </c>
      <c r="G560" s="18" t="s">
        <v>245</v>
      </c>
      <c r="H560" s="12" t="s">
        <v>702</v>
      </c>
      <c r="I560" s="26">
        <v>24</v>
      </c>
      <c r="J560">
        <v>3190</v>
      </c>
      <c r="K560" s="25">
        <v>1</v>
      </c>
      <c r="L560" s="18">
        <v>0</v>
      </c>
      <c r="M560" t="s">
        <v>761</v>
      </c>
      <c r="N560" t="s">
        <v>770</v>
      </c>
      <c r="O560" t="s">
        <v>159</v>
      </c>
      <c r="P560" s="18" t="s">
        <v>250</v>
      </c>
      <c r="Q560" t="s">
        <v>826</v>
      </c>
      <c r="R560" t="s">
        <v>968</v>
      </c>
      <c r="S560" s="21" t="s">
        <v>969</v>
      </c>
      <c r="T560" t="s">
        <v>139</v>
      </c>
      <c r="U560" t="s">
        <v>967</v>
      </c>
      <c r="V560" s="19">
        <v>349415</v>
      </c>
      <c r="Z560" s="18"/>
      <c r="AA560" s="18" t="s">
        <v>246</v>
      </c>
      <c r="AB560" s="18">
        <v>2019</v>
      </c>
      <c r="AE560" s="18"/>
      <c r="AF560" s="56">
        <f t="shared" si="70"/>
        <v>349415</v>
      </c>
      <c r="AG560" s="18" t="s">
        <v>17</v>
      </c>
      <c r="AH560" t="s">
        <v>22</v>
      </c>
      <c r="AI560" s="59">
        <v>277.04828669449842</v>
      </c>
      <c r="AJ560" s="59">
        <v>54929.83462124681</v>
      </c>
      <c r="AK560" s="59">
        <v>0.67946600000000001</v>
      </c>
      <c r="AL560" s="59">
        <v>119.622711300166</v>
      </c>
      <c r="AM560" s="59">
        <v>133.66007027926801</v>
      </c>
      <c r="AN560" s="59">
        <f t="shared" si="69"/>
        <v>514249.42528397299</v>
      </c>
      <c r="AO560" s="59">
        <f t="shared" si="71"/>
        <v>1.1173469387755177</v>
      </c>
      <c r="AP560" s="61">
        <f>AN560*AO560</f>
        <v>574595.02110811649</v>
      </c>
    </row>
    <row r="561" spans="1:42" ht="16" x14ac:dyDescent="0.2">
      <c r="A561">
        <v>560</v>
      </c>
      <c r="B561">
        <v>42</v>
      </c>
      <c r="C561" s="18" t="s">
        <v>247</v>
      </c>
      <c r="D561" s="18">
        <v>2019</v>
      </c>
      <c r="E561" s="30" t="s">
        <v>248</v>
      </c>
      <c r="F561" s="18" t="s">
        <v>609</v>
      </c>
      <c r="G561" s="18" t="s">
        <v>245</v>
      </c>
      <c r="H561" s="12" t="s">
        <v>702</v>
      </c>
      <c r="I561" s="26">
        <v>15</v>
      </c>
      <c r="J561">
        <v>3190</v>
      </c>
      <c r="K561" s="25">
        <v>1</v>
      </c>
      <c r="L561" s="18">
        <v>0</v>
      </c>
      <c r="M561" t="s">
        <v>761</v>
      </c>
      <c r="N561" t="s">
        <v>770</v>
      </c>
      <c r="O561" t="s">
        <v>159</v>
      </c>
      <c r="P561" s="18" t="s">
        <v>250</v>
      </c>
      <c r="Q561" t="s">
        <v>826</v>
      </c>
      <c r="R561" t="s">
        <v>968</v>
      </c>
      <c r="S561" s="21" t="s">
        <v>969</v>
      </c>
      <c r="T561" t="s">
        <v>139</v>
      </c>
      <c r="U561" t="s">
        <v>967</v>
      </c>
      <c r="V561" s="19">
        <v>1238826</v>
      </c>
      <c r="Z561" s="18"/>
      <c r="AA561" s="18" t="s">
        <v>246</v>
      </c>
      <c r="AB561" s="18">
        <v>2019</v>
      </c>
      <c r="AE561" s="18"/>
      <c r="AF561" s="56">
        <f t="shared" si="70"/>
        <v>1238826</v>
      </c>
      <c r="AG561" s="18" t="s">
        <v>17</v>
      </c>
      <c r="AH561" t="s">
        <v>22</v>
      </c>
      <c r="AI561" s="59">
        <v>277.04828669449842</v>
      </c>
      <c r="AJ561" s="59">
        <v>54929.83462124681</v>
      </c>
      <c r="AK561" s="59">
        <v>0.67946600000000001</v>
      </c>
      <c r="AL561" s="59">
        <v>119.622711300166</v>
      </c>
      <c r="AM561" s="59">
        <v>133.66007027926801</v>
      </c>
      <c r="AN561" s="59">
        <f t="shared" si="69"/>
        <v>1823234.7166745649</v>
      </c>
      <c r="AO561" s="59">
        <f t="shared" si="71"/>
        <v>1.1173469387755177</v>
      </c>
      <c r="AP561" s="61">
        <f t="shared" si="72"/>
        <v>2037185.7293455733</v>
      </c>
    </row>
    <row r="562" spans="1:42" ht="16" x14ac:dyDescent="0.2">
      <c r="A562">
        <v>561</v>
      </c>
      <c r="B562">
        <v>42</v>
      </c>
      <c r="C562" s="18" t="s">
        <v>247</v>
      </c>
      <c r="D562" s="18">
        <v>2019</v>
      </c>
      <c r="E562" s="30" t="s">
        <v>248</v>
      </c>
      <c r="F562" s="18" t="s">
        <v>610</v>
      </c>
      <c r="G562" s="18" t="s">
        <v>245</v>
      </c>
      <c r="H562" s="12" t="s">
        <v>702</v>
      </c>
      <c r="I562" s="26">
        <v>532</v>
      </c>
      <c r="J562">
        <v>3190</v>
      </c>
      <c r="K562" s="25">
        <v>1</v>
      </c>
      <c r="L562" s="18">
        <v>0</v>
      </c>
      <c r="M562" t="s">
        <v>761</v>
      </c>
      <c r="N562" t="s">
        <v>770</v>
      </c>
      <c r="O562" t="s">
        <v>159</v>
      </c>
      <c r="P562" s="18" t="s">
        <v>250</v>
      </c>
      <c r="Q562" t="s">
        <v>826</v>
      </c>
      <c r="R562" t="s">
        <v>968</v>
      </c>
      <c r="S562" s="21" t="s">
        <v>969</v>
      </c>
      <c r="T562" t="s">
        <v>139</v>
      </c>
      <c r="U562" t="s">
        <v>967</v>
      </c>
      <c r="V562" s="19">
        <v>359103</v>
      </c>
      <c r="Z562" s="18"/>
      <c r="AA562" s="18" t="s">
        <v>246</v>
      </c>
      <c r="AB562" s="18">
        <v>2019</v>
      </c>
      <c r="AE562" s="18"/>
      <c r="AF562" s="56">
        <f t="shared" si="70"/>
        <v>359103</v>
      </c>
      <c r="AG562" s="18" t="s">
        <v>17</v>
      </c>
      <c r="AH562" t="s">
        <v>22</v>
      </c>
      <c r="AI562" s="59">
        <v>277.04828669449842</v>
      </c>
      <c r="AJ562" s="59">
        <v>54929.83462124681</v>
      </c>
      <c r="AK562" s="59">
        <v>0.67946600000000001</v>
      </c>
      <c r="AL562" s="59">
        <v>119.622711300166</v>
      </c>
      <c r="AM562" s="59">
        <v>133.66007027926801</v>
      </c>
      <c r="AN562" s="59">
        <f t="shared" si="69"/>
        <v>528507.68103186914</v>
      </c>
      <c r="AO562" s="59">
        <f t="shared" si="71"/>
        <v>1.1173469387755177</v>
      </c>
      <c r="AP562" s="61">
        <f t="shared" si="72"/>
        <v>590526.43952030677</v>
      </c>
    </row>
    <row r="563" spans="1:42" x14ac:dyDescent="0.2">
      <c r="A563">
        <v>562</v>
      </c>
      <c r="B563">
        <v>43</v>
      </c>
      <c r="C563" s="18" t="s">
        <v>611</v>
      </c>
      <c r="D563" s="18">
        <v>2018</v>
      </c>
      <c r="E563" s="30" t="s">
        <v>612</v>
      </c>
      <c r="F563" s="18" t="s">
        <v>245</v>
      </c>
      <c r="G563" s="18" t="s">
        <v>245</v>
      </c>
      <c r="H563" s="12" t="s">
        <v>702</v>
      </c>
      <c r="I563" s="26">
        <v>1275900</v>
      </c>
      <c r="J563">
        <v>3190</v>
      </c>
      <c r="K563" s="18">
        <v>3</v>
      </c>
      <c r="L563" s="18">
        <v>0</v>
      </c>
      <c r="M563" t="s">
        <v>761</v>
      </c>
      <c r="N563" t="s">
        <v>770</v>
      </c>
      <c r="O563" t="s">
        <v>159</v>
      </c>
      <c r="P563" s="18" t="s">
        <v>613</v>
      </c>
      <c r="Q563" t="s">
        <v>826</v>
      </c>
      <c r="R563" t="s">
        <v>968</v>
      </c>
      <c r="S563" t="s">
        <v>969</v>
      </c>
      <c r="T563" t="s">
        <v>676</v>
      </c>
      <c r="U563" t="s">
        <v>126</v>
      </c>
      <c r="V563" s="19">
        <v>4162</v>
      </c>
      <c r="Z563" s="18"/>
      <c r="AA563" s="18" t="s">
        <v>246</v>
      </c>
      <c r="AB563" s="18">
        <v>2018</v>
      </c>
      <c r="AE563" s="18"/>
      <c r="AF563" s="56">
        <f t="shared" si="70"/>
        <v>4162</v>
      </c>
      <c r="AG563" s="18" t="s">
        <v>15</v>
      </c>
      <c r="AH563" t="s">
        <v>22</v>
      </c>
      <c r="AI563" s="59">
        <v>277.04828669449842</v>
      </c>
      <c r="AJ563" s="59">
        <v>54929.83462124681</v>
      </c>
      <c r="AK563" s="59">
        <v>0.68771400000000005</v>
      </c>
      <c r="AL563" s="59">
        <v>117.579064176068</v>
      </c>
      <c r="AM563" s="59">
        <v>133.66007027926801</v>
      </c>
      <c r="AN563" s="59">
        <f t="shared" si="69"/>
        <v>6051.9343796985368</v>
      </c>
      <c r="AO563" s="59">
        <f t="shared" si="71"/>
        <v>1.1367675973259967</v>
      </c>
      <c r="AP563" s="61">
        <f t="shared" si="72"/>
        <v>6879.6429039845025</v>
      </c>
    </row>
    <row r="564" spans="1:42" x14ac:dyDescent="0.2">
      <c r="A564">
        <v>563</v>
      </c>
      <c r="B564">
        <v>43</v>
      </c>
      <c r="C564" s="18" t="s">
        <v>611</v>
      </c>
      <c r="D564" s="18">
        <v>2018</v>
      </c>
      <c r="E564" s="30" t="s">
        <v>612</v>
      </c>
      <c r="F564" s="18" t="s">
        <v>245</v>
      </c>
      <c r="G564" s="18" t="s">
        <v>245</v>
      </c>
      <c r="H564" s="12" t="s">
        <v>702</v>
      </c>
      <c r="I564" s="26">
        <v>1275900</v>
      </c>
      <c r="J564">
        <v>3190</v>
      </c>
      <c r="K564" s="18">
        <v>3</v>
      </c>
      <c r="L564" s="18">
        <v>0</v>
      </c>
      <c r="M564" t="s">
        <v>761</v>
      </c>
      <c r="N564" t="s">
        <v>770</v>
      </c>
      <c r="O564" t="s">
        <v>159</v>
      </c>
      <c r="P564" s="18" t="s">
        <v>613</v>
      </c>
      <c r="Q564" t="s">
        <v>826</v>
      </c>
      <c r="R564" t="s">
        <v>968</v>
      </c>
      <c r="S564" t="s">
        <v>969</v>
      </c>
      <c r="T564" t="s">
        <v>676</v>
      </c>
      <c r="U564" t="s">
        <v>126</v>
      </c>
      <c r="V564" s="19">
        <v>1121</v>
      </c>
      <c r="Z564" s="18"/>
      <c r="AA564" s="18" t="s">
        <v>246</v>
      </c>
      <c r="AB564" s="18">
        <v>2018</v>
      </c>
      <c r="AE564" s="18"/>
      <c r="AF564" s="56">
        <f t="shared" si="70"/>
        <v>1121</v>
      </c>
      <c r="AG564" s="18" t="s">
        <v>15</v>
      </c>
      <c r="AH564" t="s">
        <v>22</v>
      </c>
      <c r="AI564" s="59">
        <v>277.04828669449842</v>
      </c>
      <c r="AJ564" s="59">
        <v>54929.83462124681</v>
      </c>
      <c r="AK564" s="59">
        <v>0.68771400000000005</v>
      </c>
      <c r="AL564" s="59">
        <v>117.579064176068</v>
      </c>
      <c r="AM564" s="59">
        <v>133.66007027926801</v>
      </c>
      <c r="AN564" s="59">
        <f t="shared" si="69"/>
        <v>1630.038068150423</v>
      </c>
      <c r="AO564" s="59">
        <f t="shared" si="71"/>
        <v>1.1367675973259967</v>
      </c>
      <c r="AP564" s="61">
        <f t="shared" si="72"/>
        <v>1852.9744582812657</v>
      </c>
    </row>
    <row r="565" spans="1:42" x14ac:dyDescent="0.2">
      <c r="A565">
        <v>564</v>
      </c>
      <c r="B565">
        <v>43</v>
      </c>
      <c r="C565" s="18" t="s">
        <v>611</v>
      </c>
      <c r="D565" s="18">
        <v>2018</v>
      </c>
      <c r="E565" s="30" t="s">
        <v>612</v>
      </c>
      <c r="F565" s="18" t="s">
        <v>245</v>
      </c>
      <c r="G565" s="18" t="s">
        <v>245</v>
      </c>
      <c r="H565" s="12" t="s">
        <v>702</v>
      </c>
      <c r="I565" s="26">
        <v>1275900</v>
      </c>
      <c r="J565">
        <v>3190</v>
      </c>
      <c r="K565" s="18">
        <v>3</v>
      </c>
      <c r="L565" s="18">
        <v>0</v>
      </c>
      <c r="M565" t="s">
        <v>761</v>
      </c>
      <c r="N565" t="s">
        <v>770</v>
      </c>
      <c r="O565" t="s">
        <v>159</v>
      </c>
      <c r="P565" s="18" t="s">
        <v>613</v>
      </c>
      <c r="Q565" t="s">
        <v>826</v>
      </c>
      <c r="R565" t="s">
        <v>968</v>
      </c>
      <c r="S565" t="s">
        <v>969</v>
      </c>
      <c r="T565" t="s">
        <v>676</v>
      </c>
      <c r="U565" t="s">
        <v>126</v>
      </c>
      <c r="V565" s="19">
        <v>2642</v>
      </c>
      <c r="Z565" s="18"/>
      <c r="AA565" s="18" t="s">
        <v>246</v>
      </c>
      <c r="AB565" s="18">
        <v>2018</v>
      </c>
      <c r="AE565" s="18"/>
      <c r="AF565" s="56">
        <f t="shared" si="70"/>
        <v>2642</v>
      </c>
      <c r="AG565" s="18" t="s">
        <v>15</v>
      </c>
      <c r="AH565" t="s">
        <v>22</v>
      </c>
      <c r="AI565" s="59">
        <v>277.04828669449842</v>
      </c>
      <c r="AJ565" s="59">
        <v>54929.83462124681</v>
      </c>
      <c r="AK565" s="59">
        <v>0.68771400000000005</v>
      </c>
      <c r="AL565" s="59">
        <v>117.579064176068</v>
      </c>
      <c r="AM565" s="59">
        <v>133.66007027926801</v>
      </c>
      <c r="AN565" s="59">
        <f t="shared" si="69"/>
        <v>3841.7132703420316</v>
      </c>
      <c r="AO565" s="59">
        <f t="shared" si="71"/>
        <v>1.1367675973259967</v>
      </c>
      <c r="AP565" s="61">
        <f t="shared" si="72"/>
        <v>4367.1351639421091</v>
      </c>
    </row>
    <row r="566" spans="1:42" x14ac:dyDescent="0.2">
      <c r="A566">
        <v>565</v>
      </c>
      <c r="B566">
        <v>44</v>
      </c>
      <c r="C566" s="18" t="s">
        <v>616</v>
      </c>
      <c r="D566" s="18">
        <v>2020</v>
      </c>
      <c r="E566" t="s">
        <v>617</v>
      </c>
      <c r="F566" s="18" t="s">
        <v>618</v>
      </c>
      <c r="G566" t="s">
        <v>638</v>
      </c>
      <c r="H566" s="12">
        <v>5700</v>
      </c>
      <c r="I566" s="26" t="s">
        <v>702</v>
      </c>
      <c r="J566">
        <v>2677.09</v>
      </c>
      <c r="K566" s="18">
        <v>1</v>
      </c>
      <c r="L566" s="18">
        <v>0</v>
      </c>
      <c r="M566" t="s">
        <v>757</v>
      </c>
      <c r="N566" t="s">
        <v>769</v>
      </c>
      <c r="O566" t="s">
        <v>159</v>
      </c>
      <c r="P566" s="18" t="s">
        <v>842</v>
      </c>
      <c r="Q566" t="s">
        <v>826</v>
      </c>
      <c r="R566" t="s">
        <v>968</v>
      </c>
      <c r="S566" t="s">
        <v>969</v>
      </c>
      <c r="T566" t="s">
        <v>236</v>
      </c>
      <c r="U566" t="s">
        <v>126</v>
      </c>
      <c r="Y566">
        <v>1000</v>
      </c>
      <c r="AA566" s="18" t="s">
        <v>148</v>
      </c>
      <c r="AB566" s="49">
        <v>2020</v>
      </c>
      <c r="AF566" s="56">
        <f t="shared" ref="AF566:AF575" si="73">Y566/H566</f>
        <v>0.17543859649122806</v>
      </c>
      <c r="AG566" s="18" t="s">
        <v>37</v>
      </c>
      <c r="AH566" t="s">
        <v>22</v>
      </c>
      <c r="AI566" s="59">
        <v>136.10834905384766</v>
      </c>
      <c r="AJ566" s="59">
        <v>49194.957786005798</v>
      </c>
      <c r="AK566" s="59">
        <v>12.461058</v>
      </c>
      <c r="AL566" s="59">
        <v>120.157677835513</v>
      </c>
      <c r="AM566" s="59">
        <v>143.61225586812401</v>
      </c>
      <c r="AN566" s="59">
        <f t="shared" si="69"/>
        <v>1.4078948712960655E-2</v>
      </c>
      <c r="AO566" s="59">
        <f t="shared" si="71"/>
        <v>1.1951983298538658</v>
      </c>
      <c r="AP566" s="61">
        <f t="shared" si="72"/>
        <v>1.6827135987828808E-2</v>
      </c>
    </row>
    <row r="567" spans="1:42" x14ac:dyDescent="0.2">
      <c r="A567">
        <v>566</v>
      </c>
      <c r="B567">
        <v>44</v>
      </c>
      <c r="C567" s="18" t="s">
        <v>616</v>
      </c>
      <c r="D567" s="18">
        <v>2020</v>
      </c>
      <c r="E567" t="s">
        <v>617</v>
      </c>
      <c r="F567" s="18" t="s">
        <v>618</v>
      </c>
      <c r="G567" t="s">
        <v>638</v>
      </c>
      <c r="H567" s="12">
        <v>5700</v>
      </c>
      <c r="I567" s="26" t="s">
        <v>702</v>
      </c>
      <c r="J567">
        <v>2677.09</v>
      </c>
      <c r="K567" s="18">
        <v>1</v>
      </c>
      <c r="L567" s="18">
        <v>0</v>
      </c>
      <c r="M567" t="s">
        <v>757</v>
      </c>
      <c r="N567" t="s">
        <v>769</v>
      </c>
      <c r="O567" t="s">
        <v>159</v>
      </c>
      <c r="P567" s="18" t="s">
        <v>843</v>
      </c>
      <c r="Q567" t="s">
        <v>826</v>
      </c>
      <c r="R567" t="s">
        <v>968</v>
      </c>
      <c r="S567" t="s">
        <v>969</v>
      </c>
      <c r="T567" t="s">
        <v>983</v>
      </c>
      <c r="U567" t="s">
        <v>983</v>
      </c>
      <c r="Y567">
        <v>432000</v>
      </c>
      <c r="AA567" s="18" t="s">
        <v>148</v>
      </c>
      <c r="AB567" s="49">
        <v>2020</v>
      </c>
      <c r="AF567" s="56">
        <f t="shared" si="73"/>
        <v>75.78947368421052</v>
      </c>
      <c r="AG567" s="18" t="s">
        <v>15</v>
      </c>
      <c r="AH567" t="s">
        <v>22</v>
      </c>
      <c r="AI567" s="59">
        <v>136.10834905384766</v>
      </c>
      <c r="AJ567" s="59">
        <v>49194.957786005798</v>
      </c>
      <c r="AK567" s="59">
        <v>12.461058</v>
      </c>
      <c r="AL567" s="59">
        <v>120.157677835513</v>
      </c>
      <c r="AM567" s="59">
        <v>143.61225586812401</v>
      </c>
      <c r="AN567" s="59">
        <f t="shared" si="69"/>
        <v>6.0821058439990026</v>
      </c>
      <c r="AO567" s="59">
        <f t="shared" si="71"/>
        <v>1.1951983298538658</v>
      </c>
      <c r="AP567" s="61">
        <f t="shared" si="72"/>
        <v>7.269322746742044</v>
      </c>
    </row>
    <row r="568" spans="1:42" x14ac:dyDescent="0.2">
      <c r="A568">
        <v>567</v>
      </c>
      <c r="B568">
        <v>44</v>
      </c>
      <c r="C568" s="18" t="s">
        <v>616</v>
      </c>
      <c r="D568" s="18">
        <v>2020</v>
      </c>
      <c r="E568" t="s">
        <v>617</v>
      </c>
      <c r="F568" s="18" t="s">
        <v>618</v>
      </c>
      <c r="G568" t="s">
        <v>638</v>
      </c>
      <c r="H568" s="12">
        <v>5700</v>
      </c>
      <c r="I568" s="26" t="s">
        <v>702</v>
      </c>
      <c r="J568">
        <v>2677.09</v>
      </c>
      <c r="K568" s="18">
        <v>1</v>
      </c>
      <c r="L568" s="18">
        <v>0</v>
      </c>
      <c r="M568" t="s">
        <v>757</v>
      </c>
      <c r="N568" t="s">
        <v>769</v>
      </c>
      <c r="O568" t="s">
        <v>159</v>
      </c>
      <c r="P568" s="18" t="s">
        <v>227</v>
      </c>
      <c r="Q568" t="s">
        <v>826</v>
      </c>
      <c r="R568" t="s">
        <v>968</v>
      </c>
      <c r="S568" t="s">
        <v>969</v>
      </c>
      <c r="T568" t="s">
        <v>97</v>
      </c>
      <c r="U568" t="s">
        <v>97</v>
      </c>
      <c r="Y568">
        <v>241600</v>
      </c>
      <c r="AA568" s="18" t="s">
        <v>148</v>
      </c>
      <c r="AB568" s="49">
        <v>2020</v>
      </c>
      <c r="AF568" s="56">
        <f t="shared" si="73"/>
        <v>42.385964912280699</v>
      </c>
      <c r="AG568" s="18" t="s">
        <v>11</v>
      </c>
      <c r="AH568" t="s">
        <v>37</v>
      </c>
      <c r="AI568" s="59">
        <v>136.10834905384766</v>
      </c>
      <c r="AJ568" s="59">
        <v>49194.957786005798</v>
      </c>
      <c r="AK568" s="59">
        <v>12.461058</v>
      </c>
      <c r="AL568" s="59">
        <v>120.157677835513</v>
      </c>
      <c r="AM568" s="59">
        <v>143.61225586812401</v>
      </c>
      <c r="AN568" s="59">
        <f t="shared" si="69"/>
        <v>3.4014740090512943</v>
      </c>
      <c r="AO568" s="59">
        <f t="shared" si="71"/>
        <v>1.1951983298538658</v>
      </c>
      <c r="AP568" s="61">
        <f t="shared" si="72"/>
        <v>4.0654360546594397</v>
      </c>
    </row>
    <row r="569" spans="1:42" x14ac:dyDescent="0.2">
      <c r="A569">
        <v>568</v>
      </c>
      <c r="B569">
        <v>44</v>
      </c>
      <c r="C569" s="18" t="s">
        <v>616</v>
      </c>
      <c r="D569" s="18">
        <v>2020</v>
      </c>
      <c r="E569" t="s">
        <v>617</v>
      </c>
      <c r="F569" s="18" t="s">
        <v>618</v>
      </c>
      <c r="G569" t="s">
        <v>638</v>
      </c>
      <c r="H569" s="12">
        <v>5700</v>
      </c>
      <c r="I569" s="26" t="s">
        <v>702</v>
      </c>
      <c r="J569">
        <v>2677.09</v>
      </c>
      <c r="K569" s="18">
        <v>1</v>
      </c>
      <c r="L569" s="18">
        <v>0</v>
      </c>
      <c r="M569" t="s">
        <v>757</v>
      </c>
      <c r="N569" t="s">
        <v>769</v>
      </c>
      <c r="O569" t="s">
        <v>159</v>
      </c>
      <c r="P569" s="18" t="s">
        <v>844</v>
      </c>
      <c r="Q569" t="s">
        <v>825</v>
      </c>
      <c r="R569" t="s">
        <v>968</v>
      </c>
      <c r="S569" s="21" t="s">
        <v>969</v>
      </c>
      <c r="T569" t="s">
        <v>106</v>
      </c>
      <c r="U569" t="s">
        <v>106</v>
      </c>
      <c r="Y569">
        <v>691800</v>
      </c>
      <c r="AA569" s="18" t="s">
        <v>148</v>
      </c>
      <c r="AB569" s="49">
        <v>2020</v>
      </c>
      <c r="AF569" s="56">
        <f t="shared" si="73"/>
        <v>121.36842105263158</v>
      </c>
      <c r="AG569" s="18" t="s">
        <v>37</v>
      </c>
      <c r="AH569" t="s">
        <v>37</v>
      </c>
      <c r="AI569" s="59">
        <v>136.10834905384766</v>
      </c>
      <c r="AJ569" s="59">
        <v>49194.957786005798</v>
      </c>
      <c r="AK569" s="59">
        <v>12.461058</v>
      </c>
      <c r="AL569" s="59">
        <v>120.157677835513</v>
      </c>
      <c r="AM569" s="59">
        <v>143.61225586812401</v>
      </c>
      <c r="AN569" s="59">
        <f t="shared" si="69"/>
        <v>9.7398167196261802</v>
      </c>
      <c r="AO569" s="59">
        <f t="shared" si="71"/>
        <v>1.1951983298538658</v>
      </c>
      <c r="AP569" s="61">
        <f t="shared" si="72"/>
        <v>11.641012676379969</v>
      </c>
    </row>
    <row r="570" spans="1:42" x14ac:dyDescent="0.2">
      <c r="A570">
        <v>569</v>
      </c>
      <c r="B570">
        <v>44</v>
      </c>
      <c r="C570" s="18" t="s">
        <v>616</v>
      </c>
      <c r="D570" s="18">
        <v>2020</v>
      </c>
      <c r="E570" t="s">
        <v>617</v>
      </c>
      <c r="F570" s="18" t="s">
        <v>618</v>
      </c>
      <c r="G570" t="s">
        <v>638</v>
      </c>
      <c r="H570" s="12">
        <v>5700</v>
      </c>
      <c r="I570" s="26" t="s">
        <v>702</v>
      </c>
      <c r="J570">
        <v>2677.09</v>
      </c>
      <c r="K570" s="18">
        <v>1</v>
      </c>
      <c r="L570" s="18">
        <v>0</v>
      </c>
      <c r="M570" t="s">
        <v>757</v>
      </c>
      <c r="N570" t="s">
        <v>769</v>
      </c>
      <c r="O570" t="s">
        <v>159</v>
      </c>
      <c r="P570" s="18" t="s">
        <v>845</v>
      </c>
      <c r="Q570" t="s">
        <v>825</v>
      </c>
      <c r="R570" s="18" t="s">
        <v>968</v>
      </c>
      <c r="S570" s="21" t="s">
        <v>969</v>
      </c>
      <c r="T570" t="s">
        <v>690</v>
      </c>
      <c r="U570" t="s">
        <v>690</v>
      </c>
      <c r="Y570">
        <v>1673000</v>
      </c>
      <c r="AA570" s="18" t="s">
        <v>148</v>
      </c>
      <c r="AB570" s="49">
        <v>2020</v>
      </c>
      <c r="AF570" s="56">
        <f t="shared" si="73"/>
        <v>293.50877192982455</v>
      </c>
      <c r="AG570" s="18" t="s">
        <v>37</v>
      </c>
      <c r="AH570" t="s">
        <v>37</v>
      </c>
      <c r="AI570" s="59">
        <v>136.10834905384766</v>
      </c>
      <c r="AJ570" s="59">
        <v>49194.957786005798</v>
      </c>
      <c r="AK570" s="59">
        <v>12.461058</v>
      </c>
      <c r="AL570" s="59">
        <v>120.157677835513</v>
      </c>
      <c r="AM570" s="59">
        <v>143.61225586812401</v>
      </c>
      <c r="AN570" s="59">
        <f t="shared" si="69"/>
        <v>23.554081196783176</v>
      </c>
      <c r="AO570" s="59">
        <f t="shared" si="71"/>
        <v>1.1951983298538658</v>
      </c>
      <c r="AP570" s="61">
        <f t="shared" si="72"/>
        <v>28.151798507637597</v>
      </c>
    </row>
    <row r="571" spans="1:42" x14ac:dyDescent="0.2">
      <c r="A571">
        <v>570</v>
      </c>
      <c r="B571">
        <v>44</v>
      </c>
      <c r="C571" s="18" t="s">
        <v>616</v>
      </c>
      <c r="D571" s="18">
        <v>2020</v>
      </c>
      <c r="E571" t="s">
        <v>617</v>
      </c>
      <c r="F571" s="18" t="s">
        <v>619</v>
      </c>
      <c r="G571" t="s">
        <v>638</v>
      </c>
      <c r="H571" s="12">
        <v>22500</v>
      </c>
      <c r="I571" s="26" t="s">
        <v>702</v>
      </c>
      <c r="J571">
        <v>2677.09</v>
      </c>
      <c r="K571" s="18">
        <v>1</v>
      </c>
      <c r="L571" s="18">
        <v>0</v>
      </c>
      <c r="M571" t="s">
        <v>762</v>
      </c>
      <c r="N571" t="s">
        <v>170</v>
      </c>
      <c r="O571" t="s">
        <v>159</v>
      </c>
      <c r="P571" s="18" t="s">
        <v>842</v>
      </c>
      <c r="Q571" t="s">
        <v>826</v>
      </c>
      <c r="R571" t="s">
        <v>968</v>
      </c>
      <c r="S571" t="s">
        <v>969</v>
      </c>
      <c r="T571" t="s">
        <v>236</v>
      </c>
      <c r="U571" t="s">
        <v>126</v>
      </c>
      <c r="Y571">
        <v>12000</v>
      </c>
      <c r="AA571" s="18" t="s">
        <v>148</v>
      </c>
      <c r="AB571" s="49">
        <v>2020</v>
      </c>
      <c r="AF571" s="56">
        <f t="shared" si="73"/>
        <v>0.53333333333333333</v>
      </c>
      <c r="AG571" s="18" t="s">
        <v>37</v>
      </c>
      <c r="AH571" t="s">
        <v>22</v>
      </c>
      <c r="AI571" s="59">
        <v>136.10834905384766</v>
      </c>
      <c r="AJ571" s="59">
        <v>49194.957786005798</v>
      </c>
      <c r="AK571" s="59">
        <v>12.461058</v>
      </c>
      <c r="AL571" s="59">
        <v>120.157677835513</v>
      </c>
      <c r="AM571" s="59">
        <v>143.61225586812401</v>
      </c>
      <c r="AN571" s="59">
        <f t="shared" si="69"/>
        <v>4.2800004087400388E-2</v>
      </c>
      <c r="AO571" s="59">
        <f t="shared" si="71"/>
        <v>1.1951983298538658</v>
      </c>
      <c r="AP571" s="61">
        <f t="shared" si="72"/>
        <v>5.1154493402999573E-2</v>
      </c>
    </row>
    <row r="572" spans="1:42" x14ac:dyDescent="0.2">
      <c r="A572">
        <v>571</v>
      </c>
      <c r="B572">
        <v>44</v>
      </c>
      <c r="C572" s="18" t="s">
        <v>616</v>
      </c>
      <c r="D572" s="18">
        <v>2020</v>
      </c>
      <c r="E572" t="s">
        <v>617</v>
      </c>
      <c r="F572" s="18" t="s">
        <v>619</v>
      </c>
      <c r="G572" t="s">
        <v>638</v>
      </c>
      <c r="H572" s="12">
        <v>22500</v>
      </c>
      <c r="I572" s="26" t="s">
        <v>702</v>
      </c>
      <c r="J572">
        <v>2677.09</v>
      </c>
      <c r="K572" s="18">
        <v>1</v>
      </c>
      <c r="L572" s="18">
        <v>0</v>
      </c>
      <c r="M572" t="s">
        <v>762</v>
      </c>
      <c r="N572" t="s">
        <v>170</v>
      </c>
      <c r="O572" t="s">
        <v>159</v>
      </c>
      <c r="P572" s="18" t="s">
        <v>843</v>
      </c>
      <c r="Q572" t="s">
        <v>826</v>
      </c>
      <c r="R572" t="s">
        <v>968</v>
      </c>
      <c r="S572" t="s">
        <v>969</v>
      </c>
      <c r="T572" t="s">
        <v>983</v>
      </c>
      <c r="U572" t="s">
        <v>983</v>
      </c>
      <c r="Y572">
        <v>2381000</v>
      </c>
      <c r="AA572" s="18" t="s">
        <v>148</v>
      </c>
      <c r="AB572" s="49">
        <v>2020</v>
      </c>
      <c r="AF572" s="56">
        <f t="shared" si="73"/>
        <v>105.82222222222222</v>
      </c>
      <c r="AG572" s="18" t="s">
        <v>15</v>
      </c>
      <c r="AH572" t="s">
        <v>22</v>
      </c>
      <c r="AI572" s="59">
        <v>136.10834905384766</v>
      </c>
      <c r="AJ572" s="59">
        <v>49194.957786005798</v>
      </c>
      <c r="AK572" s="59">
        <v>12.461058</v>
      </c>
      <c r="AL572" s="59">
        <v>120.157677835513</v>
      </c>
      <c r="AM572" s="59">
        <v>143.61225586812401</v>
      </c>
      <c r="AN572" s="59">
        <f t="shared" si="69"/>
        <v>8.492234144341694</v>
      </c>
      <c r="AO572" s="59">
        <f t="shared" si="71"/>
        <v>1.1951983298538658</v>
      </c>
      <c r="AP572" s="61">
        <f t="shared" si="72"/>
        <v>10.149904066045165</v>
      </c>
    </row>
    <row r="573" spans="1:42" x14ac:dyDescent="0.2">
      <c r="A573">
        <v>572</v>
      </c>
      <c r="B573">
        <v>44</v>
      </c>
      <c r="C573" s="18" t="s">
        <v>616</v>
      </c>
      <c r="D573" s="18">
        <v>2020</v>
      </c>
      <c r="E573" t="s">
        <v>617</v>
      </c>
      <c r="F573" s="18" t="s">
        <v>619</v>
      </c>
      <c r="G573" t="s">
        <v>638</v>
      </c>
      <c r="H573" s="12">
        <v>22500</v>
      </c>
      <c r="I573" s="26" t="s">
        <v>702</v>
      </c>
      <c r="J573">
        <v>2677.09</v>
      </c>
      <c r="K573" s="18">
        <v>1</v>
      </c>
      <c r="L573" s="18">
        <v>0</v>
      </c>
      <c r="M573" t="s">
        <v>762</v>
      </c>
      <c r="N573" t="s">
        <v>170</v>
      </c>
      <c r="O573" t="s">
        <v>159</v>
      </c>
      <c r="P573" s="18" t="s">
        <v>227</v>
      </c>
      <c r="Q573" t="s">
        <v>826</v>
      </c>
      <c r="R573" t="s">
        <v>968</v>
      </c>
      <c r="S573" t="s">
        <v>969</v>
      </c>
      <c r="T573" t="s">
        <v>97</v>
      </c>
      <c r="U573" t="s">
        <v>97</v>
      </c>
      <c r="Y573">
        <v>950000</v>
      </c>
      <c r="AA573" s="18" t="s">
        <v>148</v>
      </c>
      <c r="AB573" s="49">
        <v>2020</v>
      </c>
      <c r="AF573" s="56">
        <f t="shared" si="73"/>
        <v>42.222222222222221</v>
      </c>
      <c r="AG573" s="18" t="s">
        <v>11</v>
      </c>
      <c r="AH573" t="s">
        <v>37</v>
      </c>
      <c r="AI573" s="59">
        <v>136.10834905384766</v>
      </c>
      <c r="AJ573" s="59">
        <v>49194.957786005798</v>
      </c>
      <c r="AK573" s="59">
        <v>12.461058</v>
      </c>
      <c r="AL573" s="59">
        <v>120.157677835513</v>
      </c>
      <c r="AM573" s="59">
        <v>143.61225586812401</v>
      </c>
      <c r="AN573" s="59">
        <f t="shared" si="69"/>
        <v>3.3883336569191975</v>
      </c>
      <c r="AO573" s="59">
        <f t="shared" si="71"/>
        <v>1.1951983298538658</v>
      </c>
      <c r="AP573" s="61">
        <f t="shared" si="72"/>
        <v>4.0497307277374661</v>
      </c>
    </row>
    <row r="574" spans="1:42" x14ac:dyDescent="0.2">
      <c r="A574">
        <v>573</v>
      </c>
      <c r="B574">
        <v>44</v>
      </c>
      <c r="C574" s="18" t="s">
        <v>616</v>
      </c>
      <c r="D574" s="18">
        <v>2020</v>
      </c>
      <c r="E574" t="s">
        <v>617</v>
      </c>
      <c r="F574" s="18" t="s">
        <v>619</v>
      </c>
      <c r="G574" t="s">
        <v>638</v>
      </c>
      <c r="H574" s="12">
        <v>22500</v>
      </c>
      <c r="I574" s="26" t="s">
        <v>702</v>
      </c>
      <c r="J574">
        <v>2677.09</v>
      </c>
      <c r="K574" s="18">
        <v>1</v>
      </c>
      <c r="L574" s="18">
        <v>0</v>
      </c>
      <c r="M574" t="s">
        <v>762</v>
      </c>
      <c r="N574" t="s">
        <v>170</v>
      </c>
      <c r="O574" t="s">
        <v>159</v>
      </c>
      <c r="P574" s="18" t="s">
        <v>844</v>
      </c>
      <c r="Q574" t="s">
        <v>825</v>
      </c>
      <c r="R574" t="s">
        <v>968</v>
      </c>
      <c r="S574" s="21" t="s">
        <v>969</v>
      </c>
      <c r="T574" t="s">
        <v>106</v>
      </c>
      <c r="U574" t="s">
        <v>106</v>
      </c>
      <c r="Y574">
        <v>3289000</v>
      </c>
      <c r="AA574" s="18" t="s">
        <v>148</v>
      </c>
      <c r="AB574" s="49">
        <v>2020</v>
      </c>
      <c r="AF574" s="56">
        <f t="shared" si="73"/>
        <v>146.17777777777778</v>
      </c>
      <c r="AG574" s="18" t="s">
        <v>37</v>
      </c>
      <c r="AH574" t="s">
        <v>37</v>
      </c>
      <c r="AI574" s="59">
        <v>136.10834905384766</v>
      </c>
      <c r="AJ574" s="59">
        <v>49194.957786005798</v>
      </c>
      <c r="AK574" s="59">
        <v>12.461058</v>
      </c>
      <c r="AL574" s="59">
        <v>120.157677835513</v>
      </c>
      <c r="AM574" s="59">
        <v>143.61225586812401</v>
      </c>
      <c r="AN574" s="59">
        <f t="shared" si="69"/>
        <v>11.73076778695499</v>
      </c>
      <c r="AO574" s="59">
        <f t="shared" si="71"/>
        <v>1.1951983298538658</v>
      </c>
      <c r="AP574" s="61">
        <f t="shared" si="72"/>
        <v>14.020594066872134</v>
      </c>
    </row>
    <row r="575" spans="1:42" x14ac:dyDescent="0.2">
      <c r="A575">
        <v>574</v>
      </c>
      <c r="B575">
        <v>44</v>
      </c>
      <c r="C575" s="18" t="s">
        <v>616</v>
      </c>
      <c r="D575" s="18">
        <v>2020</v>
      </c>
      <c r="E575" t="s">
        <v>617</v>
      </c>
      <c r="F575" s="18" t="s">
        <v>619</v>
      </c>
      <c r="G575" t="s">
        <v>638</v>
      </c>
      <c r="H575" s="12">
        <v>22500</v>
      </c>
      <c r="I575" s="26" t="s">
        <v>702</v>
      </c>
      <c r="J575">
        <v>2677.09</v>
      </c>
      <c r="K575" s="18">
        <v>1</v>
      </c>
      <c r="L575" s="18">
        <v>0</v>
      </c>
      <c r="M575" t="s">
        <v>762</v>
      </c>
      <c r="N575" t="s">
        <v>170</v>
      </c>
      <c r="O575" t="s">
        <v>159</v>
      </c>
      <c r="P575" s="18" t="s">
        <v>845</v>
      </c>
      <c r="Q575" t="s">
        <v>825</v>
      </c>
      <c r="R575" s="18" t="s">
        <v>968</v>
      </c>
      <c r="S575" s="21" t="s">
        <v>969</v>
      </c>
      <c r="T575" t="s">
        <v>690</v>
      </c>
      <c r="U575" t="s">
        <v>690</v>
      </c>
      <c r="Y575">
        <v>4727000</v>
      </c>
      <c r="AA575" s="18" t="s">
        <v>148</v>
      </c>
      <c r="AB575" s="49">
        <v>2020</v>
      </c>
      <c r="AF575" s="56">
        <f t="shared" si="73"/>
        <v>210.0888888888889</v>
      </c>
      <c r="AG575" s="18" t="s">
        <v>37</v>
      </c>
      <c r="AH575" t="s">
        <v>37</v>
      </c>
      <c r="AI575" s="59">
        <v>136.10834905384766</v>
      </c>
      <c r="AJ575" s="59">
        <v>49194.957786005798</v>
      </c>
      <c r="AK575" s="59">
        <v>12.461058</v>
      </c>
      <c r="AL575" s="59">
        <v>120.157677835513</v>
      </c>
      <c r="AM575" s="59">
        <v>143.61225586812401</v>
      </c>
      <c r="AN575" s="59">
        <f t="shared" si="69"/>
        <v>16.859634943428471</v>
      </c>
      <c r="AO575" s="59">
        <f t="shared" si="71"/>
        <v>1.1951983298538658</v>
      </c>
      <c r="AP575" s="61">
        <f t="shared" si="72"/>
        <v>20.150607526331584</v>
      </c>
    </row>
    <row r="576" spans="1:42" x14ac:dyDescent="0.2">
      <c r="A576">
        <v>575</v>
      </c>
      <c r="B576">
        <v>45</v>
      </c>
      <c r="C576" s="18" t="s">
        <v>620</v>
      </c>
      <c r="D576" s="18">
        <v>2019</v>
      </c>
      <c r="E576" t="s">
        <v>621</v>
      </c>
      <c r="F576" s="18" t="s">
        <v>652</v>
      </c>
      <c r="G576" s="18" t="s">
        <v>245</v>
      </c>
      <c r="H576" s="12" t="s">
        <v>702</v>
      </c>
      <c r="I576" s="12">
        <v>11500</v>
      </c>
      <c r="J576">
        <v>3190</v>
      </c>
      <c r="K576" s="18">
        <v>1</v>
      </c>
      <c r="L576" s="18">
        <v>0</v>
      </c>
      <c r="M576" t="s">
        <v>761</v>
      </c>
      <c r="N576" t="s">
        <v>770</v>
      </c>
      <c r="O576" t="s">
        <v>159</v>
      </c>
      <c r="P576" s="18" t="s">
        <v>622</v>
      </c>
      <c r="Q576" t="s">
        <v>826</v>
      </c>
      <c r="R576" t="s">
        <v>968</v>
      </c>
      <c r="S576" t="s">
        <v>969</v>
      </c>
      <c r="T576" t="s">
        <v>688</v>
      </c>
      <c r="U576" t="s">
        <v>187</v>
      </c>
      <c r="V576" s="15">
        <v>26000</v>
      </c>
      <c r="Z576">
        <v>0.04</v>
      </c>
      <c r="AA576" s="18" t="s">
        <v>246</v>
      </c>
      <c r="AB576">
        <v>2017</v>
      </c>
      <c r="AC576">
        <v>638000</v>
      </c>
      <c r="AE576" s="18"/>
      <c r="AF576" s="56">
        <f>V576</f>
        <v>26000</v>
      </c>
      <c r="AG576" s="18" t="s">
        <v>15</v>
      </c>
      <c r="AH576" t="s">
        <v>22</v>
      </c>
      <c r="AI576" s="59">
        <v>277.04828669449842</v>
      </c>
      <c r="AJ576" s="59">
        <v>54929.83462124681</v>
      </c>
      <c r="AK576" s="59">
        <v>0.68460100000000002</v>
      </c>
      <c r="AL576" s="59">
        <v>114.943591640466</v>
      </c>
      <c r="AM576" s="59">
        <v>133.66007027926801</v>
      </c>
      <c r="AN576" s="59">
        <f t="shared" si="69"/>
        <v>37978.326061457694</v>
      </c>
      <c r="AO576" s="59">
        <f t="shared" si="71"/>
        <v>1.1628318584070838</v>
      </c>
      <c r="AP576" s="61">
        <f t="shared" si="72"/>
        <v>44162.407473235035</v>
      </c>
    </row>
    <row r="577" spans="1:42" x14ac:dyDescent="0.2">
      <c r="A577">
        <v>576</v>
      </c>
      <c r="B577">
        <v>45</v>
      </c>
      <c r="C577" s="18" t="s">
        <v>620</v>
      </c>
      <c r="D577" s="18">
        <v>2019</v>
      </c>
      <c r="E577" t="s">
        <v>621</v>
      </c>
      <c r="F577" s="18" t="s">
        <v>653</v>
      </c>
      <c r="G577" s="18" t="s">
        <v>245</v>
      </c>
      <c r="H577" s="12" t="s">
        <v>702</v>
      </c>
      <c r="I577" s="12">
        <v>31000</v>
      </c>
      <c r="J577">
        <v>3190</v>
      </c>
      <c r="K577" s="18">
        <v>1</v>
      </c>
      <c r="L577" s="18">
        <v>0</v>
      </c>
      <c r="M577" t="s">
        <v>761</v>
      </c>
      <c r="N577" t="s">
        <v>776</v>
      </c>
      <c r="O577" t="s">
        <v>159</v>
      </c>
      <c r="P577" s="18" t="s">
        <v>622</v>
      </c>
      <c r="Q577" t="s">
        <v>826</v>
      </c>
      <c r="R577" t="s">
        <v>968</v>
      </c>
      <c r="S577" t="s">
        <v>969</v>
      </c>
      <c r="T577" t="s">
        <v>688</v>
      </c>
      <c r="U577" t="s">
        <v>187</v>
      </c>
      <c r="V577" s="15">
        <v>86000</v>
      </c>
      <c r="Z577">
        <v>0.05</v>
      </c>
      <c r="AA577" s="18" t="s">
        <v>246</v>
      </c>
      <c r="AB577">
        <v>2017</v>
      </c>
      <c r="AC577">
        <v>310000</v>
      </c>
      <c r="AE577" s="18"/>
      <c r="AF577" s="56">
        <f>V577</f>
        <v>86000</v>
      </c>
      <c r="AG577" s="18" t="s">
        <v>15</v>
      </c>
      <c r="AH577" t="s">
        <v>22</v>
      </c>
      <c r="AI577" s="59">
        <v>277.04828669449842</v>
      </c>
      <c r="AJ577" s="59">
        <v>54929.83462124681</v>
      </c>
      <c r="AK577" s="59">
        <v>0.68460100000000002</v>
      </c>
      <c r="AL577" s="59">
        <v>114.943591640466</v>
      </c>
      <c r="AM577" s="59">
        <v>133.66007027926801</v>
      </c>
      <c r="AN577" s="59">
        <f t="shared" si="69"/>
        <v>125620.61697251392</v>
      </c>
      <c r="AO577" s="59">
        <f t="shared" si="71"/>
        <v>1.1628318584070838</v>
      </c>
      <c r="AP577" s="61">
        <f t="shared" si="72"/>
        <v>146075.6554883928</v>
      </c>
    </row>
    <row r="578" spans="1:42" x14ac:dyDescent="0.2">
      <c r="A578">
        <v>577</v>
      </c>
      <c r="B578">
        <v>45</v>
      </c>
      <c r="C578" s="18" t="s">
        <v>620</v>
      </c>
      <c r="D578" s="18">
        <v>2019</v>
      </c>
      <c r="E578" t="s">
        <v>621</v>
      </c>
      <c r="F578" s="18" t="s">
        <v>654</v>
      </c>
      <c r="G578" s="18" t="s">
        <v>245</v>
      </c>
      <c r="H578" s="12" t="s">
        <v>702</v>
      </c>
      <c r="I578" s="12">
        <v>128500</v>
      </c>
      <c r="J578">
        <v>3190</v>
      </c>
      <c r="K578" s="18">
        <v>1</v>
      </c>
      <c r="L578" s="18">
        <v>0</v>
      </c>
      <c r="M578" t="s">
        <v>761</v>
      </c>
      <c r="N578" t="s">
        <v>776</v>
      </c>
      <c r="O578" t="s">
        <v>159</v>
      </c>
      <c r="P578" s="18" t="s">
        <v>622</v>
      </c>
      <c r="Q578" t="s">
        <v>826</v>
      </c>
      <c r="R578" t="s">
        <v>968</v>
      </c>
      <c r="S578" t="s">
        <v>969</v>
      </c>
      <c r="T578" t="s">
        <v>688</v>
      </c>
      <c r="U578" t="s">
        <v>187</v>
      </c>
      <c r="V578" s="15">
        <v>329000</v>
      </c>
      <c r="Z578">
        <v>0.05</v>
      </c>
      <c r="AA578" s="18" t="s">
        <v>246</v>
      </c>
      <c r="AB578">
        <v>2017</v>
      </c>
      <c r="AC578">
        <v>1285000</v>
      </c>
      <c r="AE578" s="18"/>
      <c r="AF578" s="56">
        <f>V578</f>
        <v>329000</v>
      </c>
      <c r="AG578" s="18" t="s">
        <v>15</v>
      </c>
      <c r="AH578" t="s">
        <v>22</v>
      </c>
      <c r="AI578" s="59">
        <v>277.04828669449842</v>
      </c>
      <c r="AJ578" s="59">
        <v>54929.83462124681</v>
      </c>
      <c r="AK578" s="59">
        <v>0.68460100000000002</v>
      </c>
      <c r="AL578" s="59">
        <v>114.943591640466</v>
      </c>
      <c r="AM578" s="59">
        <v>133.66007027926801</v>
      </c>
      <c r="AN578" s="59">
        <f t="shared" ref="AN578:AN605" si="74">AF578/AK578</f>
        <v>480571.89516229159</v>
      </c>
      <c r="AO578" s="59">
        <f t="shared" si="71"/>
        <v>1.1628318584070838</v>
      </c>
      <c r="AP578" s="61">
        <f t="shared" si="72"/>
        <v>558824.30994978175</v>
      </c>
    </row>
    <row r="579" spans="1:42" x14ac:dyDescent="0.2">
      <c r="A579">
        <v>578</v>
      </c>
      <c r="B579">
        <v>45</v>
      </c>
      <c r="C579" s="18" t="s">
        <v>620</v>
      </c>
      <c r="D579" s="18">
        <v>2019</v>
      </c>
      <c r="E579" t="s">
        <v>621</v>
      </c>
      <c r="F579" s="18" t="s">
        <v>655</v>
      </c>
      <c r="G579" s="18" t="s">
        <v>245</v>
      </c>
      <c r="H579" s="12" t="s">
        <v>702</v>
      </c>
      <c r="I579" s="12">
        <v>3800</v>
      </c>
      <c r="J579">
        <v>3190</v>
      </c>
      <c r="K579" s="18">
        <v>1</v>
      </c>
      <c r="L579" s="18">
        <v>0</v>
      </c>
      <c r="M579" t="s">
        <v>761</v>
      </c>
      <c r="N579" t="s">
        <v>770</v>
      </c>
      <c r="O579" t="s">
        <v>159</v>
      </c>
      <c r="P579" s="18" t="s">
        <v>622</v>
      </c>
      <c r="Q579" t="s">
        <v>826</v>
      </c>
      <c r="R579" t="s">
        <v>968</v>
      </c>
      <c r="S579" t="s">
        <v>969</v>
      </c>
      <c r="T579" t="s">
        <v>688</v>
      </c>
      <c r="U579" t="s">
        <v>187</v>
      </c>
      <c r="V579" s="15">
        <v>10000</v>
      </c>
      <c r="Z579">
        <v>0.03</v>
      </c>
      <c r="AA579" s="18" t="s">
        <v>246</v>
      </c>
      <c r="AB579">
        <v>2017</v>
      </c>
      <c r="AC579">
        <v>38000</v>
      </c>
      <c r="AE579" s="18"/>
      <c r="AF579" s="56">
        <f>V579</f>
        <v>10000</v>
      </c>
      <c r="AG579" s="18" t="s">
        <v>15</v>
      </c>
      <c r="AH579" t="s">
        <v>22</v>
      </c>
      <c r="AI579" s="59">
        <v>277.04828669449842</v>
      </c>
      <c r="AJ579" s="59">
        <v>54929.83462124681</v>
      </c>
      <c r="AK579" s="59">
        <v>0.68460100000000002</v>
      </c>
      <c r="AL579" s="59">
        <v>114.943591640466</v>
      </c>
      <c r="AM579" s="59">
        <v>133.66007027926801</v>
      </c>
      <c r="AN579" s="59">
        <f t="shared" si="74"/>
        <v>14607.048485176036</v>
      </c>
      <c r="AO579" s="59">
        <f t="shared" si="71"/>
        <v>1.1628318584070838</v>
      </c>
      <c r="AP579" s="61">
        <f t="shared" si="72"/>
        <v>16985.541335859627</v>
      </c>
    </row>
    <row r="580" spans="1:42" x14ac:dyDescent="0.2">
      <c r="A580">
        <v>579</v>
      </c>
      <c r="B580">
        <v>46</v>
      </c>
      <c r="C580" s="18" t="s">
        <v>624</v>
      </c>
      <c r="D580" s="18">
        <v>2019</v>
      </c>
      <c r="E580" t="s">
        <v>627</v>
      </c>
      <c r="F580" s="18" t="s">
        <v>626</v>
      </c>
      <c r="G580" s="18" t="s">
        <v>625</v>
      </c>
      <c r="H580" s="12" t="s">
        <v>702</v>
      </c>
      <c r="I580" s="12">
        <v>32700</v>
      </c>
      <c r="J580">
        <v>3901.8</v>
      </c>
      <c r="K580" s="18">
        <v>1</v>
      </c>
      <c r="L580" s="18">
        <v>1</v>
      </c>
      <c r="M580" t="s">
        <v>759</v>
      </c>
      <c r="N580" t="s">
        <v>773</v>
      </c>
      <c r="O580" t="s">
        <v>160</v>
      </c>
      <c r="P580" s="18" t="s">
        <v>623</v>
      </c>
      <c r="Q580" t="s">
        <v>825</v>
      </c>
      <c r="R580" t="s">
        <v>968</v>
      </c>
      <c r="S580" s="21" t="s">
        <v>969</v>
      </c>
      <c r="T580" t="s">
        <v>106</v>
      </c>
      <c r="U580" t="s">
        <v>106</v>
      </c>
      <c r="W580">
        <v>58.82</v>
      </c>
      <c r="Y580" s="9">
        <f>AC580*W580</f>
        <v>206517.02</v>
      </c>
      <c r="AA580" s="18" t="s">
        <v>148</v>
      </c>
      <c r="AB580">
        <v>2014</v>
      </c>
      <c r="AC580">
        <v>3511</v>
      </c>
      <c r="AE580" s="18" t="s">
        <v>853</v>
      </c>
      <c r="AF580" s="56">
        <f>Y580/I580</f>
        <v>6.3155051987767585</v>
      </c>
      <c r="AG580" s="18" t="s">
        <v>20</v>
      </c>
      <c r="AH580" t="s">
        <v>33</v>
      </c>
      <c r="AI580" s="59">
        <v>81.995399534522889</v>
      </c>
      <c r="AJ580" s="59">
        <v>37075.112421861893</v>
      </c>
      <c r="AK580" s="59">
        <v>0.61113499999999998</v>
      </c>
      <c r="AL580" s="59">
        <v>102.55150093158601</v>
      </c>
      <c r="AM580" s="59">
        <v>111.738622172264</v>
      </c>
      <c r="AN580" s="59">
        <f t="shared" si="74"/>
        <v>10.334059084779565</v>
      </c>
      <c r="AO580" s="59">
        <f t="shared" si="71"/>
        <v>1.0895854390937378</v>
      </c>
      <c r="AP580" s="61">
        <f t="shared" si="72"/>
        <v>11.259840305510172</v>
      </c>
    </row>
    <row r="581" spans="1:42" x14ac:dyDescent="0.2">
      <c r="A581">
        <v>580</v>
      </c>
      <c r="B581">
        <v>47</v>
      </c>
      <c r="C581" s="18" t="s">
        <v>628</v>
      </c>
      <c r="D581" s="18">
        <v>2019</v>
      </c>
      <c r="E581" t="s">
        <v>629</v>
      </c>
      <c r="F581" s="18" t="s">
        <v>630</v>
      </c>
      <c r="G581" t="s">
        <v>73</v>
      </c>
      <c r="H581" s="12">
        <v>5883</v>
      </c>
      <c r="I581" s="26" t="s">
        <v>702</v>
      </c>
      <c r="J581">
        <v>18572.169999999998</v>
      </c>
      <c r="K581" s="18">
        <v>1</v>
      </c>
      <c r="L581" s="18">
        <v>0</v>
      </c>
      <c r="M581" t="s">
        <v>759</v>
      </c>
      <c r="N581" t="s">
        <v>778</v>
      </c>
      <c r="O581" t="s">
        <v>160</v>
      </c>
      <c r="P581" s="18" t="s">
        <v>633</v>
      </c>
      <c r="Q581" t="s">
        <v>824</v>
      </c>
      <c r="R581" t="s">
        <v>968</v>
      </c>
      <c r="S581" t="s">
        <v>969</v>
      </c>
      <c r="T581" s="17" t="s">
        <v>244</v>
      </c>
      <c r="U581" s="17" t="s">
        <v>244</v>
      </c>
      <c r="W581">
        <v>9.3000000000000007</v>
      </c>
      <c r="Y581" s="9">
        <f t="shared" ref="Y581:Y595" si="75">W581*AC581</f>
        <v>4218.4799999999996</v>
      </c>
      <c r="AA581" s="18" t="s">
        <v>148</v>
      </c>
      <c r="AB581">
        <v>2014</v>
      </c>
      <c r="AC581">
        <f>1260*0.36</f>
        <v>453.59999999999997</v>
      </c>
      <c r="AE581" s="18" t="s">
        <v>635</v>
      </c>
      <c r="AF581" s="56">
        <f t="shared" ref="AF581:AF591" si="76">Y581/H581</f>
        <v>0.71706272310045882</v>
      </c>
      <c r="AG581" s="18" t="s">
        <v>20</v>
      </c>
      <c r="AH581" t="s">
        <v>33</v>
      </c>
      <c r="AI581" s="59">
        <v>94.882208796979697</v>
      </c>
      <c r="AJ581" s="59">
        <v>46331.652107988411</v>
      </c>
      <c r="AK581" s="59">
        <v>0.66235900000000003</v>
      </c>
      <c r="AL581" s="59">
        <v>107.047558596627</v>
      </c>
      <c r="AM581" s="59">
        <v>123.591728295232</v>
      </c>
      <c r="AN581" s="59">
        <f t="shared" si="74"/>
        <v>1.0825892349925927</v>
      </c>
      <c r="AO581" s="59">
        <f t="shared" si="71"/>
        <v>1.1545497152433544</v>
      </c>
      <c r="AP581" s="61">
        <f t="shared" si="72"/>
        <v>1.2499030929862187</v>
      </c>
    </row>
    <row r="582" spans="1:42" x14ac:dyDescent="0.2">
      <c r="A582">
        <v>581</v>
      </c>
      <c r="B582">
        <v>47</v>
      </c>
      <c r="C582" s="18" t="s">
        <v>628</v>
      </c>
      <c r="D582" s="18">
        <v>2019</v>
      </c>
      <c r="E582" t="s">
        <v>629</v>
      </c>
      <c r="F582" s="18" t="s">
        <v>631</v>
      </c>
      <c r="G582" t="s">
        <v>73</v>
      </c>
      <c r="H582" s="12">
        <v>7689</v>
      </c>
      <c r="I582" s="26" t="s">
        <v>702</v>
      </c>
      <c r="J582">
        <v>18572.169999999998</v>
      </c>
      <c r="K582" s="18">
        <v>1</v>
      </c>
      <c r="L582" s="18">
        <v>0</v>
      </c>
      <c r="M582" t="s">
        <v>760</v>
      </c>
      <c r="N582" t="s">
        <v>779</v>
      </c>
      <c r="O582" t="s">
        <v>159</v>
      </c>
      <c r="P582" s="18" t="s">
        <v>633</v>
      </c>
      <c r="Q582" t="s">
        <v>824</v>
      </c>
      <c r="R582" t="s">
        <v>968</v>
      </c>
      <c r="S582" t="s">
        <v>969</v>
      </c>
      <c r="T582" s="17" t="s">
        <v>244</v>
      </c>
      <c r="U582" s="17" t="s">
        <v>244</v>
      </c>
      <c r="W582">
        <v>8</v>
      </c>
      <c r="Y582" s="9">
        <f t="shared" si="75"/>
        <v>3628.7999999999997</v>
      </c>
      <c r="AA582" s="18" t="s">
        <v>148</v>
      </c>
      <c r="AB582">
        <v>2014</v>
      </c>
      <c r="AC582">
        <f>1260*0.36</f>
        <v>453.59999999999997</v>
      </c>
      <c r="AE582" s="18" t="s">
        <v>635</v>
      </c>
      <c r="AF582" s="56">
        <f t="shared" si="76"/>
        <v>0.47194693718298864</v>
      </c>
      <c r="AG582" s="18" t="s">
        <v>20</v>
      </c>
      <c r="AH582" t="s">
        <v>33</v>
      </c>
      <c r="AI582" s="59">
        <v>94.882208796979697</v>
      </c>
      <c r="AJ582" s="59">
        <v>46331.652107988411</v>
      </c>
      <c r="AK582" s="59">
        <v>0.66235900000000003</v>
      </c>
      <c r="AL582" s="59">
        <v>107.047558596627</v>
      </c>
      <c r="AM582" s="59">
        <v>123.591728295232</v>
      </c>
      <c r="AN582" s="59">
        <f t="shared" si="74"/>
        <v>0.71252438206922319</v>
      </c>
      <c r="AO582" s="59">
        <f t="shared" si="71"/>
        <v>1.1545497152433544</v>
      </c>
      <c r="AP582" s="61">
        <f t="shared" si="72"/>
        <v>0.82264482242196868</v>
      </c>
    </row>
    <row r="583" spans="1:42" x14ac:dyDescent="0.2">
      <c r="A583">
        <v>582</v>
      </c>
      <c r="B583">
        <v>47</v>
      </c>
      <c r="C583" s="18" t="s">
        <v>628</v>
      </c>
      <c r="D583" s="18">
        <v>2019</v>
      </c>
      <c r="E583" t="s">
        <v>629</v>
      </c>
      <c r="F583" s="18" t="s">
        <v>632</v>
      </c>
      <c r="G583" t="s">
        <v>73</v>
      </c>
      <c r="H583" s="12">
        <v>3873</v>
      </c>
      <c r="I583" s="26" t="s">
        <v>702</v>
      </c>
      <c r="J583">
        <v>18572.169999999998</v>
      </c>
      <c r="K583" s="18">
        <v>1</v>
      </c>
      <c r="L583" s="18">
        <v>0</v>
      </c>
      <c r="M583" t="s">
        <v>760</v>
      </c>
      <c r="N583" t="s">
        <v>779</v>
      </c>
      <c r="O583" t="s">
        <v>159</v>
      </c>
      <c r="P583" s="18" t="s">
        <v>633</v>
      </c>
      <c r="Q583" t="s">
        <v>824</v>
      </c>
      <c r="R583" t="s">
        <v>968</v>
      </c>
      <c r="S583" t="s">
        <v>969</v>
      </c>
      <c r="T583" s="17" t="s">
        <v>244</v>
      </c>
      <c r="U583" s="17" t="s">
        <v>244</v>
      </c>
      <c r="W583">
        <v>1.7</v>
      </c>
      <c r="Y583" s="9">
        <f t="shared" si="75"/>
        <v>599.76</v>
      </c>
      <c r="AA583" s="18" t="s">
        <v>148</v>
      </c>
      <c r="AB583">
        <v>2014</v>
      </c>
      <c r="AC583">
        <f>1260*0.28</f>
        <v>352.8</v>
      </c>
      <c r="AE583" s="18" t="s">
        <v>635</v>
      </c>
      <c r="AF583" s="56">
        <f t="shared" si="76"/>
        <v>0.15485670023237799</v>
      </c>
      <c r="AG583" s="18" t="s">
        <v>20</v>
      </c>
      <c r="AH583" t="s">
        <v>33</v>
      </c>
      <c r="AI583" s="59">
        <v>94.882208796979697</v>
      </c>
      <c r="AJ583" s="59">
        <v>46331.652107988411</v>
      </c>
      <c r="AK583" s="59">
        <v>0.66235900000000003</v>
      </c>
      <c r="AL583" s="59">
        <v>107.047558596627</v>
      </c>
      <c r="AM583" s="59">
        <v>123.591728295232</v>
      </c>
      <c r="AN583" s="59">
        <f t="shared" si="74"/>
        <v>0.23379572140240865</v>
      </c>
      <c r="AO583" s="59">
        <f t="shared" si="71"/>
        <v>1.1545497152433544</v>
      </c>
      <c r="AP583" s="61">
        <f t="shared" si="72"/>
        <v>0.26992878357026551</v>
      </c>
    </row>
    <row r="584" spans="1:42" x14ac:dyDescent="0.2">
      <c r="A584">
        <v>583</v>
      </c>
      <c r="B584">
        <v>47</v>
      </c>
      <c r="C584" s="18" t="s">
        <v>628</v>
      </c>
      <c r="D584" s="18">
        <v>2019</v>
      </c>
      <c r="E584" t="s">
        <v>629</v>
      </c>
      <c r="F584" s="18" t="s">
        <v>631</v>
      </c>
      <c r="G584" t="s">
        <v>73</v>
      </c>
      <c r="H584" s="12">
        <v>7689</v>
      </c>
      <c r="I584" s="26" t="s">
        <v>702</v>
      </c>
      <c r="J584">
        <v>18572.169999999998</v>
      </c>
      <c r="K584" s="18">
        <v>1</v>
      </c>
      <c r="L584" s="18">
        <v>0</v>
      </c>
      <c r="M584" t="s">
        <v>760</v>
      </c>
      <c r="N584" t="s">
        <v>779</v>
      </c>
      <c r="O584" t="s">
        <v>159</v>
      </c>
      <c r="P584" s="18" t="s">
        <v>634</v>
      </c>
      <c r="Q584" t="s">
        <v>825</v>
      </c>
      <c r="R584" t="s">
        <v>968</v>
      </c>
      <c r="S584" s="21" t="s">
        <v>969</v>
      </c>
      <c r="T584" t="s">
        <v>691</v>
      </c>
      <c r="U584" t="s">
        <v>691</v>
      </c>
      <c r="W584">
        <v>11.5</v>
      </c>
      <c r="Y584" s="9">
        <f t="shared" si="75"/>
        <v>5216.3999999999996</v>
      </c>
      <c r="AA584" s="18" t="s">
        <v>148</v>
      </c>
      <c r="AB584">
        <v>2014</v>
      </c>
      <c r="AC584">
        <f>1260*0.36</f>
        <v>453.59999999999997</v>
      </c>
      <c r="AE584" s="18" t="s">
        <v>635</v>
      </c>
      <c r="AF584" s="56">
        <f t="shared" si="76"/>
        <v>0.67842372220054614</v>
      </c>
      <c r="AG584" t="s">
        <v>20</v>
      </c>
      <c r="AH584" t="s">
        <v>33</v>
      </c>
      <c r="AI584" s="59">
        <v>94.882208796979697</v>
      </c>
      <c r="AJ584" s="59">
        <v>46331.652107988411</v>
      </c>
      <c r="AK584" s="59">
        <v>0.66235900000000003</v>
      </c>
      <c r="AL584" s="59">
        <v>107.047558596627</v>
      </c>
      <c r="AM584" s="59">
        <v>123.591728295232</v>
      </c>
      <c r="AN584" s="59">
        <f t="shared" si="74"/>
        <v>1.0242537992245084</v>
      </c>
      <c r="AO584" s="59">
        <f t="shared" si="71"/>
        <v>1.1545497152433544</v>
      </c>
      <c r="AP584" s="61">
        <f t="shared" si="72"/>
        <v>1.1825519322315801</v>
      </c>
    </row>
    <row r="585" spans="1:42" x14ac:dyDescent="0.2">
      <c r="A585">
        <v>584</v>
      </c>
      <c r="B585">
        <v>47</v>
      </c>
      <c r="C585" s="18" t="s">
        <v>628</v>
      </c>
      <c r="D585" s="18">
        <v>2019</v>
      </c>
      <c r="E585" t="s">
        <v>629</v>
      </c>
      <c r="F585" s="18" t="s">
        <v>632</v>
      </c>
      <c r="G585" t="s">
        <v>73</v>
      </c>
      <c r="H585" s="12">
        <v>3873</v>
      </c>
      <c r="I585" s="26" t="s">
        <v>702</v>
      </c>
      <c r="J585">
        <v>18572.169999999998</v>
      </c>
      <c r="K585" s="18">
        <v>1</v>
      </c>
      <c r="L585" s="18">
        <v>0</v>
      </c>
      <c r="M585" t="s">
        <v>760</v>
      </c>
      <c r="N585" t="s">
        <v>779</v>
      </c>
      <c r="O585" t="s">
        <v>159</v>
      </c>
      <c r="P585" s="18" t="s">
        <v>634</v>
      </c>
      <c r="Q585" t="s">
        <v>825</v>
      </c>
      <c r="R585" t="s">
        <v>968</v>
      </c>
      <c r="S585" s="21" t="s">
        <v>969</v>
      </c>
      <c r="T585" t="s">
        <v>691</v>
      </c>
      <c r="U585" t="s">
        <v>691</v>
      </c>
      <c r="W585">
        <v>20</v>
      </c>
      <c r="Y585" s="9">
        <f t="shared" si="75"/>
        <v>7056</v>
      </c>
      <c r="AA585" s="18" t="s">
        <v>148</v>
      </c>
      <c r="AB585">
        <v>2014</v>
      </c>
      <c r="AC585">
        <f>1260*0.28</f>
        <v>352.8</v>
      </c>
      <c r="AE585" s="18" t="s">
        <v>635</v>
      </c>
      <c r="AF585" s="56">
        <f t="shared" si="76"/>
        <v>1.8218435321456234</v>
      </c>
      <c r="AG585" t="s">
        <v>20</v>
      </c>
      <c r="AH585" t="s">
        <v>33</v>
      </c>
      <c r="AI585" s="59">
        <v>94.882208796979697</v>
      </c>
      <c r="AJ585" s="59">
        <v>46331.652107988411</v>
      </c>
      <c r="AK585" s="59">
        <v>0.66235900000000003</v>
      </c>
      <c r="AL585" s="59">
        <v>107.047558596627</v>
      </c>
      <c r="AM585" s="59">
        <v>123.591728295232</v>
      </c>
      <c r="AN585" s="59">
        <f t="shared" si="74"/>
        <v>2.7505378988518663</v>
      </c>
      <c r="AO585" s="59">
        <f t="shared" si="71"/>
        <v>1.1545497152433544</v>
      </c>
      <c r="AP585" s="61">
        <f t="shared" si="72"/>
        <v>3.1756327478854764</v>
      </c>
    </row>
    <row r="586" spans="1:42" x14ac:dyDescent="0.2">
      <c r="A586">
        <v>585</v>
      </c>
      <c r="B586">
        <v>47</v>
      </c>
      <c r="C586" s="18" t="s">
        <v>628</v>
      </c>
      <c r="D586" s="18">
        <v>2019</v>
      </c>
      <c r="E586" t="s">
        <v>629</v>
      </c>
      <c r="F586" s="18" t="s">
        <v>630</v>
      </c>
      <c r="G586" t="s">
        <v>73</v>
      </c>
      <c r="H586" s="12">
        <v>5883</v>
      </c>
      <c r="I586" s="26" t="s">
        <v>702</v>
      </c>
      <c r="J586">
        <v>18572.169999999998</v>
      </c>
      <c r="K586" s="18">
        <v>1</v>
      </c>
      <c r="L586" s="18">
        <v>0</v>
      </c>
      <c r="M586" t="s">
        <v>759</v>
      </c>
      <c r="N586" t="s">
        <v>778</v>
      </c>
      <c r="O586" t="s">
        <v>160</v>
      </c>
      <c r="P586" s="18" t="s">
        <v>633</v>
      </c>
      <c r="Q586" t="s">
        <v>824</v>
      </c>
      <c r="R586" t="s">
        <v>968</v>
      </c>
      <c r="S586" t="s">
        <v>969</v>
      </c>
      <c r="T586" s="17" t="s">
        <v>244</v>
      </c>
      <c r="U586" s="17" t="s">
        <v>244</v>
      </c>
      <c r="W586">
        <v>10.4</v>
      </c>
      <c r="Y586" s="9">
        <f t="shared" si="75"/>
        <v>4717.4399999999996</v>
      </c>
      <c r="AA586" s="18" t="s">
        <v>148</v>
      </c>
      <c r="AB586">
        <v>2014</v>
      </c>
      <c r="AC586">
        <f>1260*0.36</f>
        <v>453.59999999999997</v>
      </c>
      <c r="AE586" s="18" t="s">
        <v>636</v>
      </c>
      <c r="AF586" s="56">
        <f t="shared" si="76"/>
        <v>0.80187659357470675</v>
      </c>
      <c r="AG586" s="18" t="s">
        <v>20</v>
      </c>
      <c r="AH586" t="s">
        <v>33</v>
      </c>
      <c r="AI586" s="59">
        <v>94.882208796979697</v>
      </c>
      <c r="AJ586" s="59">
        <v>46331.652107988411</v>
      </c>
      <c r="AK586" s="59">
        <v>0.66235900000000003</v>
      </c>
      <c r="AL586" s="59">
        <v>107.047558596627</v>
      </c>
      <c r="AM586" s="59">
        <v>123.591728295232</v>
      </c>
      <c r="AN586" s="59">
        <f t="shared" si="74"/>
        <v>1.2106374240777384</v>
      </c>
      <c r="AO586" s="59">
        <f t="shared" si="71"/>
        <v>1.1545497152433544</v>
      </c>
      <c r="AP586" s="61">
        <f t="shared" si="72"/>
        <v>1.397741093231901</v>
      </c>
    </row>
    <row r="587" spans="1:42" x14ac:dyDescent="0.2">
      <c r="A587">
        <v>586</v>
      </c>
      <c r="B587">
        <v>47</v>
      </c>
      <c r="C587" s="18" t="s">
        <v>628</v>
      </c>
      <c r="D587" s="18">
        <v>2019</v>
      </c>
      <c r="E587" t="s">
        <v>629</v>
      </c>
      <c r="F587" s="18" t="s">
        <v>631</v>
      </c>
      <c r="G587" t="s">
        <v>73</v>
      </c>
      <c r="H587" s="12">
        <v>7689</v>
      </c>
      <c r="I587" s="26" t="s">
        <v>702</v>
      </c>
      <c r="J587">
        <v>18572.169999999998</v>
      </c>
      <c r="K587" s="18">
        <v>1</v>
      </c>
      <c r="L587" s="18">
        <v>0</v>
      </c>
      <c r="M587" t="s">
        <v>760</v>
      </c>
      <c r="N587" t="s">
        <v>779</v>
      </c>
      <c r="O587" t="s">
        <v>159</v>
      </c>
      <c r="P587" s="18" t="s">
        <v>633</v>
      </c>
      <c r="Q587" t="s">
        <v>824</v>
      </c>
      <c r="R587" t="s">
        <v>968</v>
      </c>
      <c r="S587" t="s">
        <v>969</v>
      </c>
      <c r="T587" s="17" t="s">
        <v>244</v>
      </c>
      <c r="U587" s="17" t="s">
        <v>244</v>
      </c>
      <c r="W587">
        <v>12.2</v>
      </c>
      <c r="Y587" s="9">
        <f t="shared" si="75"/>
        <v>5533.9199999999992</v>
      </c>
      <c r="AA587" s="18" t="s">
        <v>148</v>
      </c>
      <c r="AB587">
        <v>2014</v>
      </c>
      <c r="AC587">
        <f>1260*0.36</f>
        <v>453.59999999999997</v>
      </c>
      <c r="AE587" s="18" t="s">
        <v>636</v>
      </c>
      <c r="AF587" s="56">
        <f t="shared" si="76"/>
        <v>0.71971907920405764</v>
      </c>
      <c r="AG587" s="18" t="s">
        <v>20</v>
      </c>
      <c r="AH587" t="s">
        <v>33</v>
      </c>
      <c r="AI587" s="59">
        <v>94.882208796979697</v>
      </c>
      <c r="AJ587" s="59">
        <v>46331.652107988411</v>
      </c>
      <c r="AK587" s="59">
        <v>0.66235900000000003</v>
      </c>
      <c r="AL587" s="59">
        <v>107.047558596627</v>
      </c>
      <c r="AM587" s="59">
        <v>123.591728295232</v>
      </c>
      <c r="AN587" s="59">
        <f t="shared" si="74"/>
        <v>1.0865996826555653</v>
      </c>
      <c r="AO587" s="59">
        <f t="shared" si="71"/>
        <v>1.1545497152433544</v>
      </c>
      <c r="AP587" s="61">
        <f t="shared" si="72"/>
        <v>1.2545333541935022</v>
      </c>
    </row>
    <row r="588" spans="1:42" x14ac:dyDescent="0.2">
      <c r="A588">
        <v>587</v>
      </c>
      <c r="B588">
        <v>47</v>
      </c>
      <c r="C588" s="18" t="s">
        <v>628</v>
      </c>
      <c r="D588" s="18">
        <v>2019</v>
      </c>
      <c r="E588" t="s">
        <v>629</v>
      </c>
      <c r="F588" s="18" t="s">
        <v>632</v>
      </c>
      <c r="G588" t="s">
        <v>73</v>
      </c>
      <c r="H588" s="12">
        <v>3873</v>
      </c>
      <c r="I588" s="26" t="s">
        <v>702</v>
      </c>
      <c r="J588">
        <v>18572.169999999998</v>
      </c>
      <c r="K588" s="18">
        <v>1</v>
      </c>
      <c r="L588" s="18">
        <v>0</v>
      </c>
      <c r="M588" t="s">
        <v>760</v>
      </c>
      <c r="N588" t="s">
        <v>779</v>
      </c>
      <c r="O588" t="s">
        <v>159</v>
      </c>
      <c r="P588" s="18" t="s">
        <v>633</v>
      </c>
      <c r="Q588" t="s">
        <v>824</v>
      </c>
      <c r="R588" t="s">
        <v>968</v>
      </c>
      <c r="S588" t="s">
        <v>969</v>
      </c>
      <c r="T588" s="17" t="s">
        <v>244</v>
      </c>
      <c r="U588" s="17" t="s">
        <v>244</v>
      </c>
      <c r="W588">
        <v>7.6</v>
      </c>
      <c r="Y588" s="9">
        <f t="shared" si="75"/>
        <v>2681.2799999999997</v>
      </c>
      <c r="AA588" s="18" t="s">
        <v>148</v>
      </c>
      <c r="AB588">
        <v>2014</v>
      </c>
      <c r="AC588">
        <f>1260*0.28</f>
        <v>352.8</v>
      </c>
      <c r="AE588" s="18" t="s">
        <v>636</v>
      </c>
      <c r="AF588" s="56">
        <f t="shared" si="76"/>
        <v>0.69230054221533688</v>
      </c>
      <c r="AG588" s="18" t="s">
        <v>20</v>
      </c>
      <c r="AH588" t="s">
        <v>33</v>
      </c>
      <c r="AI588" s="59">
        <v>94.882208796979697</v>
      </c>
      <c r="AJ588" s="59">
        <v>46331.652107988411</v>
      </c>
      <c r="AK588" s="59">
        <v>0.66235900000000003</v>
      </c>
      <c r="AL588" s="59">
        <v>107.047558596627</v>
      </c>
      <c r="AM588" s="59">
        <v>123.591728295232</v>
      </c>
      <c r="AN588" s="59">
        <f t="shared" si="74"/>
        <v>1.0452044015637092</v>
      </c>
      <c r="AO588" s="59">
        <f t="shared" si="71"/>
        <v>1.1545497152433544</v>
      </c>
      <c r="AP588" s="61">
        <f t="shared" si="72"/>
        <v>1.2067404441964811</v>
      </c>
    </row>
    <row r="589" spans="1:42" x14ac:dyDescent="0.2">
      <c r="A589">
        <v>588</v>
      </c>
      <c r="B589">
        <v>47</v>
      </c>
      <c r="C589" s="18" t="s">
        <v>628</v>
      </c>
      <c r="D589" s="18">
        <v>2019</v>
      </c>
      <c r="E589" t="s">
        <v>629</v>
      </c>
      <c r="F589" s="18" t="s">
        <v>630</v>
      </c>
      <c r="G589" t="s">
        <v>73</v>
      </c>
      <c r="H589" s="12">
        <v>5883</v>
      </c>
      <c r="I589" s="26" t="s">
        <v>702</v>
      </c>
      <c r="J589">
        <v>18572.169999999998</v>
      </c>
      <c r="K589" s="18">
        <v>1</v>
      </c>
      <c r="L589" s="18">
        <v>0</v>
      </c>
      <c r="M589" t="s">
        <v>759</v>
      </c>
      <c r="N589" t="s">
        <v>778</v>
      </c>
      <c r="O589" t="s">
        <v>160</v>
      </c>
      <c r="P589" s="18" t="s">
        <v>634</v>
      </c>
      <c r="Q589" t="s">
        <v>825</v>
      </c>
      <c r="R589" t="s">
        <v>689</v>
      </c>
      <c r="S589" s="21" t="s">
        <v>965</v>
      </c>
      <c r="T589" t="s">
        <v>691</v>
      </c>
      <c r="U589" t="s">
        <v>691</v>
      </c>
      <c r="W589">
        <v>36.700000000000003</v>
      </c>
      <c r="Y589" s="9">
        <f t="shared" si="75"/>
        <v>16647.12</v>
      </c>
      <c r="AA589" s="18" t="s">
        <v>148</v>
      </c>
      <c r="AB589">
        <v>2014</v>
      </c>
      <c r="AC589">
        <f>1260*0.36</f>
        <v>453.59999999999997</v>
      </c>
      <c r="AE589" s="18" t="s">
        <v>636</v>
      </c>
      <c r="AF589" s="56">
        <f t="shared" si="76"/>
        <v>2.8296991330953594</v>
      </c>
      <c r="AG589" s="18" t="s">
        <v>20</v>
      </c>
      <c r="AH589" t="s">
        <v>33</v>
      </c>
      <c r="AI589" s="59">
        <v>94.882208796979697</v>
      </c>
      <c r="AJ589" s="59">
        <v>46331.652107988411</v>
      </c>
      <c r="AK589" s="59">
        <v>0.66235900000000003</v>
      </c>
      <c r="AL589" s="59">
        <v>107.047558596627</v>
      </c>
      <c r="AM589" s="59">
        <v>123.591728295232</v>
      </c>
      <c r="AN589" s="59">
        <f t="shared" si="74"/>
        <v>4.2721532176589418</v>
      </c>
      <c r="AO589" s="59">
        <f t="shared" si="71"/>
        <v>1.1545497152433544</v>
      </c>
      <c r="AP589" s="61">
        <f t="shared" si="72"/>
        <v>4.932413280924111</v>
      </c>
    </row>
    <row r="590" spans="1:42" x14ac:dyDescent="0.2">
      <c r="A590">
        <v>589</v>
      </c>
      <c r="B590">
        <v>47</v>
      </c>
      <c r="C590" s="18" t="s">
        <v>628</v>
      </c>
      <c r="D590" s="18">
        <v>2019</v>
      </c>
      <c r="E590" t="s">
        <v>629</v>
      </c>
      <c r="F590" s="18" t="s">
        <v>631</v>
      </c>
      <c r="G590" t="s">
        <v>73</v>
      </c>
      <c r="H590" s="12">
        <v>7689</v>
      </c>
      <c r="I590" s="26" t="s">
        <v>702</v>
      </c>
      <c r="J590">
        <v>18572.169999999998</v>
      </c>
      <c r="K590" s="18">
        <v>1</v>
      </c>
      <c r="L590" s="18">
        <v>0</v>
      </c>
      <c r="M590" t="s">
        <v>760</v>
      </c>
      <c r="N590" t="s">
        <v>779</v>
      </c>
      <c r="O590" t="s">
        <v>159</v>
      </c>
      <c r="P590" s="18" t="s">
        <v>634</v>
      </c>
      <c r="Q590" t="s">
        <v>825</v>
      </c>
      <c r="R590" t="s">
        <v>689</v>
      </c>
      <c r="S590" s="21" t="s">
        <v>965</v>
      </c>
      <c r="T590" t="s">
        <v>691</v>
      </c>
      <c r="U590" t="s">
        <v>691</v>
      </c>
      <c r="W590">
        <v>16</v>
      </c>
      <c r="Y590" s="9">
        <f t="shared" si="75"/>
        <v>7257.5999999999995</v>
      </c>
      <c r="AA590" s="18" t="s">
        <v>148</v>
      </c>
      <c r="AB590">
        <v>2014</v>
      </c>
      <c r="AC590">
        <f>1260*0.36</f>
        <v>453.59999999999997</v>
      </c>
      <c r="AE590" s="18" t="s">
        <v>636</v>
      </c>
      <c r="AF590" s="56">
        <f t="shared" si="76"/>
        <v>0.94389387436597727</v>
      </c>
      <c r="AG590" s="18" t="s">
        <v>20</v>
      </c>
      <c r="AH590" t="s">
        <v>33</v>
      </c>
      <c r="AI590" s="59">
        <v>94.882208796979697</v>
      </c>
      <c r="AJ590" s="59">
        <v>46331.652107988411</v>
      </c>
      <c r="AK590" s="59">
        <v>0.66235900000000003</v>
      </c>
      <c r="AL590" s="59">
        <v>107.047558596627</v>
      </c>
      <c r="AM590" s="59">
        <v>123.591728295232</v>
      </c>
      <c r="AN590" s="59">
        <f t="shared" si="74"/>
        <v>1.4250487641384464</v>
      </c>
      <c r="AO590" s="59">
        <f t="shared" si="71"/>
        <v>1.1545497152433544</v>
      </c>
      <c r="AP590" s="61">
        <f t="shared" si="72"/>
        <v>1.6452896448439374</v>
      </c>
    </row>
    <row r="591" spans="1:42" x14ac:dyDescent="0.2">
      <c r="A591">
        <v>590</v>
      </c>
      <c r="B591">
        <v>47</v>
      </c>
      <c r="C591" s="18" t="s">
        <v>628</v>
      </c>
      <c r="D591" s="18">
        <v>2019</v>
      </c>
      <c r="E591" t="s">
        <v>629</v>
      </c>
      <c r="F591" s="18" t="s">
        <v>632</v>
      </c>
      <c r="G591" t="s">
        <v>73</v>
      </c>
      <c r="H591" s="12">
        <v>3873</v>
      </c>
      <c r="I591" s="26" t="s">
        <v>702</v>
      </c>
      <c r="J591">
        <v>18572.169999999998</v>
      </c>
      <c r="K591" s="18">
        <v>1</v>
      </c>
      <c r="L591" s="18">
        <v>0</v>
      </c>
      <c r="M591" t="s">
        <v>760</v>
      </c>
      <c r="N591" t="s">
        <v>779</v>
      </c>
      <c r="O591" t="s">
        <v>159</v>
      </c>
      <c r="P591" s="18" t="s">
        <v>634</v>
      </c>
      <c r="Q591" t="s">
        <v>825</v>
      </c>
      <c r="R591" t="s">
        <v>689</v>
      </c>
      <c r="S591" s="21" t="s">
        <v>965</v>
      </c>
      <c r="T591" t="s">
        <v>691</v>
      </c>
      <c r="U591" t="s">
        <v>691</v>
      </c>
      <c r="W591">
        <v>13.7</v>
      </c>
      <c r="Y591" s="9">
        <f t="shared" si="75"/>
        <v>4833.3599999999997</v>
      </c>
      <c r="AA591" s="18" t="s">
        <v>148</v>
      </c>
      <c r="AB591">
        <v>2014</v>
      </c>
      <c r="AC591">
        <f>1260*0.28</f>
        <v>352.8</v>
      </c>
      <c r="AE591" s="18" t="s">
        <v>636</v>
      </c>
      <c r="AF591" s="56">
        <f t="shared" si="76"/>
        <v>1.2479628195197521</v>
      </c>
      <c r="AG591" s="18" t="s">
        <v>20</v>
      </c>
      <c r="AH591" t="s">
        <v>33</v>
      </c>
      <c r="AI591" s="59">
        <v>94.882208796979697</v>
      </c>
      <c r="AJ591" s="59">
        <v>46331.652107988411</v>
      </c>
      <c r="AK591" s="59">
        <v>0.66235900000000003</v>
      </c>
      <c r="AL591" s="59">
        <v>107.047558596627</v>
      </c>
      <c r="AM591" s="59">
        <v>123.591728295232</v>
      </c>
      <c r="AN591" s="59">
        <f t="shared" si="74"/>
        <v>1.8841184607135284</v>
      </c>
      <c r="AO591" s="59">
        <f t="shared" si="71"/>
        <v>1.1545497152433544</v>
      </c>
      <c r="AP591" s="61">
        <f t="shared" si="72"/>
        <v>2.1753084323015512</v>
      </c>
    </row>
    <row r="592" spans="1:42" x14ac:dyDescent="0.2">
      <c r="A592">
        <v>591</v>
      </c>
      <c r="B592">
        <v>50</v>
      </c>
      <c r="C592" t="s">
        <v>640</v>
      </c>
      <c r="D592" s="18">
        <v>2019</v>
      </c>
      <c r="E592" t="s">
        <v>641</v>
      </c>
      <c r="F592" s="18" t="s">
        <v>639</v>
      </c>
      <c r="G592" t="s">
        <v>73</v>
      </c>
      <c r="H592" s="12" t="s">
        <v>702</v>
      </c>
      <c r="I592" s="12">
        <v>22000</v>
      </c>
      <c r="J592">
        <v>18572.169999999998</v>
      </c>
      <c r="K592" s="18">
        <v>1</v>
      </c>
      <c r="L592">
        <v>1</v>
      </c>
      <c r="M592" t="s">
        <v>761</v>
      </c>
      <c r="N592" t="s">
        <v>780</v>
      </c>
      <c r="O592" t="s">
        <v>159</v>
      </c>
      <c r="P592" s="18" t="s">
        <v>112</v>
      </c>
      <c r="Q592" t="s">
        <v>826</v>
      </c>
      <c r="R592" t="s">
        <v>145</v>
      </c>
      <c r="S592" t="s">
        <v>675</v>
      </c>
      <c r="T592" t="s">
        <v>143</v>
      </c>
      <c r="U592" t="s">
        <v>143</v>
      </c>
      <c r="W592">
        <v>7.24</v>
      </c>
      <c r="Y592" s="9">
        <f t="shared" si="75"/>
        <v>217200</v>
      </c>
      <c r="AA592" s="18" t="s">
        <v>148</v>
      </c>
      <c r="AB592">
        <v>2016</v>
      </c>
      <c r="AC592">
        <v>30000</v>
      </c>
      <c r="AE592" s="18" t="s">
        <v>642</v>
      </c>
      <c r="AF592" s="56">
        <f>Y592/I592</f>
        <v>9.872727272727273</v>
      </c>
      <c r="AG592" s="18" t="s">
        <v>25</v>
      </c>
      <c r="AH592" t="s">
        <v>35</v>
      </c>
      <c r="AI592" s="59">
        <v>94.882208796979697</v>
      </c>
      <c r="AJ592" s="59">
        <v>46331.652107988411</v>
      </c>
      <c r="AK592" s="59">
        <v>0.64264399999999999</v>
      </c>
      <c r="AL592" s="59">
        <v>106.296138281102</v>
      </c>
      <c r="AM592" s="59">
        <v>123.591728295232</v>
      </c>
      <c r="AN592" s="59">
        <f t="shared" si="74"/>
        <v>15.362669335942252</v>
      </c>
      <c r="AO592" s="59">
        <f t="shared" si="71"/>
        <v>1.1627113674477196</v>
      </c>
      <c r="AP592" s="61">
        <f t="shared" si="72"/>
        <v>17.862350271240565</v>
      </c>
    </row>
    <row r="593" spans="1:42" x14ac:dyDescent="0.2">
      <c r="A593">
        <v>592</v>
      </c>
      <c r="B593">
        <v>50</v>
      </c>
      <c r="C593" t="s">
        <v>640</v>
      </c>
      <c r="D593" s="18">
        <v>2019</v>
      </c>
      <c r="E593" t="s">
        <v>641</v>
      </c>
      <c r="F593" s="18" t="s">
        <v>639</v>
      </c>
      <c r="G593" t="s">
        <v>73</v>
      </c>
      <c r="H593" s="12" t="s">
        <v>702</v>
      </c>
      <c r="I593" s="12">
        <v>22000</v>
      </c>
      <c r="J593">
        <v>18572.169999999998</v>
      </c>
      <c r="K593" s="18">
        <v>1</v>
      </c>
      <c r="L593">
        <v>1</v>
      </c>
      <c r="M593" t="s">
        <v>761</v>
      </c>
      <c r="N593" t="s">
        <v>780</v>
      </c>
      <c r="O593" t="s">
        <v>159</v>
      </c>
      <c r="P593" s="18" t="s">
        <v>112</v>
      </c>
      <c r="Q593" t="s">
        <v>826</v>
      </c>
      <c r="R593" t="s">
        <v>145</v>
      </c>
      <c r="S593" t="s">
        <v>675</v>
      </c>
      <c r="T593" t="s">
        <v>143</v>
      </c>
      <c r="U593" t="s">
        <v>143</v>
      </c>
      <c r="W593">
        <v>19.100000000000001</v>
      </c>
      <c r="Y593" s="9">
        <f t="shared" si="75"/>
        <v>573000</v>
      </c>
      <c r="AA593" s="18" t="s">
        <v>148</v>
      </c>
      <c r="AB593">
        <v>2016</v>
      </c>
      <c r="AC593">
        <v>30000</v>
      </c>
      <c r="AE593" s="18" t="s">
        <v>642</v>
      </c>
      <c r="AF593" s="56">
        <f>Y593/I593</f>
        <v>26.045454545454547</v>
      </c>
      <c r="AG593" s="18" t="s">
        <v>25</v>
      </c>
      <c r="AH593" t="s">
        <v>35</v>
      </c>
      <c r="AI593" s="59">
        <v>94.882208796979697</v>
      </c>
      <c r="AJ593" s="59">
        <v>46331.652107988411</v>
      </c>
      <c r="AK593" s="59">
        <v>0.64264399999999999</v>
      </c>
      <c r="AL593" s="59">
        <v>106.296138281102</v>
      </c>
      <c r="AM593" s="59">
        <v>123.591728295232</v>
      </c>
      <c r="AN593" s="59">
        <f t="shared" si="74"/>
        <v>40.528588993991306</v>
      </c>
      <c r="AO593" s="59">
        <f t="shared" si="71"/>
        <v>1.1627113674477196</v>
      </c>
      <c r="AP593" s="61">
        <f t="shared" si="72"/>
        <v>47.123051129930232</v>
      </c>
    </row>
    <row r="594" spans="1:42" x14ac:dyDescent="0.2">
      <c r="A594">
        <v>593</v>
      </c>
      <c r="B594">
        <v>50</v>
      </c>
      <c r="C594" t="s">
        <v>640</v>
      </c>
      <c r="D594" s="18">
        <v>2019</v>
      </c>
      <c r="E594" t="s">
        <v>641</v>
      </c>
      <c r="F594" s="18" t="s">
        <v>639</v>
      </c>
      <c r="G594" t="s">
        <v>73</v>
      </c>
      <c r="H594" s="12" t="s">
        <v>702</v>
      </c>
      <c r="I594" s="12">
        <v>22000</v>
      </c>
      <c r="J594">
        <v>18572.169999999998</v>
      </c>
      <c r="K594" s="18">
        <v>1</v>
      </c>
      <c r="L594">
        <v>1</v>
      </c>
      <c r="M594" t="s">
        <v>761</v>
      </c>
      <c r="N594" t="s">
        <v>780</v>
      </c>
      <c r="O594" t="s">
        <v>159</v>
      </c>
      <c r="P594" s="18" t="s">
        <v>634</v>
      </c>
      <c r="Q594" t="s">
        <v>825</v>
      </c>
      <c r="R594" t="s">
        <v>689</v>
      </c>
      <c r="S594" s="21" t="s">
        <v>965</v>
      </c>
      <c r="T594" t="s">
        <v>106</v>
      </c>
      <c r="U594" t="s">
        <v>106</v>
      </c>
      <c r="W594">
        <v>3.08</v>
      </c>
      <c r="Y594" s="9">
        <f t="shared" si="75"/>
        <v>92400</v>
      </c>
      <c r="AA594" s="18" t="s">
        <v>148</v>
      </c>
      <c r="AB594">
        <v>2016</v>
      </c>
      <c r="AC594">
        <v>30000</v>
      </c>
      <c r="AE594" s="18" t="s">
        <v>642</v>
      </c>
      <c r="AF594" s="56">
        <f>Y594/I594</f>
        <v>4.2</v>
      </c>
      <c r="AG594" s="18" t="s">
        <v>25</v>
      </c>
      <c r="AH594" t="s">
        <v>35</v>
      </c>
      <c r="AI594" s="59">
        <v>94.882208796979697</v>
      </c>
      <c r="AJ594" s="59">
        <v>46331.652107988411</v>
      </c>
      <c r="AK594" s="59">
        <v>0.64264399999999999</v>
      </c>
      <c r="AL594" s="59">
        <v>106.296138281102</v>
      </c>
      <c r="AM594" s="59">
        <v>123.591728295232</v>
      </c>
      <c r="AN594" s="59">
        <f t="shared" si="74"/>
        <v>6.5355002147378647</v>
      </c>
      <c r="AO594" s="59">
        <f t="shared" si="71"/>
        <v>1.1627113674477196</v>
      </c>
      <c r="AP594" s="61">
        <f t="shared" si="72"/>
        <v>7.5989003916327276</v>
      </c>
    </row>
    <row r="595" spans="1:42" x14ac:dyDescent="0.2">
      <c r="A595">
        <v>594</v>
      </c>
      <c r="B595">
        <v>50</v>
      </c>
      <c r="C595" t="s">
        <v>640</v>
      </c>
      <c r="D595" s="18">
        <v>2019</v>
      </c>
      <c r="E595" t="s">
        <v>641</v>
      </c>
      <c r="F595" s="18" t="s">
        <v>639</v>
      </c>
      <c r="G595" t="s">
        <v>73</v>
      </c>
      <c r="H595" s="12" t="s">
        <v>702</v>
      </c>
      <c r="I595" s="12">
        <v>22000</v>
      </c>
      <c r="J595">
        <v>18572.169999999998</v>
      </c>
      <c r="K595" s="18">
        <v>1</v>
      </c>
      <c r="L595">
        <v>1</v>
      </c>
      <c r="M595" t="s">
        <v>761</v>
      </c>
      <c r="N595" t="s">
        <v>780</v>
      </c>
      <c r="O595" t="s">
        <v>159</v>
      </c>
      <c r="P595" s="18" t="s">
        <v>634</v>
      </c>
      <c r="Q595" t="s">
        <v>825</v>
      </c>
      <c r="R595" t="s">
        <v>689</v>
      </c>
      <c r="S595" s="21" t="s">
        <v>965</v>
      </c>
      <c r="T595" t="s">
        <v>106</v>
      </c>
      <c r="U595" t="s">
        <v>106</v>
      </c>
      <c r="W595">
        <v>5.37</v>
      </c>
      <c r="Y595" s="9">
        <f t="shared" si="75"/>
        <v>161100</v>
      </c>
      <c r="AA595" s="18" t="s">
        <v>148</v>
      </c>
      <c r="AB595">
        <v>2016</v>
      </c>
      <c r="AC595">
        <v>30000</v>
      </c>
      <c r="AE595" s="18" t="s">
        <v>642</v>
      </c>
      <c r="AF595" s="56">
        <f>Y595/I595</f>
        <v>7.3227272727272723</v>
      </c>
      <c r="AG595" s="18" t="s">
        <v>25</v>
      </c>
      <c r="AH595" t="s">
        <v>35</v>
      </c>
      <c r="AI595" s="59">
        <v>94.882208796979697</v>
      </c>
      <c r="AJ595" s="59">
        <v>46331.652107988411</v>
      </c>
      <c r="AK595" s="59">
        <v>0.64264399999999999</v>
      </c>
      <c r="AL595" s="59">
        <v>106.296138281102</v>
      </c>
      <c r="AM595" s="59">
        <v>123.591728295232</v>
      </c>
      <c r="AN595" s="59">
        <f t="shared" si="74"/>
        <v>11.394687062708549</v>
      </c>
      <c r="AO595" s="59">
        <f t="shared" si="71"/>
        <v>1.1627113674477196</v>
      </c>
      <c r="AP595" s="61">
        <f t="shared" si="72"/>
        <v>13.248732176320697</v>
      </c>
    </row>
    <row r="596" spans="1:42" x14ac:dyDescent="0.2">
      <c r="A596">
        <v>595</v>
      </c>
      <c r="B596">
        <v>51</v>
      </c>
      <c r="C596" t="s">
        <v>650</v>
      </c>
      <c r="D596" s="18">
        <v>2023</v>
      </c>
      <c r="E596" t="s">
        <v>651</v>
      </c>
      <c r="F596" s="18" t="s">
        <v>646</v>
      </c>
      <c r="G596" s="18" t="s">
        <v>643</v>
      </c>
      <c r="H596" s="12">
        <v>143818</v>
      </c>
      <c r="I596" s="12">
        <v>470000</v>
      </c>
      <c r="J596">
        <v>2202.19</v>
      </c>
      <c r="K596" s="18">
        <v>3</v>
      </c>
      <c r="L596">
        <v>0</v>
      </c>
      <c r="M596" t="s">
        <v>758</v>
      </c>
      <c r="N596" t="s">
        <v>766</v>
      </c>
      <c r="O596" t="s">
        <v>159</v>
      </c>
      <c r="P596" s="18" t="s">
        <v>846</v>
      </c>
      <c r="Q596" t="s">
        <v>824</v>
      </c>
      <c r="R596" t="s">
        <v>960</v>
      </c>
      <c r="S596" t="s">
        <v>961</v>
      </c>
      <c r="T596" s="17" t="s">
        <v>123</v>
      </c>
      <c r="U596" s="17" t="s">
        <v>123</v>
      </c>
      <c r="V596" s="15">
        <v>77</v>
      </c>
      <c r="Y596">
        <f>2.32*10^9</f>
        <v>2320000000</v>
      </c>
      <c r="AA596" s="18" t="s">
        <v>148</v>
      </c>
      <c r="AB596">
        <v>2022</v>
      </c>
      <c r="AF596" s="56">
        <f t="shared" ref="AF596:AF602" si="77">V596</f>
        <v>77</v>
      </c>
      <c r="AG596" s="18" t="s">
        <v>13</v>
      </c>
      <c r="AH596" t="s">
        <v>31</v>
      </c>
      <c r="AI596" s="59">
        <v>44.734690943938666</v>
      </c>
      <c r="AJ596" s="59">
        <v>48860.679335978522</v>
      </c>
      <c r="AK596" s="59">
        <v>0.48714299999999999</v>
      </c>
      <c r="AL596" s="59">
        <v>150.12636507600999</v>
      </c>
      <c r="AM596" s="59">
        <v>150.12636507600999</v>
      </c>
      <c r="AN596" s="59">
        <f t="shared" si="74"/>
        <v>158.06446977581533</v>
      </c>
      <c r="AO596" s="59">
        <f t="shared" si="71"/>
        <v>1</v>
      </c>
      <c r="AP596" s="61">
        <f t="shared" si="72"/>
        <v>158.06446977581533</v>
      </c>
    </row>
    <row r="597" spans="1:42" x14ac:dyDescent="0.2">
      <c r="A597">
        <v>596</v>
      </c>
      <c r="B597">
        <v>51</v>
      </c>
      <c r="C597" t="s">
        <v>650</v>
      </c>
      <c r="D597" s="18">
        <v>2023</v>
      </c>
      <c r="E597" t="s">
        <v>651</v>
      </c>
      <c r="F597" s="18" t="s">
        <v>646</v>
      </c>
      <c r="G597" s="18" t="s">
        <v>643</v>
      </c>
      <c r="H597" s="12">
        <v>143818</v>
      </c>
      <c r="I597" s="12">
        <v>470000</v>
      </c>
      <c r="J597">
        <v>2202.19</v>
      </c>
      <c r="K597" s="18">
        <v>3</v>
      </c>
      <c r="L597">
        <v>0</v>
      </c>
      <c r="M597" t="s">
        <v>758</v>
      </c>
      <c r="N597" t="s">
        <v>766</v>
      </c>
      <c r="O597" t="s">
        <v>159</v>
      </c>
      <c r="P597" s="18" t="s">
        <v>645</v>
      </c>
      <c r="Q597" t="s">
        <v>826</v>
      </c>
      <c r="R597" t="s">
        <v>671</v>
      </c>
      <c r="S597" t="s">
        <v>138</v>
      </c>
      <c r="T597" t="s">
        <v>97</v>
      </c>
      <c r="U597" t="s">
        <v>97</v>
      </c>
      <c r="V597" s="15">
        <v>933</v>
      </c>
      <c r="Y597">
        <f>282.4*10^6</f>
        <v>282400000</v>
      </c>
      <c r="AA597" s="18" t="s">
        <v>148</v>
      </c>
      <c r="AB597">
        <v>2022</v>
      </c>
      <c r="AE597" s="18" t="s">
        <v>649</v>
      </c>
      <c r="AF597" s="56">
        <f t="shared" si="77"/>
        <v>933</v>
      </c>
      <c r="AG597" s="18" t="s">
        <v>29</v>
      </c>
      <c r="AH597" t="s">
        <v>31</v>
      </c>
      <c r="AI597" s="59">
        <v>44.734690943938666</v>
      </c>
      <c r="AJ597" s="59">
        <v>48860.679335978522</v>
      </c>
      <c r="AK597" s="59">
        <v>0.48714299999999999</v>
      </c>
      <c r="AL597" s="59">
        <v>150.12636507600999</v>
      </c>
      <c r="AM597" s="59">
        <v>150.12636507600999</v>
      </c>
      <c r="AN597" s="59">
        <f t="shared" si="74"/>
        <v>1915.2487052056583</v>
      </c>
      <c r="AO597" s="59">
        <f t="shared" si="71"/>
        <v>1</v>
      </c>
      <c r="AP597" s="61">
        <f t="shared" si="72"/>
        <v>1915.2487052056583</v>
      </c>
    </row>
    <row r="598" spans="1:42" x14ac:dyDescent="0.2">
      <c r="A598">
        <v>597</v>
      </c>
      <c r="B598">
        <v>51</v>
      </c>
      <c r="C598" t="s">
        <v>650</v>
      </c>
      <c r="D598" s="18">
        <v>2023</v>
      </c>
      <c r="E598" t="s">
        <v>651</v>
      </c>
      <c r="F598" s="18" t="s">
        <v>646</v>
      </c>
      <c r="G598" s="18" t="s">
        <v>643</v>
      </c>
      <c r="H598" s="12">
        <v>143818</v>
      </c>
      <c r="I598" s="12">
        <v>470000</v>
      </c>
      <c r="J598">
        <v>2202.19</v>
      </c>
      <c r="K598" s="18">
        <v>3</v>
      </c>
      <c r="L598">
        <v>0</v>
      </c>
      <c r="M598" t="s">
        <v>758</v>
      </c>
      <c r="N598" t="s">
        <v>766</v>
      </c>
      <c r="O598" t="s">
        <v>159</v>
      </c>
      <c r="P598" s="18" t="s">
        <v>644</v>
      </c>
      <c r="Q598" t="s">
        <v>826</v>
      </c>
      <c r="R598" t="s">
        <v>671</v>
      </c>
      <c r="S598" t="s">
        <v>138</v>
      </c>
      <c r="T598" t="s">
        <v>97</v>
      </c>
      <c r="U598" t="s">
        <v>97</v>
      </c>
      <c r="V598" s="15">
        <v>167</v>
      </c>
      <c r="Y598">
        <f>50.6*10^6</f>
        <v>50600000</v>
      </c>
      <c r="AA598" s="18" t="s">
        <v>148</v>
      </c>
      <c r="AB598">
        <v>2022</v>
      </c>
      <c r="AE598" s="18" t="s">
        <v>649</v>
      </c>
      <c r="AF598" s="56">
        <f t="shared" si="77"/>
        <v>167</v>
      </c>
      <c r="AG598" s="18" t="s">
        <v>29</v>
      </c>
      <c r="AH598" t="s">
        <v>31</v>
      </c>
      <c r="AI598" s="59">
        <v>44.734690943938666</v>
      </c>
      <c r="AJ598" s="59">
        <v>48860.679335978522</v>
      </c>
      <c r="AK598" s="59">
        <v>0.48714299999999999</v>
      </c>
      <c r="AL598" s="59">
        <v>150.12636507600999</v>
      </c>
      <c r="AM598" s="59">
        <v>150.12636507600999</v>
      </c>
      <c r="AN598" s="59">
        <f t="shared" si="74"/>
        <v>342.81514873456047</v>
      </c>
      <c r="AO598" s="59">
        <f t="shared" si="71"/>
        <v>1</v>
      </c>
      <c r="AP598" s="61">
        <f t="shared" si="72"/>
        <v>342.81514873456047</v>
      </c>
    </row>
    <row r="599" spans="1:42" x14ac:dyDescent="0.2">
      <c r="A599">
        <v>598</v>
      </c>
      <c r="B599">
        <v>51</v>
      </c>
      <c r="C599" t="s">
        <v>650</v>
      </c>
      <c r="D599" s="18">
        <v>2023</v>
      </c>
      <c r="E599" t="s">
        <v>651</v>
      </c>
      <c r="F599" s="18" t="s">
        <v>646</v>
      </c>
      <c r="G599" s="18" t="s">
        <v>643</v>
      </c>
      <c r="H599" s="12">
        <v>143818</v>
      </c>
      <c r="I599" s="12">
        <v>470000</v>
      </c>
      <c r="J599">
        <v>2202.19</v>
      </c>
      <c r="K599" s="18">
        <v>3</v>
      </c>
      <c r="L599">
        <v>0</v>
      </c>
      <c r="M599" t="s">
        <v>758</v>
      </c>
      <c r="N599" t="s">
        <v>766</v>
      </c>
      <c r="O599" t="s">
        <v>159</v>
      </c>
      <c r="P599" s="18" t="s">
        <v>648</v>
      </c>
      <c r="Q599" t="s">
        <v>826</v>
      </c>
      <c r="R599" t="s">
        <v>671</v>
      </c>
      <c r="S599" t="s">
        <v>138</v>
      </c>
      <c r="T599" t="s">
        <v>97</v>
      </c>
      <c r="U599" t="s">
        <v>97</v>
      </c>
      <c r="V599" s="15">
        <v>125</v>
      </c>
      <c r="Y599">
        <f>37.9*10^6</f>
        <v>37900000</v>
      </c>
      <c r="AA599" s="18" t="s">
        <v>148</v>
      </c>
      <c r="AB599">
        <v>2022</v>
      </c>
      <c r="AE599" s="18" t="s">
        <v>649</v>
      </c>
      <c r="AF599" s="56">
        <f t="shared" si="77"/>
        <v>125</v>
      </c>
      <c r="AG599" s="18" t="s">
        <v>29</v>
      </c>
      <c r="AH599" t="s">
        <v>31</v>
      </c>
      <c r="AI599" s="59">
        <v>44.734690943938666</v>
      </c>
      <c r="AJ599" s="59">
        <v>48860.679335978522</v>
      </c>
      <c r="AK599" s="59">
        <v>0.48714299999999999</v>
      </c>
      <c r="AL599" s="59">
        <v>150.12636507600999</v>
      </c>
      <c r="AM599" s="59">
        <v>150.12636507600999</v>
      </c>
      <c r="AN599" s="59">
        <f t="shared" si="74"/>
        <v>256.59816522047942</v>
      </c>
      <c r="AO599" s="59">
        <f t="shared" si="71"/>
        <v>1</v>
      </c>
      <c r="AP599" s="61">
        <f t="shared" si="72"/>
        <v>256.59816522047942</v>
      </c>
    </row>
    <row r="600" spans="1:42" x14ac:dyDescent="0.2">
      <c r="A600">
        <v>599</v>
      </c>
      <c r="B600">
        <v>51</v>
      </c>
      <c r="C600" t="s">
        <v>650</v>
      </c>
      <c r="D600" s="18">
        <v>2023</v>
      </c>
      <c r="E600" t="s">
        <v>651</v>
      </c>
      <c r="F600" s="18" t="s">
        <v>647</v>
      </c>
      <c r="G600" s="18" t="s">
        <v>643</v>
      </c>
      <c r="H600" s="12">
        <v>158767</v>
      </c>
      <c r="I600" s="12">
        <f>650000-I598</f>
        <v>180000</v>
      </c>
      <c r="J600">
        <v>2202.19</v>
      </c>
      <c r="K600" s="18">
        <v>3</v>
      </c>
      <c r="L600">
        <v>0</v>
      </c>
      <c r="M600" t="s">
        <v>758</v>
      </c>
      <c r="N600" t="s">
        <v>766</v>
      </c>
      <c r="O600" t="s">
        <v>159</v>
      </c>
      <c r="P600" s="18" t="s">
        <v>846</v>
      </c>
      <c r="Q600" t="s">
        <v>824</v>
      </c>
      <c r="R600" t="s">
        <v>960</v>
      </c>
      <c r="S600" t="s">
        <v>961</v>
      </c>
      <c r="T600" s="17" t="s">
        <v>123</v>
      </c>
      <c r="U600" s="17" t="s">
        <v>123</v>
      </c>
      <c r="V600" s="15">
        <v>61</v>
      </c>
      <c r="Y600">
        <f>1.86*10^9</f>
        <v>1860000000</v>
      </c>
      <c r="AA600" s="18" t="s">
        <v>148</v>
      </c>
      <c r="AB600">
        <v>2022</v>
      </c>
      <c r="AF600" s="56">
        <f t="shared" si="77"/>
        <v>61</v>
      </c>
      <c r="AG600" s="18" t="s">
        <v>13</v>
      </c>
      <c r="AH600" t="s">
        <v>31</v>
      </c>
      <c r="AI600" s="59">
        <v>44.734690943938666</v>
      </c>
      <c r="AJ600" s="59">
        <v>48860.679335978522</v>
      </c>
      <c r="AK600" s="59">
        <v>0.48714299999999999</v>
      </c>
      <c r="AL600" s="59">
        <v>150.12636507600999</v>
      </c>
      <c r="AM600" s="59">
        <v>150.12636507600999</v>
      </c>
      <c r="AN600" s="59">
        <f t="shared" si="74"/>
        <v>125.21990462759395</v>
      </c>
      <c r="AO600" s="59">
        <f t="shared" si="71"/>
        <v>1</v>
      </c>
      <c r="AP600" s="61">
        <f t="shared" si="72"/>
        <v>125.21990462759395</v>
      </c>
    </row>
    <row r="601" spans="1:42" x14ac:dyDescent="0.2">
      <c r="A601">
        <v>600</v>
      </c>
      <c r="B601">
        <v>51</v>
      </c>
      <c r="C601" t="s">
        <v>650</v>
      </c>
      <c r="D601" s="18">
        <v>2023</v>
      </c>
      <c r="E601" t="s">
        <v>651</v>
      </c>
      <c r="F601" s="18" t="s">
        <v>647</v>
      </c>
      <c r="G601" s="18" t="s">
        <v>643</v>
      </c>
      <c r="H601" s="12">
        <v>158767</v>
      </c>
      <c r="I601" s="12">
        <v>180000</v>
      </c>
      <c r="J601">
        <v>2202.19</v>
      </c>
      <c r="K601" s="18">
        <v>3</v>
      </c>
      <c r="L601">
        <v>0</v>
      </c>
      <c r="M601" t="s">
        <v>758</v>
      </c>
      <c r="N601" t="s">
        <v>766</v>
      </c>
      <c r="O601" t="s">
        <v>159</v>
      </c>
      <c r="P601" s="18" t="s">
        <v>644</v>
      </c>
      <c r="Q601" t="s">
        <v>826</v>
      </c>
      <c r="R601" t="s">
        <v>671</v>
      </c>
      <c r="S601" t="s">
        <v>138</v>
      </c>
      <c r="T601" t="s">
        <v>97</v>
      </c>
      <c r="U601" t="s">
        <v>97</v>
      </c>
      <c r="V601" s="15">
        <v>134</v>
      </c>
      <c r="Y601">
        <f>40.6*10^6</f>
        <v>40600000</v>
      </c>
      <c r="AA601" s="18" t="s">
        <v>148</v>
      </c>
      <c r="AB601">
        <v>2022</v>
      </c>
      <c r="AE601" s="18" t="s">
        <v>649</v>
      </c>
      <c r="AF601" s="56">
        <f t="shared" si="77"/>
        <v>134</v>
      </c>
      <c r="AG601" s="18" t="s">
        <v>29</v>
      </c>
      <c r="AH601" t="s">
        <v>31</v>
      </c>
      <c r="AI601" s="59">
        <v>44.734690943938666</v>
      </c>
      <c r="AJ601" s="59">
        <v>48860.679335978522</v>
      </c>
      <c r="AK601" s="59">
        <v>0.48714299999999999</v>
      </c>
      <c r="AL601" s="59">
        <v>150.12636507600999</v>
      </c>
      <c r="AM601" s="59">
        <v>150.12636507600999</v>
      </c>
      <c r="AN601" s="59">
        <f t="shared" si="74"/>
        <v>275.07323311635395</v>
      </c>
      <c r="AO601" s="59">
        <f t="shared" ref="AO601:AO605" si="78">AM601/AL601</f>
        <v>1</v>
      </c>
      <c r="AP601" s="61">
        <f t="shared" ref="AP601:AP605" si="79">AN601*AO601</f>
        <v>275.07323311635395</v>
      </c>
    </row>
    <row r="602" spans="1:42" x14ac:dyDescent="0.2">
      <c r="A602">
        <v>601</v>
      </c>
      <c r="B602">
        <v>51</v>
      </c>
      <c r="C602" t="s">
        <v>650</v>
      </c>
      <c r="D602" s="18">
        <v>2023</v>
      </c>
      <c r="E602" t="s">
        <v>651</v>
      </c>
      <c r="F602" s="18" t="s">
        <v>647</v>
      </c>
      <c r="G602" s="18" t="s">
        <v>643</v>
      </c>
      <c r="H602" s="12">
        <v>158767</v>
      </c>
      <c r="I602" s="12">
        <v>180000</v>
      </c>
      <c r="J602">
        <v>2202.19</v>
      </c>
      <c r="K602" s="18">
        <v>3</v>
      </c>
      <c r="L602">
        <v>0</v>
      </c>
      <c r="M602" t="s">
        <v>758</v>
      </c>
      <c r="N602" t="s">
        <v>766</v>
      </c>
      <c r="O602" t="s">
        <v>159</v>
      </c>
      <c r="P602" s="18" t="s">
        <v>648</v>
      </c>
      <c r="Q602" t="s">
        <v>826</v>
      </c>
      <c r="R602" t="s">
        <v>671</v>
      </c>
      <c r="S602" t="s">
        <v>138</v>
      </c>
      <c r="T602" t="s">
        <v>97</v>
      </c>
      <c r="U602" t="s">
        <v>97</v>
      </c>
      <c r="V602" s="15">
        <v>100</v>
      </c>
      <c r="Y602">
        <f>30.44*10^6</f>
        <v>30440000</v>
      </c>
      <c r="AA602" s="18" t="s">
        <v>148</v>
      </c>
      <c r="AB602">
        <v>2022</v>
      </c>
      <c r="AE602" s="18" t="s">
        <v>649</v>
      </c>
      <c r="AF602" s="56">
        <f t="shared" si="77"/>
        <v>100</v>
      </c>
      <c r="AG602" s="18" t="s">
        <v>29</v>
      </c>
      <c r="AH602" t="s">
        <v>31</v>
      </c>
      <c r="AI602" s="59">
        <v>44.734690943938666</v>
      </c>
      <c r="AJ602" s="59">
        <v>48860.679335978522</v>
      </c>
      <c r="AK602" s="59">
        <v>0.48714299999999999</v>
      </c>
      <c r="AL602" s="59">
        <v>150.12636507600999</v>
      </c>
      <c r="AM602" s="59">
        <v>150.12636507600999</v>
      </c>
      <c r="AN602" s="59">
        <f t="shared" si="74"/>
        <v>205.27853217638352</v>
      </c>
      <c r="AO602" s="59">
        <f t="shared" si="78"/>
        <v>1</v>
      </c>
      <c r="AP602" s="61">
        <f t="shared" si="79"/>
        <v>205.27853217638352</v>
      </c>
    </row>
    <row r="603" spans="1:42" x14ac:dyDescent="0.2">
      <c r="A603">
        <v>602</v>
      </c>
      <c r="B603">
        <v>52</v>
      </c>
      <c r="C603" t="s">
        <v>657</v>
      </c>
      <c r="D603" s="18">
        <v>2020</v>
      </c>
      <c r="E603" t="s">
        <v>658</v>
      </c>
      <c r="F603" s="18" t="s">
        <v>656</v>
      </c>
      <c r="G603" t="s">
        <v>70</v>
      </c>
      <c r="H603" s="12">
        <v>1151000</v>
      </c>
      <c r="I603" s="26" t="s">
        <v>702</v>
      </c>
      <c r="J603">
        <v>9566.1299999999992</v>
      </c>
      <c r="K603" s="18">
        <v>2</v>
      </c>
      <c r="L603">
        <v>0</v>
      </c>
      <c r="M603" t="s">
        <v>759</v>
      </c>
      <c r="N603" t="s">
        <v>165</v>
      </c>
      <c r="O603" t="s">
        <v>160</v>
      </c>
      <c r="P603" s="18" t="s">
        <v>634</v>
      </c>
      <c r="Q603" t="s">
        <v>825</v>
      </c>
      <c r="R603" t="s">
        <v>689</v>
      </c>
      <c r="S603" s="21" t="s">
        <v>965</v>
      </c>
      <c r="T603" t="s">
        <v>106</v>
      </c>
      <c r="U603" t="s">
        <v>106</v>
      </c>
      <c r="W603">
        <v>8.64</v>
      </c>
      <c r="Y603" s="9">
        <f>W603*AC603</f>
        <v>32832000.000000004</v>
      </c>
      <c r="AA603" s="18" t="s">
        <v>148</v>
      </c>
      <c r="AB603">
        <v>2016</v>
      </c>
      <c r="AC603">
        <v>3800000</v>
      </c>
      <c r="AF603" s="56">
        <f>Y603/H603</f>
        <v>28.524761077324069</v>
      </c>
      <c r="AG603" s="18" t="s">
        <v>19</v>
      </c>
      <c r="AH603" t="s">
        <v>35</v>
      </c>
      <c r="AI603" s="59">
        <v>199.96541625946429</v>
      </c>
      <c r="AJ603" s="59">
        <v>52803.997257998308</v>
      </c>
      <c r="AK603" s="59">
        <v>0.70054400000000006</v>
      </c>
      <c r="AL603" s="59">
        <v>107.39763417125501</v>
      </c>
      <c r="AM603" s="59">
        <v>121.771084752039</v>
      </c>
      <c r="AN603" s="59">
        <f t="shared" si="74"/>
        <v>40.718014967402574</v>
      </c>
      <c r="AO603" s="59">
        <f t="shared" si="78"/>
        <v>1.1338339591155635</v>
      </c>
      <c r="AP603" s="61">
        <f t="shared" si="79"/>
        <v>46.167468117816831</v>
      </c>
    </row>
    <row r="604" spans="1:42" x14ac:dyDescent="0.2">
      <c r="A604">
        <v>603</v>
      </c>
      <c r="B604">
        <v>52</v>
      </c>
      <c r="C604" t="s">
        <v>657</v>
      </c>
      <c r="D604" s="18">
        <v>2020</v>
      </c>
      <c r="E604" t="s">
        <v>658</v>
      </c>
      <c r="F604" s="18" t="s">
        <v>656</v>
      </c>
      <c r="G604" t="s">
        <v>70</v>
      </c>
      <c r="H604" s="12">
        <v>1151000</v>
      </c>
      <c r="I604" s="26" t="s">
        <v>702</v>
      </c>
      <c r="J604">
        <v>9566.1299999999992</v>
      </c>
      <c r="K604" s="18">
        <v>2</v>
      </c>
      <c r="L604">
        <v>0</v>
      </c>
      <c r="M604" t="s">
        <v>759</v>
      </c>
      <c r="N604" t="s">
        <v>165</v>
      </c>
      <c r="O604" t="s">
        <v>160</v>
      </c>
      <c r="P604" s="18" t="s">
        <v>634</v>
      </c>
      <c r="Q604" t="s">
        <v>825</v>
      </c>
      <c r="R604" t="s">
        <v>689</v>
      </c>
      <c r="S604" s="21" t="s">
        <v>965</v>
      </c>
      <c r="T604" t="s">
        <v>106</v>
      </c>
      <c r="U604" t="s">
        <v>106</v>
      </c>
      <c r="W604">
        <v>7.44</v>
      </c>
      <c r="Y604" s="9">
        <f>W604*AC604</f>
        <v>28272000</v>
      </c>
      <c r="AA604" s="18" t="s">
        <v>148</v>
      </c>
      <c r="AB604">
        <v>2016</v>
      </c>
      <c r="AC604">
        <v>3800000</v>
      </c>
      <c r="AF604" s="56">
        <f>Y604/H604</f>
        <v>24.562988705473501</v>
      </c>
      <c r="AG604" s="18" t="s">
        <v>19</v>
      </c>
      <c r="AH604" t="s">
        <v>35</v>
      </c>
      <c r="AI604" s="59">
        <v>199.96541625946429</v>
      </c>
      <c r="AJ604" s="59">
        <v>52803.997257998308</v>
      </c>
      <c r="AK604" s="59">
        <v>0.70054400000000006</v>
      </c>
      <c r="AL604" s="59">
        <v>107.39763417125501</v>
      </c>
      <c r="AM604" s="59">
        <v>121.771084752039</v>
      </c>
      <c r="AN604" s="59">
        <f t="shared" si="74"/>
        <v>35.062735110818878</v>
      </c>
      <c r="AO604" s="59">
        <f t="shared" si="78"/>
        <v>1.1338339591155635</v>
      </c>
      <c r="AP604" s="61">
        <f t="shared" si="79"/>
        <v>39.755319768120046</v>
      </c>
    </row>
    <row r="605" spans="1:42" x14ac:dyDescent="0.2">
      <c r="A605">
        <v>604</v>
      </c>
      <c r="B605">
        <v>52</v>
      </c>
      <c r="C605" t="s">
        <v>657</v>
      </c>
      <c r="D605" s="18">
        <v>2020</v>
      </c>
      <c r="E605" t="s">
        <v>658</v>
      </c>
      <c r="F605" s="18" t="s">
        <v>656</v>
      </c>
      <c r="G605" t="s">
        <v>70</v>
      </c>
      <c r="H605" s="12">
        <v>1151000</v>
      </c>
      <c r="I605" s="26" t="s">
        <v>702</v>
      </c>
      <c r="J605">
        <v>9566.1299999999992</v>
      </c>
      <c r="K605" s="18">
        <v>2</v>
      </c>
      <c r="L605">
        <v>0</v>
      </c>
      <c r="M605" t="s">
        <v>759</v>
      </c>
      <c r="N605" t="s">
        <v>165</v>
      </c>
      <c r="O605" t="s">
        <v>160</v>
      </c>
      <c r="P605" s="18" t="s">
        <v>634</v>
      </c>
      <c r="Q605" t="s">
        <v>825</v>
      </c>
      <c r="R605" t="s">
        <v>689</v>
      </c>
      <c r="S605" s="21" t="s">
        <v>965</v>
      </c>
      <c r="T605" t="s">
        <v>106</v>
      </c>
      <c r="U605" t="s">
        <v>106</v>
      </c>
      <c r="W605">
        <v>6.52</v>
      </c>
      <c r="Y605" s="9">
        <f>W605*AC605</f>
        <v>24776000</v>
      </c>
      <c r="AA605" s="18" t="s">
        <v>148</v>
      </c>
      <c r="AB605">
        <v>2016</v>
      </c>
      <c r="AC605">
        <v>3800000</v>
      </c>
      <c r="AF605" s="56">
        <f>Y605/H605</f>
        <v>21.525629887054734</v>
      </c>
      <c r="AG605" s="18" t="s">
        <v>19</v>
      </c>
      <c r="AH605" t="s">
        <v>35</v>
      </c>
      <c r="AI605" s="59">
        <v>199.96541625946429</v>
      </c>
      <c r="AJ605" s="59">
        <v>52803.997257998308</v>
      </c>
      <c r="AK605" s="59">
        <v>0.70054400000000006</v>
      </c>
      <c r="AL605" s="59">
        <v>107.39763417125501</v>
      </c>
      <c r="AM605" s="59">
        <v>121.771084752039</v>
      </c>
      <c r="AN605" s="59">
        <f t="shared" si="74"/>
        <v>30.727020554104712</v>
      </c>
      <c r="AO605" s="59">
        <f t="shared" si="78"/>
        <v>1.1338339591155635</v>
      </c>
      <c r="AP605" s="61">
        <f t="shared" si="79"/>
        <v>34.839339366685842</v>
      </c>
    </row>
    <row r="606" spans="1:42" x14ac:dyDescent="0.2">
      <c r="F606" s="18"/>
      <c r="G606" s="18"/>
      <c r="K606" s="18"/>
      <c r="P606" s="18"/>
      <c r="T606"/>
      <c r="U606"/>
      <c r="AA606" s="18"/>
      <c r="AG606" s="18"/>
    </row>
    <row r="607" spans="1:42" x14ac:dyDescent="0.2">
      <c r="T607"/>
      <c r="U607"/>
    </row>
    <row r="608" spans="1:42" x14ac:dyDescent="0.2">
      <c r="T608"/>
      <c r="U608"/>
    </row>
    <row r="609" spans="20:21" x14ac:dyDescent="0.2">
      <c r="T609"/>
      <c r="U609"/>
    </row>
    <row r="610" spans="20:21" x14ac:dyDescent="0.2">
      <c r="T610"/>
      <c r="U610"/>
    </row>
    <row r="611" spans="20:21" x14ac:dyDescent="0.2">
      <c r="T611"/>
      <c r="U611"/>
    </row>
    <row r="612" spans="20:21" x14ac:dyDescent="0.2">
      <c r="T612"/>
      <c r="U612"/>
    </row>
    <row r="613" spans="20:21" x14ac:dyDescent="0.2">
      <c r="T613"/>
      <c r="U613"/>
    </row>
    <row r="614" spans="20:21" x14ac:dyDescent="0.2">
      <c r="T614"/>
      <c r="U614"/>
    </row>
    <row r="615" spans="20:21" x14ac:dyDescent="0.2">
      <c r="T615"/>
      <c r="U615"/>
    </row>
    <row r="616" spans="20:21" x14ac:dyDescent="0.2">
      <c r="T616"/>
      <c r="U616"/>
    </row>
    <row r="617" spans="20:21" x14ac:dyDescent="0.2">
      <c r="T617"/>
      <c r="U617"/>
    </row>
    <row r="618" spans="20:21" x14ac:dyDescent="0.2">
      <c r="T618"/>
      <c r="U618"/>
    </row>
  </sheetData>
  <autoFilter ref="A1:AP605" xr:uid="{3D2D9ED1-0C22-7144-9F28-489EE1EC1EE2}"/>
  <phoneticPr fontId="6" type="noConversion"/>
  <hyperlinks>
    <hyperlink ref="E13" r:id="rId1" display="http://dx.doi.org/10.1016/j.ecoser.2016.07.012" xr:uid="{0FC481B9-11CF-0F41-8D1B-8A66E83348A5}"/>
    <hyperlink ref="E15" r:id="rId2" display="http://dx.doi.org/10.1016/j.ecolecon.2017.04.011" xr:uid="{FD5FC8F6-C3FE-7043-B7F2-B5FAA1183810}"/>
    <hyperlink ref="E9" r:id="rId3" display="http://dx.doi.org/10.1016/j.ecolind.2016.03.009" xr:uid="{E7DB54BD-CEF7-ED4D-A397-8E02BBCEF812}"/>
    <hyperlink ref="E25" r:id="rId4" display="https://doi.org/10.1016/j.ecoser.2015.03.001" xr:uid="{3CAD2022-EE5F-6A4D-BE7F-D6CF70E0C1AD}"/>
    <hyperlink ref="E29" r:id="rId5" display="http://dx.doi.org/10.1016/j.ecoser.2015.03.002" xr:uid="{6B1BE7D2-3F5B-8A4F-A77D-036D1FD4FEE6}"/>
    <hyperlink ref="E30:E33" r:id="rId6" display="http://dx.doi.org/10.1016/j.ecoser.2015.03.002" xr:uid="{F4065771-F0E8-114F-AD6B-1E34DC1BB8BD}"/>
    <hyperlink ref="E34" r:id="rId7" display="http://dx.doi.org/10.1016/j.envsci.2012.07.020" xr:uid="{FB234183-67D7-3746-A222-5A0F2482E5CE}"/>
    <hyperlink ref="E54" r:id="rId8" display="http://dx.doi.org/10.1016/j.forpol.2016.06.031" xr:uid="{3962085F-2277-4148-ABD5-D203665FEF8E}"/>
    <hyperlink ref="E74" r:id="rId9" display="https://doi.org/10.2478/v10025-010-0028-3" xr:uid="{90D0154F-C2E9-7E45-B00A-2002173CD7F4}"/>
    <hyperlink ref="E91" r:id="rId10" display="http://dx.doi.org/10.1016/j.forpol.2017.03.015" xr:uid="{110CC529-A1AA-C241-8C09-C9EEB0FD5E6F}"/>
    <hyperlink ref="E123" r:id="rId11" display="https://doi.org/10.1080/21513732.2016.1202322" xr:uid="{109625D6-2673-A346-AF23-E4777D92DBD9}"/>
    <hyperlink ref="E130" r:id="rId12" display="http://www.ecologicalprocesses.com/content/3/1/15" xr:uid="{4A733935-5AD3-514A-AEEA-595AD8D305BF}"/>
    <hyperlink ref="E115" r:id="rId13" xr:uid="{0A6FC731-CF02-9542-87BA-03ABB05FD3E4}"/>
    <hyperlink ref="E116:E119" r:id="rId14" display="https://www.cabdirect.org/cabdirect/abstract/20173073408" xr:uid="{339CB145-DE50-884D-A847-C269841E1054}"/>
    <hyperlink ref="E97" r:id="rId15" display="http://dx.doi.org/10.1016/j.jenvman.2016.03.005" xr:uid="{4EBD942C-4B8D-4D45-907E-345D3FB49C89}"/>
    <hyperlink ref="E98" r:id="rId16" display="http://dx.doi.org/10.1016/j.jenvman.2016.03.006" xr:uid="{61DE8B12-B478-E64E-BB2E-72CE2D618DA2}"/>
    <hyperlink ref="E100" r:id="rId17" display="http://dx.doi.org/10.1016/j.jenvman.2016.03.008" xr:uid="{EE6E2B9E-E85C-FB42-828E-E3EF64418221}"/>
    <hyperlink ref="E169" r:id="rId18" xr:uid="{5E8C4258-8917-6F49-B845-FAE490F863B0}"/>
    <hyperlink ref="E182" r:id="rId19" xr:uid="{C2710A82-95B5-6F42-8314-99A7C7C57EDB}"/>
    <hyperlink ref="E200" r:id="rId20" xr:uid="{2E04F7D5-1DD9-AA4E-B1D1-A724D171ADDE}"/>
    <hyperlink ref="E201" r:id="rId21" xr:uid="{0EC5D43B-9FF1-084A-9501-FA27DC5601C5}"/>
    <hyperlink ref="E202" r:id="rId22" xr:uid="{B52A79E7-AFC1-584D-809E-E51FC0191048}"/>
    <hyperlink ref="E563" r:id="rId23" xr:uid="{D935A6B0-8E61-064B-AD1E-89DAE112DE0D}"/>
    <hyperlink ref="E564" r:id="rId24" xr:uid="{10A89735-07C3-8943-A3CE-BA53A35E7CA2}"/>
    <hyperlink ref="E565" r:id="rId25" xr:uid="{42E20823-F94C-1743-AA29-CB89DCA37DDA}"/>
    <hyperlink ref="E203:E562" r:id="rId26" display="https://shiny-apps.ceh.ac.uk/pollutionremoval/" xr:uid="{CB0D7242-A090-9B46-B615-1FD5E58578A7}"/>
    <hyperlink ref="E170:E181" r:id="rId27" display="https://scholar.google.com/scholar?hl=en&amp;as_sdt=0%2C5&amp;q=Economische+waardering+van+natuur+en+landschap+in+Zuid-Limburg&amp;btnG=" xr:uid="{2990A524-01A6-094A-A4F3-1FFDA0DBF079}"/>
    <hyperlink ref="E45" r:id="rId28" display="http://dx.doi.org/10.1016/j.forpol.2016.06.031" xr:uid="{804F1A6B-8CF2-744C-8F52-1FD53FC0ACCE}"/>
    <hyperlink ref="E26" r:id="rId29" display="https://doi.org/10.1016/j.ecoser.2015.03.001" xr:uid="{4A1B1554-313B-0142-BCAB-F4C76517376A}"/>
    <hyperlink ref="E27" r:id="rId30" display="https://doi.org/10.1016/j.ecoser.2015.03.001" xr:uid="{F6512EF6-209C-D448-92BC-7AC772607493}"/>
    <hyperlink ref="E28" r:id="rId31" display="https://doi.org/10.1016/j.ecoser.2015.03.001" xr:uid="{FC8FB7A2-F21C-0345-A6A0-A4083DE1BF22}"/>
    <hyperlink ref="E187" r:id="rId32" xr:uid="{045FF429-E75D-F74C-BB7A-E8279256639D}"/>
    <hyperlink ref="E176" r:id="rId33" xr:uid="{44B2E454-DA04-1644-A333-FD9BB4144E6C}"/>
  </hyperlinks>
  <pageMargins left="0.7" right="0.7" top="0.75" bottom="0.75" header="0.3" footer="0.3"/>
  <pageSetup paperSize="9" orientation="portrait" verticalDpi="0" r:id="rId3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FCF39-421B-F94D-A9A5-100D48A6A1F5}">
  <dimension ref="B1:O606"/>
  <sheetViews>
    <sheetView workbookViewId="0">
      <selection activeCell="G3" sqref="G3"/>
    </sheetView>
  </sheetViews>
  <sheetFormatPr baseColWidth="10" defaultRowHeight="15" x14ac:dyDescent="0.2"/>
  <cols>
    <col min="2" max="2" width="45.33203125" customWidth="1"/>
    <col min="10" max="10" width="17.5" customWidth="1"/>
  </cols>
  <sheetData>
    <row r="1" spans="2:15" x14ac:dyDescent="0.2">
      <c r="D1" s="85">
        <v>33.074219054498101</v>
      </c>
      <c r="L1" s="89">
        <v>18.361492887758086</v>
      </c>
    </row>
    <row r="2" spans="2:15" ht="19" x14ac:dyDescent="0.25">
      <c r="B2" s="80" t="s">
        <v>993</v>
      </c>
      <c r="D2" s="86">
        <v>12.475654453244632</v>
      </c>
      <c r="F2" s="80" t="s">
        <v>994</v>
      </c>
      <c r="G2" s="80">
        <f>AVERAGE(D1:D606)</f>
        <v>40.714276405191576</v>
      </c>
      <c r="J2" s="84" t="s">
        <v>996</v>
      </c>
      <c r="L2" s="90">
        <v>21.918870899296945</v>
      </c>
      <c r="N2" s="84" t="s">
        <v>994</v>
      </c>
      <c r="O2" s="84">
        <f>AVERAGE(L1:L606)</f>
        <v>2153.989396815356</v>
      </c>
    </row>
    <row r="3" spans="2:15" ht="19" x14ac:dyDescent="0.25">
      <c r="B3" s="81" t="s">
        <v>997</v>
      </c>
      <c r="D3" s="86">
        <v>156.56805076537282</v>
      </c>
      <c r="F3" s="80" t="s">
        <v>995</v>
      </c>
      <c r="G3" s="80">
        <f>_xlfn.STDEV.S(D1:D606)</f>
        <v>66.099473467505334</v>
      </c>
      <c r="J3" s="88" t="s">
        <v>1000</v>
      </c>
      <c r="L3" s="90">
        <v>119.69717372104076</v>
      </c>
      <c r="N3" s="84" t="s">
        <v>995</v>
      </c>
      <c r="O3" s="84">
        <f>_xlfn.STDEV.S(L1:L606)</f>
        <v>8514.9182314870322</v>
      </c>
    </row>
    <row r="4" spans="2:15" x14ac:dyDescent="0.2">
      <c r="D4" s="86">
        <v>0.14950429804032037</v>
      </c>
      <c r="L4" s="90">
        <v>72.969583078092313</v>
      </c>
    </row>
    <row r="5" spans="2:15" x14ac:dyDescent="0.2">
      <c r="D5" s="86">
        <v>1.3039534548020348</v>
      </c>
      <c r="L5" s="90">
        <v>65.11440357470876</v>
      </c>
    </row>
    <row r="6" spans="2:15" x14ac:dyDescent="0.2">
      <c r="D6" s="86"/>
      <c r="L6" s="90">
        <v>54.57369072449481</v>
      </c>
    </row>
    <row r="7" spans="2:15" x14ac:dyDescent="0.2">
      <c r="D7" s="86"/>
      <c r="L7" s="90">
        <v>105.2571351185031</v>
      </c>
    </row>
    <row r="8" spans="2:15" x14ac:dyDescent="0.2">
      <c r="D8" s="86"/>
      <c r="L8" s="90">
        <v>11.19148310166103</v>
      </c>
    </row>
    <row r="9" spans="2:15" x14ac:dyDescent="0.2">
      <c r="D9" s="86"/>
      <c r="L9" s="90">
        <v>25.762361457357681</v>
      </c>
    </row>
    <row r="10" spans="2:15" x14ac:dyDescent="0.2">
      <c r="D10" s="86"/>
      <c r="L10" s="90">
        <v>28.99064348804416</v>
      </c>
    </row>
    <row r="11" spans="2:15" x14ac:dyDescent="0.2">
      <c r="D11" s="86"/>
      <c r="L11" s="90">
        <v>51358.761159279136</v>
      </c>
    </row>
    <row r="12" spans="2:15" x14ac:dyDescent="0.2">
      <c r="D12" s="86"/>
      <c r="L12" s="90">
        <v>350.29318172172236</v>
      </c>
    </row>
    <row r="13" spans="2:15" x14ac:dyDescent="0.2">
      <c r="D13" s="86"/>
      <c r="L13" s="90">
        <v>10629.120695348354</v>
      </c>
    </row>
    <row r="14" spans="2:15" x14ac:dyDescent="0.2">
      <c r="D14" s="86"/>
      <c r="L14" s="90">
        <v>9012.3099856933131</v>
      </c>
    </row>
    <row r="15" spans="2:15" x14ac:dyDescent="0.2">
      <c r="D15" s="86"/>
      <c r="L15" s="90">
        <v>52.447115034559076</v>
      </c>
    </row>
    <row r="16" spans="2:15" x14ac:dyDescent="0.2">
      <c r="D16" s="86"/>
      <c r="L16" s="90">
        <v>9.6502060347822667</v>
      </c>
    </row>
    <row r="17" spans="4:12" x14ac:dyDescent="0.2">
      <c r="D17" s="86"/>
      <c r="L17" s="90">
        <v>59.237282602705363</v>
      </c>
    </row>
    <row r="18" spans="4:12" x14ac:dyDescent="0.2">
      <c r="D18" s="86"/>
      <c r="L18" s="90">
        <v>49.402931004017375</v>
      </c>
    </row>
    <row r="19" spans="4:12" x14ac:dyDescent="0.2">
      <c r="D19" s="86"/>
      <c r="L19" s="90">
        <v>115.72910848593075</v>
      </c>
    </row>
    <row r="20" spans="4:12" x14ac:dyDescent="0.2">
      <c r="D20" s="86"/>
      <c r="L20" s="90">
        <v>116.62832455808251</v>
      </c>
    </row>
    <row r="21" spans="4:12" x14ac:dyDescent="0.2">
      <c r="D21" s="86"/>
      <c r="L21" s="90">
        <v>53.863042721890075</v>
      </c>
    </row>
    <row r="22" spans="4:12" x14ac:dyDescent="0.2">
      <c r="D22" s="86"/>
      <c r="L22" s="90">
        <v>92.133678752668743</v>
      </c>
    </row>
    <row r="23" spans="4:12" x14ac:dyDescent="0.2">
      <c r="D23" s="86"/>
      <c r="L23" s="90">
        <v>18.534327898787108</v>
      </c>
    </row>
    <row r="24" spans="4:12" x14ac:dyDescent="0.2">
      <c r="D24" s="86"/>
      <c r="L24" s="90">
        <v>81.769093671119592</v>
      </c>
    </row>
    <row r="25" spans="4:12" x14ac:dyDescent="0.2">
      <c r="D25" s="86"/>
      <c r="L25" s="90">
        <v>788.10869571195542</v>
      </c>
    </row>
    <row r="26" spans="4:12" x14ac:dyDescent="0.2">
      <c r="D26" s="86"/>
      <c r="L26" s="90">
        <v>4690.4387511627619</v>
      </c>
    </row>
    <row r="27" spans="4:12" x14ac:dyDescent="0.2">
      <c r="D27" s="86"/>
      <c r="L27" s="90">
        <v>269.46241005923196</v>
      </c>
    </row>
    <row r="28" spans="4:12" x14ac:dyDescent="0.2">
      <c r="D28" s="86"/>
      <c r="L28" s="90">
        <v>33.450506076318462</v>
      </c>
    </row>
    <row r="29" spans="4:12" x14ac:dyDescent="0.2">
      <c r="D29" s="86"/>
      <c r="L29" s="90">
        <v>269.46241005923196</v>
      </c>
    </row>
    <row r="30" spans="4:12" x14ac:dyDescent="0.2">
      <c r="D30" s="86"/>
      <c r="L30" s="90">
        <v>269.46161206822865</v>
      </c>
    </row>
    <row r="31" spans="4:12" x14ac:dyDescent="0.2">
      <c r="D31" s="86"/>
      <c r="L31" s="90">
        <v>4.3667717519304494</v>
      </c>
    </row>
    <row r="32" spans="4:12" x14ac:dyDescent="0.2">
      <c r="D32" s="86"/>
      <c r="L32" s="90">
        <v>4.0654360546594397</v>
      </c>
    </row>
    <row r="33" spans="4:12" x14ac:dyDescent="0.2">
      <c r="D33" s="86"/>
      <c r="L33" s="90">
        <v>4.0497307277374661</v>
      </c>
    </row>
    <row r="34" spans="4:12" x14ac:dyDescent="0.2">
      <c r="D34" s="86"/>
      <c r="L34" s="90">
        <v>1915.2487052056583</v>
      </c>
    </row>
    <row r="35" spans="4:12" x14ac:dyDescent="0.2">
      <c r="D35" s="86"/>
      <c r="L35" s="90">
        <v>342.81514873456047</v>
      </c>
    </row>
    <row r="36" spans="4:12" x14ac:dyDescent="0.2">
      <c r="D36" s="86"/>
      <c r="L36" s="90">
        <v>256.59816522047942</v>
      </c>
    </row>
    <row r="37" spans="4:12" x14ac:dyDescent="0.2">
      <c r="D37" s="86"/>
      <c r="L37" s="90">
        <v>275.07323311635395</v>
      </c>
    </row>
    <row r="38" spans="4:12" x14ac:dyDescent="0.2">
      <c r="D38" s="86"/>
      <c r="L38" s="90">
        <v>205.27853217638352</v>
      </c>
    </row>
    <row r="39" spans="4:12" x14ac:dyDescent="0.2">
      <c r="D39" s="86"/>
      <c r="L39" s="82"/>
    </row>
    <row r="40" spans="4:12" x14ac:dyDescent="0.2">
      <c r="D40" s="86"/>
      <c r="L40" s="82"/>
    </row>
    <row r="41" spans="4:12" x14ac:dyDescent="0.2">
      <c r="D41" s="86"/>
      <c r="L41" s="82"/>
    </row>
    <row r="42" spans="4:12" x14ac:dyDescent="0.2">
      <c r="D42" s="86"/>
      <c r="L42" s="82"/>
    </row>
    <row r="43" spans="4:12" x14ac:dyDescent="0.2">
      <c r="D43" s="86"/>
      <c r="L43" s="82"/>
    </row>
    <row r="44" spans="4:12" x14ac:dyDescent="0.2">
      <c r="D44" s="86"/>
      <c r="L44" s="82"/>
    </row>
    <row r="45" spans="4:12" x14ac:dyDescent="0.2">
      <c r="D45" s="86"/>
      <c r="L45" s="82"/>
    </row>
    <row r="46" spans="4:12" x14ac:dyDescent="0.2">
      <c r="D46" s="86"/>
      <c r="L46" s="82"/>
    </row>
    <row r="47" spans="4:12" x14ac:dyDescent="0.2">
      <c r="D47" s="86"/>
      <c r="L47" s="82"/>
    </row>
    <row r="48" spans="4:12" x14ac:dyDescent="0.2">
      <c r="D48" s="86"/>
      <c r="L48" s="82"/>
    </row>
    <row r="49" spans="4:12" x14ac:dyDescent="0.2">
      <c r="D49" s="86"/>
      <c r="L49" s="82"/>
    </row>
    <row r="50" spans="4:12" x14ac:dyDescent="0.2">
      <c r="D50" s="86"/>
      <c r="L50" s="82"/>
    </row>
    <row r="51" spans="4:12" x14ac:dyDescent="0.2">
      <c r="D51" s="86"/>
      <c r="L51" s="82"/>
    </row>
    <row r="52" spans="4:12" x14ac:dyDescent="0.2">
      <c r="D52" s="86"/>
      <c r="L52" s="82"/>
    </row>
    <row r="53" spans="4:12" x14ac:dyDescent="0.2">
      <c r="D53" s="86"/>
      <c r="L53" s="82"/>
    </row>
    <row r="54" spans="4:12" x14ac:dyDescent="0.2">
      <c r="D54" s="86"/>
      <c r="L54" s="82"/>
    </row>
    <row r="55" spans="4:12" x14ac:dyDescent="0.2">
      <c r="D55" s="86"/>
      <c r="L55" s="82"/>
    </row>
    <row r="56" spans="4:12" x14ac:dyDescent="0.2">
      <c r="D56" s="86"/>
      <c r="L56" s="82"/>
    </row>
    <row r="57" spans="4:12" x14ac:dyDescent="0.2">
      <c r="D57" s="86"/>
      <c r="L57" s="82"/>
    </row>
    <row r="58" spans="4:12" x14ac:dyDescent="0.2">
      <c r="D58" s="86"/>
      <c r="L58" s="82"/>
    </row>
    <row r="59" spans="4:12" x14ac:dyDescent="0.2">
      <c r="D59" s="86"/>
      <c r="L59" s="82"/>
    </row>
    <row r="60" spans="4:12" x14ac:dyDescent="0.2">
      <c r="D60" s="86"/>
      <c r="L60" s="82"/>
    </row>
    <row r="61" spans="4:12" x14ac:dyDescent="0.2">
      <c r="D61" s="86"/>
      <c r="L61" s="82"/>
    </row>
    <row r="62" spans="4:12" x14ac:dyDescent="0.2">
      <c r="D62" s="86"/>
      <c r="L62" s="82"/>
    </row>
    <row r="63" spans="4:12" x14ac:dyDescent="0.2">
      <c r="D63" s="86"/>
      <c r="L63" s="82"/>
    </row>
    <row r="64" spans="4:12" x14ac:dyDescent="0.2">
      <c r="D64" s="86"/>
      <c r="L64" s="82"/>
    </row>
    <row r="65" spans="4:12" x14ac:dyDescent="0.2">
      <c r="D65" s="86"/>
      <c r="L65" s="82"/>
    </row>
    <row r="66" spans="4:12" x14ac:dyDescent="0.2">
      <c r="D66" s="86"/>
      <c r="L66" s="82"/>
    </row>
    <row r="67" spans="4:12" x14ac:dyDescent="0.2">
      <c r="D67" s="86"/>
      <c r="L67" s="82"/>
    </row>
    <row r="68" spans="4:12" x14ac:dyDescent="0.2">
      <c r="D68" s="86"/>
      <c r="L68" s="82"/>
    </row>
    <row r="69" spans="4:12" x14ac:dyDescent="0.2">
      <c r="D69" s="86"/>
      <c r="L69" s="82"/>
    </row>
    <row r="70" spans="4:12" x14ac:dyDescent="0.2">
      <c r="D70" s="86"/>
      <c r="L70" s="82"/>
    </row>
    <row r="71" spans="4:12" x14ac:dyDescent="0.2">
      <c r="D71" s="86"/>
      <c r="L71" s="82"/>
    </row>
    <row r="72" spans="4:12" x14ac:dyDescent="0.2">
      <c r="D72" s="86"/>
      <c r="L72" s="82"/>
    </row>
    <row r="73" spans="4:12" x14ac:dyDescent="0.2">
      <c r="D73" s="86"/>
      <c r="L73" s="82"/>
    </row>
    <row r="74" spans="4:12" x14ac:dyDescent="0.2">
      <c r="D74" s="86"/>
      <c r="L74" s="82"/>
    </row>
    <row r="75" spans="4:12" x14ac:dyDescent="0.2">
      <c r="D75" s="86"/>
      <c r="L75" s="82"/>
    </row>
    <row r="76" spans="4:12" x14ac:dyDescent="0.2">
      <c r="D76" s="86"/>
      <c r="L76" s="82"/>
    </row>
    <row r="77" spans="4:12" x14ac:dyDescent="0.2">
      <c r="D77" s="86"/>
      <c r="L77" s="82"/>
    </row>
    <row r="78" spans="4:12" x14ac:dyDescent="0.2">
      <c r="D78" s="86"/>
      <c r="L78" s="82"/>
    </row>
    <row r="79" spans="4:12" x14ac:dyDescent="0.2">
      <c r="D79" s="86"/>
      <c r="L79" s="82"/>
    </row>
    <row r="80" spans="4:12" x14ac:dyDescent="0.2">
      <c r="D80" s="86"/>
      <c r="L80" s="82"/>
    </row>
    <row r="81" spans="4:12" x14ac:dyDescent="0.2">
      <c r="D81" s="86"/>
      <c r="L81" s="82"/>
    </row>
    <row r="82" spans="4:12" x14ac:dyDescent="0.2">
      <c r="D82" s="86"/>
      <c r="L82" s="82"/>
    </row>
    <row r="83" spans="4:12" x14ac:dyDescent="0.2">
      <c r="D83" s="86"/>
      <c r="L83" s="82"/>
    </row>
    <row r="84" spans="4:12" x14ac:dyDescent="0.2">
      <c r="D84" s="86"/>
      <c r="L84" s="82"/>
    </row>
    <row r="85" spans="4:12" x14ac:dyDescent="0.2">
      <c r="D85" s="86"/>
      <c r="L85" s="82"/>
    </row>
    <row r="86" spans="4:12" x14ac:dyDescent="0.2">
      <c r="D86" s="86"/>
      <c r="L86" s="82"/>
    </row>
    <row r="87" spans="4:12" x14ac:dyDescent="0.2">
      <c r="D87" s="86"/>
      <c r="L87" s="82"/>
    </row>
    <row r="88" spans="4:12" x14ac:dyDescent="0.2">
      <c r="D88" s="86"/>
      <c r="L88" s="82"/>
    </row>
    <row r="89" spans="4:12" x14ac:dyDescent="0.2">
      <c r="D89" s="86"/>
      <c r="L89" s="82"/>
    </row>
    <row r="90" spans="4:12" x14ac:dyDescent="0.2">
      <c r="D90" s="86"/>
      <c r="L90" s="82"/>
    </row>
    <row r="91" spans="4:12" x14ac:dyDescent="0.2">
      <c r="D91" s="86"/>
      <c r="L91" s="82"/>
    </row>
    <row r="92" spans="4:12" x14ac:dyDescent="0.2">
      <c r="D92" s="86"/>
      <c r="L92" s="82"/>
    </row>
    <row r="93" spans="4:12" x14ac:dyDescent="0.2">
      <c r="D93" s="86"/>
      <c r="L93" s="82"/>
    </row>
    <row r="94" spans="4:12" x14ac:dyDescent="0.2">
      <c r="D94" s="86"/>
      <c r="L94" s="82"/>
    </row>
    <row r="95" spans="4:12" x14ac:dyDescent="0.2">
      <c r="D95" s="86"/>
      <c r="L95" s="82"/>
    </row>
    <row r="96" spans="4:12" x14ac:dyDescent="0.2">
      <c r="D96" s="86"/>
      <c r="L96" s="82"/>
    </row>
    <row r="97" spans="4:12" x14ac:dyDescent="0.2">
      <c r="D97" s="86"/>
      <c r="L97" s="82"/>
    </row>
    <row r="98" spans="4:12" x14ac:dyDescent="0.2">
      <c r="D98" s="86"/>
      <c r="L98" s="82"/>
    </row>
    <row r="99" spans="4:12" x14ac:dyDescent="0.2">
      <c r="D99" s="86"/>
      <c r="L99" s="82"/>
    </row>
    <row r="100" spans="4:12" x14ac:dyDescent="0.2">
      <c r="D100" s="86"/>
      <c r="L100" s="82"/>
    </row>
    <row r="101" spans="4:12" x14ac:dyDescent="0.2">
      <c r="D101" s="86"/>
      <c r="L101" s="82"/>
    </row>
    <row r="102" spans="4:12" x14ac:dyDescent="0.2">
      <c r="D102" s="86"/>
      <c r="L102" s="82"/>
    </row>
    <row r="103" spans="4:12" x14ac:dyDescent="0.2">
      <c r="D103" s="86"/>
      <c r="L103" s="82"/>
    </row>
    <row r="104" spans="4:12" x14ac:dyDescent="0.2">
      <c r="D104" s="86"/>
      <c r="L104" s="82"/>
    </row>
    <row r="105" spans="4:12" x14ac:dyDescent="0.2">
      <c r="D105" s="86"/>
      <c r="L105" s="82"/>
    </row>
    <row r="106" spans="4:12" x14ac:dyDescent="0.2">
      <c r="D106" s="86"/>
      <c r="L106" s="82"/>
    </row>
    <row r="107" spans="4:12" x14ac:dyDescent="0.2">
      <c r="D107" s="86"/>
      <c r="L107" s="82"/>
    </row>
    <row r="108" spans="4:12" x14ac:dyDescent="0.2">
      <c r="D108" s="86"/>
      <c r="L108" s="82"/>
    </row>
    <row r="109" spans="4:12" x14ac:dyDescent="0.2">
      <c r="D109" s="86"/>
      <c r="L109" s="82"/>
    </row>
    <row r="110" spans="4:12" x14ac:dyDescent="0.2">
      <c r="D110" s="86"/>
      <c r="L110" s="82"/>
    </row>
    <row r="111" spans="4:12" x14ac:dyDescent="0.2">
      <c r="D111" s="86"/>
      <c r="L111" s="82"/>
    </row>
    <row r="112" spans="4:12" x14ac:dyDescent="0.2">
      <c r="D112" s="86"/>
      <c r="L112" s="82"/>
    </row>
    <row r="113" spans="4:12" x14ac:dyDescent="0.2">
      <c r="D113" s="86"/>
      <c r="L113" s="82"/>
    </row>
    <row r="114" spans="4:12" x14ac:dyDescent="0.2">
      <c r="D114" s="86"/>
      <c r="L114" s="82"/>
    </row>
    <row r="115" spans="4:12" x14ac:dyDescent="0.2">
      <c r="D115" s="86"/>
      <c r="L115" s="82"/>
    </row>
    <row r="116" spans="4:12" x14ac:dyDescent="0.2">
      <c r="D116" s="86"/>
      <c r="L116" s="82"/>
    </row>
    <row r="117" spans="4:12" x14ac:dyDescent="0.2">
      <c r="D117" s="86"/>
      <c r="L117" s="82"/>
    </row>
    <row r="118" spans="4:12" x14ac:dyDescent="0.2">
      <c r="D118" s="86"/>
      <c r="L118" s="82"/>
    </row>
    <row r="119" spans="4:12" x14ac:dyDescent="0.2">
      <c r="D119" s="86"/>
      <c r="L119" s="82"/>
    </row>
    <row r="120" spans="4:12" x14ac:dyDescent="0.2">
      <c r="D120" s="86"/>
      <c r="L120" s="82"/>
    </row>
    <row r="121" spans="4:12" x14ac:dyDescent="0.2">
      <c r="D121" s="86"/>
      <c r="L121" s="82"/>
    </row>
    <row r="122" spans="4:12" x14ac:dyDescent="0.2">
      <c r="D122" s="86"/>
      <c r="L122" s="82"/>
    </row>
    <row r="123" spans="4:12" x14ac:dyDescent="0.2">
      <c r="D123" s="86"/>
      <c r="L123" s="82"/>
    </row>
    <row r="124" spans="4:12" x14ac:dyDescent="0.2">
      <c r="D124" s="86"/>
      <c r="L124" s="82"/>
    </row>
    <row r="125" spans="4:12" x14ac:dyDescent="0.2">
      <c r="D125" s="86"/>
      <c r="L125" s="82"/>
    </row>
    <row r="126" spans="4:12" x14ac:dyDescent="0.2">
      <c r="D126" s="86"/>
      <c r="L126" s="82"/>
    </row>
    <row r="127" spans="4:12" x14ac:dyDescent="0.2">
      <c r="D127" s="86"/>
      <c r="L127" s="82"/>
    </row>
    <row r="128" spans="4:12" x14ac:dyDescent="0.2">
      <c r="D128" s="86"/>
      <c r="L128" s="82"/>
    </row>
    <row r="129" spans="4:12" x14ac:dyDescent="0.2">
      <c r="D129" s="86"/>
      <c r="L129" s="82"/>
    </row>
    <row r="130" spans="4:12" x14ac:dyDescent="0.2">
      <c r="D130" s="86"/>
      <c r="L130" s="82"/>
    </row>
    <row r="131" spans="4:12" x14ac:dyDescent="0.2">
      <c r="D131" s="86"/>
      <c r="L131" s="82"/>
    </row>
    <row r="132" spans="4:12" x14ac:dyDescent="0.2">
      <c r="D132" s="86"/>
      <c r="L132" s="82"/>
    </row>
    <row r="133" spans="4:12" x14ac:dyDescent="0.2">
      <c r="D133" s="86"/>
      <c r="L133" s="82"/>
    </row>
    <row r="134" spans="4:12" x14ac:dyDescent="0.2">
      <c r="D134" s="86"/>
      <c r="L134" s="82"/>
    </row>
    <row r="135" spans="4:12" x14ac:dyDescent="0.2">
      <c r="D135" s="86"/>
      <c r="L135" s="82"/>
    </row>
    <row r="136" spans="4:12" x14ac:dyDescent="0.2">
      <c r="D136" s="86"/>
      <c r="L136" s="82"/>
    </row>
    <row r="137" spans="4:12" x14ac:dyDescent="0.2">
      <c r="D137" s="86"/>
      <c r="L137" s="82"/>
    </row>
    <row r="138" spans="4:12" x14ac:dyDescent="0.2">
      <c r="D138" s="86"/>
      <c r="L138" s="82"/>
    </row>
    <row r="139" spans="4:12" x14ac:dyDescent="0.2">
      <c r="D139" s="86"/>
      <c r="L139" s="82"/>
    </row>
    <row r="140" spans="4:12" x14ac:dyDescent="0.2">
      <c r="D140" s="86"/>
      <c r="L140" s="82"/>
    </row>
    <row r="141" spans="4:12" x14ac:dyDescent="0.2">
      <c r="D141" s="86"/>
      <c r="L141" s="82"/>
    </row>
    <row r="142" spans="4:12" x14ac:dyDescent="0.2">
      <c r="D142" s="86"/>
      <c r="L142" s="82"/>
    </row>
    <row r="143" spans="4:12" x14ac:dyDescent="0.2">
      <c r="D143" s="86"/>
      <c r="L143" s="82"/>
    </row>
    <row r="144" spans="4:12" x14ac:dyDescent="0.2">
      <c r="D144" s="86"/>
      <c r="L144" s="82"/>
    </row>
    <row r="145" spans="4:12" x14ac:dyDescent="0.2">
      <c r="D145" s="86"/>
      <c r="L145" s="82"/>
    </row>
    <row r="146" spans="4:12" x14ac:dyDescent="0.2">
      <c r="D146" s="86"/>
      <c r="L146" s="82"/>
    </row>
    <row r="147" spans="4:12" x14ac:dyDescent="0.2">
      <c r="D147" s="86"/>
      <c r="L147" s="82"/>
    </row>
    <row r="148" spans="4:12" x14ac:dyDescent="0.2">
      <c r="D148" s="86"/>
      <c r="L148" s="82"/>
    </row>
    <row r="149" spans="4:12" x14ac:dyDescent="0.2">
      <c r="D149" s="86"/>
      <c r="L149" s="82"/>
    </row>
    <row r="150" spans="4:12" x14ac:dyDescent="0.2">
      <c r="D150" s="86"/>
      <c r="L150" s="82"/>
    </row>
    <row r="151" spans="4:12" x14ac:dyDescent="0.2">
      <c r="D151" s="86"/>
      <c r="L151" s="82"/>
    </row>
    <row r="152" spans="4:12" x14ac:dyDescent="0.2">
      <c r="D152" s="86"/>
      <c r="L152" s="82"/>
    </row>
    <row r="153" spans="4:12" x14ac:dyDescent="0.2">
      <c r="D153" s="86"/>
      <c r="L153" s="82"/>
    </row>
    <row r="154" spans="4:12" x14ac:dyDescent="0.2">
      <c r="D154" s="86"/>
      <c r="L154" s="82"/>
    </row>
    <row r="155" spans="4:12" x14ac:dyDescent="0.2">
      <c r="D155" s="86"/>
      <c r="L155" s="82"/>
    </row>
    <row r="156" spans="4:12" x14ac:dyDescent="0.2">
      <c r="D156" s="86"/>
      <c r="L156" s="82"/>
    </row>
    <row r="157" spans="4:12" x14ac:dyDescent="0.2">
      <c r="D157" s="86"/>
      <c r="L157" s="82"/>
    </row>
    <row r="158" spans="4:12" x14ac:dyDescent="0.2">
      <c r="D158" s="86"/>
      <c r="L158" s="82"/>
    </row>
    <row r="159" spans="4:12" x14ac:dyDescent="0.2">
      <c r="D159" s="86"/>
      <c r="L159" s="82"/>
    </row>
    <row r="160" spans="4:12" x14ac:dyDescent="0.2">
      <c r="D160" s="86"/>
      <c r="L160" s="82"/>
    </row>
    <row r="161" spans="4:12" x14ac:dyDescent="0.2">
      <c r="D161" s="86"/>
      <c r="L161" s="82"/>
    </row>
    <row r="162" spans="4:12" x14ac:dyDescent="0.2">
      <c r="D162" s="86"/>
      <c r="L162" s="82"/>
    </row>
    <row r="163" spans="4:12" x14ac:dyDescent="0.2">
      <c r="D163" s="86"/>
      <c r="L163" s="82"/>
    </row>
    <row r="164" spans="4:12" x14ac:dyDescent="0.2">
      <c r="D164" s="86"/>
      <c r="L164" s="82"/>
    </row>
    <row r="165" spans="4:12" x14ac:dyDescent="0.2">
      <c r="D165" s="86"/>
      <c r="L165" s="82"/>
    </row>
    <row r="166" spans="4:12" x14ac:dyDescent="0.2">
      <c r="D166" s="86"/>
      <c r="L166" s="82"/>
    </row>
    <row r="167" spans="4:12" x14ac:dyDescent="0.2">
      <c r="D167" s="86"/>
      <c r="L167" s="82"/>
    </row>
    <row r="168" spans="4:12" x14ac:dyDescent="0.2">
      <c r="D168" s="86"/>
      <c r="L168" s="82"/>
    </row>
    <row r="169" spans="4:12" x14ac:dyDescent="0.2">
      <c r="D169" s="86"/>
      <c r="L169" s="82"/>
    </row>
    <row r="170" spans="4:12" x14ac:dyDescent="0.2">
      <c r="D170" s="86"/>
      <c r="L170" s="82"/>
    </row>
    <row r="171" spans="4:12" x14ac:dyDescent="0.2">
      <c r="D171" s="86"/>
      <c r="L171" s="82"/>
    </row>
    <row r="172" spans="4:12" x14ac:dyDescent="0.2">
      <c r="D172" s="86"/>
      <c r="L172" s="82"/>
    </row>
    <row r="173" spans="4:12" x14ac:dyDescent="0.2">
      <c r="D173" s="86"/>
      <c r="L173" s="82"/>
    </row>
    <row r="174" spans="4:12" x14ac:dyDescent="0.2">
      <c r="D174" s="86"/>
      <c r="L174" s="82"/>
    </row>
    <row r="175" spans="4:12" x14ac:dyDescent="0.2">
      <c r="D175" s="86"/>
      <c r="L175" s="82"/>
    </row>
    <row r="176" spans="4:12" x14ac:dyDescent="0.2">
      <c r="D176" s="86"/>
      <c r="L176" s="82"/>
    </row>
    <row r="177" spans="4:12" x14ac:dyDescent="0.2">
      <c r="D177" s="86"/>
      <c r="L177" s="82"/>
    </row>
    <row r="178" spans="4:12" x14ac:dyDescent="0.2">
      <c r="D178" s="86"/>
      <c r="L178" s="82"/>
    </row>
    <row r="179" spans="4:12" x14ac:dyDescent="0.2">
      <c r="D179" s="86"/>
      <c r="L179" s="82"/>
    </row>
    <row r="180" spans="4:12" x14ac:dyDescent="0.2">
      <c r="D180" s="86"/>
      <c r="L180" s="82"/>
    </row>
    <row r="181" spans="4:12" x14ac:dyDescent="0.2">
      <c r="D181" s="86"/>
      <c r="L181" s="82"/>
    </row>
    <row r="182" spans="4:12" x14ac:dyDescent="0.2">
      <c r="D182" s="86"/>
      <c r="L182" s="82"/>
    </row>
    <row r="183" spans="4:12" x14ac:dyDescent="0.2">
      <c r="D183" s="86"/>
      <c r="L183" s="82"/>
    </row>
    <row r="184" spans="4:12" x14ac:dyDescent="0.2">
      <c r="D184" s="86"/>
      <c r="L184" s="82"/>
    </row>
    <row r="185" spans="4:12" x14ac:dyDescent="0.2">
      <c r="D185" s="86"/>
      <c r="L185" s="82"/>
    </row>
    <row r="186" spans="4:12" x14ac:dyDescent="0.2">
      <c r="D186" s="86"/>
      <c r="L186" s="82"/>
    </row>
    <row r="187" spans="4:12" x14ac:dyDescent="0.2">
      <c r="D187" s="86"/>
      <c r="L187" s="82"/>
    </row>
    <row r="188" spans="4:12" x14ac:dyDescent="0.2">
      <c r="D188" s="86"/>
      <c r="L188" s="82"/>
    </row>
    <row r="189" spans="4:12" x14ac:dyDescent="0.2">
      <c r="D189" s="86"/>
      <c r="L189" s="82"/>
    </row>
    <row r="190" spans="4:12" x14ac:dyDescent="0.2">
      <c r="D190" s="86"/>
      <c r="L190" s="82"/>
    </row>
    <row r="191" spans="4:12" x14ac:dyDescent="0.2">
      <c r="D191" s="86"/>
      <c r="L191" s="82"/>
    </row>
    <row r="192" spans="4:12" x14ac:dyDescent="0.2">
      <c r="D192" s="86"/>
      <c r="L192" s="82"/>
    </row>
    <row r="193" spans="4:12" x14ac:dyDescent="0.2">
      <c r="D193" s="86"/>
      <c r="L193" s="82"/>
    </row>
    <row r="194" spans="4:12" x14ac:dyDescent="0.2">
      <c r="D194" s="86"/>
      <c r="L194" s="82"/>
    </row>
    <row r="195" spans="4:12" x14ac:dyDescent="0.2">
      <c r="D195" s="86"/>
      <c r="L195" s="82"/>
    </row>
    <row r="196" spans="4:12" x14ac:dyDescent="0.2">
      <c r="D196" s="86"/>
      <c r="L196" s="82"/>
    </row>
    <row r="197" spans="4:12" x14ac:dyDescent="0.2">
      <c r="D197" s="86"/>
      <c r="L197" s="82"/>
    </row>
    <row r="198" spans="4:12" x14ac:dyDescent="0.2">
      <c r="D198" s="86"/>
      <c r="L198" s="82"/>
    </row>
    <row r="199" spans="4:12" x14ac:dyDescent="0.2">
      <c r="D199" s="86"/>
      <c r="L199" s="82"/>
    </row>
    <row r="200" spans="4:12" x14ac:dyDescent="0.2">
      <c r="D200" s="86"/>
      <c r="L200" s="82"/>
    </row>
    <row r="201" spans="4:12" x14ac:dyDescent="0.2">
      <c r="D201" s="86"/>
      <c r="L201" s="82"/>
    </row>
    <row r="202" spans="4:12" x14ac:dyDescent="0.2">
      <c r="D202" s="86"/>
      <c r="L202" s="82"/>
    </row>
    <row r="203" spans="4:12" x14ac:dyDescent="0.2">
      <c r="D203" s="86"/>
      <c r="L203" s="82"/>
    </row>
    <row r="204" spans="4:12" x14ac:dyDescent="0.2">
      <c r="D204" s="86"/>
      <c r="L204" s="82"/>
    </row>
    <row r="205" spans="4:12" x14ac:dyDescent="0.2">
      <c r="D205" s="86"/>
      <c r="L205" s="82"/>
    </row>
    <row r="206" spans="4:12" x14ac:dyDescent="0.2">
      <c r="D206" s="86"/>
      <c r="L206" s="82"/>
    </row>
    <row r="207" spans="4:12" x14ac:dyDescent="0.2">
      <c r="D207" s="86"/>
      <c r="L207" s="82"/>
    </row>
    <row r="208" spans="4:12" x14ac:dyDescent="0.2">
      <c r="D208" s="86"/>
      <c r="L208" s="82"/>
    </row>
    <row r="209" spans="4:12" x14ac:dyDescent="0.2">
      <c r="D209" s="86"/>
      <c r="L209" s="82"/>
    </row>
    <row r="210" spans="4:12" x14ac:dyDescent="0.2">
      <c r="D210" s="86"/>
      <c r="L210" s="82"/>
    </row>
    <row r="211" spans="4:12" x14ac:dyDescent="0.2">
      <c r="D211" s="86"/>
      <c r="L211" s="82"/>
    </row>
    <row r="212" spans="4:12" x14ac:dyDescent="0.2">
      <c r="D212" s="86"/>
      <c r="L212" s="82"/>
    </row>
    <row r="213" spans="4:12" x14ac:dyDescent="0.2">
      <c r="D213" s="86"/>
      <c r="L213" s="82"/>
    </row>
    <row r="214" spans="4:12" x14ac:dyDescent="0.2">
      <c r="D214" s="86"/>
      <c r="L214" s="82"/>
    </row>
    <row r="215" spans="4:12" x14ac:dyDescent="0.2">
      <c r="D215" s="86"/>
      <c r="L215" s="82"/>
    </row>
    <row r="216" spans="4:12" x14ac:dyDescent="0.2">
      <c r="D216" s="86"/>
      <c r="L216" s="82"/>
    </row>
    <row r="217" spans="4:12" x14ac:dyDescent="0.2">
      <c r="D217" s="86"/>
      <c r="L217" s="82"/>
    </row>
    <row r="218" spans="4:12" x14ac:dyDescent="0.2">
      <c r="D218" s="86"/>
      <c r="L218" s="82"/>
    </row>
    <row r="219" spans="4:12" x14ac:dyDescent="0.2">
      <c r="D219" s="86"/>
      <c r="L219" s="82"/>
    </row>
    <row r="220" spans="4:12" x14ac:dyDescent="0.2">
      <c r="D220" s="86"/>
      <c r="L220" s="82"/>
    </row>
    <row r="221" spans="4:12" x14ac:dyDescent="0.2">
      <c r="D221" s="86"/>
      <c r="L221" s="82"/>
    </row>
    <row r="222" spans="4:12" x14ac:dyDescent="0.2">
      <c r="D222" s="86"/>
      <c r="L222" s="82"/>
    </row>
    <row r="223" spans="4:12" x14ac:dyDescent="0.2">
      <c r="D223" s="86"/>
      <c r="L223" s="82"/>
    </row>
    <row r="224" spans="4:12" x14ac:dyDescent="0.2">
      <c r="D224" s="86"/>
      <c r="L224" s="82"/>
    </row>
    <row r="225" spans="4:12" x14ac:dyDescent="0.2">
      <c r="D225" s="86"/>
      <c r="L225" s="82"/>
    </row>
    <row r="226" spans="4:12" x14ac:dyDescent="0.2">
      <c r="D226" s="86"/>
      <c r="L226" s="82"/>
    </row>
    <row r="227" spans="4:12" x14ac:dyDescent="0.2">
      <c r="D227" s="86"/>
      <c r="L227" s="82"/>
    </row>
    <row r="228" spans="4:12" x14ac:dyDescent="0.2">
      <c r="D228" s="86"/>
      <c r="L228" s="82"/>
    </row>
    <row r="229" spans="4:12" x14ac:dyDescent="0.2">
      <c r="D229" s="86"/>
      <c r="L229" s="82"/>
    </row>
    <row r="230" spans="4:12" x14ac:dyDescent="0.2">
      <c r="D230" s="86"/>
      <c r="L230" s="82"/>
    </row>
    <row r="231" spans="4:12" x14ac:dyDescent="0.2">
      <c r="D231" s="86"/>
      <c r="L231" s="82"/>
    </row>
    <row r="232" spans="4:12" x14ac:dyDescent="0.2">
      <c r="D232" s="86"/>
      <c r="L232" s="82"/>
    </row>
    <row r="233" spans="4:12" x14ac:dyDescent="0.2">
      <c r="D233" s="86"/>
      <c r="L233" s="82"/>
    </row>
    <row r="234" spans="4:12" x14ac:dyDescent="0.2">
      <c r="D234" s="86"/>
      <c r="L234" s="82"/>
    </row>
    <row r="235" spans="4:12" x14ac:dyDescent="0.2">
      <c r="D235" s="86"/>
      <c r="L235" s="82"/>
    </row>
    <row r="236" spans="4:12" x14ac:dyDescent="0.2">
      <c r="D236" s="86"/>
      <c r="L236" s="82"/>
    </row>
    <row r="237" spans="4:12" x14ac:dyDescent="0.2">
      <c r="D237" s="86"/>
      <c r="L237" s="82"/>
    </row>
    <row r="238" spans="4:12" x14ac:dyDescent="0.2">
      <c r="D238" s="86"/>
      <c r="L238" s="82"/>
    </row>
    <row r="239" spans="4:12" x14ac:dyDescent="0.2">
      <c r="D239" s="86"/>
      <c r="L239" s="82"/>
    </row>
    <row r="240" spans="4:12" x14ac:dyDescent="0.2">
      <c r="D240" s="86"/>
      <c r="L240" s="82"/>
    </row>
    <row r="241" spans="4:12" x14ac:dyDescent="0.2">
      <c r="D241" s="86"/>
      <c r="L241" s="82"/>
    </row>
    <row r="242" spans="4:12" x14ac:dyDescent="0.2">
      <c r="D242" s="86"/>
      <c r="L242" s="82"/>
    </row>
    <row r="243" spans="4:12" x14ac:dyDescent="0.2">
      <c r="D243" s="86"/>
      <c r="L243" s="82"/>
    </row>
    <row r="244" spans="4:12" x14ac:dyDescent="0.2">
      <c r="D244" s="86"/>
      <c r="L244" s="82"/>
    </row>
    <row r="245" spans="4:12" x14ac:dyDescent="0.2">
      <c r="D245" s="86"/>
      <c r="L245" s="82"/>
    </row>
    <row r="246" spans="4:12" x14ac:dyDescent="0.2">
      <c r="D246" s="86"/>
      <c r="L246" s="82"/>
    </row>
    <row r="247" spans="4:12" x14ac:dyDescent="0.2">
      <c r="D247" s="86"/>
      <c r="L247" s="82"/>
    </row>
    <row r="248" spans="4:12" x14ac:dyDescent="0.2">
      <c r="D248" s="86"/>
      <c r="L248" s="82"/>
    </row>
    <row r="249" spans="4:12" x14ac:dyDescent="0.2">
      <c r="D249" s="86"/>
      <c r="L249" s="82"/>
    </row>
    <row r="250" spans="4:12" x14ac:dyDescent="0.2">
      <c r="D250" s="86"/>
      <c r="L250" s="82"/>
    </row>
    <row r="251" spans="4:12" x14ac:dyDescent="0.2">
      <c r="D251" s="86"/>
      <c r="L251" s="82"/>
    </row>
    <row r="252" spans="4:12" x14ac:dyDescent="0.2">
      <c r="D252" s="86"/>
      <c r="L252" s="82"/>
    </row>
    <row r="253" spans="4:12" x14ac:dyDescent="0.2">
      <c r="D253" s="86"/>
      <c r="L253" s="82"/>
    </row>
    <row r="254" spans="4:12" x14ac:dyDescent="0.2">
      <c r="D254" s="86"/>
      <c r="L254" s="82"/>
    </row>
    <row r="255" spans="4:12" x14ac:dyDescent="0.2">
      <c r="D255" s="86"/>
      <c r="L255" s="82"/>
    </row>
    <row r="256" spans="4:12" x14ac:dyDescent="0.2">
      <c r="D256" s="86"/>
      <c r="L256" s="82"/>
    </row>
    <row r="257" spans="4:12" x14ac:dyDescent="0.2">
      <c r="D257" s="86"/>
      <c r="L257" s="82"/>
    </row>
    <row r="258" spans="4:12" x14ac:dyDescent="0.2">
      <c r="D258" s="86"/>
      <c r="L258" s="82"/>
    </row>
    <row r="259" spans="4:12" x14ac:dyDescent="0.2">
      <c r="D259" s="86"/>
      <c r="L259" s="82"/>
    </row>
    <row r="260" spans="4:12" x14ac:dyDescent="0.2">
      <c r="D260" s="86"/>
      <c r="L260" s="82"/>
    </row>
    <row r="261" spans="4:12" x14ac:dyDescent="0.2">
      <c r="D261" s="86"/>
      <c r="L261" s="82"/>
    </row>
    <row r="262" spans="4:12" x14ac:dyDescent="0.2">
      <c r="D262" s="86"/>
      <c r="L262" s="82"/>
    </row>
    <row r="263" spans="4:12" x14ac:dyDescent="0.2">
      <c r="D263" s="86"/>
      <c r="L263" s="82"/>
    </row>
    <row r="264" spans="4:12" x14ac:dyDescent="0.2">
      <c r="D264" s="86"/>
      <c r="L264" s="82"/>
    </row>
    <row r="265" spans="4:12" x14ac:dyDescent="0.2">
      <c r="D265" s="86"/>
      <c r="L265" s="82"/>
    </row>
    <row r="266" spans="4:12" x14ac:dyDescent="0.2">
      <c r="D266" s="86"/>
      <c r="L266" s="82"/>
    </row>
    <row r="267" spans="4:12" x14ac:dyDescent="0.2">
      <c r="D267" s="86"/>
      <c r="L267" s="82"/>
    </row>
    <row r="268" spans="4:12" x14ac:dyDescent="0.2">
      <c r="D268" s="86"/>
      <c r="L268" s="82"/>
    </row>
    <row r="269" spans="4:12" x14ac:dyDescent="0.2">
      <c r="D269" s="86"/>
      <c r="L269" s="82"/>
    </row>
    <row r="270" spans="4:12" x14ac:dyDescent="0.2">
      <c r="D270" s="86"/>
      <c r="L270" s="82"/>
    </row>
    <row r="271" spans="4:12" x14ac:dyDescent="0.2">
      <c r="D271" s="86"/>
      <c r="L271" s="82"/>
    </row>
    <row r="272" spans="4:12" x14ac:dyDescent="0.2">
      <c r="D272" s="86"/>
      <c r="L272" s="82"/>
    </row>
    <row r="273" spans="4:12" x14ac:dyDescent="0.2">
      <c r="D273" s="86"/>
      <c r="L273" s="82"/>
    </row>
    <row r="274" spans="4:12" x14ac:dyDescent="0.2">
      <c r="D274" s="86"/>
      <c r="L274" s="82"/>
    </row>
    <row r="275" spans="4:12" x14ac:dyDescent="0.2">
      <c r="D275" s="86"/>
      <c r="L275" s="82"/>
    </row>
    <row r="276" spans="4:12" x14ac:dyDescent="0.2">
      <c r="D276" s="86"/>
      <c r="L276" s="82"/>
    </row>
    <row r="277" spans="4:12" x14ac:dyDescent="0.2">
      <c r="D277" s="86"/>
      <c r="L277" s="82"/>
    </row>
    <row r="278" spans="4:12" x14ac:dyDescent="0.2">
      <c r="D278" s="86"/>
      <c r="L278" s="82"/>
    </row>
    <row r="279" spans="4:12" x14ac:dyDescent="0.2">
      <c r="D279" s="86"/>
      <c r="L279" s="82"/>
    </row>
    <row r="280" spans="4:12" x14ac:dyDescent="0.2">
      <c r="D280" s="86"/>
      <c r="L280" s="82"/>
    </row>
    <row r="281" spans="4:12" x14ac:dyDescent="0.2">
      <c r="D281" s="86"/>
      <c r="L281" s="82"/>
    </row>
    <row r="282" spans="4:12" x14ac:dyDescent="0.2">
      <c r="D282" s="86"/>
      <c r="L282" s="82"/>
    </row>
    <row r="283" spans="4:12" x14ac:dyDescent="0.2">
      <c r="D283" s="86"/>
      <c r="L283" s="82"/>
    </row>
    <row r="284" spans="4:12" x14ac:dyDescent="0.2">
      <c r="D284" s="86"/>
      <c r="L284" s="82"/>
    </row>
    <row r="285" spans="4:12" x14ac:dyDescent="0.2">
      <c r="D285" s="86"/>
      <c r="L285" s="82"/>
    </row>
    <row r="286" spans="4:12" x14ac:dyDescent="0.2">
      <c r="D286" s="86"/>
      <c r="L286" s="82"/>
    </row>
    <row r="287" spans="4:12" x14ac:dyDescent="0.2">
      <c r="D287" s="86"/>
      <c r="L287" s="82"/>
    </row>
    <row r="288" spans="4:12" x14ac:dyDescent="0.2">
      <c r="D288" s="86"/>
      <c r="L288" s="82"/>
    </row>
    <row r="289" spans="4:12" x14ac:dyDescent="0.2">
      <c r="D289" s="86"/>
      <c r="L289" s="82"/>
    </row>
    <row r="290" spans="4:12" x14ac:dyDescent="0.2">
      <c r="D290" s="86"/>
      <c r="L290" s="82"/>
    </row>
    <row r="291" spans="4:12" x14ac:dyDescent="0.2">
      <c r="D291" s="86"/>
      <c r="L291" s="82"/>
    </row>
    <row r="292" spans="4:12" x14ac:dyDescent="0.2">
      <c r="D292" s="86"/>
      <c r="L292" s="82"/>
    </row>
    <row r="293" spans="4:12" x14ac:dyDescent="0.2">
      <c r="D293" s="86"/>
      <c r="L293" s="82"/>
    </row>
    <row r="294" spans="4:12" x14ac:dyDescent="0.2">
      <c r="D294" s="86"/>
      <c r="L294" s="82"/>
    </row>
    <row r="295" spans="4:12" x14ac:dyDescent="0.2">
      <c r="D295" s="86"/>
      <c r="L295" s="82"/>
    </row>
    <row r="296" spans="4:12" x14ac:dyDescent="0.2">
      <c r="D296" s="86"/>
      <c r="L296" s="82"/>
    </row>
    <row r="297" spans="4:12" x14ac:dyDescent="0.2">
      <c r="D297" s="86"/>
      <c r="L297" s="82"/>
    </row>
    <row r="298" spans="4:12" x14ac:dyDescent="0.2">
      <c r="D298" s="86"/>
      <c r="L298" s="82"/>
    </row>
    <row r="299" spans="4:12" x14ac:dyDescent="0.2">
      <c r="D299" s="86"/>
      <c r="L299" s="82"/>
    </row>
    <row r="300" spans="4:12" x14ac:dyDescent="0.2">
      <c r="D300" s="86"/>
      <c r="L300" s="82"/>
    </row>
    <row r="301" spans="4:12" x14ac:dyDescent="0.2">
      <c r="D301" s="86"/>
      <c r="L301" s="82"/>
    </row>
    <row r="302" spans="4:12" x14ac:dyDescent="0.2">
      <c r="D302" s="86"/>
      <c r="L302" s="82"/>
    </row>
    <row r="303" spans="4:12" x14ac:dyDescent="0.2">
      <c r="D303" s="86"/>
      <c r="L303" s="82"/>
    </row>
    <row r="304" spans="4:12" x14ac:dyDescent="0.2">
      <c r="D304" s="86"/>
      <c r="L304" s="82"/>
    </row>
    <row r="305" spans="4:12" x14ac:dyDescent="0.2">
      <c r="D305" s="86"/>
      <c r="L305" s="82"/>
    </row>
    <row r="306" spans="4:12" x14ac:dyDescent="0.2">
      <c r="D306" s="86"/>
      <c r="L306" s="82"/>
    </row>
    <row r="307" spans="4:12" x14ac:dyDescent="0.2">
      <c r="D307" s="86"/>
      <c r="L307" s="82"/>
    </row>
    <row r="308" spans="4:12" x14ac:dyDescent="0.2">
      <c r="D308" s="86"/>
      <c r="L308" s="82"/>
    </row>
    <row r="309" spans="4:12" x14ac:dyDescent="0.2">
      <c r="D309" s="86"/>
      <c r="L309" s="82"/>
    </row>
    <row r="310" spans="4:12" x14ac:dyDescent="0.2">
      <c r="D310" s="86"/>
      <c r="L310" s="82"/>
    </row>
    <row r="311" spans="4:12" x14ac:dyDescent="0.2">
      <c r="D311" s="86"/>
      <c r="L311" s="82"/>
    </row>
    <row r="312" spans="4:12" x14ac:dyDescent="0.2">
      <c r="D312" s="86"/>
      <c r="L312" s="82"/>
    </row>
    <row r="313" spans="4:12" x14ac:dyDescent="0.2">
      <c r="D313" s="86"/>
      <c r="L313" s="82"/>
    </row>
    <row r="314" spans="4:12" x14ac:dyDescent="0.2">
      <c r="D314" s="86"/>
      <c r="L314" s="82"/>
    </row>
    <row r="315" spans="4:12" x14ac:dyDescent="0.2">
      <c r="D315" s="86"/>
      <c r="L315" s="82"/>
    </row>
    <row r="316" spans="4:12" x14ac:dyDescent="0.2">
      <c r="D316" s="86"/>
      <c r="L316" s="82"/>
    </row>
    <row r="317" spans="4:12" x14ac:dyDescent="0.2">
      <c r="D317" s="86"/>
      <c r="L317" s="82"/>
    </row>
    <row r="318" spans="4:12" x14ac:dyDescent="0.2">
      <c r="D318" s="86"/>
      <c r="L318" s="82"/>
    </row>
    <row r="319" spans="4:12" x14ac:dyDescent="0.2">
      <c r="D319" s="86"/>
      <c r="L319" s="82"/>
    </row>
    <row r="320" spans="4:12" x14ac:dyDescent="0.2">
      <c r="D320" s="86"/>
      <c r="L320" s="82"/>
    </row>
    <row r="321" spans="4:12" x14ac:dyDescent="0.2">
      <c r="D321" s="86"/>
      <c r="L321" s="82"/>
    </row>
    <row r="322" spans="4:12" x14ac:dyDescent="0.2">
      <c r="D322" s="86"/>
      <c r="L322" s="82"/>
    </row>
    <row r="323" spans="4:12" x14ac:dyDescent="0.2">
      <c r="D323" s="86"/>
      <c r="L323" s="82"/>
    </row>
    <row r="324" spans="4:12" x14ac:dyDescent="0.2">
      <c r="D324" s="86"/>
      <c r="L324" s="82"/>
    </row>
    <row r="325" spans="4:12" x14ac:dyDescent="0.2">
      <c r="D325" s="86"/>
      <c r="L325" s="82"/>
    </row>
    <row r="326" spans="4:12" x14ac:dyDescent="0.2">
      <c r="D326" s="86"/>
      <c r="L326" s="82"/>
    </row>
    <row r="327" spans="4:12" x14ac:dyDescent="0.2">
      <c r="D327" s="86"/>
      <c r="L327" s="82"/>
    </row>
    <row r="328" spans="4:12" x14ac:dyDescent="0.2">
      <c r="D328" s="86"/>
      <c r="L328" s="82"/>
    </row>
    <row r="329" spans="4:12" x14ac:dyDescent="0.2">
      <c r="D329" s="86"/>
      <c r="L329" s="82"/>
    </row>
    <row r="330" spans="4:12" x14ac:dyDescent="0.2">
      <c r="D330" s="86"/>
      <c r="L330" s="82"/>
    </row>
    <row r="331" spans="4:12" x14ac:dyDescent="0.2">
      <c r="D331" s="86"/>
      <c r="L331" s="82"/>
    </row>
    <row r="332" spans="4:12" x14ac:dyDescent="0.2">
      <c r="D332" s="86"/>
      <c r="L332" s="82"/>
    </row>
    <row r="333" spans="4:12" x14ac:dyDescent="0.2">
      <c r="D333" s="86"/>
      <c r="L333" s="82"/>
    </row>
    <row r="334" spans="4:12" x14ac:dyDescent="0.2">
      <c r="D334" s="86"/>
      <c r="L334" s="82"/>
    </row>
    <row r="335" spans="4:12" x14ac:dyDescent="0.2">
      <c r="D335" s="86"/>
      <c r="L335" s="82"/>
    </row>
    <row r="336" spans="4:12" x14ac:dyDescent="0.2">
      <c r="D336" s="86"/>
      <c r="L336" s="82"/>
    </row>
    <row r="337" spans="4:12" x14ac:dyDescent="0.2">
      <c r="D337" s="86"/>
      <c r="L337" s="82"/>
    </row>
    <row r="338" spans="4:12" x14ac:dyDescent="0.2">
      <c r="D338" s="86"/>
      <c r="L338" s="82"/>
    </row>
    <row r="339" spans="4:12" x14ac:dyDescent="0.2">
      <c r="D339" s="86"/>
      <c r="L339" s="82"/>
    </row>
    <row r="340" spans="4:12" x14ac:dyDescent="0.2">
      <c r="D340" s="86"/>
      <c r="L340" s="82"/>
    </row>
    <row r="341" spans="4:12" x14ac:dyDescent="0.2">
      <c r="D341" s="86"/>
      <c r="L341" s="82"/>
    </row>
    <row r="342" spans="4:12" x14ac:dyDescent="0.2">
      <c r="D342" s="86"/>
      <c r="L342" s="82"/>
    </row>
    <row r="343" spans="4:12" x14ac:dyDescent="0.2">
      <c r="D343" s="86"/>
      <c r="L343" s="82"/>
    </row>
    <row r="344" spans="4:12" x14ac:dyDescent="0.2">
      <c r="D344" s="86"/>
      <c r="L344" s="82"/>
    </row>
    <row r="345" spans="4:12" x14ac:dyDescent="0.2">
      <c r="D345" s="86"/>
      <c r="L345" s="82"/>
    </row>
    <row r="346" spans="4:12" x14ac:dyDescent="0.2">
      <c r="D346" s="86"/>
      <c r="L346" s="82"/>
    </row>
    <row r="347" spans="4:12" x14ac:dyDescent="0.2">
      <c r="D347" s="86"/>
      <c r="L347" s="82"/>
    </row>
    <row r="348" spans="4:12" x14ac:dyDescent="0.2">
      <c r="D348" s="86"/>
      <c r="L348" s="82"/>
    </row>
    <row r="349" spans="4:12" x14ac:dyDescent="0.2">
      <c r="D349" s="86"/>
      <c r="L349" s="82"/>
    </row>
    <row r="350" spans="4:12" x14ac:dyDescent="0.2">
      <c r="D350" s="86"/>
      <c r="L350" s="82"/>
    </row>
    <row r="351" spans="4:12" x14ac:dyDescent="0.2">
      <c r="D351" s="86"/>
      <c r="L351" s="82"/>
    </row>
    <row r="352" spans="4:12" x14ac:dyDescent="0.2">
      <c r="D352" s="86"/>
      <c r="L352" s="82"/>
    </row>
    <row r="353" spans="4:12" x14ac:dyDescent="0.2">
      <c r="D353" s="86"/>
      <c r="L353" s="82"/>
    </row>
    <row r="354" spans="4:12" x14ac:dyDescent="0.2">
      <c r="D354" s="86"/>
      <c r="L354" s="82"/>
    </row>
    <row r="355" spans="4:12" x14ac:dyDescent="0.2">
      <c r="D355" s="86"/>
      <c r="L355" s="82"/>
    </row>
    <row r="356" spans="4:12" x14ac:dyDescent="0.2">
      <c r="D356" s="86"/>
      <c r="L356" s="82"/>
    </row>
    <row r="357" spans="4:12" x14ac:dyDescent="0.2">
      <c r="D357" s="86"/>
      <c r="L357" s="82"/>
    </row>
    <row r="358" spans="4:12" x14ac:dyDescent="0.2">
      <c r="D358" s="86"/>
      <c r="L358" s="82"/>
    </row>
    <row r="359" spans="4:12" x14ac:dyDescent="0.2">
      <c r="D359" s="86"/>
      <c r="L359" s="82"/>
    </row>
    <row r="360" spans="4:12" x14ac:dyDescent="0.2">
      <c r="D360" s="86"/>
      <c r="L360" s="82"/>
    </row>
    <row r="361" spans="4:12" x14ac:dyDescent="0.2">
      <c r="D361" s="86"/>
      <c r="L361" s="82"/>
    </row>
    <row r="362" spans="4:12" x14ac:dyDescent="0.2">
      <c r="D362" s="86"/>
      <c r="L362" s="82"/>
    </row>
    <row r="363" spans="4:12" x14ac:dyDescent="0.2">
      <c r="D363" s="86"/>
      <c r="L363" s="82"/>
    </row>
    <row r="364" spans="4:12" x14ac:dyDescent="0.2">
      <c r="D364" s="86"/>
      <c r="L364" s="82"/>
    </row>
    <row r="365" spans="4:12" x14ac:dyDescent="0.2">
      <c r="D365" s="86"/>
      <c r="L365" s="82"/>
    </row>
    <row r="366" spans="4:12" x14ac:dyDescent="0.2">
      <c r="D366" s="86"/>
      <c r="L366" s="82"/>
    </row>
    <row r="367" spans="4:12" x14ac:dyDescent="0.2">
      <c r="D367" s="86"/>
      <c r="L367" s="82"/>
    </row>
    <row r="368" spans="4:12" x14ac:dyDescent="0.2">
      <c r="D368" s="86"/>
      <c r="L368" s="82"/>
    </row>
    <row r="369" spans="4:12" x14ac:dyDescent="0.2">
      <c r="D369" s="86"/>
      <c r="L369" s="82"/>
    </row>
    <row r="370" spans="4:12" x14ac:dyDescent="0.2">
      <c r="D370" s="86"/>
      <c r="L370" s="82"/>
    </row>
    <row r="371" spans="4:12" x14ac:dyDescent="0.2">
      <c r="D371" s="86"/>
      <c r="L371" s="82"/>
    </row>
    <row r="372" spans="4:12" x14ac:dyDescent="0.2">
      <c r="D372" s="86"/>
      <c r="L372" s="82"/>
    </row>
    <row r="373" spans="4:12" x14ac:dyDescent="0.2">
      <c r="D373" s="86"/>
      <c r="L373" s="82"/>
    </row>
    <row r="374" spans="4:12" x14ac:dyDescent="0.2">
      <c r="D374" s="86"/>
      <c r="L374" s="82"/>
    </row>
    <row r="375" spans="4:12" x14ac:dyDescent="0.2">
      <c r="D375" s="86"/>
      <c r="L375" s="82"/>
    </row>
    <row r="376" spans="4:12" x14ac:dyDescent="0.2">
      <c r="D376" s="86"/>
      <c r="L376" s="82"/>
    </row>
    <row r="377" spans="4:12" x14ac:dyDescent="0.2">
      <c r="D377" s="86"/>
      <c r="L377" s="82"/>
    </row>
    <row r="378" spans="4:12" x14ac:dyDescent="0.2">
      <c r="D378" s="86"/>
      <c r="L378" s="82"/>
    </row>
    <row r="379" spans="4:12" x14ac:dyDescent="0.2">
      <c r="D379" s="86"/>
      <c r="L379" s="82"/>
    </row>
    <row r="380" spans="4:12" x14ac:dyDescent="0.2">
      <c r="D380" s="86"/>
      <c r="L380" s="82"/>
    </row>
    <row r="381" spans="4:12" x14ac:dyDescent="0.2">
      <c r="D381" s="86"/>
      <c r="L381" s="82"/>
    </row>
    <row r="382" spans="4:12" x14ac:dyDescent="0.2">
      <c r="D382" s="86"/>
      <c r="L382" s="82"/>
    </row>
    <row r="383" spans="4:12" x14ac:dyDescent="0.2">
      <c r="D383" s="86"/>
      <c r="L383" s="82"/>
    </row>
    <row r="384" spans="4:12" x14ac:dyDescent="0.2">
      <c r="D384" s="86"/>
      <c r="L384" s="82"/>
    </row>
    <row r="385" spans="4:12" x14ac:dyDescent="0.2">
      <c r="D385" s="86"/>
      <c r="L385" s="82"/>
    </row>
    <row r="386" spans="4:12" x14ac:dyDescent="0.2">
      <c r="D386" s="86"/>
      <c r="L386" s="82"/>
    </row>
    <row r="387" spans="4:12" x14ac:dyDescent="0.2">
      <c r="D387" s="86"/>
      <c r="L387" s="82"/>
    </row>
    <row r="388" spans="4:12" x14ac:dyDescent="0.2">
      <c r="D388" s="86"/>
      <c r="L388" s="82"/>
    </row>
    <row r="389" spans="4:12" x14ac:dyDescent="0.2">
      <c r="D389" s="86"/>
      <c r="L389" s="82"/>
    </row>
    <row r="390" spans="4:12" x14ac:dyDescent="0.2">
      <c r="D390" s="86"/>
      <c r="L390" s="82"/>
    </row>
    <row r="391" spans="4:12" x14ac:dyDescent="0.2">
      <c r="D391" s="86"/>
      <c r="L391" s="82"/>
    </row>
    <row r="392" spans="4:12" x14ac:dyDescent="0.2">
      <c r="D392" s="86"/>
      <c r="L392" s="82"/>
    </row>
    <row r="393" spans="4:12" x14ac:dyDescent="0.2">
      <c r="D393" s="86"/>
      <c r="L393" s="82"/>
    </row>
    <row r="394" spans="4:12" x14ac:dyDescent="0.2">
      <c r="D394" s="86"/>
      <c r="L394" s="82"/>
    </row>
    <row r="395" spans="4:12" x14ac:dyDescent="0.2">
      <c r="D395" s="86"/>
      <c r="L395" s="82"/>
    </row>
    <row r="396" spans="4:12" x14ac:dyDescent="0.2">
      <c r="D396" s="86"/>
      <c r="L396" s="82"/>
    </row>
    <row r="397" spans="4:12" x14ac:dyDescent="0.2">
      <c r="D397" s="86"/>
      <c r="L397" s="82"/>
    </row>
    <row r="398" spans="4:12" x14ac:dyDescent="0.2">
      <c r="D398" s="86"/>
      <c r="L398" s="82"/>
    </row>
    <row r="399" spans="4:12" x14ac:dyDescent="0.2">
      <c r="D399" s="86"/>
      <c r="L399" s="82"/>
    </row>
    <row r="400" spans="4:12" x14ac:dyDescent="0.2">
      <c r="D400" s="86"/>
      <c r="L400" s="82"/>
    </row>
    <row r="401" spans="4:12" x14ac:dyDescent="0.2">
      <c r="D401" s="86"/>
      <c r="L401" s="82"/>
    </row>
    <row r="402" spans="4:12" x14ac:dyDescent="0.2">
      <c r="D402" s="86"/>
      <c r="L402" s="82"/>
    </row>
    <row r="403" spans="4:12" x14ac:dyDescent="0.2">
      <c r="D403" s="86"/>
      <c r="L403" s="82"/>
    </row>
    <row r="404" spans="4:12" x14ac:dyDescent="0.2">
      <c r="D404" s="86"/>
      <c r="L404" s="82"/>
    </row>
    <row r="405" spans="4:12" x14ac:dyDescent="0.2">
      <c r="D405" s="86"/>
      <c r="L405" s="82"/>
    </row>
    <row r="406" spans="4:12" x14ac:dyDescent="0.2">
      <c r="D406" s="86"/>
      <c r="L406" s="82"/>
    </row>
    <row r="407" spans="4:12" x14ac:dyDescent="0.2">
      <c r="D407" s="86"/>
      <c r="L407" s="82"/>
    </row>
    <row r="408" spans="4:12" x14ac:dyDescent="0.2">
      <c r="D408" s="86"/>
      <c r="L408" s="82"/>
    </row>
    <row r="409" spans="4:12" x14ac:dyDescent="0.2">
      <c r="D409" s="86"/>
      <c r="L409" s="82"/>
    </row>
    <row r="410" spans="4:12" x14ac:dyDescent="0.2">
      <c r="D410" s="86"/>
      <c r="L410" s="82"/>
    </row>
    <row r="411" spans="4:12" x14ac:dyDescent="0.2">
      <c r="D411" s="86"/>
      <c r="L411" s="82"/>
    </row>
    <row r="412" spans="4:12" x14ac:dyDescent="0.2">
      <c r="D412" s="86"/>
      <c r="L412" s="82"/>
    </row>
    <row r="413" spans="4:12" x14ac:dyDescent="0.2">
      <c r="D413" s="86"/>
      <c r="L413" s="82"/>
    </row>
    <row r="414" spans="4:12" x14ac:dyDescent="0.2">
      <c r="D414" s="86"/>
      <c r="L414" s="82"/>
    </row>
    <row r="415" spans="4:12" x14ac:dyDescent="0.2">
      <c r="D415" s="86"/>
      <c r="L415" s="82"/>
    </row>
    <row r="416" spans="4:12" x14ac:dyDescent="0.2">
      <c r="D416" s="86"/>
      <c r="L416" s="82"/>
    </row>
    <row r="417" spans="4:12" x14ac:dyDescent="0.2">
      <c r="D417" s="86"/>
      <c r="L417" s="82"/>
    </row>
    <row r="418" spans="4:12" x14ac:dyDescent="0.2">
      <c r="D418" s="86"/>
      <c r="L418" s="82"/>
    </row>
    <row r="419" spans="4:12" x14ac:dyDescent="0.2">
      <c r="D419" s="86"/>
      <c r="L419" s="82"/>
    </row>
    <row r="420" spans="4:12" x14ac:dyDescent="0.2">
      <c r="D420" s="86"/>
      <c r="L420" s="82"/>
    </row>
    <row r="421" spans="4:12" x14ac:dyDescent="0.2">
      <c r="D421" s="86"/>
      <c r="L421" s="82"/>
    </row>
    <row r="422" spans="4:12" x14ac:dyDescent="0.2">
      <c r="D422" s="86"/>
      <c r="L422" s="82"/>
    </row>
    <row r="423" spans="4:12" x14ac:dyDescent="0.2">
      <c r="D423" s="86"/>
      <c r="L423" s="82"/>
    </row>
    <row r="424" spans="4:12" x14ac:dyDescent="0.2">
      <c r="D424" s="86"/>
      <c r="L424" s="82"/>
    </row>
    <row r="425" spans="4:12" x14ac:dyDescent="0.2">
      <c r="D425" s="86"/>
      <c r="L425" s="82"/>
    </row>
    <row r="426" spans="4:12" x14ac:dyDescent="0.2">
      <c r="D426" s="86"/>
      <c r="L426" s="82"/>
    </row>
    <row r="427" spans="4:12" x14ac:dyDescent="0.2">
      <c r="D427" s="86"/>
      <c r="L427" s="82"/>
    </row>
    <row r="428" spans="4:12" x14ac:dyDescent="0.2">
      <c r="D428" s="86"/>
      <c r="L428" s="82"/>
    </row>
    <row r="429" spans="4:12" x14ac:dyDescent="0.2">
      <c r="D429" s="86"/>
      <c r="L429" s="82"/>
    </row>
    <row r="430" spans="4:12" x14ac:dyDescent="0.2">
      <c r="D430" s="86"/>
      <c r="L430" s="82"/>
    </row>
    <row r="431" spans="4:12" x14ac:dyDescent="0.2">
      <c r="D431" s="86"/>
      <c r="L431" s="82"/>
    </row>
    <row r="432" spans="4:12" x14ac:dyDescent="0.2">
      <c r="D432" s="86"/>
      <c r="L432" s="82"/>
    </row>
    <row r="433" spans="4:12" x14ac:dyDescent="0.2">
      <c r="D433" s="86"/>
      <c r="L433" s="82"/>
    </row>
    <row r="434" spans="4:12" x14ac:dyDescent="0.2">
      <c r="D434" s="86"/>
      <c r="L434" s="82"/>
    </row>
    <row r="435" spans="4:12" x14ac:dyDescent="0.2">
      <c r="D435" s="86"/>
      <c r="L435" s="82"/>
    </row>
    <row r="436" spans="4:12" x14ac:dyDescent="0.2">
      <c r="D436" s="86"/>
      <c r="L436" s="82"/>
    </row>
    <row r="437" spans="4:12" x14ac:dyDescent="0.2">
      <c r="D437" s="86"/>
      <c r="L437" s="82"/>
    </row>
    <row r="438" spans="4:12" x14ac:dyDescent="0.2">
      <c r="D438" s="86"/>
      <c r="L438" s="82"/>
    </row>
    <row r="439" spans="4:12" x14ac:dyDescent="0.2">
      <c r="D439" s="86"/>
      <c r="L439" s="82"/>
    </row>
    <row r="440" spans="4:12" x14ac:dyDescent="0.2">
      <c r="D440" s="86"/>
      <c r="L440" s="82"/>
    </row>
    <row r="441" spans="4:12" x14ac:dyDescent="0.2">
      <c r="D441" s="86"/>
      <c r="L441" s="82"/>
    </row>
    <row r="442" spans="4:12" x14ac:dyDescent="0.2">
      <c r="D442" s="86"/>
      <c r="L442" s="82"/>
    </row>
    <row r="443" spans="4:12" x14ac:dyDescent="0.2">
      <c r="D443" s="86"/>
      <c r="L443" s="82"/>
    </row>
    <row r="444" spans="4:12" x14ac:dyDescent="0.2">
      <c r="D444" s="86"/>
      <c r="L444" s="82"/>
    </row>
    <row r="445" spans="4:12" x14ac:dyDescent="0.2">
      <c r="D445" s="86"/>
      <c r="L445" s="82"/>
    </row>
    <row r="446" spans="4:12" x14ac:dyDescent="0.2">
      <c r="D446" s="86"/>
      <c r="L446" s="82"/>
    </row>
    <row r="447" spans="4:12" x14ac:dyDescent="0.2">
      <c r="D447" s="86"/>
      <c r="L447" s="82"/>
    </row>
    <row r="448" spans="4:12" x14ac:dyDescent="0.2">
      <c r="D448" s="86"/>
      <c r="L448" s="82"/>
    </row>
    <row r="449" spans="4:12" x14ac:dyDescent="0.2">
      <c r="D449" s="86"/>
      <c r="L449" s="82"/>
    </row>
    <row r="450" spans="4:12" x14ac:dyDescent="0.2">
      <c r="D450" s="86"/>
      <c r="L450" s="82"/>
    </row>
    <row r="451" spans="4:12" x14ac:dyDescent="0.2">
      <c r="D451" s="86"/>
      <c r="L451" s="82"/>
    </row>
    <row r="452" spans="4:12" x14ac:dyDescent="0.2">
      <c r="D452" s="86"/>
      <c r="L452" s="82"/>
    </row>
    <row r="453" spans="4:12" x14ac:dyDescent="0.2">
      <c r="D453" s="86"/>
      <c r="L453" s="82"/>
    </row>
    <row r="454" spans="4:12" x14ac:dyDescent="0.2">
      <c r="D454" s="86"/>
      <c r="L454" s="82"/>
    </row>
    <row r="455" spans="4:12" x14ac:dyDescent="0.2">
      <c r="D455" s="86"/>
      <c r="L455" s="82"/>
    </row>
    <row r="456" spans="4:12" x14ac:dyDescent="0.2">
      <c r="D456" s="86"/>
      <c r="L456" s="82"/>
    </row>
    <row r="457" spans="4:12" x14ac:dyDescent="0.2">
      <c r="D457" s="86"/>
      <c r="L457" s="82"/>
    </row>
    <row r="458" spans="4:12" x14ac:dyDescent="0.2">
      <c r="D458" s="86"/>
      <c r="L458" s="82"/>
    </row>
    <row r="459" spans="4:12" x14ac:dyDescent="0.2">
      <c r="D459" s="86"/>
      <c r="L459" s="82"/>
    </row>
    <row r="460" spans="4:12" x14ac:dyDescent="0.2">
      <c r="D460" s="86"/>
      <c r="L460" s="82"/>
    </row>
    <row r="461" spans="4:12" x14ac:dyDescent="0.2">
      <c r="D461" s="86"/>
      <c r="L461" s="82"/>
    </row>
    <row r="462" spans="4:12" x14ac:dyDescent="0.2">
      <c r="D462" s="86"/>
      <c r="L462" s="82"/>
    </row>
    <row r="463" spans="4:12" x14ac:dyDescent="0.2">
      <c r="D463" s="86"/>
      <c r="L463" s="82"/>
    </row>
    <row r="464" spans="4:12" x14ac:dyDescent="0.2">
      <c r="D464" s="86"/>
      <c r="L464" s="82"/>
    </row>
    <row r="465" spans="4:12" x14ac:dyDescent="0.2">
      <c r="D465" s="86"/>
      <c r="L465" s="82"/>
    </row>
    <row r="466" spans="4:12" x14ac:dyDescent="0.2">
      <c r="D466" s="86"/>
      <c r="L466" s="82"/>
    </row>
    <row r="467" spans="4:12" x14ac:dyDescent="0.2">
      <c r="D467" s="86"/>
      <c r="L467" s="82"/>
    </row>
    <row r="468" spans="4:12" x14ac:dyDescent="0.2">
      <c r="D468" s="86"/>
      <c r="L468" s="82"/>
    </row>
    <row r="469" spans="4:12" x14ac:dyDescent="0.2">
      <c r="D469" s="86"/>
      <c r="L469" s="82"/>
    </row>
    <row r="470" spans="4:12" x14ac:dyDescent="0.2">
      <c r="D470" s="86"/>
      <c r="L470" s="82"/>
    </row>
    <row r="471" spans="4:12" x14ac:dyDescent="0.2">
      <c r="D471" s="86"/>
      <c r="L471" s="82"/>
    </row>
    <row r="472" spans="4:12" x14ac:dyDescent="0.2">
      <c r="D472" s="86"/>
      <c r="L472" s="82"/>
    </row>
    <row r="473" spans="4:12" x14ac:dyDescent="0.2">
      <c r="D473" s="86"/>
      <c r="L473" s="82"/>
    </row>
    <row r="474" spans="4:12" x14ac:dyDescent="0.2">
      <c r="D474" s="86"/>
      <c r="L474" s="82"/>
    </row>
    <row r="475" spans="4:12" x14ac:dyDescent="0.2">
      <c r="D475" s="86"/>
      <c r="L475" s="82"/>
    </row>
    <row r="476" spans="4:12" x14ac:dyDescent="0.2">
      <c r="D476" s="86"/>
      <c r="L476" s="82"/>
    </row>
    <row r="477" spans="4:12" x14ac:dyDescent="0.2">
      <c r="D477" s="86"/>
      <c r="L477" s="82"/>
    </row>
    <row r="478" spans="4:12" x14ac:dyDescent="0.2">
      <c r="D478" s="86"/>
      <c r="L478" s="82"/>
    </row>
    <row r="479" spans="4:12" x14ac:dyDescent="0.2">
      <c r="D479" s="86"/>
      <c r="L479" s="82"/>
    </row>
    <row r="480" spans="4:12" x14ac:dyDescent="0.2">
      <c r="D480" s="86"/>
      <c r="L480" s="82"/>
    </row>
    <row r="481" spans="4:12" x14ac:dyDescent="0.2">
      <c r="D481" s="86"/>
      <c r="L481" s="82"/>
    </row>
    <row r="482" spans="4:12" x14ac:dyDescent="0.2">
      <c r="D482" s="86"/>
      <c r="L482" s="82"/>
    </row>
    <row r="483" spans="4:12" x14ac:dyDescent="0.2">
      <c r="D483" s="86"/>
      <c r="L483" s="82"/>
    </row>
    <row r="484" spans="4:12" x14ac:dyDescent="0.2">
      <c r="D484" s="86"/>
      <c r="L484" s="82"/>
    </row>
    <row r="485" spans="4:12" x14ac:dyDescent="0.2">
      <c r="D485" s="86"/>
      <c r="L485" s="82"/>
    </row>
    <row r="486" spans="4:12" x14ac:dyDescent="0.2">
      <c r="D486" s="86"/>
      <c r="L486" s="82"/>
    </row>
    <row r="487" spans="4:12" x14ac:dyDescent="0.2">
      <c r="D487" s="86"/>
      <c r="L487" s="82"/>
    </row>
    <row r="488" spans="4:12" x14ac:dyDescent="0.2">
      <c r="D488" s="86"/>
      <c r="L488" s="82"/>
    </row>
    <row r="489" spans="4:12" x14ac:dyDescent="0.2">
      <c r="D489" s="86"/>
      <c r="L489" s="82"/>
    </row>
    <row r="490" spans="4:12" x14ac:dyDescent="0.2">
      <c r="D490" s="86"/>
      <c r="L490" s="82"/>
    </row>
    <row r="491" spans="4:12" x14ac:dyDescent="0.2">
      <c r="D491" s="86"/>
      <c r="L491" s="82"/>
    </row>
    <row r="492" spans="4:12" x14ac:dyDescent="0.2">
      <c r="D492" s="86"/>
      <c r="L492" s="82"/>
    </row>
    <row r="493" spans="4:12" x14ac:dyDescent="0.2">
      <c r="D493" s="86"/>
      <c r="L493" s="82"/>
    </row>
    <row r="494" spans="4:12" x14ac:dyDescent="0.2">
      <c r="D494" s="86"/>
      <c r="L494" s="82"/>
    </row>
    <row r="495" spans="4:12" x14ac:dyDescent="0.2">
      <c r="D495" s="86"/>
      <c r="L495" s="82"/>
    </row>
    <row r="496" spans="4:12" x14ac:dyDescent="0.2">
      <c r="D496" s="86"/>
      <c r="L496" s="82"/>
    </row>
    <row r="497" spans="4:12" x14ac:dyDescent="0.2">
      <c r="D497" s="86"/>
      <c r="L497" s="82"/>
    </row>
    <row r="498" spans="4:12" x14ac:dyDescent="0.2">
      <c r="D498" s="86"/>
      <c r="L498" s="82"/>
    </row>
    <row r="499" spans="4:12" x14ac:dyDescent="0.2">
      <c r="D499" s="86"/>
      <c r="L499" s="82"/>
    </row>
    <row r="500" spans="4:12" x14ac:dyDescent="0.2">
      <c r="D500" s="86"/>
      <c r="L500" s="82"/>
    </row>
    <row r="501" spans="4:12" x14ac:dyDescent="0.2">
      <c r="D501" s="86"/>
      <c r="L501" s="82"/>
    </row>
    <row r="502" spans="4:12" x14ac:dyDescent="0.2">
      <c r="D502" s="86"/>
      <c r="L502" s="82"/>
    </row>
    <row r="503" spans="4:12" x14ac:dyDescent="0.2">
      <c r="D503" s="86"/>
      <c r="L503" s="82"/>
    </row>
    <row r="504" spans="4:12" x14ac:dyDescent="0.2">
      <c r="D504" s="86"/>
      <c r="L504" s="82"/>
    </row>
    <row r="505" spans="4:12" x14ac:dyDescent="0.2">
      <c r="D505" s="86"/>
      <c r="L505" s="82"/>
    </row>
    <row r="506" spans="4:12" x14ac:dyDescent="0.2">
      <c r="D506" s="86"/>
      <c r="L506" s="82"/>
    </row>
    <row r="507" spans="4:12" x14ac:dyDescent="0.2">
      <c r="D507" s="86"/>
      <c r="L507" s="82"/>
    </row>
    <row r="508" spans="4:12" x14ac:dyDescent="0.2">
      <c r="D508" s="86"/>
      <c r="L508" s="82"/>
    </row>
    <row r="509" spans="4:12" x14ac:dyDescent="0.2">
      <c r="D509" s="86"/>
      <c r="L509" s="82"/>
    </row>
    <row r="510" spans="4:12" x14ac:dyDescent="0.2">
      <c r="D510" s="86"/>
      <c r="L510" s="82"/>
    </row>
    <row r="511" spans="4:12" x14ac:dyDescent="0.2">
      <c r="D511" s="86"/>
      <c r="L511" s="82"/>
    </row>
    <row r="512" spans="4:12" x14ac:dyDescent="0.2">
      <c r="D512" s="86"/>
      <c r="L512" s="82"/>
    </row>
    <row r="513" spans="4:12" x14ac:dyDescent="0.2">
      <c r="D513" s="86"/>
      <c r="L513" s="82"/>
    </row>
    <row r="514" spans="4:12" x14ac:dyDescent="0.2">
      <c r="D514" s="86"/>
      <c r="L514" s="82"/>
    </row>
    <row r="515" spans="4:12" x14ac:dyDescent="0.2">
      <c r="D515" s="86"/>
      <c r="L515" s="82"/>
    </row>
    <row r="516" spans="4:12" x14ac:dyDescent="0.2">
      <c r="D516" s="86"/>
      <c r="L516" s="82"/>
    </row>
    <row r="517" spans="4:12" x14ac:dyDescent="0.2">
      <c r="D517" s="86"/>
      <c r="L517" s="82"/>
    </row>
    <row r="518" spans="4:12" x14ac:dyDescent="0.2">
      <c r="D518" s="86"/>
      <c r="L518" s="82"/>
    </row>
    <row r="519" spans="4:12" x14ac:dyDescent="0.2">
      <c r="D519" s="86"/>
      <c r="L519" s="82"/>
    </row>
    <row r="520" spans="4:12" x14ac:dyDescent="0.2">
      <c r="D520" s="86"/>
      <c r="L520" s="82"/>
    </row>
    <row r="521" spans="4:12" x14ac:dyDescent="0.2">
      <c r="D521" s="86"/>
      <c r="L521" s="82"/>
    </row>
    <row r="522" spans="4:12" x14ac:dyDescent="0.2">
      <c r="D522" s="86"/>
      <c r="L522" s="82"/>
    </row>
    <row r="523" spans="4:12" x14ac:dyDescent="0.2">
      <c r="D523" s="86"/>
      <c r="L523" s="82"/>
    </row>
    <row r="524" spans="4:12" x14ac:dyDescent="0.2">
      <c r="D524" s="86"/>
      <c r="L524" s="82"/>
    </row>
    <row r="525" spans="4:12" x14ac:dyDescent="0.2">
      <c r="D525" s="86"/>
      <c r="L525" s="82"/>
    </row>
    <row r="526" spans="4:12" x14ac:dyDescent="0.2">
      <c r="D526" s="86"/>
      <c r="L526" s="82"/>
    </row>
    <row r="527" spans="4:12" x14ac:dyDescent="0.2">
      <c r="D527" s="86"/>
      <c r="L527" s="82"/>
    </row>
    <row r="528" spans="4:12" x14ac:dyDescent="0.2">
      <c r="D528" s="86"/>
      <c r="L528" s="82"/>
    </row>
    <row r="529" spans="4:12" x14ac:dyDescent="0.2">
      <c r="D529" s="86"/>
      <c r="L529" s="82"/>
    </row>
    <row r="530" spans="4:12" x14ac:dyDescent="0.2">
      <c r="D530" s="86"/>
      <c r="L530" s="82"/>
    </row>
    <row r="531" spans="4:12" x14ac:dyDescent="0.2">
      <c r="D531" s="86"/>
      <c r="L531" s="82"/>
    </row>
    <row r="532" spans="4:12" x14ac:dyDescent="0.2">
      <c r="D532" s="86"/>
      <c r="L532" s="82"/>
    </row>
    <row r="533" spans="4:12" x14ac:dyDescent="0.2">
      <c r="D533" s="86"/>
      <c r="L533" s="82"/>
    </row>
    <row r="534" spans="4:12" x14ac:dyDescent="0.2">
      <c r="D534" s="86"/>
      <c r="L534" s="82"/>
    </row>
    <row r="535" spans="4:12" x14ac:dyDescent="0.2">
      <c r="D535" s="86"/>
      <c r="L535" s="82"/>
    </row>
    <row r="536" spans="4:12" x14ac:dyDescent="0.2">
      <c r="D536" s="86"/>
      <c r="L536" s="82"/>
    </row>
    <row r="537" spans="4:12" x14ac:dyDescent="0.2">
      <c r="D537" s="86"/>
      <c r="L537" s="82"/>
    </row>
    <row r="538" spans="4:12" x14ac:dyDescent="0.2">
      <c r="D538" s="86"/>
      <c r="L538" s="82"/>
    </row>
    <row r="539" spans="4:12" x14ac:dyDescent="0.2">
      <c r="D539" s="86"/>
      <c r="L539" s="82"/>
    </row>
    <row r="540" spans="4:12" x14ac:dyDescent="0.2">
      <c r="D540" s="86"/>
      <c r="L540" s="82"/>
    </row>
    <row r="541" spans="4:12" x14ac:dyDescent="0.2">
      <c r="D541" s="86"/>
      <c r="L541" s="82"/>
    </row>
    <row r="542" spans="4:12" x14ac:dyDescent="0.2">
      <c r="D542" s="86"/>
      <c r="L542" s="82"/>
    </row>
    <row r="543" spans="4:12" x14ac:dyDescent="0.2">
      <c r="D543" s="86"/>
      <c r="L543" s="82"/>
    </row>
    <row r="544" spans="4:12" x14ac:dyDescent="0.2">
      <c r="D544" s="86"/>
      <c r="L544" s="82"/>
    </row>
    <row r="545" spans="4:12" x14ac:dyDescent="0.2">
      <c r="D545" s="86"/>
      <c r="L545" s="82"/>
    </row>
    <row r="546" spans="4:12" x14ac:dyDescent="0.2">
      <c r="D546" s="86"/>
      <c r="L546" s="82"/>
    </row>
    <row r="547" spans="4:12" x14ac:dyDescent="0.2">
      <c r="D547" s="86"/>
      <c r="L547" s="82"/>
    </row>
    <row r="548" spans="4:12" x14ac:dyDescent="0.2">
      <c r="D548" s="86"/>
      <c r="L548" s="82"/>
    </row>
    <row r="549" spans="4:12" x14ac:dyDescent="0.2">
      <c r="D549" s="86"/>
      <c r="L549" s="82"/>
    </row>
    <row r="550" spans="4:12" x14ac:dyDescent="0.2">
      <c r="D550" s="86"/>
      <c r="L550" s="82"/>
    </row>
    <row r="551" spans="4:12" x14ac:dyDescent="0.2">
      <c r="D551" s="86"/>
      <c r="L551" s="82"/>
    </row>
    <row r="552" spans="4:12" x14ac:dyDescent="0.2">
      <c r="D552" s="86"/>
      <c r="L552" s="82"/>
    </row>
    <row r="553" spans="4:12" x14ac:dyDescent="0.2">
      <c r="D553" s="86"/>
      <c r="L553" s="82"/>
    </row>
    <row r="554" spans="4:12" x14ac:dyDescent="0.2">
      <c r="D554" s="86"/>
      <c r="L554" s="82"/>
    </row>
    <row r="555" spans="4:12" x14ac:dyDescent="0.2">
      <c r="D555" s="86"/>
      <c r="L555" s="82"/>
    </row>
    <row r="556" spans="4:12" x14ac:dyDescent="0.2">
      <c r="D556" s="86"/>
      <c r="L556" s="82"/>
    </row>
    <row r="557" spans="4:12" x14ac:dyDescent="0.2">
      <c r="D557" s="86"/>
      <c r="L557" s="82"/>
    </row>
    <row r="558" spans="4:12" x14ac:dyDescent="0.2">
      <c r="D558" s="86"/>
      <c r="L558" s="82"/>
    </row>
    <row r="559" spans="4:12" x14ac:dyDescent="0.2">
      <c r="D559" s="86"/>
      <c r="L559" s="82"/>
    </row>
    <row r="560" spans="4:12" x14ac:dyDescent="0.2">
      <c r="D560" s="86"/>
      <c r="L560" s="82"/>
    </row>
    <row r="561" spans="4:12" x14ac:dyDescent="0.2">
      <c r="D561" s="86"/>
      <c r="L561" s="82"/>
    </row>
    <row r="562" spans="4:12" x14ac:dyDescent="0.2">
      <c r="D562" s="86"/>
      <c r="L562" s="82"/>
    </row>
    <row r="563" spans="4:12" x14ac:dyDescent="0.2">
      <c r="D563" s="86"/>
      <c r="L563" s="82"/>
    </row>
    <row r="564" spans="4:12" x14ac:dyDescent="0.2">
      <c r="D564" s="86"/>
      <c r="L564" s="82"/>
    </row>
    <row r="565" spans="4:12" x14ac:dyDescent="0.2">
      <c r="D565" s="86"/>
      <c r="L565" s="82"/>
    </row>
    <row r="566" spans="4:12" x14ac:dyDescent="0.2">
      <c r="D566" s="86"/>
      <c r="L566" s="82"/>
    </row>
    <row r="567" spans="4:12" x14ac:dyDescent="0.2">
      <c r="D567" s="86"/>
      <c r="L567" s="82"/>
    </row>
    <row r="568" spans="4:12" x14ac:dyDescent="0.2">
      <c r="D568" s="86"/>
      <c r="L568" s="82"/>
    </row>
    <row r="569" spans="4:12" x14ac:dyDescent="0.2">
      <c r="D569" s="86"/>
      <c r="L569" s="82"/>
    </row>
    <row r="570" spans="4:12" x14ac:dyDescent="0.2">
      <c r="D570" s="86"/>
      <c r="L570" s="82"/>
    </row>
    <row r="571" spans="4:12" x14ac:dyDescent="0.2">
      <c r="D571" s="86"/>
      <c r="L571" s="82"/>
    </row>
    <row r="572" spans="4:12" x14ac:dyDescent="0.2">
      <c r="D572" s="86"/>
      <c r="L572" s="82"/>
    </row>
    <row r="573" spans="4:12" x14ac:dyDescent="0.2">
      <c r="D573" s="86"/>
      <c r="L573" s="82"/>
    </row>
    <row r="574" spans="4:12" x14ac:dyDescent="0.2">
      <c r="D574" s="86"/>
      <c r="L574" s="82"/>
    </row>
    <row r="575" spans="4:12" x14ac:dyDescent="0.2">
      <c r="D575" s="86"/>
      <c r="L575" s="82"/>
    </row>
    <row r="576" spans="4:12" x14ac:dyDescent="0.2">
      <c r="D576" s="86"/>
      <c r="L576" s="82"/>
    </row>
    <row r="577" spans="4:12" x14ac:dyDescent="0.2">
      <c r="D577" s="86"/>
      <c r="L577" s="82"/>
    </row>
    <row r="578" spans="4:12" x14ac:dyDescent="0.2">
      <c r="D578" s="86"/>
      <c r="L578" s="82"/>
    </row>
    <row r="579" spans="4:12" x14ac:dyDescent="0.2">
      <c r="D579" s="86"/>
      <c r="L579" s="82"/>
    </row>
    <row r="580" spans="4:12" x14ac:dyDescent="0.2">
      <c r="D580" s="86"/>
      <c r="L580" s="82"/>
    </row>
    <row r="581" spans="4:12" x14ac:dyDescent="0.2">
      <c r="D581" s="86"/>
      <c r="L581" s="82"/>
    </row>
    <row r="582" spans="4:12" x14ac:dyDescent="0.2">
      <c r="D582" s="86"/>
      <c r="L582" s="82"/>
    </row>
    <row r="583" spans="4:12" x14ac:dyDescent="0.2">
      <c r="D583" s="86"/>
      <c r="L583" s="82"/>
    </row>
    <row r="584" spans="4:12" x14ac:dyDescent="0.2">
      <c r="D584" s="86"/>
      <c r="L584" s="82"/>
    </row>
    <row r="585" spans="4:12" x14ac:dyDescent="0.2">
      <c r="D585" s="86"/>
      <c r="L585" s="82"/>
    </row>
    <row r="586" spans="4:12" x14ac:dyDescent="0.2">
      <c r="D586" s="86"/>
      <c r="L586" s="82"/>
    </row>
    <row r="587" spans="4:12" x14ac:dyDescent="0.2">
      <c r="D587" s="86"/>
      <c r="L587" s="82"/>
    </row>
    <row r="588" spans="4:12" x14ac:dyDescent="0.2">
      <c r="D588" s="86"/>
      <c r="L588" s="82"/>
    </row>
    <row r="589" spans="4:12" x14ac:dyDescent="0.2">
      <c r="D589" s="86"/>
      <c r="L589" s="82"/>
    </row>
    <row r="590" spans="4:12" x14ac:dyDescent="0.2">
      <c r="D590" s="86"/>
      <c r="L590" s="82"/>
    </row>
    <row r="591" spans="4:12" x14ac:dyDescent="0.2">
      <c r="D591" s="86"/>
      <c r="L591" s="82"/>
    </row>
    <row r="592" spans="4:12" x14ac:dyDescent="0.2">
      <c r="D592" s="86"/>
      <c r="L592" s="82"/>
    </row>
    <row r="593" spans="4:12" x14ac:dyDescent="0.2">
      <c r="D593" s="86"/>
      <c r="L593" s="82"/>
    </row>
    <row r="594" spans="4:12" x14ac:dyDescent="0.2">
      <c r="D594" s="86"/>
      <c r="L594" s="82"/>
    </row>
    <row r="595" spans="4:12" x14ac:dyDescent="0.2">
      <c r="D595" s="86"/>
      <c r="L595" s="82"/>
    </row>
    <row r="596" spans="4:12" x14ac:dyDescent="0.2">
      <c r="D596" s="86"/>
      <c r="L596" s="82"/>
    </row>
    <row r="597" spans="4:12" x14ac:dyDescent="0.2">
      <c r="D597" s="86"/>
      <c r="L597" s="82"/>
    </row>
    <row r="598" spans="4:12" x14ac:dyDescent="0.2">
      <c r="D598" s="86"/>
      <c r="L598" s="82"/>
    </row>
    <row r="599" spans="4:12" x14ac:dyDescent="0.2">
      <c r="D599" s="86"/>
      <c r="L599" s="82"/>
    </row>
    <row r="600" spans="4:12" x14ac:dyDescent="0.2">
      <c r="D600" s="86"/>
      <c r="L600" s="82"/>
    </row>
    <row r="601" spans="4:12" x14ac:dyDescent="0.2">
      <c r="D601" s="86"/>
      <c r="L601" s="82"/>
    </row>
    <row r="602" spans="4:12" x14ac:dyDescent="0.2">
      <c r="D602" s="86"/>
      <c r="L602" s="82"/>
    </row>
    <row r="603" spans="4:12" x14ac:dyDescent="0.2">
      <c r="D603" s="86"/>
      <c r="L603" s="82"/>
    </row>
    <row r="604" spans="4:12" x14ac:dyDescent="0.2">
      <c r="D604" s="86"/>
      <c r="L604" s="82"/>
    </row>
    <row r="605" spans="4:12" x14ac:dyDescent="0.2">
      <c r="D605" s="86"/>
      <c r="L605" s="82"/>
    </row>
    <row r="606" spans="4:12" ht="16" thickBot="1" x14ac:dyDescent="0.25">
      <c r="D606" s="87"/>
      <c r="L606" s="83"/>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08FF9-272D-234E-9AFC-434A3FBA318C}">
  <dimension ref="A1:E48"/>
  <sheetViews>
    <sheetView topLeftCell="A34" zoomScale="111" workbookViewId="0">
      <selection activeCell="B43" sqref="B43"/>
    </sheetView>
  </sheetViews>
  <sheetFormatPr baseColWidth="10" defaultRowHeight="15" x14ac:dyDescent="0.2"/>
  <cols>
    <col min="2" max="2" width="73.83203125" style="1" customWidth="1"/>
    <col min="3" max="3" width="20.6640625" customWidth="1"/>
    <col min="5" max="5" width="11.83203125" customWidth="1"/>
  </cols>
  <sheetData>
    <row r="1" spans="1:5" ht="32" x14ac:dyDescent="0.2">
      <c r="A1" s="11" t="s">
        <v>899</v>
      </c>
      <c r="B1" s="11" t="s">
        <v>946</v>
      </c>
      <c r="C1" s="11" t="s">
        <v>10</v>
      </c>
      <c r="D1" s="11" t="s">
        <v>817</v>
      </c>
      <c r="E1" s="11" t="s">
        <v>898</v>
      </c>
    </row>
    <row r="2" spans="1:5" ht="48" x14ac:dyDescent="0.2">
      <c r="A2">
        <v>1</v>
      </c>
      <c r="B2" s="1" t="s">
        <v>915</v>
      </c>
      <c r="C2" t="s">
        <v>871</v>
      </c>
      <c r="D2">
        <v>2007</v>
      </c>
      <c r="E2">
        <v>7</v>
      </c>
    </row>
    <row r="3" spans="1:5" ht="64" x14ac:dyDescent="0.2">
      <c r="A3">
        <v>2</v>
      </c>
      <c r="B3" s="1" t="s">
        <v>917</v>
      </c>
      <c r="C3" t="s">
        <v>70</v>
      </c>
      <c r="D3">
        <v>2003</v>
      </c>
      <c r="E3">
        <v>2</v>
      </c>
    </row>
    <row r="4" spans="1:5" ht="48" x14ac:dyDescent="0.2">
      <c r="A4">
        <v>3</v>
      </c>
      <c r="B4" s="1" t="s">
        <v>900</v>
      </c>
      <c r="C4" t="s">
        <v>836</v>
      </c>
      <c r="D4">
        <v>2016</v>
      </c>
      <c r="E4">
        <v>4</v>
      </c>
    </row>
    <row r="5" spans="1:5" ht="48" x14ac:dyDescent="0.2">
      <c r="A5">
        <v>4</v>
      </c>
      <c r="B5" s="1" t="s">
        <v>906</v>
      </c>
      <c r="C5" t="s">
        <v>73</v>
      </c>
      <c r="D5">
        <v>2010</v>
      </c>
      <c r="E5">
        <v>1</v>
      </c>
    </row>
    <row r="6" spans="1:5" ht="48" x14ac:dyDescent="0.2">
      <c r="A6">
        <v>5</v>
      </c>
      <c r="B6" s="1" t="s">
        <v>910</v>
      </c>
      <c r="C6" t="s">
        <v>70</v>
      </c>
      <c r="D6">
        <v>2002</v>
      </c>
      <c r="E6">
        <v>9</v>
      </c>
    </row>
    <row r="7" spans="1:5" ht="48" x14ac:dyDescent="0.2">
      <c r="A7">
        <v>6</v>
      </c>
      <c r="B7" s="1" t="s">
        <v>914</v>
      </c>
      <c r="C7" t="s">
        <v>70</v>
      </c>
      <c r="D7">
        <v>2010</v>
      </c>
      <c r="E7">
        <v>9</v>
      </c>
    </row>
    <row r="8" spans="1:5" ht="48" x14ac:dyDescent="0.2">
      <c r="A8">
        <v>7</v>
      </c>
      <c r="B8" s="1" t="s">
        <v>919</v>
      </c>
      <c r="C8" t="s">
        <v>836</v>
      </c>
      <c r="D8">
        <v>2009</v>
      </c>
      <c r="E8">
        <v>1</v>
      </c>
    </row>
    <row r="9" spans="1:5" ht="48" x14ac:dyDescent="0.2">
      <c r="A9">
        <v>8</v>
      </c>
      <c r="B9" s="1" t="s">
        <v>918</v>
      </c>
      <c r="C9" t="s">
        <v>870</v>
      </c>
      <c r="D9">
        <v>2000</v>
      </c>
      <c r="E9">
        <v>10</v>
      </c>
    </row>
    <row r="10" spans="1:5" ht="48" x14ac:dyDescent="0.2">
      <c r="A10">
        <v>9</v>
      </c>
      <c r="B10" s="1" t="s">
        <v>920</v>
      </c>
      <c r="C10" t="s">
        <v>73</v>
      </c>
      <c r="D10">
        <v>2010</v>
      </c>
      <c r="E10">
        <v>21</v>
      </c>
    </row>
    <row r="11" spans="1:5" ht="48" x14ac:dyDescent="0.2">
      <c r="A11">
        <v>10</v>
      </c>
      <c r="B11" s="1" t="s">
        <v>921</v>
      </c>
      <c r="C11" t="s">
        <v>76</v>
      </c>
      <c r="D11">
        <v>2012</v>
      </c>
      <c r="E11">
        <v>6</v>
      </c>
    </row>
    <row r="12" spans="1:5" ht="48" x14ac:dyDescent="0.2">
      <c r="A12">
        <v>11</v>
      </c>
      <c r="B12" s="1" t="s">
        <v>923</v>
      </c>
      <c r="C12" t="s">
        <v>638</v>
      </c>
      <c r="D12">
        <v>2010</v>
      </c>
      <c r="E12">
        <v>1</v>
      </c>
    </row>
    <row r="13" spans="1:5" ht="48" x14ac:dyDescent="0.2">
      <c r="A13">
        <v>12</v>
      </c>
      <c r="B13" s="1" t="s">
        <v>912</v>
      </c>
      <c r="C13" t="s">
        <v>872</v>
      </c>
      <c r="D13">
        <v>2005</v>
      </c>
      <c r="E13">
        <v>1</v>
      </c>
    </row>
    <row r="14" spans="1:5" ht="32" x14ac:dyDescent="0.2">
      <c r="A14">
        <v>13</v>
      </c>
      <c r="B14" s="1" t="s">
        <v>911</v>
      </c>
      <c r="C14" t="s">
        <v>77</v>
      </c>
      <c r="D14">
        <v>2000</v>
      </c>
      <c r="E14">
        <v>6</v>
      </c>
    </row>
    <row r="15" spans="1:5" ht="48" x14ac:dyDescent="0.2">
      <c r="A15">
        <v>14</v>
      </c>
      <c r="B15" s="1" t="s">
        <v>903</v>
      </c>
      <c r="C15" t="s">
        <v>73</v>
      </c>
      <c r="D15">
        <v>2013</v>
      </c>
      <c r="E15">
        <v>6</v>
      </c>
    </row>
    <row r="16" spans="1:5" ht="48" x14ac:dyDescent="0.2">
      <c r="A16">
        <v>15</v>
      </c>
      <c r="B16" s="1" t="s">
        <v>925</v>
      </c>
      <c r="C16" t="s">
        <v>70</v>
      </c>
      <c r="D16">
        <v>2015</v>
      </c>
      <c r="E16">
        <v>5</v>
      </c>
    </row>
    <row r="17" spans="1:5" ht="48" x14ac:dyDescent="0.2">
      <c r="A17">
        <v>16</v>
      </c>
      <c r="B17" s="1" t="s">
        <v>909</v>
      </c>
      <c r="C17" t="s">
        <v>76</v>
      </c>
      <c r="D17">
        <v>2016</v>
      </c>
      <c r="E17">
        <v>2</v>
      </c>
    </row>
    <row r="18" spans="1:5" ht="64" x14ac:dyDescent="0.2">
      <c r="A18">
        <v>17</v>
      </c>
      <c r="B18" s="1" t="s">
        <v>908</v>
      </c>
      <c r="C18" t="s">
        <v>70</v>
      </c>
      <c r="D18">
        <v>2014</v>
      </c>
      <c r="E18">
        <v>4</v>
      </c>
    </row>
    <row r="19" spans="1:5" ht="48" x14ac:dyDescent="0.2">
      <c r="A19">
        <v>19</v>
      </c>
      <c r="B19" s="1" t="s">
        <v>904</v>
      </c>
      <c r="C19" t="s">
        <v>73</v>
      </c>
      <c r="D19">
        <v>2006</v>
      </c>
      <c r="E19">
        <v>4</v>
      </c>
    </row>
    <row r="20" spans="1:5" ht="64" x14ac:dyDescent="0.2">
      <c r="A20">
        <v>20</v>
      </c>
      <c r="B20" s="1" t="s">
        <v>902</v>
      </c>
      <c r="C20" t="s">
        <v>836</v>
      </c>
      <c r="D20">
        <v>2017</v>
      </c>
      <c r="E20">
        <v>8</v>
      </c>
    </row>
    <row r="21" spans="1:5" ht="48" x14ac:dyDescent="0.2">
      <c r="A21">
        <v>21</v>
      </c>
      <c r="B21" s="1" t="s">
        <v>916</v>
      </c>
      <c r="C21" t="s">
        <v>77</v>
      </c>
      <c r="D21">
        <v>2014</v>
      </c>
      <c r="E21">
        <v>2</v>
      </c>
    </row>
    <row r="22" spans="1:5" ht="64" x14ac:dyDescent="0.2">
      <c r="A22">
        <v>22</v>
      </c>
      <c r="B22" s="1" t="s">
        <v>913</v>
      </c>
      <c r="C22" t="s">
        <v>70</v>
      </c>
      <c r="D22">
        <v>2012</v>
      </c>
      <c r="E22">
        <v>4</v>
      </c>
    </row>
    <row r="23" spans="1:5" ht="48" x14ac:dyDescent="0.2">
      <c r="A23">
        <v>23</v>
      </c>
      <c r="B23" s="1" t="s">
        <v>927</v>
      </c>
      <c r="C23" t="s">
        <v>87</v>
      </c>
      <c r="D23">
        <v>2011</v>
      </c>
      <c r="E23">
        <v>5</v>
      </c>
    </row>
    <row r="24" spans="1:5" ht="32" x14ac:dyDescent="0.2">
      <c r="A24">
        <v>24</v>
      </c>
      <c r="B24" s="1" t="s">
        <v>926</v>
      </c>
      <c r="C24" t="s">
        <v>872</v>
      </c>
      <c r="D24">
        <v>2011</v>
      </c>
      <c r="E24">
        <v>3</v>
      </c>
    </row>
    <row r="25" spans="1:5" ht="64" x14ac:dyDescent="0.2">
      <c r="A25">
        <v>25</v>
      </c>
      <c r="B25" s="1" t="s">
        <v>907</v>
      </c>
      <c r="C25" t="s">
        <v>90</v>
      </c>
      <c r="D25">
        <v>2007</v>
      </c>
      <c r="E25">
        <v>1</v>
      </c>
    </row>
    <row r="26" spans="1:5" ht="48" x14ac:dyDescent="0.2">
      <c r="A26">
        <v>27</v>
      </c>
      <c r="B26" s="1" t="s">
        <v>924</v>
      </c>
      <c r="C26" t="s">
        <v>91</v>
      </c>
      <c r="D26">
        <v>2011</v>
      </c>
      <c r="E26">
        <v>2</v>
      </c>
    </row>
    <row r="27" spans="1:5" ht="48" x14ac:dyDescent="0.2">
      <c r="A27">
        <v>28</v>
      </c>
      <c r="B27" s="1" t="s">
        <v>901</v>
      </c>
      <c r="C27" t="s">
        <v>836</v>
      </c>
      <c r="D27">
        <v>2012</v>
      </c>
      <c r="E27">
        <v>2</v>
      </c>
    </row>
    <row r="28" spans="1:5" ht="48" x14ac:dyDescent="0.2">
      <c r="A28">
        <v>29</v>
      </c>
      <c r="B28" s="1" t="s">
        <v>922</v>
      </c>
      <c r="C28" t="s">
        <v>638</v>
      </c>
      <c r="D28">
        <v>2015</v>
      </c>
      <c r="E28">
        <v>1</v>
      </c>
    </row>
    <row r="29" spans="1:5" ht="48" x14ac:dyDescent="0.2">
      <c r="A29">
        <v>30</v>
      </c>
      <c r="B29" s="1" t="s">
        <v>905</v>
      </c>
      <c r="C29" t="s">
        <v>875</v>
      </c>
      <c r="D29">
        <v>2014</v>
      </c>
      <c r="E29">
        <v>2</v>
      </c>
    </row>
    <row r="30" spans="1:5" ht="48" x14ac:dyDescent="0.2">
      <c r="A30">
        <v>31</v>
      </c>
      <c r="B30" s="1" t="s">
        <v>928</v>
      </c>
      <c r="C30" t="s">
        <v>70</v>
      </c>
      <c r="D30">
        <v>2018</v>
      </c>
      <c r="E30">
        <v>1</v>
      </c>
    </row>
    <row r="31" spans="1:5" ht="48" x14ac:dyDescent="0.2">
      <c r="A31">
        <v>32</v>
      </c>
      <c r="B31" s="1" t="s">
        <v>930</v>
      </c>
      <c r="C31" t="s">
        <v>70</v>
      </c>
      <c r="D31">
        <v>2016</v>
      </c>
      <c r="E31">
        <v>4</v>
      </c>
    </row>
    <row r="32" spans="1:5" ht="32" x14ac:dyDescent="0.2">
      <c r="A32">
        <v>33</v>
      </c>
      <c r="B32" s="1" t="s">
        <v>931</v>
      </c>
      <c r="C32" t="s">
        <v>184</v>
      </c>
      <c r="D32">
        <v>2021</v>
      </c>
      <c r="E32">
        <v>9</v>
      </c>
    </row>
    <row r="33" spans="1:5" ht="48" x14ac:dyDescent="0.2">
      <c r="A33">
        <v>34</v>
      </c>
      <c r="B33" s="1" t="s">
        <v>932</v>
      </c>
      <c r="C33" t="s">
        <v>73</v>
      </c>
      <c r="D33">
        <v>2020</v>
      </c>
      <c r="E33">
        <v>20</v>
      </c>
    </row>
    <row r="34" spans="1:5" ht="64" x14ac:dyDescent="0.2">
      <c r="A34">
        <v>35</v>
      </c>
      <c r="B34" s="1" t="s">
        <v>933</v>
      </c>
      <c r="C34" t="s">
        <v>73</v>
      </c>
      <c r="D34">
        <v>2019</v>
      </c>
      <c r="E34">
        <v>4</v>
      </c>
    </row>
    <row r="35" spans="1:5" ht="32" x14ac:dyDescent="0.2">
      <c r="A35">
        <v>36</v>
      </c>
      <c r="B35" s="1" t="s">
        <v>941</v>
      </c>
      <c r="C35" t="s">
        <v>871</v>
      </c>
      <c r="D35">
        <v>2022</v>
      </c>
      <c r="E35">
        <v>13</v>
      </c>
    </row>
    <row r="36" spans="1:5" ht="64" x14ac:dyDescent="0.2">
      <c r="A36">
        <v>37</v>
      </c>
      <c r="B36" s="1" t="s">
        <v>942</v>
      </c>
      <c r="C36" t="s">
        <v>625</v>
      </c>
      <c r="D36">
        <v>2018</v>
      </c>
      <c r="E36">
        <v>12</v>
      </c>
    </row>
    <row r="37" spans="1:5" ht="32" x14ac:dyDescent="0.2">
      <c r="A37">
        <v>38</v>
      </c>
      <c r="B37" s="1" t="s">
        <v>945</v>
      </c>
      <c r="C37" t="s">
        <v>873</v>
      </c>
      <c r="D37">
        <v>2020</v>
      </c>
      <c r="E37">
        <v>6</v>
      </c>
    </row>
    <row r="38" spans="1:5" ht="16" x14ac:dyDescent="0.2">
      <c r="A38">
        <v>39</v>
      </c>
      <c r="B38" s="71" t="s">
        <v>237</v>
      </c>
      <c r="C38" t="s">
        <v>873</v>
      </c>
      <c r="D38">
        <v>2018</v>
      </c>
      <c r="E38">
        <v>1</v>
      </c>
    </row>
    <row r="39" spans="1:5" ht="48" x14ac:dyDescent="0.2">
      <c r="A39">
        <v>40</v>
      </c>
      <c r="B39" s="1" t="s">
        <v>943</v>
      </c>
      <c r="C39" t="s">
        <v>874</v>
      </c>
      <c r="D39">
        <v>2020</v>
      </c>
      <c r="E39">
        <v>1</v>
      </c>
    </row>
    <row r="40" spans="1:5" ht="16" x14ac:dyDescent="0.2">
      <c r="A40">
        <v>42</v>
      </c>
      <c r="B40" s="71" t="s">
        <v>247</v>
      </c>
      <c r="C40" t="s">
        <v>245</v>
      </c>
      <c r="D40">
        <v>2019</v>
      </c>
      <c r="E40">
        <v>361</v>
      </c>
    </row>
    <row r="41" spans="1:5" ht="48" x14ac:dyDescent="0.2">
      <c r="A41">
        <v>43</v>
      </c>
      <c r="B41" s="1" t="s">
        <v>944</v>
      </c>
      <c r="C41" t="s">
        <v>245</v>
      </c>
      <c r="D41">
        <v>2018</v>
      </c>
      <c r="E41">
        <v>3</v>
      </c>
    </row>
    <row r="42" spans="1:5" ht="48" x14ac:dyDescent="0.2">
      <c r="A42">
        <v>44</v>
      </c>
      <c r="B42" s="1" t="s">
        <v>934</v>
      </c>
      <c r="C42" t="s">
        <v>638</v>
      </c>
      <c r="D42">
        <v>2020</v>
      </c>
      <c r="E42">
        <v>10</v>
      </c>
    </row>
    <row r="43" spans="1:5" ht="48" x14ac:dyDescent="0.2">
      <c r="A43">
        <v>45</v>
      </c>
      <c r="B43" s="1" t="s">
        <v>937</v>
      </c>
      <c r="C43" t="s">
        <v>245</v>
      </c>
      <c r="D43">
        <v>2017</v>
      </c>
      <c r="E43">
        <v>4</v>
      </c>
    </row>
    <row r="44" spans="1:5" ht="48" x14ac:dyDescent="0.2">
      <c r="A44">
        <v>46</v>
      </c>
      <c r="B44" s="1" t="s">
        <v>939</v>
      </c>
      <c r="C44" t="s">
        <v>625</v>
      </c>
      <c r="D44">
        <v>2014</v>
      </c>
      <c r="E44">
        <v>1</v>
      </c>
    </row>
    <row r="45" spans="1:5" ht="64" x14ac:dyDescent="0.2">
      <c r="A45">
        <v>47</v>
      </c>
      <c r="B45" s="1" t="s">
        <v>936</v>
      </c>
      <c r="C45" t="s">
        <v>73</v>
      </c>
      <c r="D45">
        <v>2014</v>
      </c>
      <c r="E45">
        <v>11</v>
      </c>
    </row>
    <row r="46" spans="1:5" ht="64" x14ac:dyDescent="0.2">
      <c r="A46">
        <v>50</v>
      </c>
      <c r="B46" s="1" t="s">
        <v>929</v>
      </c>
      <c r="C46" t="s">
        <v>73</v>
      </c>
      <c r="D46">
        <v>2016</v>
      </c>
      <c r="E46">
        <v>4</v>
      </c>
    </row>
    <row r="47" spans="1:5" ht="48" x14ac:dyDescent="0.2">
      <c r="A47">
        <v>51</v>
      </c>
      <c r="B47" s="1" t="s">
        <v>935</v>
      </c>
      <c r="C47" t="s">
        <v>643</v>
      </c>
      <c r="D47">
        <v>2022</v>
      </c>
      <c r="E47">
        <v>7</v>
      </c>
    </row>
    <row r="48" spans="1:5" ht="48" x14ac:dyDescent="0.2">
      <c r="A48">
        <v>52</v>
      </c>
      <c r="B48" s="1" t="s">
        <v>938</v>
      </c>
      <c r="C48" t="s">
        <v>70</v>
      </c>
      <c r="D48">
        <v>2016</v>
      </c>
      <c r="E48">
        <v>3</v>
      </c>
    </row>
  </sheetData>
  <hyperlinks>
    <hyperlink ref="B40" r:id="rId1" xr:uid="{11F5D32F-2488-534A-A95E-2C8CA390EE82}"/>
    <hyperlink ref="B38" r:id="rId2" xr:uid="{BD2AF794-FB72-7648-A583-EA9825C5516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29A24-2E9F-1942-92CD-F12E371B742B}">
  <dimension ref="B1:DB605"/>
  <sheetViews>
    <sheetView topLeftCell="BB1" workbookViewId="0">
      <selection activeCell="BJ1" sqref="BJ1"/>
    </sheetView>
  </sheetViews>
  <sheetFormatPr baseColWidth="10" defaultRowHeight="15" x14ac:dyDescent="0.2"/>
  <cols>
    <col min="7" max="9" width="8.1640625" customWidth="1"/>
    <col min="10" max="10" width="15" customWidth="1"/>
    <col min="11" max="13" width="8.1640625" customWidth="1"/>
    <col min="14" max="14" width="14.1640625" customWidth="1"/>
    <col min="15" max="21" width="8.1640625" customWidth="1"/>
    <col min="22" max="22" width="9.6640625" customWidth="1"/>
    <col min="23" max="33" width="8.1640625" customWidth="1"/>
    <col min="34" max="34" width="13.6640625" customWidth="1"/>
    <col min="35" max="37" width="8.1640625" customWidth="1"/>
    <col min="38" max="38" width="14" customWidth="1"/>
    <col min="39" max="41" width="8.1640625" customWidth="1"/>
    <col min="43" max="45" width="8.1640625" customWidth="1"/>
    <col min="47" max="49" width="8.1640625" customWidth="1"/>
    <col min="51" max="53" width="8.1640625" customWidth="1"/>
    <col min="55" max="57" width="8.1640625" customWidth="1"/>
    <col min="59" max="61" width="8.1640625" customWidth="1"/>
    <col min="63" max="65" width="8.1640625" customWidth="1"/>
    <col min="67" max="69" width="8.1640625" customWidth="1"/>
    <col min="71" max="73" width="8.1640625" customWidth="1"/>
    <col min="74" max="74" width="13.1640625" customWidth="1"/>
    <col min="75" max="77" width="8.1640625" customWidth="1"/>
    <col min="79" max="81" width="8.1640625" customWidth="1"/>
    <col min="82" max="83" width="15.33203125" customWidth="1"/>
    <col min="84" max="85" width="12.83203125" bestFit="1" customWidth="1"/>
    <col min="86" max="89" width="12.83203125" customWidth="1"/>
    <col min="90" max="90" width="13.33203125" customWidth="1"/>
    <col min="91" max="91" width="14.6640625" customWidth="1"/>
    <col min="93" max="93" width="12.33203125" customWidth="1"/>
    <col min="94" max="94" width="11.6640625" bestFit="1" customWidth="1"/>
    <col min="95" max="95" width="12.1640625" customWidth="1"/>
    <col min="96" max="96" width="11" bestFit="1" customWidth="1"/>
    <col min="97" max="97" width="11" customWidth="1"/>
    <col min="98" max="99" width="11" bestFit="1" customWidth="1"/>
    <col min="100" max="100" width="13" customWidth="1"/>
    <col min="101" max="101" width="11.6640625" bestFit="1" customWidth="1"/>
  </cols>
  <sheetData>
    <row r="1" spans="2:106" ht="64" x14ac:dyDescent="0.2">
      <c r="B1" s="6" t="s">
        <v>824</v>
      </c>
      <c r="C1" s="6" t="s">
        <v>826</v>
      </c>
      <c r="D1" s="6" t="s">
        <v>825</v>
      </c>
      <c r="F1" s="46" t="str">
        <f>Overlook!D2</f>
        <v>Timber</v>
      </c>
      <c r="G1" s="46" t="s">
        <v>40</v>
      </c>
      <c r="H1" s="8" t="s">
        <v>756</v>
      </c>
      <c r="I1" s="7" t="s">
        <v>10</v>
      </c>
      <c r="J1" s="46" t="str">
        <f>Overlook!D3</f>
        <v>Other non-wood forest products</v>
      </c>
      <c r="K1" s="46" t="s">
        <v>40</v>
      </c>
      <c r="L1" s="8" t="s">
        <v>756</v>
      </c>
      <c r="M1" s="7" t="s">
        <v>10</v>
      </c>
      <c r="N1" s="46" t="str">
        <f>Overlook!D4</f>
        <v>Mushrooms</v>
      </c>
      <c r="O1" s="46" t="s">
        <v>40</v>
      </c>
      <c r="P1" s="8" t="s">
        <v>756</v>
      </c>
      <c r="Q1" s="7" t="s">
        <v>10</v>
      </c>
      <c r="R1" s="46" t="str">
        <f>Overlook!D5</f>
        <v>Game</v>
      </c>
      <c r="S1" s="46" t="s">
        <v>40</v>
      </c>
      <c r="T1" s="8" t="s">
        <v>756</v>
      </c>
      <c r="U1" s="7" t="s">
        <v>10</v>
      </c>
      <c r="V1" s="46" t="str">
        <f>Overlook!D6</f>
        <v>Water</v>
      </c>
      <c r="W1" s="46" t="s">
        <v>40</v>
      </c>
      <c r="X1" s="8" t="s">
        <v>756</v>
      </c>
      <c r="Y1" s="7" t="s">
        <v>10</v>
      </c>
      <c r="Z1" s="46" t="str">
        <f>Overlook!D7</f>
        <v>Fuelwood</v>
      </c>
      <c r="AA1" s="46" t="s">
        <v>40</v>
      </c>
      <c r="AB1" s="8" t="s">
        <v>756</v>
      </c>
      <c r="AC1" s="7" t="s">
        <v>10</v>
      </c>
      <c r="AD1" s="46" t="str">
        <f>Overlook!D8</f>
        <v>Other wood forest products</v>
      </c>
      <c r="AE1" s="46" t="s">
        <v>40</v>
      </c>
      <c r="AF1" s="8" t="s">
        <v>756</v>
      </c>
      <c r="AG1" s="7" t="s">
        <v>10</v>
      </c>
      <c r="AH1" s="46" t="str">
        <f>Overlook!F2</f>
        <v>Air quality maintenance</v>
      </c>
      <c r="AI1" s="46" t="s">
        <v>40</v>
      </c>
      <c r="AJ1" s="8" t="s">
        <v>756</v>
      </c>
      <c r="AK1" s="7" t="s">
        <v>10</v>
      </c>
      <c r="AL1" s="46" t="str">
        <f>Overlook!F3</f>
        <v xml:space="preserve">Carbon sequestration </v>
      </c>
      <c r="AM1" s="46" t="s">
        <v>40</v>
      </c>
      <c r="AN1" s="8" t="s">
        <v>756</v>
      </c>
      <c r="AO1" s="7" t="s">
        <v>10</v>
      </c>
      <c r="AP1" s="75" t="str">
        <f>Overlook!F4</f>
        <v xml:space="preserve">Natural hazards protection </v>
      </c>
      <c r="AQ1" s="46" t="s">
        <v>40</v>
      </c>
      <c r="AR1" s="8" t="s">
        <v>756</v>
      </c>
      <c r="AS1" s="7" t="s">
        <v>10</v>
      </c>
      <c r="AT1" s="46" t="str">
        <f>Overlook!F5</f>
        <v>Pollination</v>
      </c>
      <c r="AU1" s="46" t="s">
        <v>40</v>
      </c>
      <c r="AV1" s="8" t="s">
        <v>756</v>
      </c>
      <c r="AW1" s="7" t="s">
        <v>10</v>
      </c>
      <c r="AX1" s="46" t="str">
        <f>Overlook!F6</f>
        <v xml:space="preserve">Habitat maintenance </v>
      </c>
      <c r="AY1" s="8" t="s">
        <v>40</v>
      </c>
      <c r="AZ1" s="8" t="s">
        <v>756</v>
      </c>
      <c r="BA1" s="7" t="s">
        <v>10</v>
      </c>
      <c r="BB1" s="46" t="str">
        <f>Overlook!F7</f>
        <v>Water quality maintenance</v>
      </c>
      <c r="BC1" s="46" t="s">
        <v>40</v>
      </c>
      <c r="BD1" s="8" t="s">
        <v>756</v>
      </c>
      <c r="BE1" s="7" t="s">
        <v>10</v>
      </c>
      <c r="BF1" s="46" t="str">
        <f>Overlook!F8</f>
        <v>Climate regulation</v>
      </c>
      <c r="BG1" s="46" t="s">
        <v>40</v>
      </c>
      <c r="BH1" s="8" t="s">
        <v>756</v>
      </c>
      <c r="BI1" s="7" t="s">
        <v>10</v>
      </c>
      <c r="BJ1" s="46" t="str">
        <f>Overlook!F9</f>
        <v>Soil loss prevention</v>
      </c>
      <c r="BK1" s="46" t="s">
        <v>40</v>
      </c>
      <c r="BL1" s="8" t="s">
        <v>756</v>
      </c>
      <c r="BM1" s="7" t="s">
        <v>10</v>
      </c>
      <c r="BN1" s="46" t="str">
        <f>Overlook!H2</f>
        <v>Recreation</v>
      </c>
      <c r="BO1" s="46" t="s">
        <v>40</v>
      </c>
      <c r="BP1" s="8" t="s">
        <v>756</v>
      </c>
      <c r="BQ1" s="7" t="s">
        <v>10</v>
      </c>
      <c r="BR1" s="46" t="str">
        <f>Overlook!H3</f>
        <v>Non-recreation</v>
      </c>
      <c r="BS1" s="46" t="s">
        <v>40</v>
      </c>
      <c r="BT1" s="8" t="s">
        <v>756</v>
      </c>
      <c r="BU1" s="7" t="s">
        <v>10</v>
      </c>
      <c r="BV1" s="46" t="str">
        <f>Overlook!H4</f>
        <v xml:space="preserve">Leisure mushrooming </v>
      </c>
      <c r="BW1" s="46" t="s">
        <v>40</v>
      </c>
      <c r="BX1" s="8" t="s">
        <v>756</v>
      </c>
      <c r="BY1" s="7" t="s">
        <v>10</v>
      </c>
      <c r="BZ1" s="46" t="str">
        <f>Overlook!H5</f>
        <v xml:space="preserve">Leisure hunting </v>
      </c>
      <c r="CA1" s="46" t="s">
        <v>40</v>
      </c>
      <c r="CB1" s="8" t="s">
        <v>756</v>
      </c>
      <c r="CC1" s="7" t="s">
        <v>10</v>
      </c>
      <c r="CD1" s="22"/>
      <c r="CE1" s="39" t="str">
        <f>F1</f>
        <v>Timber</v>
      </c>
      <c r="CF1" s="39" t="str">
        <f>Z1</f>
        <v>Fuelwood</v>
      </c>
      <c r="CG1" s="39" t="str">
        <f>AD1</f>
        <v>Other wood forest products</v>
      </c>
      <c r="CH1" s="39" t="str">
        <f>N1</f>
        <v>Mushrooms</v>
      </c>
      <c r="CI1" s="39" t="str">
        <f>R1</f>
        <v>Game</v>
      </c>
      <c r="CJ1" s="39" t="str">
        <f>V1</f>
        <v>Water</v>
      </c>
      <c r="CK1" s="39" t="str">
        <f>J1</f>
        <v>Other non-wood forest products</v>
      </c>
      <c r="CL1" s="39" t="str">
        <f>AL1</f>
        <v xml:space="preserve">Carbon sequestration </v>
      </c>
      <c r="CM1" s="39" t="str">
        <f>AH1</f>
        <v>Air quality maintenance</v>
      </c>
      <c r="CN1" s="39" t="str">
        <f>BB1</f>
        <v>Water quality maintenance</v>
      </c>
      <c r="CO1" s="39" t="str">
        <f>AP1</f>
        <v xml:space="preserve">Natural hazards protection </v>
      </c>
      <c r="CP1" s="39" t="str">
        <f>AX1</f>
        <v xml:space="preserve">Habitat maintenance </v>
      </c>
      <c r="CQ1" s="39" t="str">
        <f>BF1</f>
        <v>Climate regulation</v>
      </c>
      <c r="CR1" s="39" t="str">
        <f>AT1</f>
        <v>Pollination</v>
      </c>
      <c r="CS1" s="39" t="str">
        <f>BJ1</f>
        <v>Soil loss prevention</v>
      </c>
      <c r="CT1" s="39" t="str">
        <f>BN1</f>
        <v>Recreation</v>
      </c>
      <c r="CU1" s="39" t="str">
        <f>BR1</f>
        <v>Non-recreation</v>
      </c>
      <c r="CV1" s="39" t="str">
        <f>BV1</f>
        <v xml:space="preserve">Leisure mushrooming </v>
      </c>
      <c r="CW1" s="39" t="str">
        <f>BZ1</f>
        <v xml:space="preserve">Leisure hunting </v>
      </c>
      <c r="CY1" s="8" t="s">
        <v>159</v>
      </c>
      <c r="CZ1" s="8" t="s">
        <v>160</v>
      </c>
      <c r="DA1" s="8" t="s">
        <v>162</v>
      </c>
      <c r="DB1" s="8" t="s">
        <v>768</v>
      </c>
    </row>
    <row r="2" spans="2:106" x14ac:dyDescent="0.2">
      <c r="B2">
        <f>IF('Values and studies'!Q2=$B$1,'Values and studies'!AP2)</f>
        <v>251.14240892021232</v>
      </c>
      <c r="C2" t="b">
        <f>IF('Values and studies'!Q2=$C$1,'Values and studies'!AP2)</f>
        <v>0</v>
      </c>
      <c r="D2" t="b">
        <f>IF('Values and studies'!Q2=$D$1,'Values and studies'!AP2)</f>
        <v>0</v>
      </c>
      <c r="F2" s="23">
        <f>IF('Values and studies'!$U2=F$1,'Values and studies'!$AP2)</f>
        <v>251.14240892021232</v>
      </c>
      <c r="G2" s="23" t="str" cm="1">
        <f t="array" ref="G2">_xlfn.IFS(F2=FALSE,"",F2&gt;0,'Values and studies'!$AH2)</f>
        <v>DMV</v>
      </c>
      <c r="H2" s="23" t="str" cm="1">
        <f t="array" ref="H2">_xlfn.IFS(F2=FALSE,"",F2&gt;0,'Values and studies'!$M2)</f>
        <v>atlantic</v>
      </c>
      <c r="I2" s="23" t="str" cm="1">
        <f t="array" ref="I2">_xlfn.IFS(F2=FALSE,"",F2&gt;0,'Values and studies'!$G2)</f>
        <v>Netherlands</v>
      </c>
      <c r="J2" s="23" t="b">
        <f>IF('Values and studies'!U2=$J$1,'Values and studies'!AP2)</f>
        <v>0</v>
      </c>
      <c r="K2" s="23" t="str" cm="1">
        <f t="array" ref="K2">_xlfn.IFS(J2=FALSE,"",J2&gt;0,'Values and studies'!AH2)</f>
        <v/>
      </c>
      <c r="L2" s="23" t="str" cm="1">
        <f t="array" ref="L2">_xlfn.IFS(J2=FALSE,"",J2&gt;0,'Values and studies'!M2)</f>
        <v/>
      </c>
      <c r="M2" s="23" t="str" cm="1">
        <f t="array" ref="M2">_xlfn.IFS(J2=FALSE,"",J2&gt;0,'Values and studies'!G2)</f>
        <v/>
      </c>
      <c r="N2" s="23" t="b">
        <f>IF('Values and studies'!U2=$N$1,'Values and studies'!AP2)</f>
        <v>0</v>
      </c>
      <c r="O2" s="23" t="str" cm="1">
        <f t="array" ref="O2">_xlfn.IFS(N2=FALSE,"",N2&gt;0,'Values and studies'!AH2)</f>
        <v/>
      </c>
      <c r="P2" s="23" t="str" cm="1">
        <f t="array" ref="P2">_xlfn.IFS(N2=FALSE,"",N2&gt;0,'Values and studies'!M2)</f>
        <v/>
      </c>
      <c r="Q2" s="23" t="str" cm="1">
        <f t="array" ref="Q2">_xlfn.IFS(N2=FALSE,"",N2&gt;0,'Values and studies'!G2)</f>
        <v/>
      </c>
      <c r="R2" s="23" t="b">
        <f>IF('Values and studies'!$U2=$R$1,'Values and studies'!$AP2)</f>
        <v>0</v>
      </c>
      <c r="S2" s="23" t="str" cm="1">
        <f t="array" ref="S2">_xlfn.IFS(R2=FALSE,"",R2&gt;0,'Values and studies'!$AH2)</f>
        <v/>
      </c>
      <c r="T2" s="23" t="str" cm="1">
        <f t="array" ref="T2">_xlfn.IFS(R2=FALSE,"",R2&gt;0,'Values and studies'!$M2)</f>
        <v/>
      </c>
      <c r="U2" s="23" t="str" cm="1">
        <f t="array" ref="U2">_xlfn.IFS(R2=FALSE,"",R2&gt;0,'Values and studies'!$G2)</f>
        <v/>
      </c>
      <c r="V2" s="23" t="b">
        <f>IF('Values and studies'!$U2=$V$1,'Values and studies'!$AP2)</f>
        <v>0</v>
      </c>
      <c r="W2" s="23" t="str" cm="1">
        <f t="array" ref="W2">_xlfn.IFS(V2=FALSE,"",V2&gt;0,'Values and studies'!$AH2)</f>
        <v/>
      </c>
      <c r="X2" s="23" t="str" cm="1">
        <f t="array" ref="X2">_xlfn.IFS(V2=FALSE,"",V2&gt;0,'Values and studies'!$M2)</f>
        <v/>
      </c>
      <c r="Y2" s="23" t="str" cm="1">
        <f t="array" ref="Y2">_xlfn.IFS(V2=FALSE,"",V2&gt;0,'Values and studies'!$G2)</f>
        <v/>
      </c>
      <c r="Z2" s="23" t="b">
        <f>IF('Values and studies'!$U2=$Z$1,'Values and studies'!$AP2)</f>
        <v>0</v>
      </c>
      <c r="AA2" s="23" t="str" cm="1">
        <f t="array" ref="AA2">_xlfn.IFS(Z2=FALSE,"",Z2&gt;0,'Values and studies'!$AH2)</f>
        <v/>
      </c>
      <c r="AB2" s="23" t="str" cm="1">
        <f t="array" ref="AB2">_xlfn.IFS(Z2=FALSE,"",Z2&gt;0,'Values and studies'!$M2)</f>
        <v/>
      </c>
      <c r="AC2" s="23" t="str" cm="1">
        <f t="array" ref="AC2">_xlfn.IFS(Z2=FALSE,"",Z2&gt;0,'Values and studies'!$G2)</f>
        <v/>
      </c>
      <c r="AD2" s="23" t="b">
        <f>IF('Values and studies'!$U2=$AD$1,'Values and studies'!$AP2)</f>
        <v>0</v>
      </c>
      <c r="AE2" s="23" t="str" cm="1">
        <f t="array" ref="AE2">_xlfn.IFS(AD2=FALSE,"",AD2&gt;0,'Values and studies'!$AH2)</f>
        <v/>
      </c>
      <c r="AF2" s="23" t="str" cm="1">
        <f t="array" ref="AF2">_xlfn.IFS(AD2=FALSE,"",AD2&gt;0,'Values and studies'!$M2)</f>
        <v/>
      </c>
      <c r="AG2" s="23" t="str" cm="1">
        <f t="array" ref="AG2">_xlfn.IFS(AD2=FALSE,"",AD2&gt;0,'Values and studies'!$G2)</f>
        <v/>
      </c>
      <c r="AH2" s="23" t="b">
        <f>IF('Values and studies'!U2=$AH$1,'Values and studies'!AP2)</f>
        <v>0</v>
      </c>
      <c r="AI2" s="23" t="str" cm="1">
        <f t="array" ref="AI2">_xlfn.IFS(AH2=FALSE,"",AH2&gt;0,'Values and studies'!AH2)</f>
        <v/>
      </c>
      <c r="AJ2" s="23" t="str" cm="1">
        <f t="array" ref="AJ2">_xlfn.IFS(AH2=FALSE,"",AH2&gt;0,'Values and studies'!M2)</f>
        <v/>
      </c>
      <c r="AK2" s="23" t="str" cm="1">
        <f t="array" ref="AK2">_xlfn.IFS(AH2=FALSE,"",AH2&gt;0,'Values and studies'!G2)</f>
        <v/>
      </c>
      <c r="AL2" s="23" t="b">
        <f>IF('Values and studies'!U2=$AL$1,'Values and studies'!AP2)</f>
        <v>0</v>
      </c>
      <c r="AM2" s="23" t="str" cm="1">
        <f t="array" ref="AM2">_xlfn.IFS(AL2=FALSE,"",AL2&gt;0,'Values and studies'!AH2)</f>
        <v/>
      </c>
      <c r="AN2" s="23" t="str" cm="1">
        <f t="array" ref="AN2">_xlfn.IFS(AL2=FALSE,"",AL2&gt;0,'Values and studies'!M2)</f>
        <v/>
      </c>
      <c r="AO2" s="23" t="str" cm="1">
        <f t="array" ref="AO2">_xlfn.IFS(AL2=FALSE,"",AL2&gt;0,'Values and studies'!G2)</f>
        <v/>
      </c>
      <c r="AP2" s="23" t="b">
        <f>IF('Values and studies'!U2=$AP$1,'Values and studies'!AP2)</f>
        <v>0</v>
      </c>
      <c r="AQ2" s="23" t="str" cm="1">
        <f t="array" ref="AQ2">_xlfn.IFS(AP2=FALSE,"",AP2&gt;0,'Values and studies'!AH2)</f>
        <v/>
      </c>
      <c r="AR2" s="23" t="str" cm="1">
        <f t="array" ref="AR2">_xlfn.IFS(AP2=FALSE,"",AP2&gt;0,'Values and studies'!M2)</f>
        <v/>
      </c>
      <c r="AS2" s="23" t="str" cm="1">
        <f t="array" ref="AS2">_xlfn.IFS(AP2=FALSE,"",AP2&gt;0,'Values and studies'!G2)</f>
        <v/>
      </c>
      <c r="AT2" s="23" t="b">
        <f>IF('Values and studies'!U2=$AT$1,'Values and studies'!AP2)</f>
        <v>0</v>
      </c>
      <c r="AU2" s="23" t="str" cm="1">
        <f t="array" ref="AU2">_xlfn.IFS(AT2=FALSE,"",AT2&gt;0,'Values and studies'!AH2)</f>
        <v/>
      </c>
      <c r="AV2" s="23" t="str" cm="1">
        <f t="array" ref="AV2">_xlfn.IFS(AT2=FALSE,"",AT2&gt;0,'Values and studies'!M2)</f>
        <v/>
      </c>
      <c r="AW2" s="23" t="str" cm="1">
        <f t="array" ref="AW2">_xlfn.IFS(AT2=FALSE,"",AT2&gt;0,'Values and studies'!G2)</f>
        <v/>
      </c>
      <c r="AX2" s="23" t="b">
        <f>IF('Values and studies'!U2=$AX$1,'Values and studies'!AP2)</f>
        <v>0</v>
      </c>
      <c r="AY2" s="23" t="str" cm="1">
        <f t="array" ref="AY2">_xlfn.IFS(AX2=FALSE,"",AX2&gt;0,'Values and studies'!AH2)</f>
        <v/>
      </c>
      <c r="AZ2" s="23" t="str" cm="1">
        <f t="array" ref="AZ2">_xlfn.IFS(AX2=FALSE,"",AX2&gt;0,'Values and studies'!M2)</f>
        <v/>
      </c>
      <c r="BA2" s="23" t="str" cm="1">
        <f t="array" ref="BA2">_xlfn.IFS(AX2=FALSE,"",AX2&gt;0,'Values and studies'!G2)</f>
        <v/>
      </c>
      <c r="BB2" s="23" t="b">
        <f>IF('Values and studies'!U2=$BB$1,'Values and studies'!AP2)</f>
        <v>0</v>
      </c>
      <c r="BC2" s="23" t="str" cm="1">
        <f t="array" ref="BC2">_xlfn.IFS(BB2=FALSE,"",BB2&gt;0,'Values and studies'!AH2)</f>
        <v/>
      </c>
      <c r="BD2" s="23" t="str" cm="1">
        <f t="array" ref="BD2">_xlfn.IFS(BB2=FALSE,"",BB2&gt;0,'Values and studies'!M2)</f>
        <v/>
      </c>
      <c r="BE2" s="23" t="str" cm="1">
        <f t="array" ref="BE2">_xlfn.IFS(BB2=FALSE,"",BB2&gt;0,'Values and studies'!G2)</f>
        <v/>
      </c>
      <c r="BF2" s="23" t="b">
        <f>IF('Values and studies'!U2=BF$1,'Values and studies'!AP2)</f>
        <v>0</v>
      </c>
      <c r="BG2" s="23" t="str" cm="1">
        <f t="array" ref="BG2">_xlfn.IFS(BF2=FALSE,"",BF2&gt;0,'Values and studies'!AH2)</f>
        <v/>
      </c>
      <c r="BH2" s="23" t="str" cm="1">
        <f t="array" ref="BH2">_xlfn.IFS(BF2=FALSE,"",BF2&gt;0,'Values and studies'!M2)</f>
        <v/>
      </c>
      <c r="BI2" s="23" t="str" cm="1">
        <f t="array" ref="BI2">_xlfn.IFS(BF2=FALSE,"",BF2&gt;0,'Values and studies'!G2)</f>
        <v/>
      </c>
      <c r="BJ2" s="23" t="b">
        <f>IF('Values and studies'!$U2=BJ$1,'Values and studies'!$AP2)</f>
        <v>0</v>
      </c>
      <c r="BK2" s="23" t="str" cm="1">
        <f t="array" ref="BK2">_xlfn.IFS(BJ2=FALSE,"",BJ2&gt;0,'Values and studies'!$AH2)</f>
        <v/>
      </c>
      <c r="BL2" s="23" t="str" cm="1">
        <f t="array" ref="BL2">_xlfn.IFS(BJ2=FALSE,"",BJ2&gt;0,'Values and studies'!$M2)</f>
        <v/>
      </c>
      <c r="BM2" s="23" t="str" cm="1">
        <f t="array" ref="BM2">_xlfn.IFS(BJ2=FALSE,"",BJ2&gt;0,'Values and studies'!$G2)</f>
        <v/>
      </c>
      <c r="BN2" s="23" t="b">
        <f>IF('Values and studies'!U2=$BN$1,'Values and studies'!AP2)</f>
        <v>0</v>
      </c>
      <c r="BO2" s="23" t="str" cm="1">
        <f t="array" ref="BO2">_xlfn.IFS(BN2=FALSE,"",BN2&gt;0,'Values and studies'!AH2)</f>
        <v/>
      </c>
      <c r="BP2" s="23" t="str" cm="1">
        <f t="array" ref="BP2">_xlfn.IFS(BN2=FALSE,"",BN2&gt;0,'Values and studies'!M2)</f>
        <v/>
      </c>
      <c r="BQ2" s="23" t="str" cm="1">
        <f t="array" ref="BQ2">_xlfn.IFS(BN2=FALSE,"",BN2&gt;0,'Values and studies'!G2)</f>
        <v/>
      </c>
      <c r="BR2" s="23" t="b">
        <f>IF('Values and studies'!U2=$BR$1,'Values and studies'!AP2)</f>
        <v>0</v>
      </c>
      <c r="BS2" s="23" t="str" cm="1">
        <f t="array" ref="BS2">_xlfn.IFS(BR2=FALSE,"",BR2&gt;0,'Values and studies'!AH2)</f>
        <v/>
      </c>
      <c r="BT2" s="23" t="str" cm="1">
        <f t="array" ref="BT2">_xlfn.IFS(BR2=FALSE,"",BR2&gt;0,'Values and studies'!M2)</f>
        <v/>
      </c>
      <c r="BU2" s="23" t="str" cm="1">
        <f t="array" ref="BU2">_xlfn.IFS(BR2=FALSE,"",BR2&gt;0,'Values and studies'!G2)</f>
        <v/>
      </c>
      <c r="BV2" s="23" t="b">
        <f>IF('Values and studies'!U2=$BV$1,'Values and studies'!AP2)</f>
        <v>0</v>
      </c>
      <c r="BW2" s="23" t="str" cm="1">
        <f t="array" ref="BW2">_xlfn.IFS(BV2=FALSE,"",BV2&gt;0,'Values and studies'!AH2)</f>
        <v/>
      </c>
      <c r="BX2" s="23" t="str" cm="1">
        <f t="array" ref="BX2">_xlfn.IFS(BV2=FALSE,"",BV2&gt;0,'Values and studies'!M2)</f>
        <v/>
      </c>
      <c r="BY2" s="23" t="str" cm="1">
        <f t="array" ref="BY2">_xlfn.IFS(BV2=FALSE,"",BV2&gt;0,'Values and studies'!G2)</f>
        <v/>
      </c>
      <c r="BZ2" s="23" t="b">
        <f>IF('Values and studies'!U2=$BZ$1,'Values and studies'!AP2)</f>
        <v>0</v>
      </c>
      <c r="CA2" s="23" t="str" cm="1">
        <f t="array" ref="CA2">_xlfn.IFS(BZ2=FALSE,"",BZ2&gt;0,'Values and studies'!AH2)</f>
        <v/>
      </c>
      <c r="CB2" s="23" t="str" cm="1">
        <f t="array" ref="CB2">_xlfn.IFS(BZ2=FALSE,"",BZ2&gt;0,'Values and studies'!M2)</f>
        <v/>
      </c>
      <c r="CC2" s="23" t="str" cm="1">
        <f t="array" ref="CC2">_xlfn.IFS(BZ2=FALSE,"",BZ2&gt;0,'Values and studies'!G2)</f>
        <v/>
      </c>
      <c r="CD2" s="22" t="s">
        <v>694</v>
      </c>
      <c r="CE2" s="23">
        <f>MIN(F$2:F$605)</f>
        <v>0.17001149758409598</v>
      </c>
      <c r="CF2" s="23">
        <f>MIN(Z$2:Z$605)</f>
        <v>0.42860682347070062</v>
      </c>
      <c r="CG2" s="23">
        <f>MIN(AD$2:AD$605)</f>
        <v>0.45484156860787733</v>
      </c>
      <c r="CH2" s="23">
        <f>MIN(N2:N605)</f>
        <v>0.26992878357026551</v>
      </c>
      <c r="CI2" s="23">
        <f>MIN(R$2:R$605)</f>
        <v>0.45484156860787733</v>
      </c>
      <c r="CJ2" s="23">
        <f>MIN(V$2:V$605)</f>
        <v>8.5779609198064595</v>
      </c>
      <c r="CK2" s="23">
        <f>MIN(J2:J605)</f>
        <v>6.497736694398247E-2</v>
      </c>
      <c r="CL2" s="23">
        <f>MIN(AL2:AL605)</f>
        <v>4.0497307277374661</v>
      </c>
      <c r="CM2" s="23">
        <f>MIN(AH2:AH605)</f>
        <v>0.44877295423238406</v>
      </c>
      <c r="CN2" s="23">
        <f>MIN(BB2:BB605)</f>
        <v>7.269322746742044</v>
      </c>
      <c r="CO2" s="23">
        <f>MIN(AP2:AP605)</f>
        <v>1.6827135987828808E-2</v>
      </c>
      <c r="CP2" s="23">
        <f>MIN(AX2:AX605)</f>
        <v>2.5027669146484777</v>
      </c>
      <c r="CQ2" s="23">
        <f>MIN(BF2:BF605)</f>
        <v>2.5418560624422497</v>
      </c>
      <c r="CR2" s="23">
        <f>MIN(AT2:AT605)</f>
        <v>1.6015043981552832</v>
      </c>
      <c r="CS2" s="23">
        <f>MIN(BJ2:BJ605)</f>
        <v>1.9827643807202011</v>
      </c>
      <c r="CT2" s="23">
        <f>MIN(BN2:BN605)</f>
        <v>1.1330947073554285</v>
      </c>
      <c r="CU2" s="23">
        <f>MIN(BR2:BR605)</f>
        <v>1.6248402076009647</v>
      </c>
      <c r="CV2" s="23">
        <f>MIN(BV2:BV605)</f>
        <v>1.1825519322315801</v>
      </c>
      <c r="CW2" s="23">
        <f>MIN(BZ2:BZ605)</f>
        <v>4.760321932354687</v>
      </c>
      <c r="CY2">
        <f>IF('Values and studies'!O2='Data for overlook'!$CY$1,'Values and studies'!AP2)</f>
        <v>251.14240892021232</v>
      </c>
      <c r="CZ2" t="b">
        <f>IF('Values and studies'!O2='Data for overlook'!$CZ$1,'Values and studies'!AP2)</f>
        <v>0</v>
      </c>
      <c r="DA2" t="b">
        <f>IF('Values and studies'!O2='Data for overlook'!$DA$1,'Values and studies'!AP2)</f>
        <v>0</v>
      </c>
      <c r="DB2" t="b">
        <f>IF('Values and studies'!O2='Data for overlook'!$DB$1,'Values and studies'!AP2)</f>
        <v>0</v>
      </c>
    </row>
    <row r="3" spans="2:106" x14ac:dyDescent="0.2">
      <c r="B3">
        <f>IF('Values and studies'!Q3=$B$1,'Values and studies'!AP3)</f>
        <v>35.472091655397215</v>
      </c>
      <c r="C3" t="b">
        <f>IF('Values and studies'!Q3=$C$1,'Values and studies'!AP3)</f>
        <v>0</v>
      </c>
      <c r="D3" t="b">
        <f>IF('Values and studies'!Q3=$D$1,'Values and studies'!AP3)</f>
        <v>0</v>
      </c>
      <c r="F3" s="23" t="b">
        <f>IF('Values and studies'!$U3=F$1,'Values and studies'!$AP3)</f>
        <v>0</v>
      </c>
      <c r="G3" s="23" t="str" cm="1">
        <f t="array" ref="G3">_xlfn.IFS(F3=FALSE,"",F3&gt;0,'Values and studies'!$AH3)</f>
        <v/>
      </c>
      <c r="H3" s="23" t="str" cm="1">
        <f t="array" ref="H3">_xlfn.IFS(F3=FALSE,"",F3&gt;0,'Values and studies'!M3)</f>
        <v/>
      </c>
      <c r="I3" s="23" t="str" cm="1">
        <f t="array" ref="I3">_xlfn.IFS(F3=FALSE,"",F3&gt;0,'Values and studies'!G3)</f>
        <v/>
      </c>
      <c r="J3" s="23" t="b">
        <f>IF('Values and studies'!U3=$J$1,'Values and studies'!AP3)</f>
        <v>0</v>
      </c>
      <c r="K3" s="23" t="str" cm="1">
        <f t="array" ref="K3">_xlfn.IFS(J3=FALSE,"",J3&gt;0,'Values and studies'!AH3)</f>
        <v/>
      </c>
      <c r="L3" s="23" t="str" cm="1">
        <f t="array" ref="L3">_xlfn.IFS(J3=FALSE,"",J3&gt;0,'Values and studies'!M3)</f>
        <v/>
      </c>
      <c r="M3" s="23" t="str" cm="1">
        <f t="array" ref="M3">_xlfn.IFS(J3=FALSE,"",J3&gt;0,'Values and studies'!G3)</f>
        <v/>
      </c>
      <c r="N3" s="23" t="b">
        <f>IF('Values and studies'!U3=$N$1,'Values and studies'!AP3)</f>
        <v>0</v>
      </c>
      <c r="O3" s="23" t="str" cm="1">
        <f t="array" ref="O3">_xlfn.IFS(N3=FALSE,"",N3&gt;0,'Values and studies'!AH3)</f>
        <v/>
      </c>
      <c r="P3" s="23" t="str" cm="1">
        <f t="array" ref="P3">_xlfn.IFS(N3=FALSE,"",N3&gt;0,'Values and studies'!M3)</f>
        <v/>
      </c>
      <c r="Q3" s="23" t="str" cm="1">
        <f t="array" ref="Q3">_xlfn.IFS(N3=FALSE,"",N3&gt;0,'Values and studies'!G3)</f>
        <v/>
      </c>
      <c r="R3" s="23">
        <f>IF('Values and studies'!$U3=$R$1,'Values and studies'!$AP3)</f>
        <v>35.472091655397215</v>
      </c>
      <c r="S3" s="23" t="str" cm="1">
        <f t="array" ref="S3">_xlfn.IFS(R3=FALSE,"",R3&gt;0,'Values and studies'!$AH3)</f>
        <v>DMV</v>
      </c>
      <c r="T3" s="23" t="str" cm="1">
        <f t="array" ref="T3">_xlfn.IFS(R3=FALSE,"",R3&gt;0,'Values and studies'!$M3)</f>
        <v>atlantic</v>
      </c>
      <c r="U3" s="23" t="str" cm="1">
        <f t="array" ref="U3">_xlfn.IFS(R3=FALSE,"",R3&gt;0,'Values and studies'!$G3)</f>
        <v>Netherlands</v>
      </c>
      <c r="V3" s="23" t="b">
        <f>IF('Values and studies'!$U3=$V$1,'Values and studies'!$AP3)</f>
        <v>0</v>
      </c>
      <c r="W3" s="23" t="str" cm="1">
        <f t="array" ref="W3">_xlfn.IFS(V3=FALSE,"",V3&gt;0,'Values and studies'!$AH3)</f>
        <v/>
      </c>
      <c r="X3" s="23" t="str" cm="1">
        <f t="array" ref="X3">_xlfn.IFS(V3=FALSE,"",V3&gt;0,'Values and studies'!$M3)</f>
        <v/>
      </c>
      <c r="Y3" s="23" t="str" cm="1">
        <f t="array" ref="Y3">_xlfn.IFS(V3=FALSE,"",V3&gt;0,'Values and studies'!$G3)</f>
        <v/>
      </c>
      <c r="Z3" s="23" t="b">
        <f>IF('Values and studies'!$U3=$Z$1,'Values and studies'!$AP3)</f>
        <v>0</v>
      </c>
      <c r="AA3" s="23" t="str" cm="1">
        <f t="array" ref="AA3">_xlfn.IFS(Z3=FALSE,"",Z3&gt;0,'Values and studies'!$AH3)</f>
        <v/>
      </c>
      <c r="AB3" s="23" t="str" cm="1">
        <f t="array" ref="AB3">_xlfn.IFS(Z3=FALSE,"",Z3&gt;0,'Values and studies'!$M3)</f>
        <v/>
      </c>
      <c r="AC3" s="23" t="str" cm="1">
        <f t="array" ref="AC3">_xlfn.IFS(Z3=FALSE,"",Z3&gt;0,'Values and studies'!$G3)</f>
        <v/>
      </c>
      <c r="AD3" s="23" t="b">
        <f>IF('Values and studies'!$U3=$AD$1,'Values and studies'!$AP3)</f>
        <v>0</v>
      </c>
      <c r="AE3" s="23" t="str" cm="1">
        <f t="array" ref="AE3">_xlfn.IFS(AD3=FALSE,"",AD3&gt;0,'Values and studies'!$AH3)</f>
        <v/>
      </c>
      <c r="AF3" s="23" t="str" cm="1">
        <f t="array" ref="AF3">_xlfn.IFS(AD3=FALSE,"",AD3&gt;0,'Values and studies'!$M3)</f>
        <v/>
      </c>
      <c r="AG3" s="23" t="str" cm="1">
        <f t="array" ref="AG3">_xlfn.IFS(AD3=FALSE,"",AD3&gt;0,'Values and studies'!$G3)</f>
        <v/>
      </c>
      <c r="AH3" s="23" t="b">
        <f>IF('Values and studies'!U3=$AH$1,'Values and studies'!AP3)</f>
        <v>0</v>
      </c>
      <c r="AI3" s="23" t="str" cm="1">
        <f t="array" ref="AI3">_xlfn.IFS(AH3=FALSE,"",AH3&gt;0,'Values and studies'!AH3)</f>
        <v/>
      </c>
      <c r="AJ3" s="23" t="str" cm="1">
        <f t="array" ref="AJ3">_xlfn.IFS(AH3=FALSE,"",AH3&gt;0,'Values and studies'!M3)</f>
        <v/>
      </c>
      <c r="AK3" s="23" t="str" cm="1">
        <f t="array" ref="AK3">_xlfn.IFS(AH3=FALSE,"",AH3&gt;0,'Values and studies'!G3)</f>
        <v/>
      </c>
      <c r="AL3" s="23" t="b">
        <f>IF('Values and studies'!U3=$AL$1,'Values and studies'!AP3)</f>
        <v>0</v>
      </c>
      <c r="AM3" s="23" t="str" cm="1">
        <f t="array" ref="AM3">_xlfn.IFS(AL3=FALSE,"",AL3&gt;0,'Values and studies'!AH3)</f>
        <v/>
      </c>
      <c r="AN3" s="23" t="str" cm="1">
        <f t="array" ref="AN3">_xlfn.IFS(AL3=FALSE,"",AL3&gt;0,'Values and studies'!M3)</f>
        <v/>
      </c>
      <c r="AO3" s="23" t="str" cm="1">
        <f t="array" ref="AO3">_xlfn.IFS(AL3=FALSE,"",AL3&gt;0,'Values and studies'!G3)</f>
        <v/>
      </c>
      <c r="AP3" s="23" t="b">
        <f>IF('Values and studies'!U3=$AP$1,'Values and studies'!AP3)</f>
        <v>0</v>
      </c>
      <c r="AQ3" s="23" t="str" cm="1">
        <f t="array" ref="AQ3">_xlfn.IFS(AP3=FALSE,"",AP3&gt;0,'Values and studies'!AH3)</f>
        <v/>
      </c>
      <c r="AR3" s="23" t="str" cm="1">
        <f t="array" ref="AR3">_xlfn.IFS(AP3=FALSE,"",AP3&gt;0,'Values and studies'!M3)</f>
        <v/>
      </c>
      <c r="AS3" s="23" t="str" cm="1">
        <f t="array" ref="AS3">_xlfn.IFS(AP3=FALSE,"",AP3&gt;0,'Values and studies'!G3)</f>
        <v/>
      </c>
      <c r="AT3" s="23" t="b">
        <f>IF('Values and studies'!U3=$AT$1,'Values and studies'!AP3)</f>
        <v>0</v>
      </c>
      <c r="AU3" s="23" t="str" cm="1">
        <f t="array" ref="AU3">_xlfn.IFS(AT3=FALSE,"",AT3&gt;0,'Values and studies'!AH3)</f>
        <v/>
      </c>
      <c r="AV3" s="23" t="str" cm="1">
        <f t="array" ref="AV3">_xlfn.IFS(AT3=FALSE,"",AT3&gt;0,'Values and studies'!M3)</f>
        <v/>
      </c>
      <c r="AW3" s="23" t="str" cm="1">
        <f t="array" ref="AW3">_xlfn.IFS(AT3=FALSE,"",AT3&gt;0,'Values and studies'!G3)</f>
        <v/>
      </c>
      <c r="AX3" s="23" t="b">
        <f>IF('Values and studies'!U3=$AX$1,'Values and studies'!AP3)</f>
        <v>0</v>
      </c>
      <c r="AY3" s="23" t="str" cm="1">
        <f t="array" ref="AY3">_xlfn.IFS(AX3=FALSE,"",AX3&gt;0,'Values and studies'!AH3)</f>
        <v/>
      </c>
      <c r="AZ3" s="23" t="str" cm="1">
        <f t="array" ref="AZ3">_xlfn.IFS(AX3=FALSE,"",AX3&gt;0,'Values and studies'!M3)</f>
        <v/>
      </c>
      <c r="BA3" s="23" t="str" cm="1">
        <f t="array" ref="BA3">_xlfn.IFS(AX3=FALSE,"",AX3&gt;0,'Values and studies'!G3)</f>
        <v/>
      </c>
      <c r="BB3" s="23" t="b">
        <f>IF('Values and studies'!U3=$BB$1,'Values and studies'!AP3)</f>
        <v>0</v>
      </c>
      <c r="BC3" s="23" t="str" cm="1">
        <f t="array" ref="BC3">_xlfn.IFS(BB3=FALSE,"",BB3&gt;0,'Values and studies'!AH3)</f>
        <v/>
      </c>
      <c r="BD3" s="23" t="str" cm="1">
        <f t="array" ref="BD3">_xlfn.IFS(BB3=FALSE,"",BB3&gt;0,'Values and studies'!M3)</f>
        <v/>
      </c>
      <c r="BE3" s="23" t="str" cm="1">
        <f t="array" ref="BE3">_xlfn.IFS(BB3=FALSE,"",BB3&gt;0,'Values and studies'!G3)</f>
        <v/>
      </c>
      <c r="BF3" s="23" t="b">
        <f>IF('Values and studies'!U3=$BF$1,'Values and studies'!AP3)</f>
        <v>0</v>
      </c>
      <c r="BG3" s="23" t="str" cm="1">
        <f t="array" ref="BG3">_xlfn.IFS(BF3=FALSE,"",BF3&gt;0,'Values and studies'!AH3)</f>
        <v/>
      </c>
      <c r="BH3" s="23" t="str" cm="1">
        <f t="array" ref="BH3">_xlfn.IFS(BF3=FALSE,"",BF3&gt;0,'Values and studies'!M3)</f>
        <v/>
      </c>
      <c r="BI3" s="23" t="str" cm="1">
        <f t="array" ref="BI3">_xlfn.IFS(BF3=FALSE,"",BF3&gt;0,'Values and studies'!G3)</f>
        <v/>
      </c>
      <c r="BJ3" s="23" t="b">
        <f>IF('Values and studies'!$U3=BJ$1,'Values and studies'!$AP3)</f>
        <v>0</v>
      </c>
      <c r="BK3" s="23" t="str" cm="1">
        <f t="array" ref="BK3">_xlfn.IFS(BJ3=FALSE,"",BJ3&gt;0,'Values and studies'!$AH3)</f>
        <v/>
      </c>
      <c r="BL3" s="23" t="str" cm="1">
        <f t="array" ref="BL3">_xlfn.IFS(BJ3=FALSE,"",BJ3&gt;0,'Values and studies'!$M3)</f>
        <v/>
      </c>
      <c r="BM3" s="23" t="str" cm="1">
        <f t="array" ref="BM3">_xlfn.IFS(BJ3=FALSE,"",BJ3&gt;0,'Values and studies'!$G3)</f>
        <v/>
      </c>
      <c r="BN3" s="23" t="b">
        <f>IF('Values and studies'!U3=$BN$1,'Values and studies'!AP3)</f>
        <v>0</v>
      </c>
      <c r="BO3" s="23" t="str" cm="1">
        <f t="array" ref="BO3">_xlfn.IFS(BN3=FALSE,"",BN3&gt;0,'Values and studies'!AH3)</f>
        <v/>
      </c>
      <c r="BP3" s="23" t="str" cm="1">
        <f t="array" ref="BP3">_xlfn.IFS(BN3=FALSE,"",BN3&gt;0,'Values and studies'!M3)</f>
        <v/>
      </c>
      <c r="BQ3" s="23" t="str" cm="1">
        <f t="array" ref="BQ3">_xlfn.IFS(BN3=FALSE,"",BN3&gt;0,'Values and studies'!G3)</f>
        <v/>
      </c>
      <c r="BR3" s="23" t="b">
        <f>IF('Values and studies'!U3=$BR$1,'Values and studies'!AP3)</f>
        <v>0</v>
      </c>
      <c r="BS3" s="23" t="str" cm="1">
        <f t="array" ref="BS3">_xlfn.IFS(BR3=FALSE,"",BR3&gt;0,'Values and studies'!AH3)</f>
        <v/>
      </c>
      <c r="BT3" s="23" t="str" cm="1">
        <f t="array" ref="BT3">_xlfn.IFS(BR3=FALSE,"",BR3&gt;0,'Values and studies'!M3)</f>
        <v/>
      </c>
      <c r="BU3" s="23" t="str" cm="1">
        <f t="array" ref="BU3">_xlfn.IFS(BR3=FALSE,"",BR3&gt;0,'Values and studies'!G3)</f>
        <v/>
      </c>
      <c r="BV3" s="23" t="b">
        <f>IF('Values and studies'!U3=$BV$1,'Values and studies'!AP3)</f>
        <v>0</v>
      </c>
      <c r="BW3" s="23" t="str" cm="1">
        <f t="array" ref="BW3">_xlfn.IFS(BV3=FALSE,"",BV3&gt;0,'Values and studies'!AH3)</f>
        <v/>
      </c>
      <c r="BX3" s="23" t="str" cm="1">
        <f t="array" ref="BX3">_xlfn.IFS(BV3=FALSE,"",BV3&gt;0,'Values and studies'!M3)</f>
        <v/>
      </c>
      <c r="BY3" s="23" t="str" cm="1">
        <f t="array" ref="BY3">_xlfn.IFS(BV3=FALSE,"",BV3&gt;0,'Values and studies'!G3)</f>
        <v/>
      </c>
      <c r="BZ3" s="23" t="b">
        <f>IF('Values and studies'!U3=$BZ$1,'Values and studies'!AP3)</f>
        <v>0</v>
      </c>
      <c r="CA3" s="23" t="str" cm="1">
        <f t="array" ref="CA3">_xlfn.IFS(BZ3=FALSE,"",BZ3&gt;0,'Values and studies'!AH3)</f>
        <v/>
      </c>
      <c r="CB3" s="23" t="str" cm="1">
        <f t="array" ref="CB3">_xlfn.IFS(BZ3=FALSE,"",BZ3&gt;0,'Values and studies'!M3)</f>
        <v/>
      </c>
      <c r="CC3" s="23" t="str" cm="1">
        <f t="array" ref="CC3">_xlfn.IFS(BZ3=FALSE,"",BZ3&gt;0,'Values and studies'!G3)</f>
        <v/>
      </c>
      <c r="CD3" s="22" t="s">
        <v>695</v>
      </c>
      <c r="CE3">
        <f>_xlfn.QUARTILE.INC(F$2:F$605,1)</f>
        <v>31.662060553063228</v>
      </c>
      <c r="CF3">
        <f>_xlfn.QUARTILE.INC(Z$2:Z$605,1)</f>
        <v>24.912815996741251</v>
      </c>
      <c r="CG3">
        <f>_xlfn.QUARTILE.INC(AD$2:AD$605,1)</f>
        <v>3.377346408541853</v>
      </c>
      <c r="CH3">
        <f>_xlfn.QUARTILE.INC(N2:N605,1)</f>
        <v>0.91866872786559672</v>
      </c>
      <c r="CI3">
        <f>_xlfn.QUARTILE.INC(R$2:R$605,1)</f>
        <v>4.4202989371864954</v>
      </c>
      <c r="CJ3">
        <f>_xlfn.QUARTILE.INC(V$2:V$605,1)</f>
        <v>90.084283308549317</v>
      </c>
      <c r="CK3">
        <f>_xlfn.QUARTILE.INC(J2:J605,1)</f>
        <v>0.88584893734824788</v>
      </c>
      <c r="CL3">
        <f>_xlfn.QUARTILE.INC(AL2:AL605,1)</f>
        <v>30.105609135112736</v>
      </c>
      <c r="CM3">
        <f>_xlfn.QUARTILE.INC(AH2:AH605,1)</f>
        <v>11801.796768134383</v>
      </c>
      <c r="CN3">
        <f>_xlfn.QUARTILE.INC(BB2:BB605,1)</f>
        <v>10.003335803070549</v>
      </c>
      <c r="CO3">
        <f>_xlfn.QUARTILE.INC(AP2:AP605,1)</f>
        <v>136.39232696731705</v>
      </c>
      <c r="CP3">
        <f>_xlfn.QUARTILE.INC(AX2:AX605,1)</f>
        <v>21.347724541268104</v>
      </c>
      <c r="CQ3">
        <f>_xlfn.QUARTILE.INC(BF2:BF605,1)</f>
        <v>16985.541335859627</v>
      </c>
      <c r="CR3">
        <f>_xlfn.QUARTILE.INC(AT2:AT605,1)</f>
        <v>1131.5721565759748</v>
      </c>
      <c r="CS3">
        <f>_xlfn.QUARTILE.INC(BJ2:BJ605,1)</f>
        <v>1.9827643807202011</v>
      </c>
      <c r="CT3">
        <f>_xlfn.QUARTILE.INC(BN2:BN605,1)</f>
        <v>11.355133398227622</v>
      </c>
      <c r="CU3">
        <f>_xlfn.QUARTILE.INC(BR2:BR605,1)</f>
        <v>43.801070381116958</v>
      </c>
      <c r="CV3">
        <f>_xlfn.QUARTILE.INC(BV2:BV605,1)</f>
        <v>1.9102990385727443</v>
      </c>
      <c r="CW3">
        <f>_xlfn.QUARTILE.INC(BZ2:BZ605,1)</f>
        <v>15.334738962712905</v>
      </c>
      <c r="CY3">
        <f>IF('Values and studies'!O3='Data for overlook'!$CY$1,'Values and studies'!AP3)</f>
        <v>35.472091655397215</v>
      </c>
      <c r="CZ3" t="b">
        <f>IF('Values and studies'!O3='Data for overlook'!$CZ$1,'Values and studies'!AP3)</f>
        <v>0</v>
      </c>
      <c r="DA3" t="b">
        <f>IF('Values and studies'!O3='Data for overlook'!$DA$1,'Values and studies'!AP3)</f>
        <v>0</v>
      </c>
      <c r="DB3" t="b">
        <f>IF('Values and studies'!O3='Data for overlook'!$DB$1,'Values and studies'!AP3)</f>
        <v>0</v>
      </c>
    </row>
    <row r="4" spans="2:106" x14ac:dyDescent="0.2">
      <c r="B4">
        <f>IF('Values and studies'!Q4=$B$1,'Values and studies'!AP4)</f>
        <v>579.25600241230109</v>
      </c>
      <c r="C4" t="b">
        <f>IF('Values and studies'!Q4=$C$1,'Values and studies'!AP4)</f>
        <v>0</v>
      </c>
      <c r="D4" t="b">
        <f>IF('Values and studies'!Q4=$D$1,'Values and studies'!AP4)</f>
        <v>0</v>
      </c>
      <c r="F4" s="23" t="b">
        <f>IF('Values and studies'!$U4=F$1,'Values and studies'!$AP4)</f>
        <v>0</v>
      </c>
      <c r="G4" s="23" t="str" cm="1">
        <f t="array" ref="G4">_xlfn.IFS(F4=FALSE,"",F4&gt;0,'Values and studies'!$AH4)</f>
        <v/>
      </c>
      <c r="H4" s="23" t="str" cm="1">
        <f t="array" ref="H4">_xlfn.IFS(F4=FALSE,"",F4&gt;0,'Values and studies'!M4)</f>
        <v/>
      </c>
      <c r="I4" s="23" t="str" cm="1">
        <f t="array" ref="I4">_xlfn.IFS(F4=FALSE,"",F4&gt;0,'Values and studies'!G4)</f>
        <v/>
      </c>
      <c r="J4" s="23" t="b">
        <f>IF('Values and studies'!U4=$J$1,'Values and studies'!AP4)</f>
        <v>0</v>
      </c>
      <c r="K4" s="23" t="str" cm="1">
        <f t="array" ref="K4">_xlfn.IFS(J4=FALSE,"",J4&gt;0,'Values and studies'!AH4)</f>
        <v/>
      </c>
      <c r="L4" s="23" t="str" cm="1">
        <f t="array" ref="L4">_xlfn.IFS(J4=FALSE,"",J4&gt;0,'Values and studies'!M4)</f>
        <v/>
      </c>
      <c r="M4" s="23" t="str" cm="1">
        <f t="array" ref="M4">_xlfn.IFS(J4=FALSE,"",J4&gt;0,'Values and studies'!G4)</f>
        <v/>
      </c>
      <c r="N4" s="23" t="b">
        <f>IF('Values and studies'!U4=$N$1,'Values and studies'!AP4)</f>
        <v>0</v>
      </c>
      <c r="O4" s="23" t="str" cm="1">
        <f t="array" ref="O4">_xlfn.IFS(N4=FALSE,"",N4&gt;0,'Values and studies'!AH4)</f>
        <v/>
      </c>
      <c r="P4" s="23" t="str" cm="1">
        <f t="array" ref="P4">_xlfn.IFS(N4=FALSE,"",N4&gt;0,'Values and studies'!M4)</f>
        <v/>
      </c>
      <c r="Q4" s="23" t="str" cm="1">
        <f t="array" ref="Q4">_xlfn.IFS(N4=FALSE,"",N4&gt;0,'Values and studies'!G4)</f>
        <v/>
      </c>
      <c r="R4" s="23" t="b">
        <f>IF('Values and studies'!$U4=$R$1,'Values and studies'!$AP4)</f>
        <v>0</v>
      </c>
      <c r="S4" s="23" t="str" cm="1">
        <f t="array" ref="S4">_xlfn.IFS(R4=FALSE,"",R4&gt;0,'Values and studies'!$AH4)</f>
        <v/>
      </c>
      <c r="T4" s="23" t="str" cm="1">
        <f t="array" ref="T4">_xlfn.IFS(R4=FALSE,"",R4&gt;0,'Values and studies'!$M4)</f>
        <v/>
      </c>
      <c r="U4" s="23" t="str" cm="1">
        <f t="array" ref="U4">_xlfn.IFS(R4=FALSE,"",R4&gt;0,'Values and studies'!$G4)</f>
        <v/>
      </c>
      <c r="V4" s="23">
        <f>IF('Values and studies'!$U4=$V$1,'Values and studies'!$AP4)</f>
        <v>579.25600241230109</v>
      </c>
      <c r="W4" s="23" t="str" cm="1">
        <f t="array" ref="W4">_xlfn.IFS(V4=FALSE,"",V4&gt;0,'Values and studies'!$AH4)</f>
        <v>CB</v>
      </c>
      <c r="X4" s="23" t="str" cm="1">
        <f t="array" ref="X4">_xlfn.IFS(V4=FALSE,"",V4&gt;0,'Values and studies'!$M4)</f>
        <v>atlantic</v>
      </c>
      <c r="Y4" s="23" t="str" cm="1">
        <f t="array" ref="Y4">_xlfn.IFS(V4=FALSE,"",V4&gt;0,'Values and studies'!$G4)</f>
        <v>Netherlands</v>
      </c>
      <c r="Z4" s="23" t="b">
        <f>IF('Values and studies'!$U4=$Z$1,'Values and studies'!$AP4)</f>
        <v>0</v>
      </c>
      <c r="AA4" s="23" t="str" cm="1">
        <f t="array" ref="AA4">_xlfn.IFS(Z4=FALSE,"",Z4&gt;0,'Values and studies'!$AH4)</f>
        <v/>
      </c>
      <c r="AB4" s="23" t="str" cm="1">
        <f t="array" ref="AB4">_xlfn.IFS(Z4=FALSE,"",Z4&gt;0,'Values and studies'!$M4)</f>
        <v/>
      </c>
      <c r="AC4" s="23" t="str" cm="1">
        <f t="array" ref="AC4">_xlfn.IFS(Z4=FALSE,"",Z4&gt;0,'Values and studies'!$G4)</f>
        <v/>
      </c>
      <c r="AD4" s="23" t="b">
        <f>IF('Values and studies'!$U4=$AD$1,'Values and studies'!$AP4)</f>
        <v>0</v>
      </c>
      <c r="AE4" s="23" t="str" cm="1">
        <f t="array" ref="AE4">_xlfn.IFS(AD4=FALSE,"",AD4&gt;0,'Values and studies'!$AH4)</f>
        <v/>
      </c>
      <c r="AF4" s="23" t="str" cm="1">
        <f t="array" ref="AF4">_xlfn.IFS(AD4=FALSE,"",AD4&gt;0,'Values and studies'!$M4)</f>
        <v/>
      </c>
      <c r="AG4" s="23" t="str" cm="1">
        <f t="array" ref="AG4">_xlfn.IFS(AD4=FALSE,"",AD4&gt;0,'Values and studies'!$G4)</f>
        <v/>
      </c>
      <c r="AH4" s="23" t="b">
        <f>IF('Values and studies'!U4=$AH$1,'Values and studies'!AP4)</f>
        <v>0</v>
      </c>
      <c r="AI4" s="23" t="str" cm="1">
        <f t="array" ref="AI4">_xlfn.IFS(AH4=FALSE,"",AH4&gt;0,'Values and studies'!AH4)</f>
        <v/>
      </c>
      <c r="AJ4" s="23" t="str" cm="1">
        <f t="array" ref="AJ4">_xlfn.IFS(AH4=FALSE,"",AH4&gt;0,'Values and studies'!M4)</f>
        <v/>
      </c>
      <c r="AK4" s="23" t="str" cm="1">
        <f t="array" ref="AK4">_xlfn.IFS(AH4=FALSE,"",AH4&gt;0,'Values and studies'!G4)</f>
        <v/>
      </c>
      <c r="AL4" s="23" t="b">
        <f>IF('Values and studies'!U4=$AL$1,'Values and studies'!AP4)</f>
        <v>0</v>
      </c>
      <c r="AM4" s="23" t="str" cm="1">
        <f t="array" ref="AM4">_xlfn.IFS(AL4=FALSE,"",AL4&gt;0,'Values and studies'!AH4)</f>
        <v/>
      </c>
      <c r="AN4" s="23" t="str" cm="1">
        <f t="array" ref="AN4">_xlfn.IFS(AL4=FALSE,"",AL4&gt;0,'Values and studies'!M4)</f>
        <v/>
      </c>
      <c r="AO4" s="23" t="str" cm="1">
        <f t="array" ref="AO4">_xlfn.IFS(AL4=FALSE,"",AL4&gt;0,'Values and studies'!G4)</f>
        <v/>
      </c>
      <c r="AP4" s="23" t="b">
        <f>IF('Values and studies'!U4=$AP$1,'Values and studies'!AP4)</f>
        <v>0</v>
      </c>
      <c r="AQ4" s="23" t="str" cm="1">
        <f t="array" ref="AQ4">_xlfn.IFS(AP4=FALSE,"",AP4&gt;0,'Values and studies'!AH4)</f>
        <v/>
      </c>
      <c r="AR4" s="23" t="str" cm="1">
        <f t="array" ref="AR4">_xlfn.IFS(AP4=FALSE,"",AP4&gt;0,'Values and studies'!M4)</f>
        <v/>
      </c>
      <c r="AS4" s="23" t="str" cm="1">
        <f t="array" ref="AS4">_xlfn.IFS(AP4=FALSE,"",AP4&gt;0,'Values and studies'!G4)</f>
        <v/>
      </c>
      <c r="AT4" s="23" t="b">
        <f>IF('Values and studies'!U4=$AT$1,'Values and studies'!AP4)</f>
        <v>0</v>
      </c>
      <c r="AU4" s="23" t="str" cm="1">
        <f t="array" ref="AU4">_xlfn.IFS(AT4=FALSE,"",AT4&gt;0,'Values and studies'!AH4)</f>
        <v/>
      </c>
      <c r="AV4" s="23" t="str" cm="1">
        <f t="array" ref="AV4">_xlfn.IFS(AT4=FALSE,"",AT4&gt;0,'Values and studies'!M4)</f>
        <v/>
      </c>
      <c r="AW4" s="23" t="str" cm="1">
        <f t="array" ref="AW4">_xlfn.IFS(AT4=FALSE,"",AT4&gt;0,'Values and studies'!G4)</f>
        <v/>
      </c>
      <c r="AX4" s="23" t="b">
        <f>IF('Values and studies'!U4=$AX$1,'Values and studies'!AP4)</f>
        <v>0</v>
      </c>
      <c r="AY4" s="23" t="str" cm="1">
        <f t="array" ref="AY4">_xlfn.IFS(AX4=FALSE,"",AX4&gt;0,'Values and studies'!AH4)</f>
        <v/>
      </c>
      <c r="AZ4" s="23" t="str" cm="1">
        <f t="array" ref="AZ4">_xlfn.IFS(AX4=FALSE,"",AX4&gt;0,'Values and studies'!M4)</f>
        <v/>
      </c>
      <c r="BA4" s="23" t="str" cm="1">
        <f t="array" ref="BA4">_xlfn.IFS(AX4=FALSE,"",AX4&gt;0,'Values and studies'!G4)</f>
        <v/>
      </c>
      <c r="BB4" s="23" t="b">
        <f>IF('Values and studies'!U4=$BB$1,'Values and studies'!AP4)</f>
        <v>0</v>
      </c>
      <c r="BC4" s="23" t="str" cm="1">
        <f t="array" ref="BC4">_xlfn.IFS(BB4=FALSE,"",BB4&gt;0,'Values and studies'!AH4)</f>
        <v/>
      </c>
      <c r="BD4" s="23" t="str" cm="1">
        <f t="array" ref="BD4">_xlfn.IFS(BB4=FALSE,"",BB4&gt;0,'Values and studies'!M4)</f>
        <v/>
      </c>
      <c r="BE4" s="23" t="str" cm="1">
        <f t="array" ref="BE4">_xlfn.IFS(BB4=FALSE,"",BB4&gt;0,'Values and studies'!G4)</f>
        <v/>
      </c>
      <c r="BF4" s="23" t="b">
        <f>IF('Values and studies'!U4=$BF$1,'Values and studies'!AP4)</f>
        <v>0</v>
      </c>
      <c r="BG4" s="23" t="str" cm="1">
        <f t="array" ref="BG4">_xlfn.IFS(BF4=FALSE,"",BF4&gt;0,'Values and studies'!AH4)</f>
        <v/>
      </c>
      <c r="BH4" s="23" t="str" cm="1">
        <f t="array" ref="BH4">_xlfn.IFS(BF4=FALSE,"",BF4&gt;0,'Values and studies'!M4)</f>
        <v/>
      </c>
      <c r="BI4" s="23" t="str" cm="1">
        <f t="array" ref="BI4">_xlfn.IFS(BF4=FALSE,"",BF4&gt;0,'Values and studies'!G4)</f>
        <v/>
      </c>
      <c r="BJ4" s="23" t="b">
        <f>IF('Values and studies'!$U4=BJ$1,'Values and studies'!$AP4)</f>
        <v>0</v>
      </c>
      <c r="BK4" s="23" t="str" cm="1">
        <f t="array" ref="BK4">_xlfn.IFS(BJ4=FALSE,"",BJ4&gt;0,'Values and studies'!$AH4)</f>
        <v/>
      </c>
      <c r="BL4" s="23" t="str" cm="1">
        <f t="array" ref="BL4">_xlfn.IFS(BJ4=FALSE,"",BJ4&gt;0,'Values and studies'!$M4)</f>
        <v/>
      </c>
      <c r="BM4" s="23" t="str" cm="1">
        <f t="array" ref="BM4">_xlfn.IFS(BJ4=FALSE,"",BJ4&gt;0,'Values and studies'!$G4)</f>
        <v/>
      </c>
      <c r="BN4" s="23" t="b">
        <f>IF('Values and studies'!U4=$BN$1,'Values and studies'!AP4)</f>
        <v>0</v>
      </c>
      <c r="BO4" s="23" t="str" cm="1">
        <f t="array" ref="BO4">_xlfn.IFS(BN4=FALSE,"",BN4&gt;0,'Values and studies'!AH4)</f>
        <v/>
      </c>
      <c r="BP4" s="23" t="str" cm="1">
        <f t="array" ref="BP4">_xlfn.IFS(BN4=FALSE,"",BN4&gt;0,'Values and studies'!M4)</f>
        <v/>
      </c>
      <c r="BQ4" s="23" t="str" cm="1">
        <f t="array" ref="BQ4">_xlfn.IFS(BN4=FALSE,"",BN4&gt;0,'Values and studies'!G4)</f>
        <v/>
      </c>
      <c r="BR4" s="23" t="b">
        <f>IF('Values and studies'!U4=$BR$1,'Values and studies'!AP4)</f>
        <v>0</v>
      </c>
      <c r="BS4" s="23" t="str" cm="1">
        <f t="array" ref="BS4">_xlfn.IFS(BR4=FALSE,"",BR4&gt;0,'Values and studies'!AH4)</f>
        <v/>
      </c>
      <c r="BT4" s="23" t="str" cm="1">
        <f t="array" ref="BT4">_xlfn.IFS(BR4=FALSE,"",BR4&gt;0,'Values and studies'!M4)</f>
        <v/>
      </c>
      <c r="BU4" s="23" t="str" cm="1">
        <f t="array" ref="BU4">_xlfn.IFS(BR4=FALSE,"",BR4&gt;0,'Values and studies'!G4)</f>
        <v/>
      </c>
      <c r="BV4" s="23" t="b">
        <f>IF('Values and studies'!U4=$BV$1,'Values and studies'!AP4)</f>
        <v>0</v>
      </c>
      <c r="BW4" s="23" t="str" cm="1">
        <f t="array" ref="BW4">_xlfn.IFS(BV4=FALSE,"",BV4&gt;0,'Values and studies'!AH4)</f>
        <v/>
      </c>
      <c r="BX4" s="23" t="str" cm="1">
        <f t="array" ref="BX4">_xlfn.IFS(BV4=FALSE,"",BV4&gt;0,'Values and studies'!M4)</f>
        <v/>
      </c>
      <c r="BY4" s="23" t="str" cm="1">
        <f t="array" ref="BY4">_xlfn.IFS(BV4=FALSE,"",BV4&gt;0,'Values and studies'!G4)</f>
        <v/>
      </c>
      <c r="BZ4" s="23" t="b">
        <f>IF('Values and studies'!U4=$BZ$1,'Values and studies'!AP4)</f>
        <v>0</v>
      </c>
      <c r="CA4" s="23" t="str" cm="1">
        <f t="array" ref="CA4">_xlfn.IFS(BZ4=FALSE,"",BZ4&gt;0,'Values and studies'!AH4)</f>
        <v/>
      </c>
      <c r="CB4" s="23" t="str" cm="1">
        <f t="array" ref="CB4">_xlfn.IFS(BZ4=FALSE,"",BZ4&gt;0,'Values and studies'!M4)</f>
        <v/>
      </c>
      <c r="CC4" s="23" t="str" cm="1">
        <f t="array" ref="CC4">_xlfn.IFS(BZ4=FALSE,"",BZ4&gt;0,'Values and studies'!G4)</f>
        <v/>
      </c>
      <c r="CD4" s="22" t="s">
        <v>696</v>
      </c>
      <c r="CE4">
        <f>_xlfn.QUARTILE.INC(F$2:F$605,2)</f>
        <v>85.469372648911076</v>
      </c>
      <c r="CF4">
        <f>_xlfn.QUARTILE.INC(Z$2:Z$605,2)</f>
        <v>36.625617568402959</v>
      </c>
      <c r="CG4">
        <f>_xlfn.QUARTILE.INC(AD$2:AD$605,2)</f>
        <v>6.2998512484758287</v>
      </c>
      <c r="CH4">
        <f>_xlfn.QUARTILE.INC(N2:N605,2)</f>
        <v>1.2522182235898605</v>
      </c>
      <c r="CI4">
        <f>_xlfn.QUARTILE.INC(R$2:R$605,2)</f>
        <v>7.0825329968940895</v>
      </c>
      <c r="CJ4">
        <f>_xlfn.QUARTILE.INC(V$2:V$605,2)</f>
        <v>116.41425502306265</v>
      </c>
      <c r="CK4">
        <f>_xlfn.QUARTILE.INC(J2:J605,2)</f>
        <v>2.3505764343878464</v>
      </c>
      <c r="CL4">
        <f>_xlfn.QUARTILE.INC(AL2:AL605,2)</f>
        <v>86.951386211894174</v>
      </c>
      <c r="CM4">
        <f>_xlfn.QUARTILE.INC(AH2:AH605,2)</f>
        <v>34933.844657242167</v>
      </c>
      <c r="CN4">
        <f>_xlfn.QUARTILE.INC(BB2:BB605,2)</f>
        <v>47.035999842045314</v>
      </c>
      <c r="CO4">
        <f>_xlfn.QUARTILE.INC(AP2:AP605,2)</f>
        <v>394.33731185228385</v>
      </c>
      <c r="CP4">
        <f>_xlfn.QUARTILE.INC(AX2:AX605,2)</f>
        <v>40.477669574582663</v>
      </c>
      <c r="CQ4">
        <f>_xlfn.QUARTILE.INC(BF2:BF605,2)</f>
        <v>44162.407473235035</v>
      </c>
      <c r="CR4">
        <f>_xlfn.QUARTILE.INC(AT2:AT605,2)</f>
        <v>4277.8972632830828</v>
      </c>
      <c r="CS4">
        <f>_xlfn.QUARTILE.INC(BJ2:BJ605,2)</f>
        <v>1.9827643807202011</v>
      </c>
      <c r="CT4">
        <f>_xlfn.QUARTILE.INC(BN2:BN605,2)</f>
        <v>37.29732956740294</v>
      </c>
      <c r="CU4">
        <f>_xlfn.QUARTILE.INC(BR2:BR605,2)</f>
        <v>123.58825695653709</v>
      </c>
      <c r="CV4">
        <f>_xlfn.QUARTILE.INC(BV2:BV605,2)</f>
        <v>3.1756327478854764</v>
      </c>
      <c r="CW4">
        <f>_xlfn.QUARTILE.INC(BZ2:BZ605,2)</f>
        <v>19.783881355500011</v>
      </c>
      <c r="CY4">
        <f>IF('Values and studies'!O4='Data for overlook'!$CY$1,'Values and studies'!AP4)</f>
        <v>579.25600241230109</v>
      </c>
      <c r="CZ4" t="b">
        <f>IF('Values and studies'!O4='Data for overlook'!$CZ$1,'Values and studies'!AP4)</f>
        <v>0</v>
      </c>
      <c r="DA4" t="b">
        <f>IF('Values and studies'!O4='Data for overlook'!$DA$1,'Values and studies'!AP4)</f>
        <v>0</v>
      </c>
      <c r="DB4" t="b">
        <f>IF('Values and studies'!O4='Data for overlook'!$DB$1,'Values and studies'!AP4)</f>
        <v>0</v>
      </c>
    </row>
    <row r="5" spans="2:106" x14ac:dyDescent="0.2">
      <c r="B5" t="b">
        <f>IF('Values and studies'!Q5=$B$1,'Values and studies'!AP5)</f>
        <v>0</v>
      </c>
      <c r="C5">
        <f>IF('Values and studies'!Q5=$C$1,'Values and studies'!AP5)</f>
        <v>18.361492887758086</v>
      </c>
      <c r="D5" t="b">
        <f>IF('Values and studies'!Q5=$D$1,'Values and studies'!AP5)</f>
        <v>0</v>
      </c>
      <c r="F5" s="23" t="b">
        <f>IF('Values and studies'!$U5=F$1,'Values and studies'!$AP5)</f>
        <v>0</v>
      </c>
      <c r="G5" s="23" t="str" cm="1">
        <f t="array" ref="G5">_xlfn.IFS(F5=FALSE,"",F5&gt;0,'Values and studies'!$AH5)</f>
        <v/>
      </c>
      <c r="H5" s="23" t="str" cm="1">
        <f t="array" ref="H5">_xlfn.IFS(F5=FALSE,"",F5&gt;0,'Values and studies'!M5)</f>
        <v/>
      </c>
      <c r="I5" s="23" t="str" cm="1">
        <f t="array" ref="I5">_xlfn.IFS(F5=FALSE,"",F5&gt;0,'Values and studies'!G5)</f>
        <v/>
      </c>
      <c r="J5" s="23" t="b">
        <f>IF('Values and studies'!U5=$J$1,'Values and studies'!AP5)</f>
        <v>0</v>
      </c>
      <c r="K5" s="23" t="str" cm="1">
        <f t="array" ref="K5">_xlfn.IFS(J5=FALSE,"",J5&gt;0,'Values and studies'!AH5)</f>
        <v/>
      </c>
      <c r="L5" s="23" t="str" cm="1">
        <f t="array" ref="L5">_xlfn.IFS(J5=FALSE,"",J5&gt;0,'Values and studies'!M5)</f>
        <v/>
      </c>
      <c r="M5" s="23" t="str" cm="1">
        <f t="array" ref="M5">_xlfn.IFS(J5=FALSE,"",J5&gt;0,'Values and studies'!G5)</f>
        <v/>
      </c>
      <c r="N5" s="23" t="b">
        <f>IF('Values and studies'!U5=$N$1,'Values and studies'!AP5)</f>
        <v>0</v>
      </c>
      <c r="O5" s="23" t="str" cm="1">
        <f t="array" ref="O5">_xlfn.IFS(N5=FALSE,"",N5&gt;0,'Values and studies'!AH5)</f>
        <v/>
      </c>
      <c r="P5" s="23" t="str" cm="1">
        <f t="array" ref="P5">_xlfn.IFS(N5=FALSE,"",N5&gt;0,'Values and studies'!M5)</f>
        <v/>
      </c>
      <c r="Q5" s="23" t="str" cm="1">
        <f t="array" ref="Q5">_xlfn.IFS(N5=FALSE,"",N5&gt;0,'Values and studies'!G5)</f>
        <v/>
      </c>
      <c r="R5" s="23" t="b">
        <f>IF('Values and studies'!$U5=$R$1,'Values and studies'!$AP5)</f>
        <v>0</v>
      </c>
      <c r="S5" s="23" t="str" cm="1">
        <f t="array" ref="S5">_xlfn.IFS(R5=FALSE,"",R5&gt;0,'Values and studies'!$AH5)</f>
        <v/>
      </c>
      <c r="T5" s="23" t="str" cm="1">
        <f t="array" ref="T5">_xlfn.IFS(R5=FALSE,"",R5&gt;0,'Values and studies'!$M5)</f>
        <v/>
      </c>
      <c r="U5" s="23" t="str" cm="1">
        <f t="array" ref="U5">_xlfn.IFS(R5=FALSE,"",R5&gt;0,'Values and studies'!$G5)</f>
        <v/>
      </c>
      <c r="V5" s="23" t="b">
        <f>IF('Values and studies'!$U5=$V$1,'Values and studies'!$AP5)</f>
        <v>0</v>
      </c>
      <c r="W5" s="23" t="str" cm="1">
        <f t="array" ref="W5">_xlfn.IFS(V5=FALSE,"",V5&gt;0,'Values and studies'!$AH5)</f>
        <v/>
      </c>
      <c r="X5" s="23" t="str" cm="1">
        <f t="array" ref="X5">_xlfn.IFS(V5=FALSE,"",V5&gt;0,'Values and studies'!$M5)</f>
        <v/>
      </c>
      <c r="Y5" s="23" t="str" cm="1">
        <f t="array" ref="Y5">_xlfn.IFS(V5=FALSE,"",V5&gt;0,'Values and studies'!$G5)</f>
        <v/>
      </c>
      <c r="Z5" s="23" t="b">
        <f>IF('Values and studies'!$U5=$Z$1,'Values and studies'!$AP5)</f>
        <v>0</v>
      </c>
      <c r="AA5" s="23" t="str" cm="1">
        <f t="array" ref="AA5">_xlfn.IFS(Z5=FALSE,"",Z5&gt;0,'Values and studies'!$AH5)</f>
        <v/>
      </c>
      <c r="AB5" s="23" t="str" cm="1">
        <f t="array" ref="AB5">_xlfn.IFS(Z5=FALSE,"",Z5&gt;0,'Values and studies'!$M5)</f>
        <v/>
      </c>
      <c r="AC5" s="23" t="str" cm="1">
        <f t="array" ref="AC5">_xlfn.IFS(Z5=FALSE,"",Z5&gt;0,'Values and studies'!$G5)</f>
        <v/>
      </c>
      <c r="AD5" s="23" t="b">
        <f>IF('Values and studies'!$U5=$AD$1,'Values and studies'!$AP5)</f>
        <v>0</v>
      </c>
      <c r="AE5" s="23" t="str" cm="1">
        <f t="array" ref="AE5">_xlfn.IFS(AD5=FALSE,"",AD5&gt;0,'Values and studies'!$AH5)</f>
        <v/>
      </c>
      <c r="AF5" s="23" t="str" cm="1">
        <f t="array" ref="AF5">_xlfn.IFS(AD5=FALSE,"",AD5&gt;0,'Values and studies'!$M5)</f>
        <v/>
      </c>
      <c r="AG5" s="23" t="str" cm="1">
        <f t="array" ref="AG5">_xlfn.IFS(AD5=FALSE,"",AD5&gt;0,'Values and studies'!$G5)</f>
        <v/>
      </c>
      <c r="AH5" s="23" t="b">
        <f>IF('Values and studies'!U5=$AH$1,'Values and studies'!AP5)</f>
        <v>0</v>
      </c>
      <c r="AI5" s="23" t="str" cm="1">
        <f t="array" ref="AI5">_xlfn.IFS(AH5=FALSE,"",AH5&gt;0,'Values and studies'!AH5)</f>
        <v/>
      </c>
      <c r="AJ5" s="23" t="str" cm="1">
        <f t="array" ref="AJ5">_xlfn.IFS(AH5=FALSE,"",AH5&gt;0,'Values and studies'!M5)</f>
        <v/>
      </c>
      <c r="AK5" s="23" t="str" cm="1">
        <f t="array" ref="AK5">_xlfn.IFS(AH5=FALSE,"",AH5&gt;0,'Values and studies'!G5)</f>
        <v/>
      </c>
      <c r="AL5" s="23">
        <f>IF('Values and studies'!U5=$AL$1,'Values and studies'!AP5)</f>
        <v>18.361492887758086</v>
      </c>
      <c r="AM5" s="23" t="str" cm="1">
        <f t="array" ref="AM5">_xlfn.IFS(AL5=FALSE,"",AL5&gt;0,'Values and studies'!AH5)</f>
        <v>CB</v>
      </c>
      <c r="AN5" s="23" t="str" cm="1">
        <f t="array" ref="AN5">_xlfn.IFS(AL5=FALSE,"",AL5&gt;0,'Values and studies'!M5)</f>
        <v>atlantic</v>
      </c>
      <c r="AO5" s="23" t="str" cm="1">
        <f t="array" ref="AO5">_xlfn.IFS(AL5=FALSE,"",AL5&gt;0,'Values and studies'!G5)</f>
        <v>Netherlands</v>
      </c>
      <c r="AP5" s="23" t="b">
        <f>IF('Values and studies'!U5=$AP$1,'Values and studies'!AP5)</f>
        <v>0</v>
      </c>
      <c r="AQ5" s="23" t="str" cm="1">
        <f t="array" ref="AQ5">_xlfn.IFS(AP5=FALSE,"",AP5&gt;0,'Values and studies'!AH5)</f>
        <v/>
      </c>
      <c r="AR5" s="23" t="str" cm="1">
        <f t="array" ref="AR5">_xlfn.IFS(AP5=FALSE,"",AP5&gt;0,'Values and studies'!M5)</f>
        <v/>
      </c>
      <c r="AS5" s="23" t="str" cm="1">
        <f t="array" ref="AS5">_xlfn.IFS(AP5=FALSE,"",AP5&gt;0,'Values and studies'!G5)</f>
        <v/>
      </c>
      <c r="AT5" s="23" t="b">
        <f>IF('Values and studies'!U5=$AT$1,'Values and studies'!AP5)</f>
        <v>0</v>
      </c>
      <c r="AU5" s="23" t="str" cm="1">
        <f t="array" ref="AU5">_xlfn.IFS(AT5=FALSE,"",AT5&gt;0,'Values and studies'!AH5)</f>
        <v/>
      </c>
      <c r="AV5" s="23" t="str" cm="1">
        <f t="array" ref="AV5">_xlfn.IFS(AT5=FALSE,"",AT5&gt;0,'Values and studies'!M5)</f>
        <v/>
      </c>
      <c r="AW5" s="23" t="str" cm="1">
        <f t="array" ref="AW5">_xlfn.IFS(AT5=FALSE,"",AT5&gt;0,'Values and studies'!G5)</f>
        <v/>
      </c>
      <c r="AX5" s="23" t="b">
        <f>IF('Values and studies'!U5=$AX$1,'Values and studies'!AP5)</f>
        <v>0</v>
      </c>
      <c r="AY5" s="23" t="str" cm="1">
        <f t="array" ref="AY5">_xlfn.IFS(AX5=FALSE,"",AX5&gt;0,'Values and studies'!AH5)</f>
        <v/>
      </c>
      <c r="AZ5" s="23" t="str" cm="1">
        <f t="array" ref="AZ5">_xlfn.IFS(AX5=FALSE,"",AX5&gt;0,'Values and studies'!M5)</f>
        <v/>
      </c>
      <c r="BA5" s="23" t="str" cm="1">
        <f t="array" ref="BA5">_xlfn.IFS(AX5=FALSE,"",AX5&gt;0,'Values and studies'!G5)</f>
        <v/>
      </c>
      <c r="BB5" s="23" t="b">
        <f>IF('Values and studies'!U5=$BB$1,'Values and studies'!AP5)</f>
        <v>0</v>
      </c>
      <c r="BC5" s="23" t="str" cm="1">
        <f t="array" ref="BC5">_xlfn.IFS(BB5=FALSE,"",BB5&gt;0,'Values and studies'!AH5)</f>
        <v/>
      </c>
      <c r="BD5" s="23" t="str" cm="1">
        <f t="array" ref="BD5">_xlfn.IFS(BB5=FALSE,"",BB5&gt;0,'Values and studies'!M5)</f>
        <v/>
      </c>
      <c r="BE5" s="23" t="str" cm="1">
        <f t="array" ref="BE5">_xlfn.IFS(BB5=FALSE,"",BB5&gt;0,'Values and studies'!G5)</f>
        <v/>
      </c>
      <c r="BF5" s="23" t="b">
        <f>IF('Values and studies'!U5=$BF$1,'Values and studies'!AP5)</f>
        <v>0</v>
      </c>
      <c r="BG5" s="23" t="str" cm="1">
        <f t="array" ref="BG5">_xlfn.IFS(BF5=FALSE,"",BF5&gt;0,'Values and studies'!AH5)</f>
        <v/>
      </c>
      <c r="BH5" s="23" t="str" cm="1">
        <f t="array" ref="BH5">_xlfn.IFS(BF5=FALSE,"",BF5&gt;0,'Values and studies'!M5)</f>
        <v/>
      </c>
      <c r="BI5" s="23" t="str" cm="1">
        <f t="array" ref="BI5">_xlfn.IFS(BF5=FALSE,"",BF5&gt;0,'Values and studies'!G5)</f>
        <v/>
      </c>
      <c r="BJ5" s="23" t="b">
        <f>IF('Values and studies'!$U5=BJ$1,'Values and studies'!$AP5)</f>
        <v>0</v>
      </c>
      <c r="BK5" s="23" t="str" cm="1">
        <f t="array" ref="BK5">_xlfn.IFS(BJ5=FALSE,"",BJ5&gt;0,'Values and studies'!$AH5)</f>
        <v/>
      </c>
      <c r="BL5" s="23" t="str" cm="1">
        <f t="array" ref="BL5">_xlfn.IFS(BJ5=FALSE,"",BJ5&gt;0,'Values and studies'!$M5)</f>
        <v/>
      </c>
      <c r="BM5" s="23" t="str" cm="1">
        <f t="array" ref="BM5">_xlfn.IFS(BJ5=FALSE,"",BJ5&gt;0,'Values and studies'!$G5)</f>
        <v/>
      </c>
      <c r="BN5" s="23" t="b">
        <f>IF('Values and studies'!U5=$BN$1,'Values and studies'!AP5)</f>
        <v>0</v>
      </c>
      <c r="BO5" s="23" t="str" cm="1">
        <f t="array" ref="BO5">_xlfn.IFS(BN5=FALSE,"",BN5&gt;0,'Values and studies'!AH5)</f>
        <v/>
      </c>
      <c r="BP5" s="23" t="str" cm="1">
        <f t="array" ref="BP5">_xlfn.IFS(BN5=FALSE,"",BN5&gt;0,'Values and studies'!M5)</f>
        <v/>
      </c>
      <c r="BQ5" s="23" t="str" cm="1">
        <f t="array" ref="BQ5">_xlfn.IFS(BN5=FALSE,"",BN5&gt;0,'Values and studies'!G5)</f>
        <v/>
      </c>
      <c r="BR5" s="23" t="b">
        <f>IF('Values and studies'!U5=$BR$1,'Values and studies'!AP5)</f>
        <v>0</v>
      </c>
      <c r="BS5" s="23" t="str" cm="1">
        <f t="array" ref="BS5">_xlfn.IFS(BR5=FALSE,"",BR5&gt;0,'Values and studies'!AH5)</f>
        <v/>
      </c>
      <c r="BT5" s="23" t="str" cm="1">
        <f t="array" ref="BT5">_xlfn.IFS(BR5=FALSE,"",BR5&gt;0,'Values and studies'!M5)</f>
        <v/>
      </c>
      <c r="BU5" s="23" t="str" cm="1">
        <f t="array" ref="BU5">_xlfn.IFS(BR5=FALSE,"",BR5&gt;0,'Values and studies'!G5)</f>
        <v/>
      </c>
      <c r="BV5" s="23" t="b">
        <f>IF('Values and studies'!U5=$BV$1,'Values and studies'!AP5)</f>
        <v>0</v>
      </c>
      <c r="BW5" s="23" t="str" cm="1">
        <f t="array" ref="BW5">_xlfn.IFS(BV5=FALSE,"",BV5&gt;0,'Values and studies'!AH5)</f>
        <v/>
      </c>
      <c r="BX5" s="23" t="str" cm="1">
        <f t="array" ref="BX5">_xlfn.IFS(BV5=FALSE,"",BV5&gt;0,'Values and studies'!M5)</f>
        <v/>
      </c>
      <c r="BY5" s="23" t="str" cm="1">
        <f t="array" ref="BY5">_xlfn.IFS(BV5=FALSE,"",BV5&gt;0,'Values and studies'!G5)</f>
        <v/>
      </c>
      <c r="BZ5" s="23" t="b">
        <f>IF('Values and studies'!U5=$BZ$1,'Values and studies'!AP5)</f>
        <v>0</v>
      </c>
      <c r="CA5" s="23" t="str" cm="1">
        <f t="array" ref="CA5">_xlfn.IFS(BZ5=FALSE,"",BZ5&gt;0,'Values and studies'!AH5)</f>
        <v/>
      </c>
      <c r="CB5" s="23" t="str" cm="1">
        <f t="array" ref="CB5">_xlfn.IFS(BZ5=FALSE,"",BZ5&gt;0,'Values and studies'!M5)</f>
        <v/>
      </c>
      <c r="CC5" s="23" t="str" cm="1">
        <f t="array" ref="CC5">_xlfn.IFS(BZ5=FALSE,"",BZ5&gt;0,'Values and studies'!G5)</f>
        <v/>
      </c>
      <c r="CD5" s="22" t="s">
        <v>697</v>
      </c>
      <c r="CE5">
        <f>_xlfn.QUARTILE.INC(F$2:F$605,3)</f>
        <v>158.06446977581533</v>
      </c>
      <c r="CF5">
        <f>_xlfn.QUARTILE.INC(Z$2:Z$605,3)</f>
        <v>41.366928460351559</v>
      </c>
      <c r="CG5">
        <f>_xlfn.QUARTILE.INC(AD$2:AD$605,3)</f>
        <v>78.410407619478349</v>
      </c>
      <c r="CH5">
        <f>_xlfn.QUARTILE.INC(N2:N605,3)</f>
        <v>7.6174267950280798</v>
      </c>
      <c r="CI5">
        <f>_xlfn.QUARTILE.INC(R$2:R$605,3)</f>
        <v>28.369267081018872</v>
      </c>
      <c r="CJ5">
        <f>_xlfn.QUARTILE.INC(V$2:V$605,3)</f>
        <v>345.91267995901194</v>
      </c>
      <c r="CK5">
        <f>_xlfn.QUARTILE.INC(J2:J605,3)</f>
        <v>28.012885614175531</v>
      </c>
      <c r="CL5">
        <f>_xlfn.QUARTILE.INC(AL2:AL605,3)</f>
        <v>269.46241005923196</v>
      </c>
      <c r="CM5">
        <f>_xlfn.QUARTILE.INC(AH2:AH605,3)</f>
        <v>124041.58304507758</v>
      </c>
      <c r="CN5">
        <f>_xlfn.QUARTILE.INC(BB2:BB605,3)</f>
        <v>99.206992306967251</v>
      </c>
      <c r="CO5">
        <f>_xlfn.QUARTILE.INC(AP2:AP605,3)</f>
        <v>1852.3881647519063</v>
      </c>
      <c r="CP5">
        <f>_xlfn.QUARTILE.INC(AX2:AX605,3)</f>
        <v>490.49240107294463</v>
      </c>
      <c r="CQ5">
        <f>_xlfn.QUARTILE.INC(BF2:BF605,3)</f>
        <v>146075.6554883928</v>
      </c>
      <c r="CR5">
        <f>_xlfn.QUARTILE.INC(AT2:AT605,3)</f>
        <v>6766.8661046742727</v>
      </c>
      <c r="CS5">
        <f>_xlfn.QUARTILE.INC(BJ2:BJ605,3)</f>
        <v>1.9827643807202011</v>
      </c>
      <c r="CT5">
        <f>_xlfn.QUARTILE.INC(BN2:BN605,3)</f>
        <v>206.64392177172869</v>
      </c>
      <c r="CU5">
        <f>_xlfn.QUARTILE.INC(BR2:BR605,3)</f>
        <v>167.80134811550272</v>
      </c>
      <c r="CV5">
        <f>_xlfn.QUARTILE.INC(BV2:BV605,3)</f>
        <v>7.0666283292759271</v>
      </c>
      <c r="CW5">
        <f>_xlfn.QUARTILE.INC(BZ2:BZ605,3)</f>
        <v>26.691805120703069</v>
      </c>
      <c r="CY5">
        <f>IF('Values and studies'!O5='Data for overlook'!$CY$1,'Values and studies'!AP5)</f>
        <v>18.361492887758086</v>
      </c>
      <c r="CZ5" t="b">
        <f>IF('Values and studies'!O5='Data for overlook'!$CZ$1,'Values and studies'!AP5)</f>
        <v>0</v>
      </c>
      <c r="DA5" t="b">
        <f>IF('Values and studies'!O5='Data for overlook'!$DA$1,'Values and studies'!AP5)</f>
        <v>0</v>
      </c>
      <c r="DB5" t="b">
        <f>IF('Values and studies'!O5='Data for overlook'!$DB$1,'Values and studies'!AP5)</f>
        <v>0</v>
      </c>
    </row>
    <row r="6" spans="2:106" x14ac:dyDescent="0.2">
      <c r="B6" t="b">
        <f>IF('Values and studies'!Q6=$B$1,'Values and studies'!AP6)</f>
        <v>0</v>
      </c>
      <c r="C6">
        <f>IF('Values and studies'!Q6=$C$1,'Values and studies'!AP6)</f>
        <v>623.81415644401659</v>
      </c>
      <c r="D6" t="b">
        <f>IF('Values and studies'!Q6=$D$1,'Values and studies'!AP6)</f>
        <v>0</v>
      </c>
      <c r="F6" s="23" t="b">
        <f>IF('Values and studies'!$U6=F$1,'Values and studies'!$AP6)</f>
        <v>0</v>
      </c>
      <c r="G6" s="23" t="str" cm="1">
        <f t="array" ref="G6">_xlfn.IFS(F6=FALSE,"",F6&gt;0,'Values and studies'!$AH6)</f>
        <v/>
      </c>
      <c r="H6" s="23" t="str" cm="1">
        <f t="array" ref="H6">_xlfn.IFS(F6=FALSE,"",F6&gt;0,'Values and studies'!M6)</f>
        <v/>
      </c>
      <c r="I6" s="23" t="str" cm="1">
        <f t="array" ref="I6">_xlfn.IFS(F6=FALSE,"",F6&gt;0,'Values and studies'!G6)</f>
        <v/>
      </c>
      <c r="J6" s="23" t="b">
        <f>IF('Values and studies'!U6=$J$1,'Values and studies'!AP6)</f>
        <v>0</v>
      </c>
      <c r="K6" s="23" t="str" cm="1">
        <f t="array" ref="K6">_xlfn.IFS(J6=FALSE,"",J6&gt;0,'Values and studies'!AH6)</f>
        <v/>
      </c>
      <c r="L6" s="23" t="str" cm="1">
        <f t="array" ref="L6">_xlfn.IFS(J6=FALSE,"",J6&gt;0,'Values and studies'!M6)</f>
        <v/>
      </c>
      <c r="M6" s="23" t="str" cm="1">
        <f t="array" ref="M6">_xlfn.IFS(J6=FALSE,"",J6&gt;0,'Values and studies'!G6)</f>
        <v/>
      </c>
      <c r="N6" s="23" t="b">
        <f>IF('Values and studies'!U6=$N$1,'Values and studies'!AP6)</f>
        <v>0</v>
      </c>
      <c r="O6" s="23" t="str" cm="1">
        <f t="array" ref="O6">_xlfn.IFS(N6=FALSE,"",N6&gt;0,'Values and studies'!AH6)</f>
        <v/>
      </c>
      <c r="P6" s="23" t="str" cm="1">
        <f t="array" ref="P6">_xlfn.IFS(N6=FALSE,"",N6&gt;0,'Values and studies'!M6)</f>
        <v/>
      </c>
      <c r="Q6" s="23" t="str" cm="1">
        <f t="array" ref="Q6">_xlfn.IFS(N6=FALSE,"",N6&gt;0,'Values and studies'!G6)</f>
        <v/>
      </c>
      <c r="R6" s="23" t="b">
        <f>IF('Values and studies'!$U6=$R$1,'Values and studies'!$AP6)</f>
        <v>0</v>
      </c>
      <c r="S6" s="23" t="str" cm="1">
        <f t="array" ref="S6">_xlfn.IFS(R6=FALSE,"",R6&gt;0,'Values and studies'!$AH6)</f>
        <v/>
      </c>
      <c r="T6" s="23" t="str" cm="1">
        <f t="array" ref="T6">_xlfn.IFS(R6=FALSE,"",R6&gt;0,'Values and studies'!$M6)</f>
        <v/>
      </c>
      <c r="U6" s="23" t="str" cm="1">
        <f t="array" ref="U6">_xlfn.IFS(R6=FALSE,"",R6&gt;0,'Values and studies'!$G6)</f>
        <v/>
      </c>
      <c r="V6" s="23" t="b">
        <f>IF('Values and studies'!$U6=$V$1,'Values and studies'!$AP6)</f>
        <v>0</v>
      </c>
      <c r="W6" s="23" t="str" cm="1">
        <f t="array" ref="W6">_xlfn.IFS(V6=FALSE,"",V6&gt;0,'Values and studies'!$AH6)</f>
        <v/>
      </c>
      <c r="X6" s="23" t="str" cm="1">
        <f t="array" ref="X6">_xlfn.IFS(V6=FALSE,"",V6&gt;0,'Values and studies'!$M6)</f>
        <v/>
      </c>
      <c r="Y6" s="23" t="str" cm="1">
        <f t="array" ref="Y6">_xlfn.IFS(V6=FALSE,"",V6&gt;0,'Values and studies'!$G6)</f>
        <v/>
      </c>
      <c r="Z6" s="23" t="b">
        <f>IF('Values and studies'!$U6=$Z$1,'Values and studies'!$AP6)</f>
        <v>0</v>
      </c>
      <c r="AA6" s="23" t="str" cm="1">
        <f t="array" ref="AA6">_xlfn.IFS(Z6=FALSE,"",Z6&gt;0,'Values and studies'!$AH6)</f>
        <v/>
      </c>
      <c r="AB6" s="23" t="str" cm="1">
        <f t="array" ref="AB6">_xlfn.IFS(Z6=FALSE,"",Z6&gt;0,'Values and studies'!$M6)</f>
        <v/>
      </c>
      <c r="AC6" s="23" t="str" cm="1">
        <f t="array" ref="AC6">_xlfn.IFS(Z6=FALSE,"",Z6&gt;0,'Values and studies'!$G6)</f>
        <v/>
      </c>
      <c r="AD6" s="23" t="b">
        <f>IF('Values and studies'!$U6=$AD$1,'Values and studies'!$AP6)</f>
        <v>0</v>
      </c>
      <c r="AE6" s="23" t="str" cm="1">
        <f t="array" ref="AE6">_xlfn.IFS(AD6=FALSE,"",AD6&gt;0,'Values and studies'!$AH6)</f>
        <v/>
      </c>
      <c r="AF6" s="23" t="str" cm="1">
        <f t="array" ref="AF6">_xlfn.IFS(AD6=FALSE,"",AD6&gt;0,'Values and studies'!$M6)</f>
        <v/>
      </c>
      <c r="AG6" s="23" t="str" cm="1">
        <f t="array" ref="AG6">_xlfn.IFS(AD6=FALSE,"",AD6&gt;0,'Values and studies'!$G6)</f>
        <v/>
      </c>
      <c r="AH6" s="23">
        <f>IF('Values and studies'!U6=$AH$1,'Values and studies'!AP6)</f>
        <v>623.81415644401659</v>
      </c>
      <c r="AI6" s="23" t="str" cm="1">
        <f t="array" ref="AI6">_xlfn.IFS(AH6=FALSE,"",AH6&gt;0,'Values and studies'!AH6)</f>
        <v>CB</v>
      </c>
      <c r="AJ6" s="23" t="str" cm="1">
        <f t="array" ref="AJ6">_xlfn.IFS(AH6=FALSE,"",AH6&gt;0,'Values and studies'!M6)</f>
        <v>atlantic</v>
      </c>
      <c r="AK6" s="23" t="str" cm="1">
        <f t="array" ref="AK6">_xlfn.IFS(AH6=FALSE,"",AH6&gt;0,'Values and studies'!G6)</f>
        <v>Netherlands</v>
      </c>
      <c r="AL6" s="23" t="b">
        <f>IF('Values and studies'!U6=$AL$1,'Values and studies'!AP6)</f>
        <v>0</v>
      </c>
      <c r="AM6" s="23" t="str" cm="1">
        <f t="array" ref="AM6">_xlfn.IFS(AL6=FALSE,"",AL6&gt;0,'Values and studies'!AH6)</f>
        <v/>
      </c>
      <c r="AN6" s="23" t="str" cm="1">
        <f t="array" ref="AN6">_xlfn.IFS(AL6=FALSE,"",AL6&gt;0,'Values and studies'!M6)</f>
        <v/>
      </c>
      <c r="AO6" s="23" t="str" cm="1">
        <f t="array" ref="AO6">_xlfn.IFS(AL6=FALSE,"",AL6&gt;0,'Values and studies'!G6)</f>
        <v/>
      </c>
      <c r="AP6" s="23" t="b">
        <f>IF('Values and studies'!U6=$AP$1,'Values and studies'!AP6)</f>
        <v>0</v>
      </c>
      <c r="AQ6" s="23" t="str" cm="1">
        <f t="array" ref="AQ6">_xlfn.IFS(AP6=FALSE,"",AP6&gt;0,'Values and studies'!AH6)</f>
        <v/>
      </c>
      <c r="AR6" s="23" t="str" cm="1">
        <f t="array" ref="AR6">_xlfn.IFS(AP6=FALSE,"",AP6&gt;0,'Values and studies'!M6)</f>
        <v/>
      </c>
      <c r="AS6" s="23" t="str" cm="1">
        <f t="array" ref="AS6">_xlfn.IFS(AP6=FALSE,"",AP6&gt;0,'Values and studies'!G6)</f>
        <v/>
      </c>
      <c r="AT6" s="23" t="b">
        <f>IF('Values and studies'!U6=$AT$1,'Values and studies'!AP6)</f>
        <v>0</v>
      </c>
      <c r="AU6" s="23" t="str" cm="1">
        <f t="array" ref="AU6">_xlfn.IFS(AT6=FALSE,"",AT6&gt;0,'Values and studies'!AH6)</f>
        <v/>
      </c>
      <c r="AV6" s="23" t="str" cm="1">
        <f t="array" ref="AV6">_xlfn.IFS(AT6=FALSE,"",AT6&gt;0,'Values and studies'!M6)</f>
        <v/>
      </c>
      <c r="AW6" s="23" t="str" cm="1">
        <f t="array" ref="AW6">_xlfn.IFS(AT6=FALSE,"",AT6&gt;0,'Values and studies'!G6)</f>
        <v/>
      </c>
      <c r="AX6" s="23" t="b">
        <f>IF('Values and studies'!U6=$AX$1,'Values and studies'!AP6)</f>
        <v>0</v>
      </c>
      <c r="AY6" s="23" t="str" cm="1">
        <f t="array" ref="AY6">_xlfn.IFS(AX6=FALSE,"",AX6&gt;0,'Values and studies'!AH6)</f>
        <v/>
      </c>
      <c r="AZ6" s="23" t="str" cm="1">
        <f t="array" ref="AZ6">_xlfn.IFS(AX6=FALSE,"",AX6&gt;0,'Values and studies'!M6)</f>
        <v/>
      </c>
      <c r="BA6" s="23" t="str" cm="1">
        <f t="array" ref="BA6">_xlfn.IFS(AX6=FALSE,"",AX6&gt;0,'Values and studies'!G6)</f>
        <v/>
      </c>
      <c r="BB6" s="23" t="b">
        <f>IF('Values and studies'!U6=$BB$1,'Values and studies'!AP6)</f>
        <v>0</v>
      </c>
      <c r="BC6" s="23" t="str" cm="1">
        <f t="array" ref="BC6">_xlfn.IFS(BB6=FALSE,"",BB6&gt;0,'Values and studies'!AH6)</f>
        <v/>
      </c>
      <c r="BD6" s="23" t="str" cm="1">
        <f t="array" ref="BD6">_xlfn.IFS(BB6=FALSE,"",BB6&gt;0,'Values and studies'!M6)</f>
        <v/>
      </c>
      <c r="BE6" s="23" t="str" cm="1">
        <f t="array" ref="BE6">_xlfn.IFS(BB6=FALSE,"",BB6&gt;0,'Values and studies'!G6)</f>
        <v/>
      </c>
      <c r="BF6" s="23" t="b">
        <f>IF('Values and studies'!U6=$BF$1,'Values and studies'!AP6)</f>
        <v>0</v>
      </c>
      <c r="BG6" s="23" t="str" cm="1">
        <f t="array" ref="BG6">_xlfn.IFS(BF6=FALSE,"",BF6&gt;0,'Values and studies'!AH6)</f>
        <v/>
      </c>
      <c r="BH6" s="23" t="str" cm="1">
        <f t="array" ref="BH6">_xlfn.IFS(BF6=FALSE,"",BF6&gt;0,'Values and studies'!M6)</f>
        <v/>
      </c>
      <c r="BI6" s="23" t="str" cm="1">
        <f t="array" ref="BI6">_xlfn.IFS(BF6=FALSE,"",BF6&gt;0,'Values and studies'!G6)</f>
        <v/>
      </c>
      <c r="BJ6" s="23" t="b">
        <f>IF('Values and studies'!$U6=BJ$1,'Values and studies'!$AP6)</f>
        <v>0</v>
      </c>
      <c r="BK6" s="23" t="str" cm="1">
        <f t="array" ref="BK6">_xlfn.IFS(BJ6=FALSE,"",BJ6&gt;0,'Values and studies'!$AH6)</f>
        <v/>
      </c>
      <c r="BL6" s="23" t="str" cm="1">
        <f t="array" ref="BL6">_xlfn.IFS(BJ6=FALSE,"",BJ6&gt;0,'Values and studies'!$M6)</f>
        <v/>
      </c>
      <c r="BM6" s="23" t="str" cm="1">
        <f t="array" ref="BM6">_xlfn.IFS(BJ6=FALSE,"",BJ6&gt;0,'Values and studies'!$G6)</f>
        <v/>
      </c>
      <c r="BN6" s="23" t="b">
        <f>IF('Values and studies'!U6=$BN$1,'Values and studies'!AP6)</f>
        <v>0</v>
      </c>
      <c r="BO6" s="23" t="str" cm="1">
        <f t="array" ref="BO6">_xlfn.IFS(BN6=FALSE,"",BN6&gt;0,'Values and studies'!AH6)</f>
        <v/>
      </c>
      <c r="BP6" s="23" t="str" cm="1">
        <f t="array" ref="BP6">_xlfn.IFS(BN6=FALSE,"",BN6&gt;0,'Values and studies'!M6)</f>
        <v/>
      </c>
      <c r="BQ6" s="23" t="str" cm="1">
        <f t="array" ref="BQ6">_xlfn.IFS(BN6=FALSE,"",BN6&gt;0,'Values and studies'!G6)</f>
        <v/>
      </c>
      <c r="BR6" s="23" t="b">
        <f>IF('Values and studies'!U6=$BR$1,'Values and studies'!AP6)</f>
        <v>0</v>
      </c>
      <c r="BS6" s="23" t="str" cm="1">
        <f t="array" ref="BS6">_xlfn.IFS(BR6=FALSE,"",BR6&gt;0,'Values and studies'!AH6)</f>
        <v/>
      </c>
      <c r="BT6" s="23" t="str" cm="1">
        <f t="array" ref="BT6">_xlfn.IFS(BR6=FALSE,"",BR6&gt;0,'Values and studies'!M6)</f>
        <v/>
      </c>
      <c r="BU6" s="23" t="str" cm="1">
        <f t="array" ref="BU6">_xlfn.IFS(BR6=FALSE,"",BR6&gt;0,'Values and studies'!G6)</f>
        <v/>
      </c>
      <c r="BV6" s="23" t="b">
        <f>IF('Values and studies'!U6=$BV$1,'Values and studies'!AP6)</f>
        <v>0</v>
      </c>
      <c r="BW6" s="23" t="str" cm="1">
        <f t="array" ref="BW6">_xlfn.IFS(BV6=FALSE,"",BV6&gt;0,'Values and studies'!AH6)</f>
        <v/>
      </c>
      <c r="BX6" s="23" t="str" cm="1">
        <f t="array" ref="BX6">_xlfn.IFS(BV6=FALSE,"",BV6&gt;0,'Values and studies'!M6)</f>
        <v/>
      </c>
      <c r="BY6" s="23" t="str" cm="1">
        <f t="array" ref="BY6">_xlfn.IFS(BV6=FALSE,"",BV6&gt;0,'Values and studies'!G6)</f>
        <v/>
      </c>
      <c r="BZ6" s="23" t="b">
        <f>IF('Values and studies'!U6=$BZ$1,'Values and studies'!AP6)</f>
        <v>0</v>
      </c>
      <c r="CA6" s="23" t="str" cm="1">
        <f t="array" ref="CA6">_xlfn.IFS(BZ6=FALSE,"",BZ6&gt;0,'Values and studies'!AH6)</f>
        <v/>
      </c>
      <c r="CB6" s="23" t="str" cm="1">
        <f t="array" ref="CB6">_xlfn.IFS(BZ6=FALSE,"",BZ6&gt;0,'Values and studies'!M6)</f>
        <v/>
      </c>
      <c r="CC6" s="23" t="str" cm="1">
        <f t="array" ref="CC6">_xlfn.IFS(BZ6=FALSE,"",BZ6&gt;0,'Values and studies'!G6)</f>
        <v/>
      </c>
      <c r="CD6" s="22" t="s">
        <v>698</v>
      </c>
      <c r="CE6" s="23">
        <f>MAX(F2:F$605)</f>
        <v>589.06791377070965</v>
      </c>
      <c r="CF6" s="23">
        <f>MAX(Z2:Z$605)</f>
        <v>44.936665594482811</v>
      </c>
      <c r="CG6" s="23">
        <f>MAX(AD2:AD$605)</f>
        <v>150.52096399048085</v>
      </c>
      <c r="CH6" s="23">
        <f>MAX(N2:N605)</f>
        <v>35.497483486073108</v>
      </c>
      <c r="CI6" s="23">
        <f>MAX(R2:R$605)</f>
        <v>58.131702016846347</v>
      </c>
      <c r="CJ6" s="23">
        <f>MAX(V2:V$605)</f>
        <v>579.25600241230109</v>
      </c>
      <c r="CK6" s="23">
        <f>MAX(J2:J605)</f>
        <v>156.56805076537282</v>
      </c>
      <c r="CL6" s="23">
        <f>MAX(AL2:AL605)</f>
        <v>28247.318637603526</v>
      </c>
      <c r="CM6" s="23">
        <f>MAX(AH2:AH605)</f>
        <v>2037185.7293455733</v>
      </c>
      <c r="CN6" s="23">
        <f>MAX(BB2:BB605)</f>
        <v>316.65639901210125</v>
      </c>
      <c r="CO6" s="23">
        <f>MAX(AP2:AP605)</f>
        <v>6879.6429039845025</v>
      </c>
      <c r="CP6" s="23">
        <f>MAX(AX2:AX605)</f>
        <v>27191.056626373884</v>
      </c>
      <c r="CQ6" s="23">
        <f>MAX(BF2:BF605)</f>
        <v>558824.30994978175</v>
      </c>
      <c r="CR6" s="23">
        <f>MAX(AT2:AT605)</f>
        <v>20133.899328975458</v>
      </c>
      <c r="CS6" s="23">
        <f>MAX(BJ2:BJ605)</f>
        <v>1.9827643807202011</v>
      </c>
      <c r="CT6" s="23">
        <f>MAX(BN2:BN605)</f>
        <v>42708.300421576947</v>
      </c>
      <c r="CU6" s="23">
        <f>MAX(BR2:BR605)</f>
        <v>222252.56964274964</v>
      </c>
      <c r="CV6" s="23">
        <f>MAX(BV2:BV605)</f>
        <v>31.500560133621459</v>
      </c>
      <c r="CW6" s="23">
        <f>MAX(BZ2:BZ605)</f>
        <v>36.794233253462018</v>
      </c>
      <c r="CY6">
        <f>IF('Values and studies'!O6='Data for overlook'!$CY$1,'Values and studies'!AP6)</f>
        <v>623.81415644401659</v>
      </c>
      <c r="CZ6" t="b">
        <f>IF('Values and studies'!O6='Data for overlook'!$CZ$1,'Values and studies'!AP6)</f>
        <v>0</v>
      </c>
      <c r="DA6" t="b">
        <f>IF('Values and studies'!O6='Data for overlook'!$DA$1,'Values and studies'!AP6)</f>
        <v>0</v>
      </c>
      <c r="DB6" t="b">
        <f>IF('Values and studies'!O6='Data for overlook'!$DB$1,'Values and studies'!AP6)</f>
        <v>0</v>
      </c>
    </row>
    <row r="7" spans="2:106" x14ac:dyDescent="0.2">
      <c r="B7" t="b">
        <f>IF('Values and studies'!Q7=$B$1,'Values and studies'!AP7)</f>
        <v>0</v>
      </c>
      <c r="C7" t="b">
        <f>IF('Values and studies'!Q7=$C$1,'Values and studies'!AP7)</f>
        <v>0</v>
      </c>
      <c r="D7">
        <f>IF('Values and studies'!Q7=$D$1,'Values and studies'!AP7)</f>
        <v>36.794233253462018</v>
      </c>
      <c r="F7" s="23" t="b">
        <f>IF('Values and studies'!$U7=F$1,'Values and studies'!$AP7)</f>
        <v>0</v>
      </c>
      <c r="G7" s="23" t="str" cm="1">
        <f t="array" ref="G7">_xlfn.IFS(F7=FALSE,"",F7&gt;0,'Values and studies'!$AH7)</f>
        <v/>
      </c>
      <c r="H7" s="23" t="str" cm="1">
        <f t="array" ref="H7">_xlfn.IFS(F7=FALSE,"",F7&gt;0,'Values and studies'!M7)</f>
        <v/>
      </c>
      <c r="I7" s="23" t="str" cm="1">
        <f t="array" ref="I7">_xlfn.IFS(F7=FALSE,"",F7&gt;0,'Values and studies'!G7)</f>
        <v/>
      </c>
      <c r="J7" s="23" t="b">
        <f>IF('Values and studies'!U7=$J$1,'Values and studies'!AP7)</f>
        <v>0</v>
      </c>
      <c r="K7" s="23" t="str" cm="1">
        <f t="array" ref="K7">_xlfn.IFS(J7=FALSE,"",J7&gt;0,'Values and studies'!AH7)</f>
        <v/>
      </c>
      <c r="L7" s="23" t="str" cm="1">
        <f t="array" ref="L7">_xlfn.IFS(J7=FALSE,"",J7&gt;0,'Values and studies'!M7)</f>
        <v/>
      </c>
      <c r="M7" s="23" t="str" cm="1">
        <f t="array" ref="M7">_xlfn.IFS(J7=FALSE,"",J7&gt;0,'Values and studies'!G7)</f>
        <v/>
      </c>
      <c r="N7" s="23" t="b">
        <f>IF('Values and studies'!U7=$N$1,'Values and studies'!AP7)</f>
        <v>0</v>
      </c>
      <c r="O7" s="23" t="str" cm="1">
        <f t="array" ref="O7">_xlfn.IFS(N7=FALSE,"",N7&gt;0,'Values and studies'!AH7)</f>
        <v/>
      </c>
      <c r="P7" s="23" t="str" cm="1">
        <f t="array" ref="P7">_xlfn.IFS(N7=FALSE,"",N7&gt;0,'Values and studies'!M7)</f>
        <v/>
      </c>
      <c r="Q7" s="23" t="str" cm="1">
        <f t="array" ref="Q7">_xlfn.IFS(N7=FALSE,"",N7&gt;0,'Values and studies'!G7)</f>
        <v/>
      </c>
      <c r="R7" s="23" t="b">
        <f>IF('Values and studies'!$U7=$R$1,'Values and studies'!$AP7)</f>
        <v>0</v>
      </c>
      <c r="S7" s="23" t="str" cm="1">
        <f t="array" ref="S7">_xlfn.IFS(R7=FALSE,"",R7&gt;0,'Values and studies'!$AH7)</f>
        <v/>
      </c>
      <c r="T7" s="23" t="str" cm="1">
        <f t="array" ref="T7">_xlfn.IFS(R7=FALSE,"",R7&gt;0,'Values and studies'!$M7)</f>
        <v/>
      </c>
      <c r="U7" s="23" t="str" cm="1">
        <f t="array" ref="U7">_xlfn.IFS(R7=FALSE,"",R7&gt;0,'Values and studies'!$G7)</f>
        <v/>
      </c>
      <c r="V7" s="23" t="b">
        <f>IF('Values and studies'!$U7=$V$1,'Values and studies'!$AP7)</f>
        <v>0</v>
      </c>
      <c r="W7" s="23" t="str" cm="1">
        <f t="array" ref="W7">_xlfn.IFS(V7=FALSE,"",V7&gt;0,'Values and studies'!$AH7)</f>
        <v/>
      </c>
      <c r="X7" s="23" t="str" cm="1">
        <f t="array" ref="X7">_xlfn.IFS(V7=FALSE,"",V7&gt;0,'Values and studies'!$M7)</f>
        <v/>
      </c>
      <c r="Y7" s="23" t="str" cm="1">
        <f t="array" ref="Y7">_xlfn.IFS(V7=FALSE,"",V7&gt;0,'Values and studies'!$G7)</f>
        <v/>
      </c>
      <c r="Z7" s="23" t="b">
        <f>IF('Values and studies'!$U7=$Z$1,'Values and studies'!$AP7)</f>
        <v>0</v>
      </c>
      <c r="AA7" s="23" t="str" cm="1">
        <f t="array" ref="AA7">_xlfn.IFS(Z7=FALSE,"",Z7&gt;0,'Values and studies'!$AH7)</f>
        <v/>
      </c>
      <c r="AB7" s="23" t="str" cm="1">
        <f t="array" ref="AB7">_xlfn.IFS(Z7=FALSE,"",Z7&gt;0,'Values and studies'!$M7)</f>
        <v/>
      </c>
      <c r="AC7" s="23" t="str" cm="1">
        <f t="array" ref="AC7">_xlfn.IFS(Z7=FALSE,"",Z7&gt;0,'Values and studies'!$G7)</f>
        <v/>
      </c>
      <c r="AD7" s="23" t="b">
        <f>IF('Values and studies'!$U7=$AD$1,'Values and studies'!$AP7)</f>
        <v>0</v>
      </c>
      <c r="AE7" s="23" t="str" cm="1">
        <f t="array" ref="AE7">_xlfn.IFS(AD7=FALSE,"",AD7&gt;0,'Values and studies'!$AH7)</f>
        <v/>
      </c>
      <c r="AF7" s="23" t="str" cm="1">
        <f t="array" ref="AF7">_xlfn.IFS(AD7=FALSE,"",AD7&gt;0,'Values and studies'!$M7)</f>
        <v/>
      </c>
      <c r="AG7" s="23" t="str" cm="1">
        <f t="array" ref="AG7">_xlfn.IFS(AD7=FALSE,"",AD7&gt;0,'Values and studies'!$G7)</f>
        <v/>
      </c>
      <c r="AH7" s="23" t="b">
        <f>IF('Values and studies'!U7=$AH$1,'Values and studies'!AP7)</f>
        <v>0</v>
      </c>
      <c r="AI7" s="23" t="str" cm="1">
        <f t="array" ref="AI7">_xlfn.IFS(AH7=FALSE,"",AH7&gt;0,'Values and studies'!AH7)</f>
        <v/>
      </c>
      <c r="AJ7" s="23" t="str" cm="1">
        <f t="array" ref="AJ7">_xlfn.IFS(AH7=FALSE,"",AH7&gt;0,'Values and studies'!M7)</f>
        <v/>
      </c>
      <c r="AK7" s="23" t="str" cm="1">
        <f t="array" ref="AK7">_xlfn.IFS(AH7=FALSE,"",AH7&gt;0,'Values and studies'!G7)</f>
        <v/>
      </c>
      <c r="AL7" s="23" t="b">
        <f>IF('Values and studies'!U7=$AL$1,'Values and studies'!AP7)</f>
        <v>0</v>
      </c>
      <c r="AM7" s="23" t="str" cm="1">
        <f t="array" ref="AM7">_xlfn.IFS(AL7=FALSE,"",AL7&gt;0,'Values and studies'!AH7)</f>
        <v/>
      </c>
      <c r="AN7" s="23" t="str" cm="1">
        <f t="array" ref="AN7">_xlfn.IFS(AL7=FALSE,"",AL7&gt;0,'Values and studies'!M7)</f>
        <v/>
      </c>
      <c r="AO7" s="23" t="str" cm="1">
        <f t="array" ref="AO7">_xlfn.IFS(AL7=FALSE,"",AL7&gt;0,'Values and studies'!G7)</f>
        <v/>
      </c>
      <c r="AP7" s="23" t="b">
        <f>IF('Values and studies'!U7=$AP$1,'Values and studies'!AP7)</f>
        <v>0</v>
      </c>
      <c r="AQ7" s="23" t="str" cm="1">
        <f t="array" ref="AQ7">_xlfn.IFS(AP7=FALSE,"",AP7&gt;0,'Values and studies'!AH7)</f>
        <v/>
      </c>
      <c r="AR7" s="23" t="str" cm="1">
        <f t="array" ref="AR7">_xlfn.IFS(AP7=FALSE,"",AP7&gt;0,'Values and studies'!M7)</f>
        <v/>
      </c>
      <c r="AS7" s="23" t="str" cm="1">
        <f t="array" ref="AS7">_xlfn.IFS(AP7=FALSE,"",AP7&gt;0,'Values and studies'!G7)</f>
        <v/>
      </c>
      <c r="AT7" s="23" t="b">
        <f>IF('Values and studies'!U7=$AT$1,'Values and studies'!AP7)</f>
        <v>0</v>
      </c>
      <c r="AU7" s="23" t="str" cm="1">
        <f t="array" ref="AU7">_xlfn.IFS(AT7=FALSE,"",AT7&gt;0,'Values and studies'!AH7)</f>
        <v/>
      </c>
      <c r="AV7" s="23" t="str" cm="1">
        <f t="array" ref="AV7">_xlfn.IFS(AT7=FALSE,"",AT7&gt;0,'Values and studies'!M7)</f>
        <v/>
      </c>
      <c r="AW7" s="23" t="str" cm="1">
        <f t="array" ref="AW7">_xlfn.IFS(AT7=FALSE,"",AT7&gt;0,'Values and studies'!G7)</f>
        <v/>
      </c>
      <c r="AX7" s="23" t="b">
        <f>IF('Values and studies'!U7=$AX$1,'Values and studies'!AP7)</f>
        <v>0</v>
      </c>
      <c r="AY7" s="23" t="str" cm="1">
        <f t="array" ref="AY7">_xlfn.IFS(AX7=FALSE,"",AX7&gt;0,'Values and studies'!AH7)</f>
        <v/>
      </c>
      <c r="AZ7" s="23" t="str" cm="1">
        <f t="array" ref="AZ7">_xlfn.IFS(AX7=FALSE,"",AX7&gt;0,'Values and studies'!M7)</f>
        <v/>
      </c>
      <c r="BA7" s="23" t="str" cm="1">
        <f t="array" ref="BA7">_xlfn.IFS(AX7=FALSE,"",AX7&gt;0,'Values and studies'!G7)</f>
        <v/>
      </c>
      <c r="BB7" s="23" t="b">
        <f>IF('Values and studies'!U7=$BB$1,'Values and studies'!AP7)</f>
        <v>0</v>
      </c>
      <c r="BC7" s="23" t="str" cm="1">
        <f t="array" ref="BC7">_xlfn.IFS(BB7=FALSE,"",BB7&gt;0,'Values and studies'!AH7)</f>
        <v/>
      </c>
      <c r="BD7" s="23" t="str" cm="1">
        <f t="array" ref="BD7">_xlfn.IFS(BB7=FALSE,"",BB7&gt;0,'Values and studies'!M7)</f>
        <v/>
      </c>
      <c r="BE7" s="23" t="str" cm="1">
        <f t="array" ref="BE7">_xlfn.IFS(BB7=FALSE,"",BB7&gt;0,'Values and studies'!G7)</f>
        <v/>
      </c>
      <c r="BF7" s="23" t="b">
        <f>IF('Values and studies'!U7=$BF$1,'Values and studies'!AP7)</f>
        <v>0</v>
      </c>
      <c r="BG7" s="23" t="str" cm="1">
        <f t="array" ref="BG7">_xlfn.IFS(BF7=FALSE,"",BF7&gt;0,'Values and studies'!AH7)</f>
        <v/>
      </c>
      <c r="BH7" s="23" t="str" cm="1">
        <f t="array" ref="BH7">_xlfn.IFS(BF7=FALSE,"",BF7&gt;0,'Values and studies'!M7)</f>
        <v/>
      </c>
      <c r="BI7" s="23" t="str" cm="1">
        <f t="array" ref="BI7">_xlfn.IFS(BF7=FALSE,"",BF7&gt;0,'Values and studies'!G7)</f>
        <v/>
      </c>
      <c r="BJ7" s="23" t="b">
        <f>IF('Values and studies'!$U7=BJ$1,'Values and studies'!$AP7)</f>
        <v>0</v>
      </c>
      <c r="BK7" s="23" t="str" cm="1">
        <f t="array" ref="BK7">_xlfn.IFS(BJ7=FALSE,"",BJ7&gt;0,'Values and studies'!$AH7)</f>
        <v/>
      </c>
      <c r="BL7" s="23" t="str" cm="1">
        <f t="array" ref="BL7">_xlfn.IFS(BJ7=FALSE,"",BJ7&gt;0,'Values and studies'!$M7)</f>
        <v/>
      </c>
      <c r="BM7" s="23" t="str" cm="1">
        <f t="array" ref="BM7">_xlfn.IFS(BJ7=FALSE,"",BJ7&gt;0,'Values and studies'!$G7)</f>
        <v/>
      </c>
      <c r="BN7" s="23" t="b">
        <f>IF('Values and studies'!U7=$BN$1,'Values and studies'!AP7)</f>
        <v>0</v>
      </c>
      <c r="BO7" s="23" t="str" cm="1">
        <f t="array" ref="BO7">_xlfn.IFS(BN7=FALSE,"",BN7&gt;0,'Values and studies'!AH7)</f>
        <v/>
      </c>
      <c r="BP7" s="23" t="str" cm="1">
        <f t="array" ref="BP7">_xlfn.IFS(BN7=FALSE,"",BN7&gt;0,'Values and studies'!M7)</f>
        <v/>
      </c>
      <c r="BQ7" s="23" t="str" cm="1">
        <f t="array" ref="BQ7">_xlfn.IFS(BN7=FALSE,"",BN7&gt;0,'Values and studies'!G7)</f>
        <v/>
      </c>
      <c r="BR7" s="23" t="b">
        <f>IF('Values and studies'!U7=$BR$1,'Values and studies'!AP7)</f>
        <v>0</v>
      </c>
      <c r="BS7" s="23" t="str" cm="1">
        <f t="array" ref="BS7">_xlfn.IFS(BR7=FALSE,"",BR7&gt;0,'Values and studies'!AH7)</f>
        <v/>
      </c>
      <c r="BT7" s="23" t="str" cm="1">
        <f t="array" ref="BT7">_xlfn.IFS(BR7=FALSE,"",BR7&gt;0,'Values and studies'!M7)</f>
        <v/>
      </c>
      <c r="BU7" s="23" t="str" cm="1">
        <f t="array" ref="BU7">_xlfn.IFS(BR7=FALSE,"",BR7&gt;0,'Values and studies'!G7)</f>
        <v/>
      </c>
      <c r="BV7" s="23" t="b">
        <f>IF('Values and studies'!U7=$BV$1,'Values and studies'!AP7)</f>
        <v>0</v>
      </c>
      <c r="BW7" s="23" t="str" cm="1">
        <f t="array" ref="BW7">_xlfn.IFS(BV7=FALSE,"",BV7&gt;0,'Values and studies'!AH7)</f>
        <v/>
      </c>
      <c r="BX7" s="23" t="str" cm="1">
        <f t="array" ref="BX7">_xlfn.IFS(BV7=FALSE,"",BV7&gt;0,'Values and studies'!M7)</f>
        <v/>
      </c>
      <c r="BY7" s="23" t="str" cm="1">
        <f t="array" ref="BY7">_xlfn.IFS(BV7=FALSE,"",BV7&gt;0,'Values and studies'!G7)</f>
        <v/>
      </c>
      <c r="BZ7" s="23">
        <f>IF('Values and studies'!U7=$BZ$1,'Values and studies'!AP7)</f>
        <v>36.794233253462018</v>
      </c>
      <c r="CA7" s="23" t="str" cm="1">
        <f t="array" ref="CA7">_xlfn.IFS(BZ7=FALSE,"",BZ7&gt;0,'Values and studies'!AH7)</f>
        <v>SP</v>
      </c>
      <c r="CB7" s="23" t="str" cm="1">
        <f t="array" ref="CB7">_xlfn.IFS(BZ7=FALSE,"",BZ7&gt;0,'Values and studies'!M7)</f>
        <v>atlantic</v>
      </c>
      <c r="CC7" s="23" t="str" cm="1">
        <f t="array" ref="CC7">_xlfn.IFS(BZ7=FALSE,"",BZ7&gt;0,'Values and studies'!G7)</f>
        <v>Netherlands</v>
      </c>
      <c r="CD7" s="22" t="s">
        <v>699</v>
      </c>
      <c r="CE7" s="23">
        <f>AVERAGE(F$2:F$605)</f>
        <v>137.83899912941951</v>
      </c>
      <c r="CF7" s="23">
        <f>AVERAGE(Z$2:Z$605)</f>
        <v>29.654126888689856</v>
      </c>
      <c r="CG7" s="23">
        <f>AVERAGE(AD$2:AD$605)</f>
        <v>52.425218935854851</v>
      </c>
      <c r="CH7" s="23">
        <f>AVERAGE(N2:N605)</f>
        <v>7.5840954761484101</v>
      </c>
      <c r="CI7" s="23">
        <f>AVERAGE(R$2:R$605)</f>
        <v>16.938962288839896</v>
      </c>
      <c r="CJ7" s="23">
        <f>AVERAGE(V$2:V$605)</f>
        <v>220.73037573104548</v>
      </c>
      <c r="CK7" s="23">
        <f>AVERAGE(J2:J605)</f>
        <v>26.394133545537617</v>
      </c>
      <c r="CL7" s="23">
        <f>AVERAGE(AL2:AL605)</f>
        <v>1587.2756282909386</v>
      </c>
      <c r="CM7" s="23">
        <f>AVERAGE(AH2:AH605)</f>
        <v>135846.02903357701</v>
      </c>
      <c r="CN7" s="23">
        <f>AVERAGE(BB2:BB605)</f>
        <v>79.867382164918169</v>
      </c>
      <c r="CO7" s="23">
        <f>AVERAGE(AP2:AP605)</f>
        <v>1302.7668368295247</v>
      </c>
      <c r="CP7" s="23">
        <f>AVERAGE(AX2:AX605)</f>
        <v>2942.7443005916402</v>
      </c>
      <c r="CQ7" s="23">
        <f>AVERAGE(BF2:BF605)</f>
        <v>153210.09122066633</v>
      </c>
      <c r="CR7" s="23">
        <f>AVERAGE(AT2:AT605)</f>
        <v>5259.5155265495987</v>
      </c>
      <c r="CS7" s="23">
        <f>AVERAGE(BJ2:BJ605)</f>
        <v>1.9827643807202011</v>
      </c>
      <c r="CT7" s="23">
        <f>AVERAGE(BN2:BN605)</f>
        <v>2241.9068177699</v>
      </c>
      <c r="CU7" s="23">
        <f>AVERAGE(BR2:BR605)</f>
        <v>16043.824525653725</v>
      </c>
      <c r="CV7" s="23">
        <f>AVERAGE(BV2:BV605)</f>
        <v>7.6875142213479792</v>
      </c>
      <c r="CW7" s="23">
        <f>AVERAGE(BZ2:BZ605)</f>
        <v>20.672996124946536</v>
      </c>
      <c r="CY7">
        <f>IF('Values and studies'!O7='Data for overlook'!$CY$1,'Values and studies'!AP7)</f>
        <v>36.794233253462018</v>
      </c>
      <c r="CZ7" t="b">
        <f>IF('Values and studies'!O7='Data for overlook'!$CZ$1,'Values and studies'!AP7)</f>
        <v>0</v>
      </c>
      <c r="DA7" t="b">
        <f>IF('Values and studies'!O7='Data for overlook'!$DA$1,'Values and studies'!AP7)</f>
        <v>0</v>
      </c>
      <c r="DB7" t="b">
        <f>IF('Values and studies'!O7='Data for overlook'!$DB$1,'Values and studies'!AP7)</f>
        <v>0</v>
      </c>
    </row>
    <row r="8" spans="2:106" x14ac:dyDescent="0.2">
      <c r="B8" t="b">
        <f>IF('Values and studies'!Q8=$B$1,'Values and studies'!AP8)</f>
        <v>0</v>
      </c>
      <c r="C8" t="b">
        <f>IF('Values and studies'!Q8=$C$1,'Values and studies'!AP8)</f>
        <v>0</v>
      </c>
      <c r="D8">
        <f>IF('Values and studies'!Q8=$D$1,'Values and studies'!AP8)</f>
        <v>1807.3327374100543</v>
      </c>
      <c r="F8" s="23" t="b">
        <f>IF('Values and studies'!$U8=F$1,'Values and studies'!$AP8)</f>
        <v>0</v>
      </c>
      <c r="G8" s="23" t="str" cm="1">
        <f t="array" ref="G8">_xlfn.IFS(F8=FALSE,"",F8&gt;0,'Values and studies'!$AH8)</f>
        <v/>
      </c>
      <c r="H8" s="23" t="str" cm="1">
        <f t="array" ref="H8">_xlfn.IFS(F8=FALSE,"",F8&gt;0,'Values and studies'!M8)</f>
        <v/>
      </c>
      <c r="I8" s="23" t="str" cm="1">
        <f t="array" ref="I8">_xlfn.IFS(F8=FALSE,"",F8&gt;0,'Values and studies'!G8)</f>
        <v/>
      </c>
      <c r="J8" s="23" t="b">
        <f>IF('Values and studies'!U8=$J$1,'Values and studies'!AP8)</f>
        <v>0</v>
      </c>
      <c r="K8" s="23" t="str" cm="1">
        <f t="array" ref="K8">_xlfn.IFS(J8=FALSE,"",J8&gt;0,'Values and studies'!AH8)</f>
        <v/>
      </c>
      <c r="L8" s="23" t="str" cm="1">
        <f t="array" ref="L8">_xlfn.IFS(J8=FALSE,"",J8&gt;0,'Values and studies'!M8)</f>
        <v/>
      </c>
      <c r="M8" s="23" t="str" cm="1">
        <f t="array" ref="M8">_xlfn.IFS(J8=FALSE,"",J8&gt;0,'Values and studies'!G8)</f>
        <v/>
      </c>
      <c r="N8" s="23" t="b">
        <f>IF('Values and studies'!U8=$N$1,'Values and studies'!AP8)</f>
        <v>0</v>
      </c>
      <c r="O8" s="23" t="str" cm="1">
        <f t="array" ref="O8">_xlfn.IFS(N8=FALSE,"",N8&gt;0,'Values and studies'!AH8)</f>
        <v/>
      </c>
      <c r="P8" s="23" t="str" cm="1">
        <f t="array" ref="P8">_xlfn.IFS(N8=FALSE,"",N8&gt;0,'Values and studies'!M8)</f>
        <v/>
      </c>
      <c r="Q8" s="23" t="str" cm="1">
        <f t="array" ref="Q8">_xlfn.IFS(N8=FALSE,"",N8&gt;0,'Values and studies'!G8)</f>
        <v/>
      </c>
      <c r="R8" s="23" t="b">
        <f>IF('Values and studies'!$U8=$R$1,'Values and studies'!$AP8)</f>
        <v>0</v>
      </c>
      <c r="S8" s="23" t="str" cm="1">
        <f t="array" ref="S8">_xlfn.IFS(R8=FALSE,"",R8&gt;0,'Values and studies'!$AH8)</f>
        <v/>
      </c>
      <c r="T8" s="23" t="str" cm="1">
        <f t="array" ref="T8">_xlfn.IFS(R8=FALSE,"",R8&gt;0,'Values and studies'!$M8)</f>
        <v/>
      </c>
      <c r="U8" s="23" t="str" cm="1">
        <f t="array" ref="U8">_xlfn.IFS(R8=FALSE,"",R8&gt;0,'Values and studies'!$G8)</f>
        <v/>
      </c>
      <c r="V8" s="23" t="b">
        <f>IF('Values and studies'!$U8=$V$1,'Values and studies'!$AP8)</f>
        <v>0</v>
      </c>
      <c r="W8" s="23" t="str" cm="1">
        <f t="array" ref="W8">_xlfn.IFS(V8=FALSE,"",V8&gt;0,'Values and studies'!$AH8)</f>
        <v/>
      </c>
      <c r="X8" s="23" t="str" cm="1">
        <f t="array" ref="X8">_xlfn.IFS(V8=FALSE,"",V8&gt;0,'Values and studies'!$M8)</f>
        <v/>
      </c>
      <c r="Y8" s="23" t="str" cm="1">
        <f t="array" ref="Y8">_xlfn.IFS(V8=FALSE,"",V8&gt;0,'Values and studies'!$G8)</f>
        <v/>
      </c>
      <c r="Z8" s="23" t="b">
        <f>IF('Values and studies'!$U8=$Z$1,'Values and studies'!$AP8)</f>
        <v>0</v>
      </c>
      <c r="AA8" s="23" t="str" cm="1">
        <f t="array" ref="AA8">_xlfn.IFS(Z8=FALSE,"",Z8&gt;0,'Values and studies'!$AH8)</f>
        <v/>
      </c>
      <c r="AB8" s="23" t="str" cm="1">
        <f t="array" ref="AB8">_xlfn.IFS(Z8=FALSE,"",Z8&gt;0,'Values and studies'!$M8)</f>
        <v/>
      </c>
      <c r="AC8" s="23" t="str" cm="1">
        <f t="array" ref="AC8">_xlfn.IFS(Z8=FALSE,"",Z8&gt;0,'Values and studies'!$G8)</f>
        <v/>
      </c>
      <c r="AD8" s="23" t="b">
        <f>IF('Values and studies'!$U8=$AD$1,'Values and studies'!$AP8)</f>
        <v>0</v>
      </c>
      <c r="AE8" s="23" t="str" cm="1">
        <f t="array" ref="AE8">_xlfn.IFS(AD8=FALSE,"",AD8&gt;0,'Values and studies'!$AH8)</f>
        <v/>
      </c>
      <c r="AF8" s="23" t="str" cm="1">
        <f t="array" ref="AF8">_xlfn.IFS(AD8=FALSE,"",AD8&gt;0,'Values and studies'!$M8)</f>
        <v/>
      </c>
      <c r="AG8" s="23" t="str" cm="1">
        <f t="array" ref="AG8">_xlfn.IFS(AD8=FALSE,"",AD8&gt;0,'Values and studies'!$G8)</f>
        <v/>
      </c>
      <c r="AH8" s="23" t="b">
        <f>IF('Values and studies'!U8=$AH$1,'Values and studies'!AP8)</f>
        <v>0</v>
      </c>
      <c r="AI8" s="23" t="str" cm="1">
        <f t="array" ref="AI8">_xlfn.IFS(AH8=FALSE,"",AH8&gt;0,'Values and studies'!AH8)</f>
        <v/>
      </c>
      <c r="AJ8" s="23" t="str" cm="1">
        <f t="array" ref="AJ8">_xlfn.IFS(AH8=FALSE,"",AH8&gt;0,'Values and studies'!M8)</f>
        <v/>
      </c>
      <c r="AK8" s="23" t="str" cm="1">
        <f t="array" ref="AK8">_xlfn.IFS(AH8=FALSE,"",AH8&gt;0,'Values and studies'!G8)</f>
        <v/>
      </c>
      <c r="AL8" s="23" t="b">
        <f>IF('Values and studies'!U8=$AL$1,'Values and studies'!AP8)</f>
        <v>0</v>
      </c>
      <c r="AM8" s="23" t="str" cm="1">
        <f t="array" ref="AM8">_xlfn.IFS(AL8=FALSE,"",AL8&gt;0,'Values and studies'!AH8)</f>
        <v/>
      </c>
      <c r="AN8" s="23" t="str" cm="1">
        <f t="array" ref="AN8">_xlfn.IFS(AL8=FALSE,"",AL8&gt;0,'Values and studies'!M8)</f>
        <v/>
      </c>
      <c r="AO8" s="23" t="str" cm="1">
        <f t="array" ref="AO8">_xlfn.IFS(AL8=FALSE,"",AL8&gt;0,'Values and studies'!G8)</f>
        <v/>
      </c>
      <c r="AP8" s="23" t="b">
        <f>IF('Values and studies'!U8=$AP$1,'Values and studies'!AP8)</f>
        <v>0</v>
      </c>
      <c r="AQ8" s="23" t="str" cm="1">
        <f t="array" ref="AQ8">_xlfn.IFS(AP8=FALSE,"",AP8&gt;0,'Values and studies'!AH8)</f>
        <v/>
      </c>
      <c r="AR8" s="23" t="str" cm="1">
        <f t="array" ref="AR8">_xlfn.IFS(AP8=FALSE,"",AP8&gt;0,'Values and studies'!M8)</f>
        <v/>
      </c>
      <c r="AS8" s="23" t="str" cm="1">
        <f t="array" ref="AS8">_xlfn.IFS(AP8=FALSE,"",AP8&gt;0,'Values and studies'!G8)</f>
        <v/>
      </c>
      <c r="AT8" s="23" t="b">
        <f>IF('Values and studies'!U8=$AT$1,'Values and studies'!AP8)</f>
        <v>0</v>
      </c>
      <c r="AU8" s="23" t="str" cm="1">
        <f t="array" ref="AU8">_xlfn.IFS(AT8=FALSE,"",AT8&gt;0,'Values and studies'!AH8)</f>
        <v/>
      </c>
      <c r="AV8" s="23" t="str" cm="1">
        <f t="array" ref="AV8">_xlfn.IFS(AT8=FALSE,"",AT8&gt;0,'Values and studies'!M8)</f>
        <v/>
      </c>
      <c r="AW8" s="23" t="str" cm="1">
        <f t="array" ref="AW8">_xlfn.IFS(AT8=FALSE,"",AT8&gt;0,'Values and studies'!G8)</f>
        <v/>
      </c>
      <c r="AX8" s="23" t="b">
        <f>IF('Values and studies'!U8=$AX$1,'Values and studies'!AP8)</f>
        <v>0</v>
      </c>
      <c r="AY8" s="23" t="str" cm="1">
        <f t="array" ref="AY8">_xlfn.IFS(AX8=FALSE,"",AX8&gt;0,'Values and studies'!AH8)</f>
        <v/>
      </c>
      <c r="AZ8" s="23" t="str" cm="1">
        <f t="array" ref="AZ8">_xlfn.IFS(AX8=FALSE,"",AX8&gt;0,'Values and studies'!M8)</f>
        <v/>
      </c>
      <c r="BA8" s="23" t="str" cm="1">
        <f t="array" ref="BA8">_xlfn.IFS(AX8=FALSE,"",AX8&gt;0,'Values and studies'!G8)</f>
        <v/>
      </c>
      <c r="BB8" s="23" t="b">
        <f>IF('Values and studies'!U8=$BB$1,'Values and studies'!AP8)</f>
        <v>0</v>
      </c>
      <c r="BC8" s="23" t="str" cm="1">
        <f t="array" ref="BC8">_xlfn.IFS(BB8=FALSE,"",BB8&gt;0,'Values and studies'!AH8)</f>
        <v/>
      </c>
      <c r="BD8" s="23" t="str" cm="1">
        <f t="array" ref="BD8">_xlfn.IFS(BB8=FALSE,"",BB8&gt;0,'Values and studies'!M8)</f>
        <v/>
      </c>
      <c r="BE8" s="23" t="str" cm="1">
        <f t="array" ref="BE8">_xlfn.IFS(BB8=FALSE,"",BB8&gt;0,'Values and studies'!G8)</f>
        <v/>
      </c>
      <c r="BF8" s="23" t="b">
        <f>IF('Values and studies'!U8=$BF$1,'Values and studies'!AP8)</f>
        <v>0</v>
      </c>
      <c r="BG8" s="23" t="str" cm="1">
        <f t="array" ref="BG8">_xlfn.IFS(BF8=FALSE,"",BF8&gt;0,'Values and studies'!AH8)</f>
        <v/>
      </c>
      <c r="BH8" s="23" t="str" cm="1">
        <f t="array" ref="BH8">_xlfn.IFS(BF8=FALSE,"",BF8&gt;0,'Values and studies'!M8)</f>
        <v/>
      </c>
      <c r="BI8" s="23" t="str" cm="1">
        <f t="array" ref="BI8">_xlfn.IFS(BF8=FALSE,"",BF8&gt;0,'Values and studies'!G8)</f>
        <v/>
      </c>
      <c r="BJ8" s="23" t="b">
        <f>IF('Values and studies'!$U8=BJ$1,'Values and studies'!$AP8)</f>
        <v>0</v>
      </c>
      <c r="BK8" s="23" t="str" cm="1">
        <f t="array" ref="BK8">_xlfn.IFS(BJ8=FALSE,"",BJ8&gt;0,'Values and studies'!$AH8)</f>
        <v/>
      </c>
      <c r="BL8" s="23" t="str" cm="1">
        <f t="array" ref="BL8">_xlfn.IFS(BJ8=FALSE,"",BJ8&gt;0,'Values and studies'!$M8)</f>
        <v/>
      </c>
      <c r="BM8" s="23" t="str" cm="1">
        <f t="array" ref="BM8">_xlfn.IFS(BJ8=FALSE,"",BJ8&gt;0,'Values and studies'!$G8)</f>
        <v/>
      </c>
      <c r="BN8" s="23">
        <f>IF('Values and studies'!U8=$BN$1,'Values and studies'!AP8)</f>
        <v>1807.3327374100543</v>
      </c>
      <c r="BO8" s="23" t="str" cm="1">
        <f t="array" ref="BO8">_xlfn.IFS(BN8=FALSE,"",BN8&gt;0,'Values and studies'!AH8)</f>
        <v>RP</v>
      </c>
      <c r="BP8" s="23" t="str" cm="1">
        <f t="array" ref="BP8">_xlfn.IFS(BN8=FALSE,"",BN8&gt;0,'Values and studies'!M8)</f>
        <v>atlantic</v>
      </c>
      <c r="BQ8" s="23" t="str" cm="1">
        <f t="array" ref="BQ8">_xlfn.IFS(BN8=FALSE,"",BN8&gt;0,'Values and studies'!G8)</f>
        <v>Netherlands</v>
      </c>
      <c r="BR8" s="23" t="b">
        <f>IF('Values and studies'!U8=$BR$1,'Values and studies'!AP8)</f>
        <v>0</v>
      </c>
      <c r="BS8" s="23" t="str" cm="1">
        <f t="array" ref="BS8">_xlfn.IFS(BR8=FALSE,"",BR8&gt;0,'Values and studies'!AH8)</f>
        <v/>
      </c>
      <c r="BT8" s="23" t="str" cm="1">
        <f t="array" ref="BT8">_xlfn.IFS(BR8=FALSE,"",BR8&gt;0,'Values and studies'!M8)</f>
        <v/>
      </c>
      <c r="BU8" s="23" t="str" cm="1">
        <f t="array" ref="BU8">_xlfn.IFS(BR8=FALSE,"",BR8&gt;0,'Values and studies'!G8)</f>
        <v/>
      </c>
      <c r="BV8" s="23" t="b">
        <f>IF('Values and studies'!U8=$BV$1,'Values and studies'!AP8)</f>
        <v>0</v>
      </c>
      <c r="BW8" s="23" t="str" cm="1">
        <f t="array" ref="BW8">_xlfn.IFS(BV8=FALSE,"",BV8&gt;0,'Values and studies'!AH8)</f>
        <v/>
      </c>
      <c r="BX8" s="23" t="str" cm="1">
        <f t="array" ref="BX8">_xlfn.IFS(BV8=FALSE,"",BV8&gt;0,'Values and studies'!M8)</f>
        <v/>
      </c>
      <c r="BY8" s="23" t="str" cm="1">
        <f t="array" ref="BY8">_xlfn.IFS(BV8=FALSE,"",BV8&gt;0,'Values and studies'!G8)</f>
        <v/>
      </c>
      <c r="BZ8" s="23" t="b">
        <f>IF('Values and studies'!U8=$BZ$1,'Values and studies'!AP8)</f>
        <v>0</v>
      </c>
      <c r="CA8" s="23" t="str" cm="1">
        <f t="array" ref="CA8">_xlfn.IFS(BZ8=FALSE,"",BZ8&gt;0,'Values and studies'!AH8)</f>
        <v/>
      </c>
      <c r="CB8" s="23" t="str" cm="1">
        <f t="array" ref="CB8">_xlfn.IFS(BZ8=FALSE,"",BZ8&gt;0,'Values and studies'!M8)</f>
        <v/>
      </c>
      <c r="CC8" s="23" t="str" cm="1">
        <f t="array" ref="CC8">_xlfn.IFS(BZ8=FALSE,"",BZ8&gt;0,'Values and studies'!G8)</f>
        <v/>
      </c>
      <c r="CD8" s="22" t="s">
        <v>700</v>
      </c>
      <c r="CE8">
        <f>_xlfn.STDEV.S(F$2:F$605)</f>
        <v>162.81183324664806</v>
      </c>
      <c r="CF8">
        <f>_xlfn.STDEV.S(Z$2:Z$605)</f>
        <v>20.084116774044535</v>
      </c>
      <c r="CG8">
        <f>_xlfn.STDEV.S(AD$2:AD$605)</f>
        <v>85.003661291182482</v>
      </c>
      <c r="CH8">
        <f>_xlfn.STDEV.S(N2:N605)</f>
        <v>12.333356080816573</v>
      </c>
      <c r="CI8">
        <f>_xlfn.STDEV.S(R$2:R$605)</f>
        <v>19.538426569573929</v>
      </c>
      <c r="CJ8">
        <f>_xlfn.STDEV.S(V$2:V$605)</f>
        <v>225.88155813258479</v>
      </c>
      <c r="CK8">
        <f>_xlfn.STDEV.S(J2:J605)</f>
        <v>47.079496745868816</v>
      </c>
      <c r="CL8">
        <f>_xlfn.STDEV.S(AL2:AL605)</f>
        <v>5005.3706241592463</v>
      </c>
      <c r="CM8">
        <f>_xlfn.STDEV.S(AH2:AH605)</f>
        <v>260561.35249533053</v>
      </c>
      <c r="CN8">
        <f>_xlfn.STDEV.S(BB2:BB605)</f>
        <v>102.94098090269388</v>
      </c>
      <c r="CO8">
        <f>_xlfn.STDEV.S(AP2:AP605)</f>
        <v>1822.9840178059026</v>
      </c>
      <c r="CP8">
        <f>_xlfn.STDEV.S(AX2:AX605)</f>
        <v>8528.0754771623015</v>
      </c>
      <c r="CQ8">
        <f>_xlfn.STDEV.S(BF2:BF605)</f>
        <v>233717.17583050785</v>
      </c>
      <c r="CR8">
        <f>_xlfn.STDEV.S(AT2:AT605)</f>
        <v>5610.369427671586</v>
      </c>
      <c r="CS8" t="e">
        <f>_xlfn.STDEV.S(BJ2:BJ605)</f>
        <v>#DIV/0!</v>
      </c>
      <c r="CT8">
        <f>_xlfn.STDEV.S(BN2:BN605)</f>
        <v>8305.5854813371207</v>
      </c>
      <c r="CU8">
        <f>_xlfn.STDEV.S(BR2:BR605)</f>
        <v>59351.666998251945</v>
      </c>
      <c r="CV8">
        <f>_xlfn.STDEV.S(BV2:BV605)</f>
        <v>10.851316366032298</v>
      </c>
      <c r="CW8">
        <f>_xlfn.STDEV.S(BZ2:BZ605)</f>
        <v>12.027271748449353</v>
      </c>
      <c r="CY8">
        <f>IF('Values and studies'!O8='Data for overlook'!$CY$1,'Values and studies'!AP8)</f>
        <v>1807.3327374100543</v>
      </c>
      <c r="CZ8" t="b">
        <f>IF('Values and studies'!O8='Data for overlook'!$CZ$1,'Values and studies'!AP8)</f>
        <v>0</v>
      </c>
      <c r="DA8" t="b">
        <f>IF('Values and studies'!O8='Data for overlook'!$DA$1,'Values and studies'!AP8)</f>
        <v>0</v>
      </c>
      <c r="DB8" t="b">
        <f>IF('Values and studies'!O8='Data for overlook'!$DB$1,'Values and studies'!AP8)</f>
        <v>0</v>
      </c>
    </row>
    <row r="9" spans="2:106" x14ac:dyDescent="0.2">
      <c r="B9" t="b">
        <f>IF('Values and studies'!Q9=$B$1,'Values and studies'!AP9)</f>
        <v>0</v>
      </c>
      <c r="C9">
        <f>IF('Values and studies'!Q9=$C$1,'Values and studies'!AP9)</f>
        <v>93.614504647440711</v>
      </c>
      <c r="D9" t="b">
        <f>IF('Values and studies'!Q9=$D$1,'Values and studies'!AP9)</f>
        <v>0</v>
      </c>
      <c r="F9" s="23" t="b">
        <f>IF('Values and studies'!$U9=F$1,'Values and studies'!$AP9)</f>
        <v>0</v>
      </c>
      <c r="G9" s="23" t="str" cm="1">
        <f t="array" ref="G9">_xlfn.IFS(F9=FALSE,"",F9&gt;0,'Values and studies'!$AH9)</f>
        <v/>
      </c>
      <c r="H9" s="23" t="str" cm="1">
        <f t="array" ref="H9">_xlfn.IFS(F9=FALSE,"",F9&gt;0,'Values and studies'!M9)</f>
        <v/>
      </c>
      <c r="I9" s="23" t="str" cm="1">
        <f t="array" ref="I9">_xlfn.IFS(F9=FALSE,"",F9&gt;0,'Values and studies'!G9)</f>
        <v/>
      </c>
      <c r="J9" s="23" t="b">
        <f>IF('Values and studies'!U9=$J$1,'Values and studies'!AP9)</f>
        <v>0</v>
      </c>
      <c r="K9" s="23" t="str" cm="1">
        <f t="array" ref="K9">_xlfn.IFS(J9=FALSE,"",J9&gt;0,'Values and studies'!AH9)</f>
        <v/>
      </c>
      <c r="L9" s="23" t="str" cm="1">
        <f t="array" ref="L9">_xlfn.IFS(J9=FALSE,"",J9&gt;0,'Values and studies'!M9)</f>
        <v/>
      </c>
      <c r="M9" s="23" t="str" cm="1">
        <f t="array" ref="M9">_xlfn.IFS(J9=FALSE,"",J9&gt;0,'Values and studies'!G9)</f>
        <v/>
      </c>
      <c r="N9" s="23" t="b">
        <f>IF('Values and studies'!U9=$N$1,'Values and studies'!AP9)</f>
        <v>0</v>
      </c>
      <c r="O9" s="23" t="str" cm="1">
        <f t="array" ref="O9">_xlfn.IFS(N9=FALSE,"",N9&gt;0,'Values and studies'!AH9)</f>
        <v/>
      </c>
      <c r="P9" s="23" t="str" cm="1">
        <f t="array" ref="P9">_xlfn.IFS(N9=FALSE,"",N9&gt;0,'Values and studies'!M9)</f>
        <v/>
      </c>
      <c r="Q9" s="23" t="str" cm="1">
        <f t="array" ref="Q9">_xlfn.IFS(N9=FALSE,"",N9&gt;0,'Values and studies'!G9)</f>
        <v/>
      </c>
      <c r="R9" s="23" t="b">
        <f>IF('Values and studies'!$U9=$R$1,'Values and studies'!$AP9)</f>
        <v>0</v>
      </c>
      <c r="S9" s="23" t="str" cm="1">
        <f t="array" ref="S9">_xlfn.IFS(R9=FALSE,"",R9&gt;0,'Values and studies'!$AH9)</f>
        <v/>
      </c>
      <c r="T9" s="23" t="str" cm="1">
        <f t="array" ref="T9">_xlfn.IFS(R9=FALSE,"",R9&gt;0,'Values and studies'!$M9)</f>
        <v/>
      </c>
      <c r="U9" s="23" t="str" cm="1">
        <f t="array" ref="U9">_xlfn.IFS(R9=FALSE,"",R9&gt;0,'Values and studies'!$G9)</f>
        <v/>
      </c>
      <c r="V9" s="23" t="b">
        <f>IF('Values and studies'!$U9=$V$1,'Values and studies'!$AP9)</f>
        <v>0</v>
      </c>
      <c r="W9" s="23" t="str" cm="1">
        <f t="array" ref="W9">_xlfn.IFS(V9=FALSE,"",V9&gt;0,'Values and studies'!$AH9)</f>
        <v/>
      </c>
      <c r="X9" s="23" t="str" cm="1">
        <f t="array" ref="X9">_xlfn.IFS(V9=FALSE,"",V9&gt;0,'Values and studies'!$M9)</f>
        <v/>
      </c>
      <c r="Y9" s="23" t="str" cm="1">
        <f t="array" ref="Y9">_xlfn.IFS(V9=FALSE,"",V9&gt;0,'Values and studies'!$G9)</f>
        <v/>
      </c>
      <c r="Z9" s="23" t="b">
        <f>IF('Values and studies'!$U9=$Z$1,'Values and studies'!$AP9)</f>
        <v>0</v>
      </c>
      <c r="AA9" s="23" t="str" cm="1">
        <f t="array" ref="AA9">_xlfn.IFS(Z9=FALSE,"",Z9&gt;0,'Values and studies'!$AH9)</f>
        <v/>
      </c>
      <c r="AB9" s="23" t="str" cm="1">
        <f t="array" ref="AB9">_xlfn.IFS(Z9=FALSE,"",Z9&gt;0,'Values and studies'!$M9)</f>
        <v/>
      </c>
      <c r="AC9" s="23" t="str" cm="1">
        <f t="array" ref="AC9">_xlfn.IFS(Z9=FALSE,"",Z9&gt;0,'Values and studies'!$G9)</f>
        <v/>
      </c>
      <c r="AD9" s="23" t="b">
        <f>IF('Values and studies'!$U9=$AD$1,'Values and studies'!$AP9)</f>
        <v>0</v>
      </c>
      <c r="AE9" s="23" t="str" cm="1">
        <f t="array" ref="AE9">_xlfn.IFS(AD9=FALSE,"",AD9&gt;0,'Values and studies'!$AH9)</f>
        <v/>
      </c>
      <c r="AF9" s="23" t="str" cm="1">
        <f t="array" ref="AF9">_xlfn.IFS(AD9=FALSE,"",AD9&gt;0,'Values and studies'!$M9)</f>
        <v/>
      </c>
      <c r="AG9" s="23" t="str" cm="1">
        <f t="array" ref="AG9">_xlfn.IFS(AD9=FALSE,"",AD9&gt;0,'Values and studies'!$G9)</f>
        <v/>
      </c>
      <c r="AH9" s="23">
        <f>IF('Values and studies'!U9=$AH$1,'Values and studies'!AP9)</f>
        <v>93.614504647440711</v>
      </c>
      <c r="AI9" s="23" t="str" cm="1">
        <f t="array" ref="AI9">_xlfn.IFS(AH9=FALSE,"",AH9&gt;0,'Values and studies'!AH9)</f>
        <v>OT</v>
      </c>
      <c r="AJ9" s="23" t="str" cm="1">
        <f t="array" ref="AJ9">_xlfn.IFS(AH9=FALSE,"",AH9&gt;0,'Values and studies'!M9)</f>
        <v>mediterranean</v>
      </c>
      <c r="AK9" s="23" t="str" cm="1">
        <f t="array" ref="AK9">_xlfn.IFS(AH9=FALSE,"",AH9&gt;0,'Values and studies'!G9)</f>
        <v>Italy</v>
      </c>
      <c r="AL9" s="23" t="b">
        <f>IF('Values and studies'!U9=$AL$1,'Values and studies'!AP9)</f>
        <v>0</v>
      </c>
      <c r="AM9" s="23" t="str" cm="1">
        <f t="array" ref="AM9">_xlfn.IFS(AL9=FALSE,"",AL9&gt;0,'Values and studies'!AH9)</f>
        <v/>
      </c>
      <c r="AN9" s="23" t="str" cm="1">
        <f t="array" ref="AN9">_xlfn.IFS(AL9=FALSE,"",AL9&gt;0,'Values and studies'!M9)</f>
        <v/>
      </c>
      <c r="AO9" s="23" t="str" cm="1">
        <f t="array" ref="AO9">_xlfn.IFS(AL9=FALSE,"",AL9&gt;0,'Values and studies'!G9)</f>
        <v/>
      </c>
      <c r="AP9" s="23" t="b">
        <f>IF('Values and studies'!U9=$AP$1,'Values and studies'!AP9)</f>
        <v>0</v>
      </c>
      <c r="AQ9" s="23" t="str" cm="1">
        <f t="array" ref="AQ9">_xlfn.IFS(AP9=FALSE,"",AP9&gt;0,'Values and studies'!AH9)</f>
        <v/>
      </c>
      <c r="AR9" s="23" t="str" cm="1">
        <f t="array" ref="AR9">_xlfn.IFS(AP9=FALSE,"",AP9&gt;0,'Values and studies'!M9)</f>
        <v/>
      </c>
      <c r="AS9" s="23" t="str" cm="1">
        <f t="array" ref="AS9">_xlfn.IFS(AP9=FALSE,"",AP9&gt;0,'Values and studies'!G9)</f>
        <v/>
      </c>
      <c r="AT9" s="23" t="b">
        <f>IF('Values and studies'!U9=$AT$1,'Values and studies'!AP9)</f>
        <v>0</v>
      </c>
      <c r="AU9" s="23" t="str" cm="1">
        <f t="array" ref="AU9">_xlfn.IFS(AT9=FALSE,"",AT9&gt;0,'Values and studies'!AH9)</f>
        <v/>
      </c>
      <c r="AV9" s="23" t="str" cm="1">
        <f t="array" ref="AV9">_xlfn.IFS(AT9=FALSE,"",AT9&gt;0,'Values and studies'!M9)</f>
        <v/>
      </c>
      <c r="AW9" s="23" t="str" cm="1">
        <f t="array" ref="AW9">_xlfn.IFS(AT9=FALSE,"",AT9&gt;0,'Values and studies'!G9)</f>
        <v/>
      </c>
      <c r="AX9" s="23" t="b">
        <f>IF('Values and studies'!U9=$AX$1,'Values and studies'!AP9)</f>
        <v>0</v>
      </c>
      <c r="AY9" s="23" t="str" cm="1">
        <f t="array" ref="AY9">_xlfn.IFS(AX9=FALSE,"",AX9&gt;0,'Values and studies'!AH9)</f>
        <v/>
      </c>
      <c r="AZ9" s="23" t="str" cm="1">
        <f t="array" ref="AZ9">_xlfn.IFS(AX9=FALSE,"",AX9&gt;0,'Values and studies'!M9)</f>
        <v/>
      </c>
      <c r="BA9" s="23" t="str" cm="1">
        <f t="array" ref="BA9">_xlfn.IFS(AX9=FALSE,"",AX9&gt;0,'Values and studies'!G9)</f>
        <v/>
      </c>
      <c r="BB9" s="23" t="b">
        <f>IF('Values and studies'!U9=$BB$1,'Values and studies'!AP9)</f>
        <v>0</v>
      </c>
      <c r="BC9" s="23" t="str" cm="1">
        <f t="array" ref="BC9">_xlfn.IFS(BB9=FALSE,"",BB9&gt;0,'Values and studies'!AH9)</f>
        <v/>
      </c>
      <c r="BD9" s="23" t="str" cm="1">
        <f t="array" ref="BD9">_xlfn.IFS(BB9=FALSE,"",BB9&gt;0,'Values and studies'!M9)</f>
        <v/>
      </c>
      <c r="BE9" s="23" t="str" cm="1">
        <f t="array" ref="BE9">_xlfn.IFS(BB9=FALSE,"",BB9&gt;0,'Values and studies'!G9)</f>
        <v/>
      </c>
      <c r="BF9" s="23" t="b">
        <f>IF('Values and studies'!U9=$BF$1,'Values and studies'!AP9)</f>
        <v>0</v>
      </c>
      <c r="BG9" s="23" t="str" cm="1">
        <f t="array" ref="BG9">_xlfn.IFS(BF9=FALSE,"",BF9&gt;0,'Values and studies'!AH9)</f>
        <v/>
      </c>
      <c r="BH9" s="23" t="str" cm="1">
        <f t="array" ref="BH9">_xlfn.IFS(BF9=FALSE,"",BF9&gt;0,'Values and studies'!M9)</f>
        <v/>
      </c>
      <c r="BI9" s="23" t="str" cm="1">
        <f t="array" ref="BI9">_xlfn.IFS(BF9=FALSE,"",BF9&gt;0,'Values and studies'!G9)</f>
        <v/>
      </c>
      <c r="BJ9" s="23" t="b">
        <f>IF('Values and studies'!$U9=BJ$1,'Values and studies'!$AP9)</f>
        <v>0</v>
      </c>
      <c r="BK9" s="23" t="str" cm="1">
        <f t="array" ref="BK9">_xlfn.IFS(BJ9=FALSE,"",BJ9&gt;0,'Values and studies'!$AH9)</f>
        <v/>
      </c>
      <c r="BL9" s="23" t="str" cm="1">
        <f t="array" ref="BL9">_xlfn.IFS(BJ9=FALSE,"",BJ9&gt;0,'Values and studies'!$M9)</f>
        <v/>
      </c>
      <c r="BM9" s="23" t="str" cm="1">
        <f t="array" ref="BM9">_xlfn.IFS(BJ9=FALSE,"",BJ9&gt;0,'Values and studies'!$G9)</f>
        <v/>
      </c>
      <c r="BN9" s="23" t="b">
        <f>IF('Values and studies'!U9=$BN$1,'Values and studies'!AP9)</f>
        <v>0</v>
      </c>
      <c r="BO9" s="23" t="str" cm="1">
        <f t="array" ref="BO9">_xlfn.IFS(BN9=FALSE,"",BN9&gt;0,'Values and studies'!AH9)</f>
        <v/>
      </c>
      <c r="BP9" s="23" t="str" cm="1">
        <f t="array" ref="BP9">_xlfn.IFS(BN9=FALSE,"",BN9&gt;0,'Values and studies'!M9)</f>
        <v/>
      </c>
      <c r="BQ9" s="23" t="str" cm="1">
        <f t="array" ref="BQ9">_xlfn.IFS(BN9=FALSE,"",BN9&gt;0,'Values and studies'!G9)</f>
        <v/>
      </c>
      <c r="BR9" s="23" t="b">
        <f>IF('Values and studies'!U9=$BR$1,'Values and studies'!AP9)</f>
        <v>0</v>
      </c>
      <c r="BS9" s="23" t="str" cm="1">
        <f t="array" ref="BS9">_xlfn.IFS(BR9=FALSE,"",BR9&gt;0,'Values and studies'!AH9)</f>
        <v/>
      </c>
      <c r="BT9" s="23" t="str" cm="1">
        <f t="array" ref="BT9">_xlfn.IFS(BR9=FALSE,"",BR9&gt;0,'Values and studies'!M9)</f>
        <v/>
      </c>
      <c r="BU9" s="23" t="str" cm="1">
        <f t="array" ref="BU9">_xlfn.IFS(BR9=FALSE,"",BR9&gt;0,'Values and studies'!G9)</f>
        <v/>
      </c>
      <c r="BV9" s="23" t="b">
        <f>IF('Values and studies'!U9=$BV$1,'Values and studies'!AP9)</f>
        <v>0</v>
      </c>
      <c r="BW9" s="23" t="str" cm="1">
        <f t="array" ref="BW9">_xlfn.IFS(BV9=FALSE,"",BV9&gt;0,'Values and studies'!AH9)</f>
        <v/>
      </c>
      <c r="BX9" s="23" t="str" cm="1">
        <f t="array" ref="BX9">_xlfn.IFS(BV9=FALSE,"",BV9&gt;0,'Values and studies'!M9)</f>
        <v/>
      </c>
      <c r="BY9" s="23" t="str" cm="1">
        <f t="array" ref="BY9">_xlfn.IFS(BV9=FALSE,"",BV9&gt;0,'Values and studies'!G9)</f>
        <v/>
      </c>
      <c r="BZ9" s="23" t="b">
        <f>IF('Values and studies'!U9=$BZ$1,'Values and studies'!AP9)</f>
        <v>0</v>
      </c>
      <c r="CA9" s="23" t="str" cm="1">
        <f t="array" ref="CA9">_xlfn.IFS(BZ9=FALSE,"",BZ9&gt;0,'Values and studies'!AH9)</f>
        <v/>
      </c>
      <c r="CB9" s="23" t="str" cm="1">
        <f t="array" ref="CB9">_xlfn.IFS(BZ9=FALSE,"",BZ9&gt;0,'Values and studies'!M9)</f>
        <v/>
      </c>
      <c r="CC9" s="23" t="str" cm="1">
        <f t="array" ref="CC9">_xlfn.IFS(BZ9=FALSE,"",BZ9&gt;0,'Values and studies'!G9)</f>
        <v/>
      </c>
      <c r="CD9" s="4" t="s">
        <v>829</v>
      </c>
      <c r="CY9" t="b">
        <f>IF('Values and studies'!O9='Data for overlook'!$CY$1,'Values and studies'!AP9)</f>
        <v>0</v>
      </c>
      <c r="CZ9">
        <f>IF('Values and studies'!O9='Data for overlook'!$CZ$1,'Values and studies'!AP9)</f>
        <v>93.614504647440711</v>
      </c>
      <c r="DA9" t="b">
        <f>IF('Values and studies'!O9='Data for overlook'!$DA$1,'Values and studies'!AP9)</f>
        <v>0</v>
      </c>
      <c r="DB9" t="b">
        <f>IF('Values and studies'!O9='Data for overlook'!$DB$1,'Values and studies'!AP9)</f>
        <v>0</v>
      </c>
    </row>
    <row r="10" spans="2:106" x14ac:dyDescent="0.2">
      <c r="B10" t="b">
        <f>IF('Values and studies'!Q10=$B$1,'Values and studies'!AP10)</f>
        <v>0</v>
      </c>
      <c r="C10">
        <f>IF('Values and studies'!Q10=$C$1,'Values and studies'!AP10)</f>
        <v>591.56399745297642</v>
      </c>
      <c r="D10" t="b">
        <f>IF('Values and studies'!Q10=$D$1,'Values and studies'!AP10)</f>
        <v>0</v>
      </c>
      <c r="F10" s="23" t="b">
        <f>IF('Values and studies'!$U10=F$1,'Values and studies'!$AP10)</f>
        <v>0</v>
      </c>
      <c r="G10" s="23" t="str" cm="1">
        <f t="array" ref="G10">_xlfn.IFS(F10=FALSE,"",F10&gt;0,'Values and studies'!$AH10)</f>
        <v/>
      </c>
      <c r="H10" s="23" t="str" cm="1">
        <f t="array" ref="H10">_xlfn.IFS(F10=FALSE,"",F10&gt;0,'Values and studies'!M10)</f>
        <v/>
      </c>
      <c r="I10" s="23" t="str" cm="1">
        <f t="array" ref="I10">_xlfn.IFS(F10=FALSE,"",F10&gt;0,'Values and studies'!G10)</f>
        <v/>
      </c>
      <c r="J10" s="23" t="b">
        <f>IF('Values and studies'!U10=$J$1,'Values and studies'!AP10)</f>
        <v>0</v>
      </c>
      <c r="K10" s="23" t="str" cm="1">
        <f t="array" ref="K10">_xlfn.IFS(J10=FALSE,"",J10&gt;0,'Values and studies'!AH10)</f>
        <v/>
      </c>
      <c r="L10" s="23" t="str" cm="1">
        <f t="array" ref="L10">_xlfn.IFS(J10=FALSE,"",J10&gt;0,'Values and studies'!M10)</f>
        <v/>
      </c>
      <c r="M10" s="23" t="str" cm="1">
        <f t="array" ref="M10">_xlfn.IFS(J10=FALSE,"",J10&gt;0,'Values and studies'!G10)</f>
        <v/>
      </c>
      <c r="N10" s="23" t="b">
        <f>IF('Values and studies'!U10=$N$1,'Values and studies'!AP10)</f>
        <v>0</v>
      </c>
      <c r="O10" s="23" t="str" cm="1">
        <f t="array" ref="O10">_xlfn.IFS(N10=FALSE,"",N10&gt;0,'Values and studies'!AH10)</f>
        <v/>
      </c>
      <c r="P10" s="23" t="str" cm="1">
        <f t="array" ref="P10">_xlfn.IFS(N10=FALSE,"",N10&gt;0,'Values and studies'!M10)</f>
        <v/>
      </c>
      <c r="Q10" s="23" t="str" cm="1">
        <f t="array" ref="Q10">_xlfn.IFS(N10=FALSE,"",N10&gt;0,'Values and studies'!G10)</f>
        <v/>
      </c>
      <c r="R10" s="23" t="b">
        <f>IF('Values and studies'!$U10=$R$1,'Values and studies'!$AP10)</f>
        <v>0</v>
      </c>
      <c r="S10" s="23" t="str" cm="1">
        <f t="array" ref="S10">_xlfn.IFS(R10=FALSE,"",R10&gt;0,'Values and studies'!$AH10)</f>
        <v/>
      </c>
      <c r="T10" s="23" t="str" cm="1">
        <f t="array" ref="T10">_xlfn.IFS(R10=FALSE,"",R10&gt;0,'Values and studies'!$M10)</f>
        <v/>
      </c>
      <c r="U10" s="23" t="str" cm="1">
        <f t="array" ref="U10">_xlfn.IFS(R10=FALSE,"",R10&gt;0,'Values and studies'!$G10)</f>
        <v/>
      </c>
      <c r="V10" s="23" t="b">
        <f>IF('Values and studies'!$U10=$V$1,'Values and studies'!$AP10)</f>
        <v>0</v>
      </c>
      <c r="W10" s="23" t="str" cm="1">
        <f t="array" ref="W10">_xlfn.IFS(V10=FALSE,"",V10&gt;0,'Values and studies'!$AH10)</f>
        <v/>
      </c>
      <c r="X10" s="23" t="str" cm="1">
        <f t="array" ref="X10">_xlfn.IFS(V10=FALSE,"",V10&gt;0,'Values and studies'!$M10)</f>
        <v/>
      </c>
      <c r="Y10" s="23" t="str" cm="1">
        <f t="array" ref="Y10">_xlfn.IFS(V10=FALSE,"",V10&gt;0,'Values and studies'!$G10)</f>
        <v/>
      </c>
      <c r="Z10" s="23" t="b">
        <f>IF('Values and studies'!$U10=$Z$1,'Values and studies'!$AP10)</f>
        <v>0</v>
      </c>
      <c r="AA10" s="23" t="str" cm="1">
        <f t="array" ref="AA10">_xlfn.IFS(Z10=FALSE,"",Z10&gt;0,'Values and studies'!$AH10)</f>
        <v/>
      </c>
      <c r="AB10" s="23" t="str" cm="1">
        <f t="array" ref="AB10">_xlfn.IFS(Z10=FALSE,"",Z10&gt;0,'Values and studies'!$M10)</f>
        <v/>
      </c>
      <c r="AC10" s="23" t="str" cm="1">
        <f t="array" ref="AC10">_xlfn.IFS(Z10=FALSE,"",Z10&gt;0,'Values and studies'!$G10)</f>
        <v/>
      </c>
      <c r="AD10" s="23" t="b">
        <f>IF('Values and studies'!$U10=$AD$1,'Values and studies'!$AP10)</f>
        <v>0</v>
      </c>
      <c r="AE10" s="23" t="str" cm="1">
        <f t="array" ref="AE10">_xlfn.IFS(AD10=FALSE,"",AD10&gt;0,'Values and studies'!$AH10)</f>
        <v/>
      </c>
      <c r="AF10" s="23" t="str" cm="1">
        <f t="array" ref="AF10">_xlfn.IFS(AD10=FALSE,"",AD10&gt;0,'Values and studies'!$M10)</f>
        <v/>
      </c>
      <c r="AG10" s="23" t="str" cm="1">
        <f t="array" ref="AG10">_xlfn.IFS(AD10=FALSE,"",AD10&gt;0,'Values and studies'!$G10)</f>
        <v/>
      </c>
      <c r="AH10" s="23">
        <f>IF('Values and studies'!U10=$AH$1,'Values and studies'!AP10)</f>
        <v>591.56399745297642</v>
      </c>
      <c r="AI10" s="23" t="str" cm="1">
        <f t="array" ref="AI10">_xlfn.IFS(AH10=FALSE,"",AH10&gt;0,'Values and studies'!AH10)</f>
        <v>OT</v>
      </c>
      <c r="AJ10" s="23" t="str" cm="1">
        <f t="array" ref="AJ10">_xlfn.IFS(AH10=FALSE,"",AH10&gt;0,'Values and studies'!M10)</f>
        <v>mediterranean</v>
      </c>
      <c r="AK10" s="23" t="str" cm="1">
        <f t="array" ref="AK10">_xlfn.IFS(AH10=FALSE,"",AH10&gt;0,'Values and studies'!G10)</f>
        <v>Italy</v>
      </c>
      <c r="AL10" s="23" t="b">
        <f>IF('Values and studies'!U10=$AL$1,'Values and studies'!AP10)</f>
        <v>0</v>
      </c>
      <c r="AM10" s="23" t="str" cm="1">
        <f t="array" ref="AM10">_xlfn.IFS(AL10=FALSE,"",AL10&gt;0,'Values and studies'!AH10)</f>
        <v/>
      </c>
      <c r="AN10" s="23" t="str" cm="1">
        <f t="array" ref="AN10">_xlfn.IFS(AL10=FALSE,"",AL10&gt;0,'Values and studies'!M10)</f>
        <v/>
      </c>
      <c r="AO10" s="23" t="str" cm="1">
        <f t="array" ref="AO10">_xlfn.IFS(AL10=FALSE,"",AL10&gt;0,'Values and studies'!G10)</f>
        <v/>
      </c>
      <c r="AP10" s="23" t="b">
        <f>IF('Values and studies'!U10=$AP$1,'Values and studies'!AP10)</f>
        <v>0</v>
      </c>
      <c r="AQ10" s="23" t="str" cm="1">
        <f t="array" ref="AQ10">_xlfn.IFS(AP10=FALSE,"",AP10&gt;0,'Values and studies'!AH10)</f>
        <v/>
      </c>
      <c r="AR10" s="23" t="str" cm="1">
        <f t="array" ref="AR10">_xlfn.IFS(AP10=FALSE,"",AP10&gt;0,'Values and studies'!M10)</f>
        <v/>
      </c>
      <c r="AS10" s="23" t="str" cm="1">
        <f t="array" ref="AS10">_xlfn.IFS(AP10=FALSE,"",AP10&gt;0,'Values and studies'!G10)</f>
        <v/>
      </c>
      <c r="AT10" s="23" t="b">
        <f>IF('Values and studies'!U10=$AT$1,'Values and studies'!AP10)</f>
        <v>0</v>
      </c>
      <c r="AU10" s="23" t="str" cm="1">
        <f t="array" ref="AU10">_xlfn.IFS(AT10=FALSE,"",AT10&gt;0,'Values and studies'!AH10)</f>
        <v/>
      </c>
      <c r="AV10" s="23" t="str" cm="1">
        <f t="array" ref="AV10">_xlfn.IFS(AT10=FALSE,"",AT10&gt;0,'Values and studies'!M10)</f>
        <v/>
      </c>
      <c r="AW10" s="23" t="str" cm="1">
        <f t="array" ref="AW10">_xlfn.IFS(AT10=FALSE,"",AT10&gt;0,'Values and studies'!G10)</f>
        <v/>
      </c>
      <c r="AX10" s="23" t="b">
        <f>IF('Values and studies'!U10=$AX$1,'Values and studies'!AP10)</f>
        <v>0</v>
      </c>
      <c r="AY10" s="23" t="str" cm="1">
        <f t="array" ref="AY10">_xlfn.IFS(AX10=FALSE,"",AX10&gt;0,'Values and studies'!AH10)</f>
        <v/>
      </c>
      <c r="AZ10" s="23" t="str" cm="1">
        <f t="array" ref="AZ10">_xlfn.IFS(AX10=FALSE,"",AX10&gt;0,'Values and studies'!M10)</f>
        <v/>
      </c>
      <c r="BA10" s="23" t="str" cm="1">
        <f t="array" ref="BA10">_xlfn.IFS(AX10=FALSE,"",AX10&gt;0,'Values and studies'!G10)</f>
        <v/>
      </c>
      <c r="BB10" s="23" t="b">
        <f>IF('Values and studies'!U10=$BB$1,'Values and studies'!AP10)</f>
        <v>0</v>
      </c>
      <c r="BC10" s="23" t="str" cm="1">
        <f t="array" ref="BC10">_xlfn.IFS(BB10=FALSE,"",BB10&gt;0,'Values and studies'!AH10)</f>
        <v/>
      </c>
      <c r="BD10" s="23" t="str" cm="1">
        <f t="array" ref="BD10">_xlfn.IFS(BB10=FALSE,"",BB10&gt;0,'Values and studies'!M10)</f>
        <v/>
      </c>
      <c r="BE10" s="23" t="str" cm="1">
        <f t="array" ref="BE10">_xlfn.IFS(BB10=FALSE,"",BB10&gt;0,'Values and studies'!G10)</f>
        <v/>
      </c>
      <c r="BF10" s="23" t="b">
        <f>IF('Values and studies'!U10=$BF$1,'Values and studies'!AP10)</f>
        <v>0</v>
      </c>
      <c r="BG10" s="23" t="str" cm="1">
        <f t="array" ref="BG10">_xlfn.IFS(BF10=FALSE,"",BF10&gt;0,'Values and studies'!AH10)</f>
        <v/>
      </c>
      <c r="BH10" s="23" t="str" cm="1">
        <f t="array" ref="BH10">_xlfn.IFS(BF10=FALSE,"",BF10&gt;0,'Values and studies'!M10)</f>
        <v/>
      </c>
      <c r="BI10" s="23" t="str" cm="1">
        <f t="array" ref="BI10">_xlfn.IFS(BF10=FALSE,"",BF10&gt;0,'Values and studies'!G10)</f>
        <v/>
      </c>
      <c r="BJ10" s="23" t="b">
        <f>IF('Values and studies'!$U10=BJ$1,'Values and studies'!$AP10)</f>
        <v>0</v>
      </c>
      <c r="BK10" s="23" t="str" cm="1">
        <f t="array" ref="BK10">_xlfn.IFS(BJ10=FALSE,"",BJ10&gt;0,'Values and studies'!$AH10)</f>
        <v/>
      </c>
      <c r="BL10" s="23" t="str" cm="1">
        <f t="array" ref="BL10">_xlfn.IFS(BJ10=FALSE,"",BJ10&gt;0,'Values and studies'!$M10)</f>
        <v/>
      </c>
      <c r="BM10" s="23" t="str" cm="1">
        <f t="array" ref="BM10">_xlfn.IFS(BJ10=FALSE,"",BJ10&gt;0,'Values and studies'!$G10)</f>
        <v/>
      </c>
      <c r="BN10" s="23" t="b">
        <f>IF('Values and studies'!U10=$BN$1,'Values and studies'!AP10)</f>
        <v>0</v>
      </c>
      <c r="BO10" s="23" t="str" cm="1">
        <f t="array" ref="BO10">_xlfn.IFS(BN10=FALSE,"",BN10&gt;0,'Values and studies'!AH10)</f>
        <v/>
      </c>
      <c r="BP10" s="23" t="str" cm="1">
        <f t="array" ref="BP10">_xlfn.IFS(BN10=FALSE,"",BN10&gt;0,'Values and studies'!M10)</f>
        <v/>
      </c>
      <c r="BQ10" s="23" t="str" cm="1">
        <f t="array" ref="BQ10">_xlfn.IFS(BN10=FALSE,"",BN10&gt;0,'Values and studies'!G10)</f>
        <v/>
      </c>
      <c r="BR10" s="23" t="b">
        <f>IF('Values and studies'!U10=$BR$1,'Values and studies'!AP10)</f>
        <v>0</v>
      </c>
      <c r="BS10" s="23" t="str" cm="1">
        <f t="array" ref="BS10">_xlfn.IFS(BR10=FALSE,"",BR10&gt;0,'Values and studies'!AH10)</f>
        <v/>
      </c>
      <c r="BT10" s="23" t="str" cm="1">
        <f t="array" ref="BT10">_xlfn.IFS(BR10=FALSE,"",BR10&gt;0,'Values and studies'!M10)</f>
        <v/>
      </c>
      <c r="BU10" s="23" t="str" cm="1">
        <f t="array" ref="BU10">_xlfn.IFS(BR10=FALSE,"",BR10&gt;0,'Values and studies'!G10)</f>
        <v/>
      </c>
      <c r="BV10" s="23" t="b">
        <f>IF('Values and studies'!U10=$BV$1,'Values and studies'!AP10)</f>
        <v>0</v>
      </c>
      <c r="BW10" s="23" t="str" cm="1">
        <f t="array" ref="BW10">_xlfn.IFS(BV10=FALSE,"",BV10&gt;0,'Values and studies'!AH10)</f>
        <v/>
      </c>
      <c r="BX10" s="23" t="str" cm="1">
        <f t="array" ref="BX10">_xlfn.IFS(BV10=FALSE,"",BV10&gt;0,'Values and studies'!M10)</f>
        <v/>
      </c>
      <c r="BY10" s="23" t="str" cm="1">
        <f t="array" ref="BY10">_xlfn.IFS(BV10=FALSE,"",BV10&gt;0,'Values and studies'!G10)</f>
        <v/>
      </c>
      <c r="BZ10" s="23" t="b">
        <f>IF('Values and studies'!U10=$BZ$1,'Values and studies'!AP10)</f>
        <v>0</v>
      </c>
      <c r="CA10" s="23" t="str" cm="1">
        <f t="array" ref="CA10">_xlfn.IFS(BZ10=FALSE,"",BZ10&gt;0,'Values and studies'!AH10)</f>
        <v/>
      </c>
      <c r="CB10" s="23" t="str" cm="1">
        <f t="array" ref="CB10">_xlfn.IFS(BZ10=FALSE,"",BZ10&gt;0,'Values and studies'!M10)</f>
        <v/>
      </c>
      <c r="CC10" s="23" t="str" cm="1">
        <f t="array" ref="CC10">_xlfn.IFS(BZ10=FALSE,"",BZ10&gt;0,'Values and studies'!G10)</f>
        <v/>
      </c>
      <c r="CD10" s="4" t="s">
        <v>694</v>
      </c>
      <c r="CE10" s="23">
        <f>CE$2</f>
        <v>0.17001149758409598</v>
      </c>
      <c r="CF10" s="23">
        <f>CF$2</f>
        <v>0.42860682347070062</v>
      </c>
      <c r="CG10" s="23">
        <f>CG$2</f>
        <v>0.45484156860787733</v>
      </c>
      <c r="CH10" s="23">
        <f>CH2</f>
        <v>0.26992878357026551</v>
      </c>
      <c r="CI10" s="23">
        <f>CI$2</f>
        <v>0.45484156860787733</v>
      </c>
      <c r="CJ10" s="23">
        <f>CJ$2</f>
        <v>8.5779609198064595</v>
      </c>
      <c r="CK10" s="23">
        <f t="shared" ref="CK10:CS10" si="0">CK2</f>
        <v>6.497736694398247E-2</v>
      </c>
      <c r="CL10" s="23">
        <f t="shared" si="0"/>
        <v>4.0497307277374661</v>
      </c>
      <c r="CM10" s="23">
        <f t="shared" si="0"/>
        <v>0.44877295423238406</v>
      </c>
      <c r="CN10" s="23">
        <f t="shared" si="0"/>
        <v>7.269322746742044</v>
      </c>
      <c r="CO10" s="23">
        <f t="shared" si="0"/>
        <v>1.6827135987828808E-2</v>
      </c>
      <c r="CP10" s="23">
        <f t="shared" si="0"/>
        <v>2.5027669146484777</v>
      </c>
      <c r="CQ10" s="23">
        <f t="shared" si="0"/>
        <v>2.5418560624422497</v>
      </c>
      <c r="CR10" s="23">
        <f t="shared" si="0"/>
        <v>1.6015043981552832</v>
      </c>
      <c r="CS10" s="23">
        <f t="shared" si="0"/>
        <v>1.9827643807202011</v>
      </c>
      <c r="CT10" s="23">
        <f t="shared" ref="CT10:CW10" si="1">CT2</f>
        <v>1.1330947073554285</v>
      </c>
      <c r="CU10" s="23">
        <f t="shared" si="1"/>
        <v>1.6248402076009647</v>
      </c>
      <c r="CV10" s="23">
        <f t="shared" si="1"/>
        <v>1.1825519322315801</v>
      </c>
      <c r="CW10" s="23">
        <f t="shared" si="1"/>
        <v>4.760321932354687</v>
      </c>
      <c r="CY10" t="b">
        <f>IF('Values and studies'!O10='Data for overlook'!$CY$1,'Values and studies'!AP10)</f>
        <v>0</v>
      </c>
      <c r="CZ10">
        <f>IF('Values and studies'!O10='Data for overlook'!$CZ$1,'Values and studies'!AP10)</f>
        <v>591.56399745297642</v>
      </c>
      <c r="DA10" t="b">
        <f>IF('Values and studies'!O10='Data for overlook'!$DA$1,'Values and studies'!AP10)</f>
        <v>0</v>
      </c>
      <c r="DB10" t="b">
        <f>IF('Values and studies'!O10='Data for overlook'!$DB$1,'Values and studies'!AP10)</f>
        <v>0</v>
      </c>
    </row>
    <row r="11" spans="2:106" x14ac:dyDescent="0.2">
      <c r="B11" t="b">
        <f>IF('Values and studies'!Q11=$B$1,'Values and studies'!AP11)</f>
        <v>0</v>
      </c>
      <c r="C11">
        <f>IF('Values and studies'!Q11=$C$1,'Values and studies'!AP11)</f>
        <v>1302.0831102597858</v>
      </c>
      <c r="D11" t="b">
        <f>IF('Values and studies'!Q11=$D$1,'Values and studies'!AP11)</f>
        <v>0</v>
      </c>
      <c r="F11" s="23" t="b">
        <f>IF('Values and studies'!$U11=F$1,'Values and studies'!$AP11)</f>
        <v>0</v>
      </c>
      <c r="G11" s="23" t="str" cm="1">
        <f t="array" ref="G11">_xlfn.IFS(F11=FALSE,"",F11&gt;0,'Values and studies'!$AH11)</f>
        <v/>
      </c>
      <c r="H11" s="23" t="str" cm="1">
        <f t="array" ref="H11">_xlfn.IFS(F11=FALSE,"",F11&gt;0,'Values and studies'!M11)</f>
        <v/>
      </c>
      <c r="I11" s="23" t="str" cm="1">
        <f t="array" ref="I11">_xlfn.IFS(F11=FALSE,"",F11&gt;0,'Values and studies'!G11)</f>
        <v/>
      </c>
      <c r="J11" s="23" t="b">
        <f>IF('Values and studies'!U11=$J$1,'Values and studies'!AP11)</f>
        <v>0</v>
      </c>
      <c r="K11" s="23" t="str" cm="1">
        <f t="array" ref="K11">_xlfn.IFS(J11=FALSE,"",J11&gt;0,'Values and studies'!AH11)</f>
        <v/>
      </c>
      <c r="L11" s="23" t="str" cm="1">
        <f t="array" ref="L11">_xlfn.IFS(J11=FALSE,"",J11&gt;0,'Values and studies'!M11)</f>
        <v/>
      </c>
      <c r="M11" s="23" t="str" cm="1">
        <f t="array" ref="M11">_xlfn.IFS(J11=FALSE,"",J11&gt;0,'Values and studies'!G11)</f>
        <v/>
      </c>
      <c r="N11" s="23" t="b">
        <f>IF('Values and studies'!U11=$N$1,'Values and studies'!AP11)</f>
        <v>0</v>
      </c>
      <c r="O11" s="23" t="str" cm="1">
        <f t="array" ref="O11">_xlfn.IFS(N11=FALSE,"",N11&gt;0,'Values and studies'!AH11)</f>
        <v/>
      </c>
      <c r="P11" s="23" t="str" cm="1">
        <f t="array" ref="P11">_xlfn.IFS(N11=FALSE,"",N11&gt;0,'Values and studies'!M11)</f>
        <v/>
      </c>
      <c r="Q11" s="23" t="str" cm="1">
        <f t="array" ref="Q11">_xlfn.IFS(N11=FALSE,"",N11&gt;0,'Values and studies'!G11)</f>
        <v/>
      </c>
      <c r="R11" s="23" t="b">
        <f>IF('Values and studies'!$U11=$R$1,'Values and studies'!$AP11)</f>
        <v>0</v>
      </c>
      <c r="S11" s="23" t="str" cm="1">
        <f t="array" ref="S11">_xlfn.IFS(R11=FALSE,"",R11&gt;0,'Values and studies'!$AH11)</f>
        <v/>
      </c>
      <c r="T11" s="23" t="str" cm="1">
        <f t="array" ref="T11">_xlfn.IFS(R11=FALSE,"",R11&gt;0,'Values and studies'!$M11)</f>
        <v/>
      </c>
      <c r="U11" s="23" t="str" cm="1">
        <f t="array" ref="U11">_xlfn.IFS(R11=FALSE,"",R11&gt;0,'Values and studies'!$G11)</f>
        <v/>
      </c>
      <c r="V11" s="23" t="b">
        <f>IF('Values and studies'!$U11=$V$1,'Values and studies'!$AP11)</f>
        <v>0</v>
      </c>
      <c r="W11" s="23" t="str" cm="1">
        <f t="array" ref="W11">_xlfn.IFS(V11=FALSE,"",V11&gt;0,'Values and studies'!$AH11)</f>
        <v/>
      </c>
      <c r="X11" s="23" t="str" cm="1">
        <f t="array" ref="X11">_xlfn.IFS(V11=FALSE,"",V11&gt;0,'Values and studies'!$M11)</f>
        <v/>
      </c>
      <c r="Y11" s="23" t="str" cm="1">
        <f t="array" ref="Y11">_xlfn.IFS(V11=FALSE,"",V11&gt;0,'Values and studies'!$G11)</f>
        <v/>
      </c>
      <c r="Z11" s="23" t="b">
        <f>IF('Values and studies'!$U11=$Z$1,'Values and studies'!$AP11)</f>
        <v>0</v>
      </c>
      <c r="AA11" s="23" t="str" cm="1">
        <f t="array" ref="AA11">_xlfn.IFS(Z11=FALSE,"",Z11&gt;0,'Values and studies'!$AH11)</f>
        <v/>
      </c>
      <c r="AB11" s="23" t="str" cm="1">
        <f t="array" ref="AB11">_xlfn.IFS(Z11=FALSE,"",Z11&gt;0,'Values and studies'!$M11)</f>
        <v/>
      </c>
      <c r="AC11" s="23" t="str" cm="1">
        <f t="array" ref="AC11">_xlfn.IFS(Z11=FALSE,"",Z11&gt;0,'Values and studies'!$G11)</f>
        <v/>
      </c>
      <c r="AD11" s="23" t="b">
        <f>IF('Values and studies'!$U11=$AD$1,'Values and studies'!$AP11)</f>
        <v>0</v>
      </c>
      <c r="AE11" s="23" t="str" cm="1">
        <f t="array" ref="AE11">_xlfn.IFS(AD11=FALSE,"",AD11&gt;0,'Values and studies'!$AH11)</f>
        <v/>
      </c>
      <c r="AF11" s="23" t="str" cm="1">
        <f t="array" ref="AF11">_xlfn.IFS(AD11=FALSE,"",AD11&gt;0,'Values and studies'!$M11)</f>
        <v/>
      </c>
      <c r="AG11" s="23" t="str" cm="1">
        <f t="array" ref="AG11">_xlfn.IFS(AD11=FALSE,"",AD11&gt;0,'Values and studies'!$G11)</f>
        <v/>
      </c>
      <c r="AH11" s="23" t="b">
        <f>IF('Values and studies'!U11=$AH$1,'Values and studies'!AP11)</f>
        <v>0</v>
      </c>
      <c r="AI11" s="23" t="str" cm="1">
        <f t="array" ref="AI11">_xlfn.IFS(AH11=FALSE,"",AH11&gt;0,'Values and studies'!AH11)</f>
        <v/>
      </c>
      <c r="AJ11" s="23" t="str" cm="1">
        <f t="array" ref="AJ11">_xlfn.IFS(AH11=FALSE,"",AH11&gt;0,'Values and studies'!M11)</f>
        <v/>
      </c>
      <c r="AK11" s="23" t="str" cm="1">
        <f t="array" ref="AK11">_xlfn.IFS(AH11=FALSE,"",AH11&gt;0,'Values and studies'!G11)</f>
        <v/>
      </c>
      <c r="AL11" s="23" t="b">
        <f>IF('Values and studies'!U11=$AL$1,'Values and studies'!AP11)</f>
        <v>0</v>
      </c>
      <c r="AM11" s="23" t="str" cm="1">
        <f t="array" ref="AM11">_xlfn.IFS(AL11=FALSE,"",AL11&gt;0,'Values and studies'!AH11)</f>
        <v/>
      </c>
      <c r="AN11" s="23" t="str" cm="1">
        <f t="array" ref="AN11">_xlfn.IFS(AL11=FALSE,"",AL11&gt;0,'Values and studies'!M11)</f>
        <v/>
      </c>
      <c r="AO11" s="23" t="str" cm="1">
        <f t="array" ref="AO11">_xlfn.IFS(AL11=FALSE,"",AL11&gt;0,'Values and studies'!G11)</f>
        <v/>
      </c>
      <c r="AP11" s="23">
        <f>IF('Values and studies'!U11=$AP$1,'Values and studies'!AP11)</f>
        <v>1302.0831102597858</v>
      </c>
      <c r="AQ11" s="23" t="str" cm="1">
        <f t="array" ref="AQ11">_xlfn.IFS(AP11=FALSE,"",AP11&gt;0,'Values and studies'!AH11)</f>
        <v>CB</v>
      </c>
      <c r="AR11" s="23" t="str" cm="1">
        <f t="array" ref="AR11">_xlfn.IFS(AP11=FALSE,"",AP11&gt;0,'Values and studies'!M11)</f>
        <v>continental</v>
      </c>
      <c r="AS11" s="23" t="str" cm="1">
        <f t="array" ref="AS11">_xlfn.IFS(AP11=FALSE,"",AP11&gt;0,'Values and studies'!G11)</f>
        <v>Germany</v>
      </c>
      <c r="AT11" s="23" t="b">
        <f>IF('Values and studies'!U11=$AT$1,'Values and studies'!AP11)</f>
        <v>0</v>
      </c>
      <c r="AU11" s="23" t="str" cm="1">
        <f t="array" ref="AU11">_xlfn.IFS(AT11=FALSE,"",AT11&gt;0,'Values and studies'!AH11)</f>
        <v/>
      </c>
      <c r="AV11" s="23" t="str" cm="1">
        <f t="array" ref="AV11">_xlfn.IFS(AT11=FALSE,"",AT11&gt;0,'Values and studies'!M11)</f>
        <v/>
      </c>
      <c r="AW11" s="23" t="str" cm="1">
        <f t="array" ref="AW11">_xlfn.IFS(AT11=FALSE,"",AT11&gt;0,'Values and studies'!G11)</f>
        <v/>
      </c>
      <c r="AX11" s="23" t="b">
        <f>IF('Values and studies'!U11=$AX$1,'Values and studies'!AP11)</f>
        <v>0</v>
      </c>
      <c r="AY11" s="23" t="str" cm="1">
        <f t="array" ref="AY11">_xlfn.IFS(AX11=FALSE,"",AX11&gt;0,'Values and studies'!AH11)</f>
        <v/>
      </c>
      <c r="AZ11" s="23" t="str" cm="1">
        <f t="array" ref="AZ11">_xlfn.IFS(AX11=FALSE,"",AX11&gt;0,'Values and studies'!M11)</f>
        <v/>
      </c>
      <c r="BA11" s="23" t="str" cm="1">
        <f t="array" ref="BA11">_xlfn.IFS(AX11=FALSE,"",AX11&gt;0,'Values and studies'!G11)</f>
        <v/>
      </c>
      <c r="BB11" s="23" t="b">
        <f>IF('Values and studies'!U11=$BB$1,'Values and studies'!AP11)</f>
        <v>0</v>
      </c>
      <c r="BC11" s="23" t="str" cm="1">
        <f t="array" ref="BC11">_xlfn.IFS(BB11=FALSE,"",BB11&gt;0,'Values and studies'!AH11)</f>
        <v/>
      </c>
      <c r="BD11" s="23" t="str" cm="1">
        <f t="array" ref="BD11">_xlfn.IFS(BB11=FALSE,"",BB11&gt;0,'Values and studies'!M11)</f>
        <v/>
      </c>
      <c r="BE11" s="23" t="str" cm="1">
        <f t="array" ref="BE11">_xlfn.IFS(BB11=FALSE,"",BB11&gt;0,'Values and studies'!G11)</f>
        <v/>
      </c>
      <c r="BF11" s="23" t="b">
        <f>IF('Values and studies'!U11=$BF$1,'Values and studies'!AP11)</f>
        <v>0</v>
      </c>
      <c r="BG11" s="23" t="str" cm="1">
        <f t="array" ref="BG11">_xlfn.IFS(BF11=FALSE,"",BF11&gt;0,'Values and studies'!AH11)</f>
        <v/>
      </c>
      <c r="BH11" s="23" t="str" cm="1">
        <f t="array" ref="BH11">_xlfn.IFS(BF11=FALSE,"",BF11&gt;0,'Values and studies'!M11)</f>
        <v/>
      </c>
      <c r="BI11" s="23" t="str" cm="1">
        <f t="array" ref="BI11">_xlfn.IFS(BF11=FALSE,"",BF11&gt;0,'Values and studies'!G11)</f>
        <v/>
      </c>
      <c r="BJ11" s="23" t="b">
        <f>IF('Values and studies'!$U11=BJ$1,'Values and studies'!$AP11)</f>
        <v>0</v>
      </c>
      <c r="BK11" s="23" t="str" cm="1">
        <f t="array" ref="BK11">_xlfn.IFS(BJ11=FALSE,"",BJ11&gt;0,'Values and studies'!$AH11)</f>
        <v/>
      </c>
      <c r="BL11" s="23" t="str" cm="1">
        <f t="array" ref="BL11">_xlfn.IFS(BJ11=FALSE,"",BJ11&gt;0,'Values and studies'!$M11)</f>
        <v/>
      </c>
      <c r="BM11" s="23" t="str" cm="1">
        <f t="array" ref="BM11">_xlfn.IFS(BJ11=FALSE,"",BJ11&gt;0,'Values and studies'!$G11)</f>
        <v/>
      </c>
      <c r="BN11" s="23" t="b">
        <f>IF('Values and studies'!U11=$BN$1,'Values and studies'!AP11)</f>
        <v>0</v>
      </c>
      <c r="BO11" s="23" t="str" cm="1">
        <f t="array" ref="BO11">_xlfn.IFS(BN11=FALSE,"",BN11&gt;0,'Values and studies'!AH11)</f>
        <v/>
      </c>
      <c r="BP11" s="23" t="str" cm="1">
        <f t="array" ref="BP11">_xlfn.IFS(BN11=FALSE,"",BN11&gt;0,'Values and studies'!M11)</f>
        <v/>
      </c>
      <c r="BQ11" s="23" t="str" cm="1">
        <f t="array" ref="BQ11">_xlfn.IFS(BN11=FALSE,"",BN11&gt;0,'Values and studies'!G11)</f>
        <v/>
      </c>
      <c r="BR11" s="23" t="b">
        <f>IF('Values and studies'!U11=$BR$1,'Values and studies'!AP11)</f>
        <v>0</v>
      </c>
      <c r="BS11" s="23" t="str" cm="1">
        <f t="array" ref="BS11">_xlfn.IFS(BR11=FALSE,"",BR11&gt;0,'Values and studies'!AH11)</f>
        <v/>
      </c>
      <c r="BT11" s="23" t="str" cm="1">
        <f t="array" ref="BT11">_xlfn.IFS(BR11=FALSE,"",BR11&gt;0,'Values and studies'!M11)</f>
        <v/>
      </c>
      <c r="BU11" s="23" t="str" cm="1">
        <f t="array" ref="BU11">_xlfn.IFS(BR11=FALSE,"",BR11&gt;0,'Values and studies'!G11)</f>
        <v/>
      </c>
      <c r="BV11" s="23" t="b">
        <f>IF('Values and studies'!U11=$BV$1,'Values and studies'!AP11)</f>
        <v>0</v>
      </c>
      <c r="BW11" s="23" t="str" cm="1">
        <f t="array" ref="BW11">_xlfn.IFS(BV11=FALSE,"",BV11&gt;0,'Values and studies'!AH11)</f>
        <v/>
      </c>
      <c r="BX11" s="23" t="str" cm="1">
        <f t="array" ref="BX11">_xlfn.IFS(BV11=FALSE,"",BV11&gt;0,'Values and studies'!M11)</f>
        <v/>
      </c>
      <c r="BY11" s="23" t="str" cm="1">
        <f t="array" ref="BY11">_xlfn.IFS(BV11=FALSE,"",BV11&gt;0,'Values and studies'!G11)</f>
        <v/>
      </c>
      <c r="BZ11" s="23" t="b">
        <f>IF('Values and studies'!U11=$BZ$1,'Values and studies'!AP11)</f>
        <v>0</v>
      </c>
      <c r="CA11" s="23" t="str" cm="1">
        <f t="array" ref="CA11">_xlfn.IFS(BZ11=FALSE,"",BZ11&gt;0,'Values and studies'!AH11)</f>
        <v/>
      </c>
      <c r="CB11" s="23" t="str" cm="1">
        <f t="array" ref="CB11">_xlfn.IFS(BZ11=FALSE,"",BZ11&gt;0,'Values and studies'!M11)</f>
        <v/>
      </c>
      <c r="CC11" s="23" t="str" cm="1">
        <f t="array" ref="CC11">_xlfn.IFS(BZ11=FALSE,"",BZ11&gt;0,'Values and studies'!G11)</f>
        <v/>
      </c>
      <c r="CD11" s="4" t="s">
        <v>830</v>
      </c>
      <c r="CE11" s="23">
        <f>CE$3-CE$10</f>
        <v>31.492049055479132</v>
      </c>
      <c r="CF11" s="23">
        <f>CF$3-CF$10</f>
        <v>24.48420917327055</v>
      </c>
      <c r="CG11" s="23">
        <f>CG$3-CG$10</f>
        <v>2.9225048399339757</v>
      </c>
      <c r="CH11" s="23">
        <f>CH3-CH10</f>
        <v>0.64873994429533122</v>
      </c>
      <c r="CI11" s="23">
        <f>CI$3-CI$10</f>
        <v>3.9654573685786181</v>
      </c>
      <c r="CJ11" s="23">
        <f>CJ$3-CJ$10</f>
        <v>81.506322388742859</v>
      </c>
      <c r="CK11" s="23">
        <f t="shared" ref="CK11:CS11" si="2">CK3-CK10</f>
        <v>0.82087157040426539</v>
      </c>
      <c r="CL11" s="23">
        <f t="shared" si="2"/>
        <v>26.055878407375271</v>
      </c>
      <c r="CM11" s="23">
        <f t="shared" si="2"/>
        <v>11801.347995180151</v>
      </c>
      <c r="CN11" s="23">
        <f t="shared" si="2"/>
        <v>2.7340130563285046</v>
      </c>
      <c r="CO11" s="23">
        <f t="shared" si="2"/>
        <v>136.37549983132922</v>
      </c>
      <c r="CP11" s="23">
        <f t="shared" si="2"/>
        <v>18.844957626619625</v>
      </c>
      <c r="CQ11" s="23">
        <f t="shared" si="2"/>
        <v>16982.999479797185</v>
      </c>
      <c r="CR11" s="23">
        <f t="shared" si="2"/>
        <v>1129.9706521778194</v>
      </c>
      <c r="CS11" s="23">
        <f t="shared" si="2"/>
        <v>0</v>
      </c>
      <c r="CT11" s="23">
        <f t="shared" ref="CT11:CW11" si="3">CT3-CT10</f>
        <v>10.222038690872193</v>
      </c>
      <c r="CU11" s="23">
        <f t="shared" si="3"/>
        <v>42.176230173515989</v>
      </c>
      <c r="CV11" s="23">
        <f t="shared" si="3"/>
        <v>0.72774710634116424</v>
      </c>
      <c r="CW11" s="23">
        <f t="shared" si="3"/>
        <v>10.574417030358218</v>
      </c>
      <c r="CY11">
        <f>IF('Values and studies'!O11='Data for overlook'!$CY$1,'Values and studies'!AP11)</f>
        <v>1302.0831102597858</v>
      </c>
      <c r="CZ11" t="b">
        <f>IF('Values and studies'!O11='Data for overlook'!$CZ$1,'Values and studies'!AP11)</f>
        <v>0</v>
      </c>
      <c r="DA11" t="b">
        <f>IF('Values and studies'!O11='Data for overlook'!$DA$1,'Values and studies'!AP11)</f>
        <v>0</v>
      </c>
      <c r="DB11" t="b">
        <f>IF('Values and studies'!O11='Data for overlook'!$DB$1,'Values and studies'!AP11)</f>
        <v>0</v>
      </c>
    </row>
    <row r="12" spans="2:106" x14ac:dyDescent="0.2">
      <c r="B12" t="b">
        <f>IF('Values and studies'!Q12=$B$1,'Values and studies'!AP12)</f>
        <v>0</v>
      </c>
      <c r="C12">
        <f>IF('Values and studies'!Q12=$C$1,'Values and studies'!AP12)</f>
        <v>2238.7230834419433</v>
      </c>
      <c r="D12" t="b">
        <f>IF('Values and studies'!Q12=$D$1,'Values and studies'!AP12)</f>
        <v>0</v>
      </c>
      <c r="F12" s="23" t="b">
        <f>IF('Values and studies'!$U12=F$1,'Values and studies'!$AP12)</f>
        <v>0</v>
      </c>
      <c r="G12" s="23" t="str" cm="1">
        <f t="array" ref="G12">_xlfn.IFS(F12=FALSE,"",F12&gt;0,'Values and studies'!$AH12)</f>
        <v/>
      </c>
      <c r="H12" s="23" t="str" cm="1">
        <f t="array" ref="H12">_xlfn.IFS(F12=FALSE,"",F12&gt;0,'Values and studies'!M12)</f>
        <v/>
      </c>
      <c r="I12" s="23" t="str" cm="1">
        <f t="array" ref="I12">_xlfn.IFS(F12=FALSE,"",F12&gt;0,'Values and studies'!G12)</f>
        <v/>
      </c>
      <c r="J12" s="23" t="b">
        <f>IF('Values and studies'!U12=$J$1,'Values and studies'!AP12)</f>
        <v>0</v>
      </c>
      <c r="K12" s="23" t="str" cm="1">
        <f t="array" ref="K12">_xlfn.IFS(J12=FALSE,"",J12&gt;0,'Values and studies'!AH12)</f>
        <v/>
      </c>
      <c r="L12" s="23" t="str" cm="1">
        <f t="array" ref="L12">_xlfn.IFS(J12=FALSE,"",J12&gt;0,'Values and studies'!M12)</f>
        <v/>
      </c>
      <c r="M12" s="23" t="str" cm="1">
        <f t="array" ref="M12">_xlfn.IFS(J12=FALSE,"",J12&gt;0,'Values and studies'!G12)</f>
        <v/>
      </c>
      <c r="N12" s="23" t="b">
        <f>IF('Values and studies'!U12=$N$1,'Values and studies'!AP12)</f>
        <v>0</v>
      </c>
      <c r="O12" s="23" t="str" cm="1">
        <f t="array" ref="O12">_xlfn.IFS(N12=FALSE,"",N12&gt;0,'Values and studies'!AH12)</f>
        <v/>
      </c>
      <c r="P12" s="23" t="str" cm="1">
        <f t="array" ref="P12">_xlfn.IFS(N12=FALSE,"",N12&gt;0,'Values and studies'!M12)</f>
        <v/>
      </c>
      <c r="Q12" s="23" t="str" cm="1">
        <f t="array" ref="Q12">_xlfn.IFS(N12=FALSE,"",N12&gt;0,'Values and studies'!G12)</f>
        <v/>
      </c>
      <c r="R12" s="23" t="b">
        <f>IF('Values and studies'!$U12=$R$1,'Values and studies'!$AP12)</f>
        <v>0</v>
      </c>
      <c r="S12" s="23" t="str" cm="1">
        <f t="array" ref="S12">_xlfn.IFS(R12=FALSE,"",R12&gt;0,'Values and studies'!$AH12)</f>
        <v/>
      </c>
      <c r="T12" s="23" t="str" cm="1">
        <f t="array" ref="T12">_xlfn.IFS(R12=FALSE,"",R12&gt;0,'Values and studies'!$M12)</f>
        <v/>
      </c>
      <c r="U12" s="23" t="str" cm="1">
        <f t="array" ref="U12">_xlfn.IFS(R12=FALSE,"",R12&gt;0,'Values and studies'!$G12)</f>
        <v/>
      </c>
      <c r="V12" s="23" t="b">
        <f>IF('Values and studies'!$U12=$V$1,'Values and studies'!$AP12)</f>
        <v>0</v>
      </c>
      <c r="W12" s="23" t="str" cm="1">
        <f t="array" ref="W12">_xlfn.IFS(V12=FALSE,"",V12&gt;0,'Values and studies'!$AH12)</f>
        <v/>
      </c>
      <c r="X12" s="23" t="str" cm="1">
        <f t="array" ref="X12">_xlfn.IFS(V12=FALSE,"",V12&gt;0,'Values and studies'!$M12)</f>
        <v/>
      </c>
      <c r="Y12" s="23" t="str" cm="1">
        <f t="array" ref="Y12">_xlfn.IFS(V12=FALSE,"",V12&gt;0,'Values and studies'!$G12)</f>
        <v/>
      </c>
      <c r="Z12" s="23" t="b">
        <f>IF('Values and studies'!$U12=$Z$1,'Values and studies'!$AP12)</f>
        <v>0</v>
      </c>
      <c r="AA12" s="23" t="str" cm="1">
        <f t="array" ref="AA12">_xlfn.IFS(Z12=FALSE,"",Z12&gt;0,'Values and studies'!$AH12)</f>
        <v/>
      </c>
      <c r="AB12" s="23" t="str" cm="1">
        <f t="array" ref="AB12">_xlfn.IFS(Z12=FALSE,"",Z12&gt;0,'Values and studies'!$M12)</f>
        <v/>
      </c>
      <c r="AC12" s="23" t="str" cm="1">
        <f t="array" ref="AC12">_xlfn.IFS(Z12=FALSE,"",Z12&gt;0,'Values and studies'!$G12)</f>
        <v/>
      </c>
      <c r="AD12" s="23" t="b">
        <f>IF('Values and studies'!$U12=$AD$1,'Values and studies'!$AP12)</f>
        <v>0</v>
      </c>
      <c r="AE12" s="23" t="str" cm="1">
        <f t="array" ref="AE12">_xlfn.IFS(AD12=FALSE,"",AD12&gt;0,'Values and studies'!$AH12)</f>
        <v/>
      </c>
      <c r="AF12" s="23" t="str" cm="1">
        <f t="array" ref="AF12">_xlfn.IFS(AD12=FALSE,"",AD12&gt;0,'Values and studies'!$M12)</f>
        <v/>
      </c>
      <c r="AG12" s="23" t="str" cm="1">
        <f t="array" ref="AG12">_xlfn.IFS(AD12=FALSE,"",AD12&gt;0,'Values and studies'!$G12)</f>
        <v/>
      </c>
      <c r="AH12" s="23" t="b">
        <f>IF('Values and studies'!U12=$AH$1,'Values and studies'!AP12)</f>
        <v>0</v>
      </c>
      <c r="AI12" s="23" t="str" cm="1">
        <f t="array" ref="AI12">_xlfn.IFS(AH12=FALSE,"",AH12&gt;0,'Values and studies'!AH12)</f>
        <v/>
      </c>
      <c r="AJ12" s="23" t="str" cm="1">
        <f t="array" ref="AJ12">_xlfn.IFS(AH12=FALSE,"",AH12&gt;0,'Values and studies'!M12)</f>
        <v/>
      </c>
      <c r="AK12" s="23" t="str" cm="1">
        <f t="array" ref="AK12">_xlfn.IFS(AH12=FALSE,"",AH12&gt;0,'Values and studies'!G12)</f>
        <v/>
      </c>
      <c r="AL12" s="23" t="b">
        <f>IF('Values and studies'!U12=$AL$1,'Values and studies'!AP12)</f>
        <v>0</v>
      </c>
      <c r="AM12" s="23" t="str" cm="1">
        <f t="array" ref="AM12">_xlfn.IFS(AL12=FALSE,"",AL12&gt;0,'Values and studies'!AH12)</f>
        <v/>
      </c>
      <c r="AN12" s="23" t="str" cm="1">
        <f t="array" ref="AN12">_xlfn.IFS(AL12=FALSE,"",AL12&gt;0,'Values and studies'!M12)</f>
        <v/>
      </c>
      <c r="AO12" s="23" t="str" cm="1">
        <f t="array" ref="AO12">_xlfn.IFS(AL12=FALSE,"",AL12&gt;0,'Values and studies'!G12)</f>
        <v/>
      </c>
      <c r="AP12" s="23">
        <f>IF('Values and studies'!U12=$AP$1,'Values and studies'!AP12)</f>
        <v>2238.7230834419433</v>
      </c>
      <c r="AQ12" s="23" t="str" cm="1">
        <f t="array" ref="AQ12">_xlfn.IFS(AP12=FALSE,"",AP12&gt;0,'Values and studies'!AH12)</f>
        <v>CB</v>
      </c>
      <c r="AR12" s="23" t="str" cm="1">
        <f t="array" ref="AR12">_xlfn.IFS(AP12=FALSE,"",AP12&gt;0,'Values and studies'!M12)</f>
        <v>continental</v>
      </c>
      <c r="AS12" s="23" t="str" cm="1">
        <f t="array" ref="AS12">_xlfn.IFS(AP12=FALSE,"",AP12&gt;0,'Values and studies'!G12)</f>
        <v>Germany</v>
      </c>
      <c r="AT12" s="23" t="b">
        <f>IF('Values and studies'!U12=$AT$1,'Values and studies'!AP12)</f>
        <v>0</v>
      </c>
      <c r="AU12" s="23" t="str" cm="1">
        <f t="array" ref="AU12">_xlfn.IFS(AT12=FALSE,"",AT12&gt;0,'Values and studies'!AH12)</f>
        <v/>
      </c>
      <c r="AV12" s="23" t="str" cm="1">
        <f t="array" ref="AV12">_xlfn.IFS(AT12=FALSE,"",AT12&gt;0,'Values and studies'!M12)</f>
        <v/>
      </c>
      <c r="AW12" s="23" t="str" cm="1">
        <f t="array" ref="AW12">_xlfn.IFS(AT12=FALSE,"",AT12&gt;0,'Values and studies'!G12)</f>
        <v/>
      </c>
      <c r="AX12" s="23" t="b">
        <f>IF('Values and studies'!U12=$AX$1,'Values and studies'!AP12)</f>
        <v>0</v>
      </c>
      <c r="AY12" s="23" t="str" cm="1">
        <f t="array" ref="AY12">_xlfn.IFS(AX12=FALSE,"",AX12&gt;0,'Values and studies'!AH12)</f>
        <v/>
      </c>
      <c r="AZ12" s="23" t="str" cm="1">
        <f t="array" ref="AZ12">_xlfn.IFS(AX12=FALSE,"",AX12&gt;0,'Values and studies'!M12)</f>
        <v/>
      </c>
      <c r="BA12" s="23" t="str" cm="1">
        <f t="array" ref="BA12">_xlfn.IFS(AX12=FALSE,"",AX12&gt;0,'Values and studies'!G12)</f>
        <v/>
      </c>
      <c r="BB12" s="23" t="b">
        <f>IF('Values and studies'!U12=$BB$1,'Values and studies'!AP12)</f>
        <v>0</v>
      </c>
      <c r="BC12" s="23" t="str" cm="1">
        <f t="array" ref="BC12">_xlfn.IFS(BB12=FALSE,"",BB12&gt;0,'Values and studies'!AH12)</f>
        <v/>
      </c>
      <c r="BD12" s="23" t="str" cm="1">
        <f t="array" ref="BD12">_xlfn.IFS(BB12=FALSE,"",BB12&gt;0,'Values and studies'!M12)</f>
        <v/>
      </c>
      <c r="BE12" s="23" t="str" cm="1">
        <f t="array" ref="BE12">_xlfn.IFS(BB12=FALSE,"",BB12&gt;0,'Values and studies'!G12)</f>
        <v/>
      </c>
      <c r="BF12" s="23" t="b">
        <f>IF('Values and studies'!U12=$BF$1,'Values and studies'!AP12)</f>
        <v>0</v>
      </c>
      <c r="BG12" s="23" t="str" cm="1">
        <f t="array" ref="BG12">_xlfn.IFS(BF12=FALSE,"",BF12&gt;0,'Values and studies'!AH12)</f>
        <v/>
      </c>
      <c r="BH12" s="23" t="str" cm="1">
        <f t="array" ref="BH12">_xlfn.IFS(BF12=FALSE,"",BF12&gt;0,'Values and studies'!M12)</f>
        <v/>
      </c>
      <c r="BI12" s="23" t="str" cm="1">
        <f t="array" ref="BI12">_xlfn.IFS(BF12=FALSE,"",BF12&gt;0,'Values and studies'!G12)</f>
        <v/>
      </c>
      <c r="BJ12" s="23" t="b">
        <f>IF('Values and studies'!$U12=BJ$1,'Values and studies'!$AP12)</f>
        <v>0</v>
      </c>
      <c r="BK12" s="23" t="str" cm="1">
        <f t="array" ref="BK12">_xlfn.IFS(BJ12=FALSE,"",BJ12&gt;0,'Values and studies'!$AH12)</f>
        <v/>
      </c>
      <c r="BL12" s="23" t="str" cm="1">
        <f t="array" ref="BL12">_xlfn.IFS(BJ12=FALSE,"",BJ12&gt;0,'Values and studies'!$M12)</f>
        <v/>
      </c>
      <c r="BM12" s="23" t="str" cm="1">
        <f t="array" ref="BM12">_xlfn.IFS(BJ12=FALSE,"",BJ12&gt;0,'Values and studies'!$G12)</f>
        <v/>
      </c>
      <c r="BN12" s="23" t="b">
        <f>IF('Values and studies'!U12=$BN$1,'Values and studies'!AP12)</f>
        <v>0</v>
      </c>
      <c r="BO12" s="23" t="str" cm="1">
        <f t="array" ref="BO12">_xlfn.IFS(BN12=FALSE,"",BN12&gt;0,'Values and studies'!AH12)</f>
        <v/>
      </c>
      <c r="BP12" s="23" t="str" cm="1">
        <f t="array" ref="BP12">_xlfn.IFS(BN12=FALSE,"",BN12&gt;0,'Values and studies'!M12)</f>
        <v/>
      </c>
      <c r="BQ12" s="23" t="str" cm="1">
        <f t="array" ref="BQ12">_xlfn.IFS(BN12=FALSE,"",BN12&gt;0,'Values and studies'!G12)</f>
        <v/>
      </c>
      <c r="BR12" s="23" t="b">
        <f>IF('Values and studies'!U12=$BR$1,'Values and studies'!AP12)</f>
        <v>0</v>
      </c>
      <c r="BS12" s="23" t="str" cm="1">
        <f t="array" ref="BS12">_xlfn.IFS(BR12=FALSE,"",BR12&gt;0,'Values and studies'!AH12)</f>
        <v/>
      </c>
      <c r="BT12" s="23" t="str" cm="1">
        <f t="array" ref="BT12">_xlfn.IFS(BR12=FALSE,"",BR12&gt;0,'Values and studies'!M12)</f>
        <v/>
      </c>
      <c r="BU12" s="23" t="str" cm="1">
        <f t="array" ref="BU12">_xlfn.IFS(BR12=FALSE,"",BR12&gt;0,'Values and studies'!G12)</f>
        <v/>
      </c>
      <c r="BV12" s="23" t="b">
        <f>IF('Values and studies'!U12=$BV$1,'Values and studies'!AP12)</f>
        <v>0</v>
      </c>
      <c r="BW12" s="23" t="str" cm="1">
        <f t="array" ref="BW12">_xlfn.IFS(BV12=FALSE,"",BV12&gt;0,'Values and studies'!AH12)</f>
        <v/>
      </c>
      <c r="BX12" s="23" t="str" cm="1">
        <f t="array" ref="BX12">_xlfn.IFS(BV12=FALSE,"",BV12&gt;0,'Values and studies'!M12)</f>
        <v/>
      </c>
      <c r="BY12" s="23" t="str" cm="1">
        <f t="array" ref="BY12">_xlfn.IFS(BV12=FALSE,"",BV12&gt;0,'Values and studies'!G12)</f>
        <v/>
      </c>
      <c r="BZ12" s="23" t="b">
        <f>IF('Values and studies'!U12=$BZ$1,'Values and studies'!AP12)</f>
        <v>0</v>
      </c>
      <c r="CA12" s="23" t="str" cm="1">
        <f t="array" ref="CA12">_xlfn.IFS(BZ12=FALSE,"",BZ12&gt;0,'Values and studies'!AH12)</f>
        <v/>
      </c>
      <c r="CB12" s="23" t="str" cm="1">
        <f t="array" ref="CB12">_xlfn.IFS(BZ12=FALSE,"",BZ12&gt;0,'Values and studies'!M12)</f>
        <v/>
      </c>
      <c r="CC12" s="23" t="str" cm="1">
        <f t="array" ref="CC12">_xlfn.IFS(BZ12=FALSE,"",BZ12&gt;0,'Values and studies'!G12)</f>
        <v/>
      </c>
      <c r="CD12" s="4" t="s">
        <v>831</v>
      </c>
      <c r="CE12">
        <f>CE$4-CE$3</f>
        <v>53.807312095847848</v>
      </c>
      <c r="CF12">
        <f>CF$4-CF$3</f>
        <v>11.712801571661707</v>
      </c>
      <c r="CG12">
        <f>CG$4-CG$3</f>
        <v>2.9225048399339757</v>
      </c>
      <c r="CH12">
        <f>CH4-CH3</f>
        <v>0.33354949572426373</v>
      </c>
      <c r="CI12">
        <f>CI$4-CI$3</f>
        <v>2.6622340597075942</v>
      </c>
      <c r="CJ12">
        <f>CJ$4-CJ$3</f>
        <v>26.329971714513334</v>
      </c>
      <c r="CK12">
        <f t="shared" ref="CK12:CS12" si="4">CK4-CK3</f>
        <v>1.4647274970395985</v>
      </c>
      <c r="CL12">
        <f t="shared" si="4"/>
        <v>56.845777076781438</v>
      </c>
      <c r="CM12">
        <f t="shared" si="4"/>
        <v>23132.047889107784</v>
      </c>
      <c r="CN12">
        <f t="shared" si="4"/>
        <v>37.032664038974765</v>
      </c>
      <c r="CO12">
        <f t="shared" si="4"/>
        <v>257.9449848849668</v>
      </c>
      <c r="CP12">
        <f t="shared" si="4"/>
        <v>19.129945033314559</v>
      </c>
      <c r="CQ12">
        <f t="shared" si="4"/>
        <v>27176.866137375408</v>
      </c>
      <c r="CR12">
        <f t="shared" si="4"/>
        <v>3146.3251067071078</v>
      </c>
      <c r="CS12">
        <f t="shared" si="4"/>
        <v>0</v>
      </c>
      <c r="CT12">
        <f t="shared" ref="CT12:CW12" si="5">CT4-CT3</f>
        <v>25.942196169175318</v>
      </c>
      <c r="CU12">
        <f t="shared" si="5"/>
        <v>79.787186575420137</v>
      </c>
      <c r="CV12">
        <f t="shared" si="5"/>
        <v>1.2653337093127321</v>
      </c>
      <c r="CW12">
        <f t="shared" si="5"/>
        <v>4.4491423927871061</v>
      </c>
      <c r="CY12">
        <f>IF('Values and studies'!O12='Data for overlook'!$CY$1,'Values and studies'!AP12)</f>
        <v>2238.7230834419433</v>
      </c>
      <c r="CZ12" t="b">
        <f>IF('Values and studies'!O12='Data for overlook'!$CZ$1,'Values and studies'!AP12)</f>
        <v>0</v>
      </c>
      <c r="DA12" t="b">
        <f>IF('Values and studies'!O12='Data for overlook'!$DA$1,'Values and studies'!AP12)</f>
        <v>0</v>
      </c>
      <c r="DB12" t="b">
        <f>IF('Values and studies'!O12='Data for overlook'!$DB$1,'Values and studies'!AP12)</f>
        <v>0</v>
      </c>
    </row>
    <row r="13" spans="2:106" x14ac:dyDescent="0.2">
      <c r="B13" t="b">
        <f>IF('Values and studies'!Q13=$B$1,'Values and studies'!AP13)</f>
        <v>0</v>
      </c>
      <c r="C13">
        <f>IF('Values and studies'!Q13=$C$1,'Values and studies'!AP13)</f>
        <v>2886.6936878400916</v>
      </c>
      <c r="D13" t="b">
        <f>IF('Values and studies'!Q13=$D$1,'Values and studies'!AP13)</f>
        <v>0</v>
      </c>
      <c r="F13" s="23" t="b">
        <f>IF('Values and studies'!$U13=F$1,'Values and studies'!$AP13)</f>
        <v>0</v>
      </c>
      <c r="G13" s="23" t="str" cm="1">
        <f t="array" ref="G13">_xlfn.IFS(F13=FALSE,"",F13&gt;0,'Values and studies'!$AH13)</f>
        <v/>
      </c>
      <c r="H13" s="23" t="str" cm="1">
        <f t="array" ref="H13">_xlfn.IFS(F13=FALSE,"",F13&gt;0,'Values and studies'!M13)</f>
        <v/>
      </c>
      <c r="I13" s="23" t="str" cm="1">
        <f t="array" ref="I13">_xlfn.IFS(F13=FALSE,"",F13&gt;0,'Values and studies'!G13)</f>
        <v/>
      </c>
      <c r="J13" s="23" t="b">
        <f>IF('Values and studies'!U13=$J$1,'Values and studies'!AP13)</f>
        <v>0</v>
      </c>
      <c r="K13" s="23" t="str" cm="1">
        <f t="array" ref="K13">_xlfn.IFS(J13=FALSE,"",J13&gt;0,'Values and studies'!AH13)</f>
        <v/>
      </c>
      <c r="L13" s="23" t="str" cm="1">
        <f t="array" ref="L13">_xlfn.IFS(J13=FALSE,"",J13&gt;0,'Values and studies'!M13)</f>
        <v/>
      </c>
      <c r="M13" s="23" t="str" cm="1">
        <f t="array" ref="M13">_xlfn.IFS(J13=FALSE,"",J13&gt;0,'Values and studies'!G13)</f>
        <v/>
      </c>
      <c r="N13" s="23" t="b">
        <f>IF('Values and studies'!U13=$N$1,'Values and studies'!AP13)</f>
        <v>0</v>
      </c>
      <c r="O13" s="23" t="str" cm="1">
        <f t="array" ref="O13">_xlfn.IFS(N13=FALSE,"",N13&gt;0,'Values and studies'!AH13)</f>
        <v/>
      </c>
      <c r="P13" s="23" t="str" cm="1">
        <f t="array" ref="P13">_xlfn.IFS(N13=FALSE,"",N13&gt;0,'Values and studies'!M13)</f>
        <v/>
      </c>
      <c r="Q13" s="23" t="str" cm="1">
        <f t="array" ref="Q13">_xlfn.IFS(N13=FALSE,"",N13&gt;0,'Values and studies'!G13)</f>
        <v/>
      </c>
      <c r="R13" s="23" t="b">
        <f>IF('Values and studies'!$U13=$R$1,'Values and studies'!$AP13)</f>
        <v>0</v>
      </c>
      <c r="S13" s="23" t="str" cm="1">
        <f t="array" ref="S13">_xlfn.IFS(R13=FALSE,"",R13&gt;0,'Values and studies'!$AH13)</f>
        <v/>
      </c>
      <c r="T13" s="23" t="str" cm="1">
        <f t="array" ref="T13">_xlfn.IFS(R13=FALSE,"",R13&gt;0,'Values and studies'!$M13)</f>
        <v/>
      </c>
      <c r="U13" s="23" t="str" cm="1">
        <f t="array" ref="U13">_xlfn.IFS(R13=FALSE,"",R13&gt;0,'Values and studies'!$G13)</f>
        <v/>
      </c>
      <c r="V13" s="23" t="b">
        <f>IF('Values and studies'!$U13=$V$1,'Values and studies'!$AP13)</f>
        <v>0</v>
      </c>
      <c r="W13" s="23" t="str" cm="1">
        <f t="array" ref="W13">_xlfn.IFS(V13=FALSE,"",V13&gt;0,'Values and studies'!$AH13)</f>
        <v/>
      </c>
      <c r="X13" s="23" t="str" cm="1">
        <f t="array" ref="X13">_xlfn.IFS(V13=FALSE,"",V13&gt;0,'Values and studies'!$M13)</f>
        <v/>
      </c>
      <c r="Y13" s="23" t="str" cm="1">
        <f t="array" ref="Y13">_xlfn.IFS(V13=FALSE,"",V13&gt;0,'Values and studies'!$G13)</f>
        <v/>
      </c>
      <c r="Z13" s="23" t="b">
        <f>IF('Values and studies'!$U13=$Z$1,'Values and studies'!$AP13)</f>
        <v>0</v>
      </c>
      <c r="AA13" s="23" t="str" cm="1">
        <f t="array" ref="AA13">_xlfn.IFS(Z13=FALSE,"",Z13&gt;0,'Values and studies'!$AH13)</f>
        <v/>
      </c>
      <c r="AB13" s="23" t="str" cm="1">
        <f t="array" ref="AB13">_xlfn.IFS(Z13=FALSE,"",Z13&gt;0,'Values and studies'!$M13)</f>
        <v/>
      </c>
      <c r="AC13" s="23" t="str" cm="1">
        <f t="array" ref="AC13">_xlfn.IFS(Z13=FALSE,"",Z13&gt;0,'Values and studies'!$G13)</f>
        <v/>
      </c>
      <c r="AD13" s="23" t="b">
        <f>IF('Values and studies'!$U13=$AD$1,'Values and studies'!$AP13)</f>
        <v>0</v>
      </c>
      <c r="AE13" s="23" t="str" cm="1">
        <f t="array" ref="AE13">_xlfn.IFS(AD13=FALSE,"",AD13&gt;0,'Values and studies'!$AH13)</f>
        <v/>
      </c>
      <c r="AF13" s="23" t="str" cm="1">
        <f t="array" ref="AF13">_xlfn.IFS(AD13=FALSE,"",AD13&gt;0,'Values and studies'!$M13)</f>
        <v/>
      </c>
      <c r="AG13" s="23" t="str" cm="1">
        <f t="array" ref="AG13">_xlfn.IFS(AD13=FALSE,"",AD13&gt;0,'Values and studies'!$G13)</f>
        <v/>
      </c>
      <c r="AH13" s="23" t="b">
        <f>IF('Values and studies'!U13=$AH$1,'Values and studies'!AP13)</f>
        <v>0</v>
      </c>
      <c r="AI13" s="23" t="str" cm="1">
        <f t="array" ref="AI13">_xlfn.IFS(AH13=FALSE,"",AH13&gt;0,'Values and studies'!AH13)</f>
        <v/>
      </c>
      <c r="AJ13" s="23" t="str" cm="1">
        <f t="array" ref="AJ13">_xlfn.IFS(AH13=FALSE,"",AH13&gt;0,'Values and studies'!M13)</f>
        <v/>
      </c>
      <c r="AK13" s="23" t="str" cm="1">
        <f t="array" ref="AK13">_xlfn.IFS(AH13=FALSE,"",AH13&gt;0,'Values and studies'!G13)</f>
        <v/>
      </c>
      <c r="AL13" s="23" t="b">
        <f>IF('Values and studies'!U13=$AL$1,'Values and studies'!AP13)</f>
        <v>0</v>
      </c>
      <c r="AM13" s="23" t="str" cm="1">
        <f t="array" ref="AM13">_xlfn.IFS(AL13=FALSE,"",AL13&gt;0,'Values and studies'!AH13)</f>
        <v/>
      </c>
      <c r="AN13" s="23" t="str" cm="1">
        <f t="array" ref="AN13">_xlfn.IFS(AL13=FALSE,"",AL13&gt;0,'Values and studies'!M13)</f>
        <v/>
      </c>
      <c r="AO13" s="23" t="str" cm="1">
        <f t="array" ref="AO13">_xlfn.IFS(AL13=FALSE,"",AL13&gt;0,'Values and studies'!G13)</f>
        <v/>
      </c>
      <c r="AP13" s="23">
        <f>IF('Values and studies'!U13=$AP$1,'Values and studies'!AP13)</f>
        <v>2886.6936878400916</v>
      </c>
      <c r="AQ13" s="23" t="str" cm="1">
        <f t="array" ref="AQ13">_xlfn.IFS(AP13=FALSE,"",AP13&gt;0,'Values and studies'!AH13)</f>
        <v>CB</v>
      </c>
      <c r="AR13" s="23" t="str" cm="1">
        <f t="array" ref="AR13">_xlfn.IFS(AP13=FALSE,"",AP13&gt;0,'Values and studies'!M13)</f>
        <v>continental</v>
      </c>
      <c r="AS13" s="23" t="str" cm="1">
        <f t="array" ref="AS13">_xlfn.IFS(AP13=FALSE,"",AP13&gt;0,'Values and studies'!G13)</f>
        <v>Germany</v>
      </c>
      <c r="AT13" s="23" t="b">
        <f>IF('Values and studies'!U13=$AT$1,'Values and studies'!AP13)</f>
        <v>0</v>
      </c>
      <c r="AU13" s="23" t="str" cm="1">
        <f t="array" ref="AU13">_xlfn.IFS(AT13=FALSE,"",AT13&gt;0,'Values and studies'!AH13)</f>
        <v/>
      </c>
      <c r="AV13" s="23" t="str" cm="1">
        <f t="array" ref="AV13">_xlfn.IFS(AT13=FALSE,"",AT13&gt;0,'Values and studies'!M13)</f>
        <v/>
      </c>
      <c r="AW13" s="23" t="str" cm="1">
        <f t="array" ref="AW13">_xlfn.IFS(AT13=FALSE,"",AT13&gt;0,'Values and studies'!G13)</f>
        <v/>
      </c>
      <c r="AX13" s="23" t="b">
        <f>IF('Values and studies'!U13=$AX$1,'Values and studies'!AP13)</f>
        <v>0</v>
      </c>
      <c r="AY13" s="23" t="str" cm="1">
        <f t="array" ref="AY13">_xlfn.IFS(AX13=FALSE,"",AX13&gt;0,'Values and studies'!AH13)</f>
        <v/>
      </c>
      <c r="AZ13" s="23" t="str" cm="1">
        <f t="array" ref="AZ13">_xlfn.IFS(AX13=FALSE,"",AX13&gt;0,'Values and studies'!M13)</f>
        <v/>
      </c>
      <c r="BA13" s="23" t="str" cm="1">
        <f t="array" ref="BA13">_xlfn.IFS(AX13=FALSE,"",AX13&gt;0,'Values and studies'!G13)</f>
        <v/>
      </c>
      <c r="BB13" s="23" t="b">
        <f>IF('Values and studies'!U13=$BB$1,'Values and studies'!AP13)</f>
        <v>0</v>
      </c>
      <c r="BC13" s="23" t="str" cm="1">
        <f t="array" ref="BC13">_xlfn.IFS(BB13=FALSE,"",BB13&gt;0,'Values and studies'!AH13)</f>
        <v/>
      </c>
      <c r="BD13" s="23" t="str" cm="1">
        <f t="array" ref="BD13">_xlfn.IFS(BB13=FALSE,"",BB13&gt;0,'Values and studies'!M13)</f>
        <v/>
      </c>
      <c r="BE13" s="23" t="str" cm="1">
        <f t="array" ref="BE13">_xlfn.IFS(BB13=FALSE,"",BB13&gt;0,'Values and studies'!G13)</f>
        <v/>
      </c>
      <c r="BF13" s="23" t="b">
        <f>IF('Values and studies'!U13=$BF$1,'Values and studies'!AP13)</f>
        <v>0</v>
      </c>
      <c r="BG13" s="23" t="str" cm="1">
        <f t="array" ref="BG13">_xlfn.IFS(BF13=FALSE,"",BF13&gt;0,'Values and studies'!AH13)</f>
        <v/>
      </c>
      <c r="BH13" s="23" t="str" cm="1">
        <f t="array" ref="BH13">_xlfn.IFS(BF13=FALSE,"",BF13&gt;0,'Values and studies'!M13)</f>
        <v/>
      </c>
      <c r="BI13" s="23" t="str" cm="1">
        <f t="array" ref="BI13">_xlfn.IFS(BF13=FALSE,"",BF13&gt;0,'Values and studies'!G13)</f>
        <v/>
      </c>
      <c r="BJ13" s="23" t="b">
        <f>IF('Values and studies'!$U13=BJ$1,'Values and studies'!$AP13)</f>
        <v>0</v>
      </c>
      <c r="BK13" s="23" t="str" cm="1">
        <f t="array" ref="BK13">_xlfn.IFS(BJ13=FALSE,"",BJ13&gt;0,'Values and studies'!$AH13)</f>
        <v/>
      </c>
      <c r="BL13" s="23" t="str" cm="1">
        <f t="array" ref="BL13">_xlfn.IFS(BJ13=FALSE,"",BJ13&gt;0,'Values and studies'!$M13)</f>
        <v/>
      </c>
      <c r="BM13" s="23" t="str" cm="1">
        <f t="array" ref="BM13">_xlfn.IFS(BJ13=FALSE,"",BJ13&gt;0,'Values and studies'!$G13)</f>
        <v/>
      </c>
      <c r="BN13" s="23" t="b">
        <f>IF('Values and studies'!U13=$BN$1,'Values and studies'!AP13)</f>
        <v>0</v>
      </c>
      <c r="BO13" s="23" t="str" cm="1">
        <f t="array" ref="BO13">_xlfn.IFS(BN13=FALSE,"",BN13&gt;0,'Values and studies'!AH13)</f>
        <v/>
      </c>
      <c r="BP13" s="23" t="str" cm="1">
        <f t="array" ref="BP13">_xlfn.IFS(BN13=FALSE,"",BN13&gt;0,'Values and studies'!M13)</f>
        <v/>
      </c>
      <c r="BQ13" s="23" t="str" cm="1">
        <f t="array" ref="BQ13">_xlfn.IFS(BN13=FALSE,"",BN13&gt;0,'Values and studies'!G13)</f>
        <v/>
      </c>
      <c r="BR13" s="23" t="b">
        <f>IF('Values and studies'!U13=$BR$1,'Values and studies'!AP13)</f>
        <v>0</v>
      </c>
      <c r="BS13" s="23" t="str" cm="1">
        <f t="array" ref="BS13">_xlfn.IFS(BR13=FALSE,"",BR13&gt;0,'Values and studies'!AH13)</f>
        <v/>
      </c>
      <c r="BT13" s="23" t="str" cm="1">
        <f t="array" ref="BT13">_xlfn.IFS(BR13=FALSE,"",BR13&gt;0,'Values and studies'!M13)</f>
        <v/>
      </c>
      <c r="BU13" s="23" t="str" cm="1">
        <f t="array" ref="BU13">_xlfn.IFS(BR13=FALSE,"",BR13&gt;0,'Values and studies'!G13)</f>
        <v/>
      </c>
      <c r="BV13" s="23" t="b">
        <f>IF('Values and studies'!U13=$BV$1,'Values and studies'!AP13)</f>
        <v>0</v>
      </c>
      <c r="BW13" s="23" t="str" cm="1">
        <f t="array" ref="BW13">_xlfn.IFS(BV13=FALSE,"",BV13&gt;0,'Values and studies'!AH13)</f>
        <v/>
      </c>
      <c r="BX13" s="23" t="str" cm="1">
        <f t="array" ref="BX13">_xlfn.IFS(BV13=FALSE,"",BV13&gt;0,'Values and studies'!M13)</f>
        <v/>
      </c>
      <c r="BY13" s="23" t="str" cm="1">
        <f t="array" ref="BY13">_xlfn.IFS(BV13=FALSE,"",BV13&gt;0,'Values and studies'!G13)</f>
        <v/>
      </c>
      <c r="BZ13" s="23" t="b">
        <f>IF('Values and studies'!U13=$BZ$1,'Values and studies'!AP13)</f>
        <v>0</v>
      </c>
      <c r="CA13" s="23" t="str" cm="1">
        <f t="array" ref="CA13">_xlfn.IFS(BZ13=FALSE,"",BZ13&gt;0,'Values and studies'!AH13)</f>
        <v/>
      </c>
      <c r="CB13" s="23" t="str" cm="1">
        <f t="array" ref="CB13">_xlfn.IFS(BZ13=FALSE,"",BZ13&gt;0,'Values and studies'!M13)</f>
        <v/>
      </c>
      <c r="CC13" s="23" t="str" cm="1">
        <f t="array" ref="CC13">_xlfn.IFS(BZ13=FALSE,"",BZ13&gt;0,'Values and studies'!G13)</f>
        <v/>
      </c>
      <c r="CD13" s="4" t="s">
        <v>832</v>
      </c>
      <c r="CE13">
        <f>CE$5-CE$4</f>
        <v>72.59509712690425</v>
      </c>
      <c r="CF13">
        <f>CF$5-CF$4</f>
        <v>4.7413108919486007</v>
      </c>
      <c r="CG13">
        <f>CG$5-CG$4</f>
        <v>72.110556371002517</v>
      </c>
      <c r="CH13">
        <f>CH5-CH4</f>
        <v>6.3652085714382194</v>
      </c>
      <c r="CI13">
        <f>CI$5-CI$4</f>
        <v>21.286734084124781</v>
      </c>
      <c r="CJ13">
        <f>CJ$5-CJ$4</f>
        <v>229.49842493594929</v>
      </c>
      <c r="CK13">
        <f t="shared" ref="CK13:CS13" si="6">CK5-CK4</f>
        <v>25.662309179787684</v>
      </c>
      <c r="CL13">
        <f t="shared" si="6"/>
        <v>182.51102384733778</v>
      </c>
      <c r="CM13">
        <f t="shared" si="6"/>
        <v>89107.738387835416</v>
      </c>
      <c r="CN13">
        <f t="shared" si="6"/>
        <v>52.170992464921937</v>
      </c>
      <c r="CO13">
        <f t="shared" si="6"/>
        <v>1458.0508528996224</v>
      </c>
      <c r="CP13">
        <f t="shared" si="6"/>
        <v>450.01473149836198</v>
      </c>
      <c r="CQ13">
        <f t="shared" si="6"/>
        <v>101913.24801515776</v>
      </c>
      <c r="CR13">
        <f t="shared" si="6"/>
        <v>2488.9688413911899</v>
      </c>
      <c r="CS13">
        <f t="shared" si="6"/>
        <v>0</v>
      </c>
      <c r="CT13">
        <f t="shared" ref="CT13:CW13" si="7">CT5-CT4</f>
        <v>169.34659220432576</v>
      </c>
      <c r="CU13">
        <f t="shared" si="7"/>
        <v>44.213091158965625</v>
      </c>
      <c r="CV13">
        <f t="shared" si="7"/>
        <v>3.8909955813904507</v>
      </c>
      <c r="CW13">
        <f t="shared" si="7"/>
        <v>6.9079237652030585</v>
      </c>
      <c r="CY13">
        <f>IF('Values and studies'!O13='Data for overlook'!$CY$1,'Values and studies'!AP13)</f>
        <v>2886.6936878400916</v>
      </c>
      <c r="CZ13" t="b">
        <f>IF('Values and studies'!O13='Data for overlook'!$CZ$1,'Values and studies'!AP13)</f>
        <v>0</v>
      </c>
      <c r="DA13" t="b">
        <f>IF('Values and studies'!O13='Data for overlook'!$DA$1,'Values and studies'!AP13)</f>
        <v>0</v>
      </c>
      <c r="DB13" t="b">
        <f>IF('Values and studies'!O13='Data for overlook'!$DB$1,'Values and studies'!AP13)</f>
        <v>0</v>
      </c>
    </row>
    <row r="14" spans="2:106" x14ac:dyDescent="0.2">
      <c r="B14" t="b">
        <f>IF('Values and studies'!Q14=$B$1,'Values and studies'!AP14)</f>
        <v>0</v>
      </c>
      <c r="C14">
        <f>IF('Values and studies'!Q14=$C$1,'Values and studies'!AP14)</f>
        <v>6570.2990905679526</v>
      </c>
      <c r="D14" t="b">
        <f>IF('Values and studies'!Q14=$D$1,'Values and studies'!AP14)</f>
        <v>0</v>
      </c>
      <c r="F14" s="23" t="b">
        <f>IF('Values and studies'!$U14=F$1,'Values and studies'!$AP14)</f>
        <v>0</v>
      </c>
      <c r="G14" s="23" t="str" cm="1">
        <f t="array" ref="G14">_xlfn.IFS(F14=FALSE,"",F14&gt;0,'Values and studies'!$AH14)</f>
        <v/>
      </c>
      <c r="H14" s="23" t="str" cm="1">
        <f t="array" ref="H14">_xlfn.IFS(F14=FALSE,"",F14&gt;0,'Values and studies'!M14)</f>
        <v/>
      </c>
      <c r="I14" s="23" t="str" cm="1">
        <f t="array" ref="I14">_xlfn.IFS(F14=FALSE,"",F14&gt;0,'Values and studies'!G14)</f>
        <v/>
      </c>
      <c r="J14" s="23" t="b">
        <f>IF('Values and studies'!U14=$J$1,'Values and studies'!AP14)</f>
        <v>0</v>
      </c>
      <c r="K14" s="23" t="str" cm="1">
        <f t="array" ref="K14">_xlfn.IFS(J14=FALSE,"",J14&gt;0,'Values and studies'!AH14)</f>
        <v/>
      </c>
      <c r="L14" s="23" t="str" cm="1">
        <f t="array" ref="L14">_xlfn.IFS(J14=FALSE,"",J14&gt;0,'Values and studies'!M14)</f>
        <v/>
      </c>
      <c r="M14" s="23" t="str" cm="1">
        <f t="array" ref="M14">_xlfn.IFS(J14=FALSE,"",J14&gt;0,'Values and studies'!G14)</f>
        <v/>
      </c>
      <c r="N14" s="23" t="b">
        <f>IF('Values and studies'!U14=$N$1,'Values and studies'!AP14)</f>
        <v>0</v>
      </c>
      <c r="O14" s="23" t="str" cm="1">
        <f t="array" ref="O14">_xlfn.IFS(N14=FALSE,"",N14&gt;0,'Values and studies'!AH14)</f>
        <v/>
      </c>
      <c r="P14" s="23" t="str" cm="1">
        <f t="array" ref="P14">_xlfn.IFS(N14=FALSE,"",N14&gt;0,'Values and studies'!M14)</f>
        <v/>
      </c>
      <c r="Q14" s="23" t="str" cm="1">
        <f t="array" ref="Q14">_xlfn.IFS(N14=FALSE,"",N14&gt;0,'Values and studies'!G14)</f>
        <v/>
      </c>
      <c r="R14" s="23" t="b">
        <f>IF('Values and studies'!$U14=$R$1,'Values and studies'!$AP14)</f>
        <v>0</v>
      </c>
      <c r="S14" s="23" t="str" cm="1">
        <f t="array" ref="S14">_xlfn.IFS(R14=FALSE,"",R14&gt;0,'Values and studies'!$AH14)</f>
        <v/>
      </c>
      <c r="T14" s="23" t="str" cm="1">
        <f t="array" ref="T14">_xlfn.IFS(R14=FALSE,"",R14&gt;0,'Values and studies'!$M14)</f>
        <v/>
      </c>
      <c r="U14" s="23" t="str" cm="1">
        <f t="array" ref="U14">_xlfn.IFS(R14=FALSE,"",R14&gt;0,'Values and studies'!$G14)</f>
        <v/>
      </c>
      <c r="V14" s="23" t="b">
        <f>IF('Values and studies'!$U14=$V$1,'Values and studies'!$AP14)</f>
        <v>0</v>
      </c>
      <c r="W14" s="23" t="str" cm="1">
        <f t="array" ref="W14">_xlfn.IFS(V14=FALSE,"",V14&gt;0,'Values and studies'!$AH14)</f>
        <v/>
      </c>
      <c r="X14" s="23" t="str" cm="1">
        <f t="array" ref="X14">_xlfn.IFS(V14=FALSE,"",V14&gt;0,'Values and studies'!$M14)</f>
        <v/>
      </c>
      <c r="Y14" s="23" t="str" cm="1">
        <f t="array" ref="Y14">_xlfn.IFS(V14=FALSE,"",V14&gt;0,'Values and studies'!$G14)</f>
        <v/>
      </c>
      <c r="Z14" s="23" t="b">
        <f>IF('Values and studies'!$U14=$Z$1,'Values and studies'!$AP14)</f>
        <v>0</v>
      </c>
      <c r="AA14" s="23" t="str" cm="1">
        <f t="array" ref="AA14">_xlfn.IFS(Z14=FALSE,"",Z14&gt;0,'Values and studies'!$AH14)</f>
        <v/>
      </c>
      <c r="AB14" s="23" t="str" cm="1">
        <f t="array" ref="AB14">_xlfn.IFS(Z14=FALSE,"",Z14&gt;0,'Values and studies'!$M14)</f>
        <v/>
      </c>
      <c r="AC14" s="23" t="str" cm="1">
        <f t="array" ref="AC14">_xlfn.IFS(Z14=FALSE,"",Z14&gt;0,'Values and studies'!$G14)</f>
        <v/>
      </c>
      <c r="AD14" s="23" t="b">
        <f>IF('Values and studies'!$U14=$AD$1,'Values and studies'!$AP14)</f>
        <v>0</v>
      </c>
      <c r="AE14" s="23" t="str" cm="1">
        <f t="array" ref="AE14">_xlfn.IFS(AD14=FALSE,"",AD14&gt;0,'Values and studies'!$AH14)</f>
        <v/>
      </c>
      <c r="AF14" s="23" t="str" cm="1">
        <f t="array" ref="AF14">_xlfn.IFS(AD14=FALSE,"",AD14&gt;0,'Values and studies'!$M14)</f>
        <v/>
      </c>
      <c r="AG14" s="23" t="str" cm="1">
        <f t="array" ref="AG14">_xlfn.IFS(AD14=FALSE,"",AD14&gt;0,'Values and studies'!$G14)</f>
        <v/>
      </c>
      <c r="AH14" s="23" t="b">
        <f>IF('Values and studies'!U14=$AH$1,'Values and studies'!AP14)</f>
        <v>0</v>
      </c>
      <c r="AI14" s="23" t="str" cm="1">
        <f t="array" ref="AI14">_xlfn.IFS(AH14=FALSE,"",AH14&gt;0,'Values and studies'!AH14)</f>
        <v/>
      </c>
      <c r="AJ14" s="23" t="str" cm="1">
        <f t="array" ref="AJ14">_xlfn.IFS(AH14=FALSE,"",AH14&gt;0,'Values and studies'!M14)</f>
        <v/>
      </c>
      <c r="AK14" s="23" t="str" cm="1">
        <f t="array" ref="AK14">_xlfn.IFS(AH14=FALSE,"",AH14&gt;0,'Values and studies'!G14)</f>
        <v/>
      </c>
      <c r="AL14" s="23" t="b">
        <f>IF('Values and studies'!U14=$AL$1,'Values and studies'!AP14)</f>
        <v>0</v>
      </c>
      <c r="AM14" s="23" t="str" cm="1">
        <f t="array" ref="AM14">_xlfn.IFS(AL14=FALSE,"",AL14&gt;0,'Values and studies'!AH14)</f>
        <v/>
      </c>
      <c r="AN14" s="23" t="str" cm="1">
        <f t="array" ref="AN14">_xlfn.IFS(AL14=FALSE,"",AL14&gt;0,'Values and studies'!M14)</f>
        <v/>
      </c>
      <c r="AO14" s="23" t="str" cm="1">
        <f t="array" ref="AO14">_xlfn.IFS(AL14=FALSE,"",AL14&gt;0,'Values and studies'!G14)</f>
        <v/>
      </c>
      <c r="AP14" s="23">
        <f>IF('Values and studies'!U14=$AP$1,'Values and studies'!AP14)</f>
        <v>6570.2990905679526</v>
      </c>
      <c r="AQ14" s="23" t="str" cm="1">
        <f t="array" ref="AQ14">_xlfn.IFS(AP14=FALSE,"",AP14&gt;0,'Values and studies'!AH14)</f>
        <v>CB</v>
      </c>
      <c r="AR14" s="23" t="str" cm="1">
        <f t="array" ref="AR14">_xlfn.IFS(AP14=FALSE,"",AP14&gt;0,'Values and studies'!M14)</f>
        <v>continental</v>
      </c>
      <c r="AS14" s="23" t="str" cm="1">
        <f t="array" ref="AS14">_xlfn.IFS(AP14=FALSE,"",AP14&gt;0,'Values and studies'!G14)</f>
        <v>Germany</v>
      </c>
      <c r="AT14" s="23" t="b">
        <f>IF('Values and studies'!U14=$AT$1,'Values and studies'!AP14)</f>
        <v>0</v>
      </c>
      <c r="AU14" s="23" t="str" cm="1">
        <f t="array" ref="AU14">_xlfn.IFS(AT14=FALSE,"",AT14&gt;0,'Values and studies'!AH14)</f>
        <v/>
      </c>
      <c r="AV14" s="23" t="str" cm="1">
        <f t="array" ref="AV14">_xlfn.IFS(AT14=FALSE,"",AT14&gt;0,'Values and studies'!M14)</f>
        <v/>
      </c>
      <c r="AW14" s="23" t="str" cm="1">
        <f t="array" ref="AW14">_xlfn.IFS(AT14=FALSE,"",AT14&gt;0,'Values and studies'!G14)</f>
        <v/>
      </c>
      <c r="AX14" s="23" t="b">
        <f>IF('Values and studies'!U14=$AX$1,'Values and studies'!AP14)</f>
        <v>0</v>
      </c>
      <c r="AY14" s="23" t="str" cm="1">
        <f t="array" ref="AY14">_xlfn.IFS(AX14=FALSE,"",AX14&gt;0,'Values and studies'!AH14)</f>
        <v/>
      </c>
      <c r="AZ14" s="23" t="str" cm="1">
        <f t="array" ref="AZ14">_xlfn.IFS(AX14=FALSE,"",AX14&gt;0,'Values and studies'!M14)</f>
        <v/>
      </c>
      <c r="BA14" s="23" t="str" cm="1">
        <f t="array" ref="BA14">_xlfn.IFS(AX14=FALSE,"",AX14&gt;0,'Values and studies'!G14)</f>
        <v/>
      </c>
      <c r="BB14" s="23" t="b">
        <f>IF('Values and studies'!U14=$BB$1,'Values and studies'!AP14)</f>
        <v>0</v>
      </c>
      <c r="BC14" s="23" t="str" cm="1">
        <f t="array" ref="BC14">_xlfn.IFS(BB14=FALSE,"",BB14&gt;0,'Values and studies'!AH14)</f>
        <v/>
      </c>
      <c r="BD14" s="23" t="str" cm="1">
        <f t="array" ref="BD14">_xlfn.IFS(BB14=FALSE,"",BB14&gt;0,'Values and studies'!M14)</f>
        <v/>
      </c>
      <c r="BE14" s="23" t="str" cm="1">
        <f t="array" ref="BE14">_xlfn.IFS(BB14=FALSE,"",BB14&gt;0,'Values and studies'!G14)</f>
        <v/>
      </c>
      <c r="BF14" s="23" t="b">
        <f>IF('Values and studies'!U14=$BF$1,'Values and studies'!AP14)</f>
        <v>0</v>
      </c>
      <c r="BG14" s="23" t="str" cm="1">
        <f t="array" ref="BG14">_xlfn.IFS(BF14=FALSE,"",BF14&gt;0,'Values and studies'!AH14)</f>
        <v/>
      </c>
      <c r="BH14" s="23" t="str" cm="1">
        <f t="array" ref="BH14">_xlfn.IFS(BF14=FALSE,"",BF14&gt;0,'Values and studies'!M14)</f>
        <v/>
      </c>
      <c r="BI14" s="23" t="str" cm="1">
        <f t="array" ref="BI14">_xlfn.IFS(BF14=FALSE,"",BF14&gt;0,'Values and studies'!G14)</f>
        <v/>
      </c>
      <c r="BJ14" s="23" t="b">
        <f>IF('Values and studies'!$U14=BJ$1,'Values and studies'!$AP14)</f>
        <v>0</v>
      </c>
      <c r="BK14" s="23" t="str" cm="1">
        <f t="array" ref="BK14">_xlfn.IFS(BJ14=FALSE,"",BJ14&gt;0,'Values and studies'!$AH14)</f>
        <v/>
      </c>
      <c r="BL14" s="23" t="str" cm="1">
        <f t="array" ref="BL14">_xlfn.IFS(BJ14=FALSE,"",BJ14&gt;0,'Values and studies'!$M14)</f>
        <v/>
      </c>
      <c r="BM14" s="23" t="str" cm="1">
        <f t="array" ref="BM14">_xlfn.IFS(BJ14=FALSE,"",BJ14&gt;0,'Values and studies'!$G14)</f>
        <v/>
      </c>
      <c r="BN14" s="23" t="b">
        <f>IF('Values and studies'!U14=$BN$1,'Values and studies'!AP14)</f>
        <v>0</v>
      </c>
      <c r="BO14" s="23" t="str" cm="1">
        <f t="array" ref="BO14">_xlfn.IFS(BN14=FALSE,"",BN14&gt;0,'Values and studies'!AH14)</f>
        <v/>
      </c>
      <c r="BP14" s="23" t="str" cm="1">
        <f t="array" ref="BP14">_xlfn.IFS(BN14=FALSE,"",BN14&gt;0,'Values and studies'!M14)</f>
        <v/>
      </c>
      <c r="BQ14" s="23" t="str" cm="1">
        <f t="array" ref="BQ14">_xlfn.IFS(BN14=FALSE,"",BN14&gt;0,'Values and studies'!G14)</f>
        <v/>
      </c>
      <c r="BR14" s="23" t="b">
        <f>IF('Values and studies'!U14=$BR$1,'Values and studies'!AP14)</f>
        <v>0</v>
      </c>
      <c r="BS14" s="23" t="str" cm="1">
        <f t="array" ref="BS14">_xlfn.IFS(BR14=FALSE,"",BR14&gt;0,'Values and studies'!AH14)</f>
        <v/>
      </c>
      <c r="BT14" s="23" t="str" cm="1">
        <f t="array" ref="BT14">_xlfn.IFS(BR14=FALSE,"",BR14&gt;0,'Values and studies'!M14)</f>
        <v/>
      </c>
      <c r="BU14" s="23" t="str" cm="1">
        <f t="array" ref="BU14">_xlfn.IFS(BR14=FALSE,"",BR14&gt;0,'Values and studies'!G14)</f>
        <v/>
      </c>
      <c r="BV14" s="23" t="b">
        <f>IF('Values and studies'!U14=$BV$1,'Values and studies'!AP14)</f>
        <v>0</v>
      </c>
      <c r="BW14" s="23" t="str" cm="1">
        <f t="array" ref="BW14">_xlfn.IFS(BV14=FALSE,"",BV14&gt;0,'Values and studies'!AH14)</f>
        <v/>
      </c>
      <c r="BX14" s="23" t="str" cm="1">
        <f t="array" ref="BX14">_xlfn.IFS(BV14=FALSE,"",BV14&gt;0,'Values and studies'!M14)</f>
        <v/>
      </c>
      <c r="BY14" s="23" t="str" cm="1">
        <f t="array" ref="BY14">_xlfn.IFS(BV14=FALSE,"",BV14&gt;0,'Values and studies'!G14)</f>
        <v/>
      </c>
      <c r="BZ14" s="23" t="b">
        <f>IF('Values and studies'!U14=$BZ$1,'Values and studies'!AP14)</f>
        <v>0</v>
      </c>
      <c r="CA14" s="23" t="str" cm="1">
        <f t="array" ref="CA14">_xlfn.IFS(BZ14=FALSE,"",BZ14&gt;0,'Values and studies'!AH14)</f>
        <v/>
      </c>
      <c r="CB14" s="23" t="str" cm="1">
        <f t="array" ref="CB14">_xlfn.IFS(BZ14=FALSE,"",BZ14&gt;0,'Values and studies'!M14)</f>
        <v/>
      </c>
      <c r="CC14" s="23" t="str" cm="1">
        <f t="array" ref="CC14">_xlfn.IFS(BZ14=FALSE,"",BZ14&gt;0,'Values and studies'!G14)</f>
        <v/>
      </c>
      <c r="CD14" s="4" t="s">
        <v>833</v>
      </c>
      <c r="CE14" s="23">
        <f>CE$6-CE$5</f>
        <v>431.00344399489433</v>
      </c>
      <c r="CF14" s="23">
        <f>CF$6-CF$5</f>
        <v>3.5697371341312518</v>
      </c>
      <c r="CG14" s="23">
        <f>CG$6-CG$5</f>
        <v>72.110556371002502</v>
      </c>
      <c r="CH14" s="23">
        <f>CH6-CH5</f>
        <v>27.880056691045027</v>
      </c>
      <c r="CI14" s="23">
        <f>CI$6-CI$5</f>
        <v>29.762434935827475</v>
      </c>
      <c r="CJ14" s="23">
        <f>CJ$6-CJ$5</f>
        <v>233.34332245328915</v>
      </c>
      <c r="CK14" s="23">
        <f t="shared" ref="CK14:CS14" si="8">CK6-CK5</f>
        <v>128.55516515119729</v>
      </c>
      <c r="CL14" s="23">
        <f t="shared" si="8"/>
        <v>27977.856227544293</v>
      </c>
      <c r="CM14" s="23">
        <f t="shared" si="8"/>
        <v>1913144.1463004958</v>
      </c>
      <c r="CN14" s="23">
        <f t="shared" si="8"/>
        <v>217.44940670513398</v>
      </c>
      <c r="CO14" s="23">
        <f t="shared" si="8"/>
        <v>5027.254739232596</v>
      </c>
      <c r="CP14" s="23">
        <f t="shared" si="8"/>
        <v>26700.564225300939</v>
      </c>
      <c r="CQ14" s="23">
        <f t="shared" si="8"/>
        <v>412748.65446138894</v>
      </c>
      <c r="CR14" s="23">
        <f t="shared" si="8"/>
        <v>13367.033224301185</v>
      </c>
      <c r="CS14" s="23">
        <f t="shared" si="8"/>
        <v>0</v>
      </c>
      <c r="CT14" s="23">
        <f t="shared" ref="CT14:CW14" si="9">CT6-CT5</f>
        <v>42501.65649980522</v>
      </c>
      <c r="CU14" s="23">
        <f t="shared" si="9"/>
        <v>222084.76829463415</v>
      </c>
      <c r="CV14" s="23">
        <f t="shared" si="9"/>
        <v>24.433931804345534</v>
      </c>
      <c r="CW14" s="23">
        <f t="shared" si="9"/>
        <v>10.102428132758948</v>
      </c>
      <c r="CY14">
        <f>IF('Values and studies'!O14='Data for overlook'!$CY$1,'Values and studies'!AP14)</f>
        <v>6570.2990905679526</v>
      </c>
      <c r="CZ14" t="b">
        <f>IF('Values and studies'!O14='Data for overlook'!$CZ$1,'Values and studies'!AP14)</f>
        <v>0</v>
      </c>
      <c r="DA14" t="b">
        <f>IF('Values and studies'!O14='Data for overlook'!$DA$1,'Values and studies'!AP14)</f>
        <v>0</v>
      </c>
      <c r="DB14" t="b">
        <f>IF('Values and studies'!O14='Data for overlook'!$DB$1,'Values and studies'!AP14)</f>
        <v>0</v>
      </c>
    </row>
    <row r="15" spans="2:106" x14ac:dyDescent="0.2">
      <c r="B15" t="b">
        <f>IF('Values and studies'!Q15=$B$1,'Values and studies'!AP15)</f>
        <v>0</v>
      </c>
      <c r="C15" t="b">
        <f>IF('Values and studies'!Q15=$C$1,'Values and studies'!AP15)</f>
        <v>0</v>
      </c>
      <c r="D15">
        <f>IF('Values and studies'!Q15=$D$1,'Values and studies'!AP15)</f>
        <v>68.939662270350922</v>
      </c>
      <c r="F15" s="23" t="b">
        <f>IF('Values and studies'!$U15=F$1,'Values and studies'!$AP15)</f>
        <v>0</v>
      </c>
      <c r="G15" s="23" t="str" cm="1">
        <f t="array" ref="G15">_xlfn.IFS(F15=FALSE,"",F15&gt;0,'Values and studies'!$AH15)</f>
        <v/>
      </c>
      <c r="H15" s="23" t="str" cm="1">
        <f t="array" ref="H15">_xlfn.IFS(F15=FALSE,"",F15&gt;0,'Values and studies'!M15)</f>
        <v/>
      </c>
      <c r="I15" s="23" t="str" cm="1">
        <f t="array" ref="I15">_xlfn.IFS(F15=FALSE,"",F15&gt;0,'Values and studies'!G15)</f>
        <v/>
      </c>
      <c r="J15" s="23" t="b">
        <f>IF('Values and studies'!U15=$J$1,'Values and studies'!AP15)</f>
        <v>0</v>
      </c>
      <c r="K15" s="23" t="str" cm="1">
        <f t="array" ref="K15">_xlfn.IFS(J15=FALSE,"",J15&gt;0,'Values and studies'!AH15)</f>
        <v/>
      </c>
      <c r="L15" s="23" t="str" cm="1">
        <f t="array" ref="L15">_xlfn.IFS(J15=FALSE,"",J15&gt;0,'Values and studies'!M15)</f>
        <v/>
      </c>
      <c r="M15" s="23" t="str" cm="1">
        <f t="array" ref="M15">_xlfn.IFS(J15=FALSE,"",J15&gt;0,'Values and studies'!G15)</f>
        <v/>
      </c>
      <c r="N15" s="23" t="b">
        <f>IF('Values and studies'!U15=$N$1,'Values and studies'!AP15)</f>
        <v>0</v>
      </c>
      <c r="O15" s="23" t="str" cm="1">
        <f t="array" ref="O15">_xlfn.IFS(N15=FALSE,"",N15&gt;0,'Values and studies'!AH15)</f>
        <v/>
      </c>
      <c r="P15" s="23" t="str" cm="1">
        <f t="array" ref="P15">_xlfn.IFS(N15=FALSE,"",N15&gt;0,'Values and studies'!M15)</f>
        <v/>
      </c>
      <c r="Q15" s="23" t="str" cm="1">
        <f t="array" ref="Q15">_xlfn.IFS(N15=FALSE,"",N15&gt;0,'Values and studies'!G15)</f>
        <v/>
      </c>
      <c r="R15" s="23" t="b">
        <f>IF('Values and studies'!$U15=$R$1,'Values and studies'!$AP15)</f>
        <v>0</v>
      </c>
      <c r="S15" s="23" t="str" cm="1">
        <f t="array" ref="S15">_xlfn.IFS(R15=FALSE,"",R15&gt;0,'Values and studies'!$AH15)</f>
        <v/>
      </c>
      <c r="T15" s="23" t="str" cm="1">
        <f t="array" ref="T15">_xlfn.IFS(R15=FALSE,"",R15&gt;0,'Values and studies'!$M15)</f>
        <v/>
      </c>
      <c r="U15" s="23" t="str" cm="1">
        <f t="array" ref="U15">_xlfn.IFS(R15=FALSE,"",R15&gt;0,'Values and studies'!$G15)</f>
        <v/>
      </c>
      <c r="V15" s="23" t="b">
        <f>IF('Values and studies'!$U15=$V$1,'Values and studies'!$AP15)</f>
        <v>0</v>
      </c>
      <c r="W15" s="23" t="str" cm="1">
        <f t="array" ref="W15">_xlfn.IFS(V15=FALSE,"",V15&gt;0,'Values and studies'!$AH15)</f>
        <v/>
      </c>
      <c r="X15" s="23" t="str" cm="1">
        <f t="array" ref="X15">_xlfn.IFS(V15=FALSE,"",V15&gt;0,'Values and studies'!$M15)</f>
        <v/>
      </c>
      <c r="Y15" s="23" t="str" cm="1">
        <f t="array" ref="Y15">_xlfn.IFS(V15=FALSE,"",V15&gt;0,'Values and studies'!$G15)</f>
        <v/>
      </c>
      <c r="Z15" s="23" t="b">
        <f>IF('Values and studies'!$U15=$Z$1,'Values and studies'!$AP15)</f>
        <v>0</v>
      </c>
      <c r="AA15" s="23" t="str" cm="1">
        <f t="array" ref="AA15">_xlfn.IFS(Z15=FALSE,"",Z15&gt;0,'Values and studies'!$AH15)</f>
        <v/>
      </c>
      <c r="AB15" s="23" t="str" cm="1">
        <f t="array" ref="AB15">_xlfn.IFS(Z15=FALSE,"",Z15&gt;0,'Values and studies'!$M15)</f>
        <v/>
      </c>
      <c r="AC15" s="23" t="str" cm="1">
        <f t="array" ref="AC15">_xlfn.IFS(Z15=FALSE,"",Z15&gt;0,'Values and studies'!$G15)</f>
        <v/>
      </c>
      <c r="AD15" s="23" t="b">
        <f>IF('Values and studies'!$U15=$AD$1,'Values and studies'!$AP15)</f>
        <v>0</v>
      </c>
      <c r="AE15" s="23" t="str" cm="1">
        <f t="array" ref="AE15">_xlfn.IFS(AD15=FALSE,"",AD15&gt;0,'Values and studies'!$AH15)</f>
        <v/>
      </c>
      <c r="AF15" s="23" t="str" cm="1">
        <f t="array" ref="AF15">_xlfn.IFS(AD15=FALSE,"",AD15&gt;0,'Values and studies'!$M15)</f>
        <v/>
      </c>
      <c r="AG15" s="23" t="str" cm="1">
        <f t="array" ref="AG15">_xlfn.IFS(AD15=FALSE,"",AD15&gt;0,'Values and studies'!$G15)</f>
        <v/>
      </c>
      <c r="AH15" s="23" t="b">
        <f>IF('Values and studies'!U15=$AH$1,'Values and studies'!AP15)</f>
        <v>0</v>
      </c>
      <c r="AI15" s="23" t="str" cm="1">
        <f t="array" ref="AI15">_xlfn.IFS(AH15=FALSE,"",AH15&gt;0,'Values and studies'!AH15)</f>
        <v/>
      </c>
      <c r="AJ15" s="23" t="str" cm="1">
        <f t="array" ref="AJ15">_xlfn.IFS(AH15=FALSE,"",AH15&gt;0,'Values and studies'!M15)</f>
        <v/>
      </c>
      <c r="AK15" s="23" t="str" cm="1">
        <f t="array" ref="AK15">_xlfn.IFS(AH15=FALSE,"",AH15&gt;0,'Values and studies'!G15)</f>
        <v/>
      </c>
      <c r="AL15" s="23" t="b">
        <f>IF('Values and studies'!U15=$AL$1,'Values and studies'!AP15)</f>
        <v>0</v>
      </c>
      <c r="AM15" s="23" t="str" cm="1">
        <f t="array" ref="AM15">_xlfn.IFS(AL15=FALSE,"",AL15&gt;0,'Values and studies'!AH15)</f>
        <v/>
      </c>
      <c r="AN15" s="23" t="str" cm="1">
        <f t="array" ref="AN15">_xlfn.IFS(AL15=FALSE,"",AL15&gt;0,'Values and studies'!M15)</f>
        <v/>
      </c>
      <c r="AO15" s="23" t="str" cm="1">
        <f t="array" ref="AO15">_xlfn.IFS(AL15=FALSE,"",AL15&gt;0,'Values and studies'!G15)</f>
        <v/>
      </c>
      <c r="AP15" s="23" t="b">
        <f>IF('Values and studies'!U15=$AP$1,'Values and studies'!AP15)</f>
        <v>0</v>
      </c>
      <c r="AQ15" s="23" t="str" cm="1">
        <f t="array" ref="AQ15">_xlfn.IFS(AP15=FALSE,"",AP15&gt;0,'Values and studies'!AH15)</f>
        <v/>
      </c>
      <c r="AR15" s="23" t="str" cm="1">
        <f t="array" ref="AR15">_xlfn.IFS(AP15=FALSE,"",AP15&gt;0,'Values and studies'!M15)</f>
        <v/>
      </c>
      <c r="AS15" s="23" t="str" cm="1">
        <f t="array" ref="AS15">_xlfn.IFS(AP15=FALSE,"",AP15&gt;0,'Values and studies'!G15)</f>
        <v/>
      </c>
      <c r="AT15" s="23" t="b">
        <f>IF('Values and studies'!U15=$AT$1,'Values and studies'!AP15)</f>
        <v>0</v>
      </c>
      <c r="AU15" s="23" t="str" cm="1">
        <f t="array" ref="AU15">_xlfn.IFS(AT15=FALSE,"",AT15&gt;0,'Values and studies'!AH15)</f>
        <v/>
      </c>
      <c r="AV15" s="23" t="str" cm="1">
        <f t="array" ref="AV15">_xlfn.IFS(AT15=FALSE,"",AT15&gt;0,'Values and studies'!M15)</f>
        <v/>
      </c>
      <c r="AW15" s="23" t="str" cm="1">
        <f t="array" ref="AW15">_xlfn.IFS(AT15=FALSE,"",AT15&gt;0,'Values and studies'!G15)</f>
        <v/>
      </c>
      <c r="AX15" s="23" t="b">
        <f>IF('Values and studies'!U15=$AX$1,'Values and studies'!AP15)</f>
        <v>0</v>
      </c>
      <c r="AY15" s="23" t="str" cm="1">
        <f t="array" ref="AY15">_xlfn.IFS(AX15=FALSE,"",AX15&gt;0,'Values and studies'!AH15)</f>
        <v/>
      </c>
      <c r="AZ15" s="23" t="str" cm="1">
        <f t="array" ref="AZ15">_xlfn.IFS(AX15=FALSE,"",AX15&gt;0,'Values and studies'!M15)</f>
        <v/>
      </c>
      <c r="BA15" s="23" t="str" cm="1">
        <f t="array" ref="BA15">_xlfn.IFS(AX15=FALSE,"",AX15&gt;0,'Values and studies'!G15)</f>
        <v/>
      </c>
      <c r="BB15" s="23" t="b">
        <f>IF('Values and studies'!U15=$BB$1,'Values and studies'!AP15)</f>
        <v>0</v>
      </c>
      <c r="BC15" s="23" t="str" cm="1">
        <f t="array" ref="BC15">_xlfn.IFS(BB15=FALSE,"",BB15&gt;0,'Values and studies'!AH15)</f>
        <v/>
      </c>
      <c r="BD15" s="23" t="str" cm="1">
        <f t="array" ref="BD15">_xlfn.IFS(BB15=FALSE,"",BB15&gt;0,'Values and studies'!M15)</f>
        <v/>
      </c>
      <c r="BE15" s="23" t="str" cm="1">
        <f t="array" ref="BE15">_xlfn.IFS(BB15=FALSE,"",BB15&gt;0,'Values and studies'!G15)</f>
        <v/>
      </c>
      <c r="BF15" s="23" t="b">
        <f>IF('Values and studies'!U15=$BF$1,'Values and studies'!AP15)</f>
        <v>0</v>
      </c>
      <c r="BG15" s="23" t="str" cm="1">
        <f t="array" ref="BG15">_xlfn.IFS(BF15=FALSE,"",BF15&gt;0,'Values and studies'!AH15)</f>
        <v/>
      </c>
      <c r="BH15" s="23" t="str" cm="1">
        <f t="array" ref="BH15">_xlfn.IFS(BF15=FALSE,"",BF15&gt;0,'Values and studies'!M15)</f>
        <v/>
      </c>
      <c r="BI15" s="23" t="str" cm="1">
        <f t="array" ref="BI15">_xlfn.IFS(BF15=FALSE,"",BF15&gt;0,'Values and studies'!G15)</f>
        <v/>
      </c>
      <c r="BJ15" s="23" t="b">
        <f>IF('Values and studies'!$U15=BJ$1,'Values and studies'!$AP15)</f>
        <v>0</v>
      </c>
      <c r="BK15" s="23" t="str" cm="1">
        <f t="array" ref="BK15">_xlfn.IFS(BJ15=FALSE,"",BJ15&gt;0,'Values and studies'!$AH15)</f>
        <v/>
      </c>
      <c r="BL15" s="23" t="str" cm="1">
        <f t="array" ref="BL15">_xlfn.IFS(BJ15=FALSE,"",BJ15&gt;0,'Values and studies'!$M15)</f>
        <v/>
      </c>
      <c r="BM15" s="23" t="str" cm="1">
        <f t="array" ref="BM15">_xlfn.IFS(BJ15=FALSE,"",BJ15&gt;0,'Values and studies'!$G15)</f>
        <v/>
      </c>
      <c r="BN15" s="23">
        <f>IF('Values and studies'!U15=$BN$1,'Values and studies'!AP15)</f>
        <v>68.939662270350922</v>
      </c>
      <c r="BO15" s="23" t="str" cm="1">
        <f t="array" ref="BO15">_xlfn.IFS(BN15=FALSE,"",BN15&gt;0,'Values and studies'!AH15)</f>
        <v>SP</v>
      </c>
      <c r="BP15" s="23" t="str" cm="1">
        <f t="array" ref="BP15">_xlfn.IFS(BN15=FALSE,"",BN15&gt;0,'Values and studies'!M15)</f>
        <v>mediterranean</v>
      </c>
      <c r="BQ15" s="23" t="str" cm="1">
        <f t="array" ref="BQ15">_xlfn.IFS(BN15=FALSE,"",BN15&gt;0,'Values and studies'!G15)</f>
        <v>Spain</v>
      </c>
      <c r="BR15" s="23" t="b">
        <f>IF('Values and studies'!U15=$BR$1,'Values and studies'!AP15)</f>
        <v>0</v>
      </c>
      <c r="BS15" s="23" t="str" cm="1">
        <f t="array" ref="BS15">_xlfn.IFS(BR15=FALSE,"",BR15&gt;0,'Values and studies'!AH15)</f>
        <v/>
      </c>
      <c r="BT15" s="23" t="str" cm="1">
        <f t="array" ref="BT15">_xlfn.IFS(BR15=FALSE,"",BR15&gt;0,'Values and studies'!M15)</f>
        <v/>
      </c>
      <c r="BU15" s="23" t="str" cm="1">
        <f t="array" ref="BU15">_xlfn.IFS(BR15=FALSE,"",BR15&gt;0,'Values and studies'!G15)</f>
        <v/>
      </c>
      <c r="BV15" s="23" t="b">
        <f>IF('Values and studies'!U15=$BV$1,'Values and studies'!AP15)</f>
        <v>0</v>
      </c>
      <c r="BW15" s="23" t="str" cm="1">
        <f t="array" ref="BW15">_xlfn.IFS(BV15=FALSE,"",BV15&gt;0,'Values and studies'!AH15)</f>
        <v/>
      </c>
      <c r="BX15" s="23" t="str" cm="1">
        <f t="array" ref="BX15">_xlfn.IFS(BV15=FALSE,"",BV15&gt;0,'Values and studies'!M15)</f>
        <v/>
      </c>
      <c r="BY15" s="23" t="str" cm="1">
        <f t="array" ref="BY15">_xlfn.IFS(BV15=FALSE,"",BV15&gt;0,'Values and studies'!G15)</f>
        <v/>
      </c>
      <c r="BZ15" s="23" t="b">
        <f>IF('Values and studies'!U15=$BZ$1,'Values and studies'!AP15)</f>
        <v>0</v>
      </c>
      <c r="CA15" s="23" t="str" cm="1">
        <f t="array" ref="CA15">_xlfn.IFS(BZ15=FALSE,"",BZ15&gt;0,'Values and studies'!AH15)</f>
        <v/>
      </c>
      <c r="CB15" s="23" t="str" cm="1">
        <f t="array" ref="CB15">_xlfn.IFS(BZ15=FALSE,"",BZ15&gt;0,'Values and studies'!M15)</f>
        <v/>
      </c>
      <c r="CC15" s="23" t="str" cm="1">
        <f t="array" ref="CC15">_xlfn.IFS(BZ15=FALSE,"",BZ15&gt;0,'Values and studies'!G15)</f>
        <v/>
      </c>
      <c r="CY15" t="b">
        <f>IF('Values and studies'!O15='Data for overlook'!$CY$1,'Values and studies'!AP15)</f>
        <v>0</v>
      </c>
      <c r="CZ15">
        <f>IF('Values and studies'!O15='Data for overlook'!$CZ$1,'Values and studies'!AP15)</f>
        <v>68.939662270350922</v>
      </c>
      <c r="DA15" t="b">
        <f>IF('Values and studies'!O15='Data for overlook'!$DA$1,'Values and studies'!AP15)</f>
        <v>0</v>
      </c>
      <c r="DB15" t="b">
        <f>IF('Values and studies'!O15='Data for overlook'!$DB$1,'Values and studies'!AP15)</f>
        <v>0</v>
      </c>
    </row>
    <row r="16" spans="2:106" x14ac:dyDescent="0.2">
      <c r="B16" t="b">
        <f>IF('Values and studies'!Q16=$B$1,'Values and studies'!AP16)</f>
        <v>0</v>
      </c>
      <c r="C16" t="b">
        <f>IF('Values and studies'!Q16=$C$1,'Values and studies'!AP16)</f>
        <v>0</v>
      </c>
      <c r="D16">
        <f>IF('Values and studies'!Q16=$D$1,'Values and studies'!AP16)</f>
        <v>62.834096577984575</v>
      </c>
      <c r="F16" s="23" t="b">
        <f>IF('Values and studies'!$U16=F$1,'Values and studies'!$AP16)</f>
        <v>0</v>
      </c>
      <c r="G16" s="23" t="str" cm="1">
        <f t="array" ref="G16">_xlfn.IFS(F16=FALSE,"",F16&gt;0,'Values and studies'!$AH16)</f>
        <v/>
      </c>
      <c r="H16" s="23" t="str" cm="1">
        <f t="array" ref="H16">_xlfn.IFS(F16=FALSE,"",F16&gt;0,'Values and studies'!M16)</f>
        <v/>
      </c>
      <c r="I16" s="23" t="str" cm="1">
        <f t="array" ref="I16">_xlfn.IFS(F16=FALSE,"",F16&gt;0,'Values and studies'!G16)</f>
        <v/>
      </c>
      <c r="J16" s="23" t="b">
        <f>IF('Values and studies'!U16=$J$1,'Values and studies'!AP16)</f>
        <v>0</v>
      </c>
      <c r="K16" s="23" t="str" cm="1">
        <f t="array" ref="K16">_xlfn.IFS(J16=FALSE,"",J16&gt;0,'Values and studies'!AH16)</f>
        <v/>
      </c>
      <c r="L16" s="23" t="str" cm="1">
        <f t="array" ref="L16">_xlfn.IFS(J16=FALSE,"",J16&gt;0,'Values and studies'!M16)</f>
        <v/>
      </c>
      <c r="M16" s="23" t="str" cm="1">
        <f t="array" ref="M16">_xlfn.IFS(J16=FALSE,"",J16&gt;0,'Values and studies'!G16)</f>
        <v/>
      </c>
      <c r="N16" s="23" t="b">
        <f>IF('Values and studies'!U16=$N$1,'Values and studies'!AP16)</f>
        <v>0</v>
      </c>
      <c r="O16" s="23" t="str" cm="1">
        <f t="array" ref="O16">_xlfn.IFS(N16=FALSE,"",N16&gt;0,'Values and studies'!AH16)</f>
        <v/>
      </c>
      <c r="P16" s="23" t="str" cm="1">
        <f t="array" ref="P16">_xlfn.IFS(N16=FALSE,"",N16&gt;0,'Values and studies'!M16)</f>
        <v/>
      </c>
      <c r="Q16" s="23" t="str" cm="1">
        <f t="array" ref="Q16">_xlfn.IFS(N16=FALSE,"",N16&gt;0,'Values and studies'!G16)</f>
        <v/>
      </c>
      <c r="R16" s="23" t="b">
        <f>IF('Values and studies'!$U16=$R$1,'Values and studies'!$AP16)</f>
        <v>0</v>
      </c>
      <c r="S16" s="23" t="str" cm="1">
        <f t="array" ref="S16">_xlfn.IFS(R16=FALSE,"",R16&gt;0,'Values and studies'!$AH16)</f>
        <v/>
      </c>
      <c r="T16" s="23" t="str" cm="1">
        <f t="array" ref="T16">_xlfn.IFS(R16=FALSE,"",R16&gt;0,'Values and studies'!$M16)</f>
        <v/>
      </c>
      <c r="U16" s="23" t="str" cm="1">
        <f t="array" ref="U16">_xlfn.IFS(R16=FALSE,"",R16&gt;0,'Values and studies'!$G16)</f>
        <v/>
      </c>
      <c r="V16" s="23" t="b">
        <f>IF('Values and studies'!$U16=$V$1,'Values and studies'!$AP16)</f>
        <v>0</v>
      </c>
      <c r="W16" s="23" t="str" cm="1">
        <f t="array" ref="W16">_xlfn.IFS(V16=FALSE,"",V16&gt;0,'Values and studies'!$AH16)</f>
        <v/>
      </c>
      <c r="X16" s="23" t="str" cm="1">
        <f t="array" ref="X16">_xlfn.IFS(V16=FALSE,"",V16&gt;0,'Values and studies'!$M16)</f>
        <v/>
      </c>
      <c r="Y16" s="23" t="str" cm="1">
        <f t="array" ref="Y16">_xlfn.IFS(V16=FALSE,"",V16&gt;0,'Values and studies'!$G16)</f>
        <v/>
      </c>
      <c r="Z16" s="23" t="b">
        <f>IF('Values and studies'!$U16=$Z$1,'Values and studies'!$AP16)</f>
        <v>0</v>
      </c>
      <c r="AA16" s="23" t="str" cm="1">
        <f t="array" ref="AA16">_xlfn.IFS(Z16=FALSE,"",Z16&gt;0,'Values and studies'!$AH16)</f>
        <v/>
      </c>
      <c r="AB16" s="23" t="str" cm="1">
        <f t="array" ref="AB16">_xlfn.IFS(Z16=FALSE,"",Z16&gt;0,'Values and studies'!$M16)</f>
        <v/>
      </c>
      <c r="AC16" s="23" t="str" cm="1">
        <f t="array" ref="AC16">_xlfn.IFS(Z16=FALSE,"",Z16&gt;0,'Values and studies'!$G16)</f>
        <v/>
      </c>
      <c r="AD16" s="23" t="b">
        <f>IF('Values and studies'!$U16=$AD$1,'Values and studies'!$AP16)</f>
        <v>0</v>
      </c>
      <c r="AE16" s="23" t="str" cm="1">
        <f t="array" ref="AE16">_xlfn.IFS(AD16=FALSE,"",AD16&gt;0,'Values and studies'!$AH16)</f>
        <v/>
      </c>
      <c r="AF16" s="23" t="str" cm="1">
        <f t="array" ref="AF16">_xlfn.IFS(AD16=FALSE,"",AD16&gt;0,'Values and studies'!$M16)</f>
        <v/>
      </c>
      <c r="AG16" s="23" t="str" cm="1">
        <f t="array" ref="AG16">_xlfn.IFS(AD16=FALSE,"",AD16&gt;0,'Values and studies'!$G16)</f>
        <v/>
      </c>
      <c r="AH16" s="23" t="b">
        <f>IF('Values and studies'!U16=$AH$1,'Values and studies'!AP16)</f>
        <v>0</v>
      </c>
      <c r="AI16" s="23" t="str" cm="1">
        <f t="array" ref="AI16">_xlfn.IFS(AH16=FALSE,"",AH16&gt;0,'Values and studies'!AH16)</f>
        <v/>
      </c>
      <c r="AJ16" s="23" t="str" cm="1">
        <f t="array" ref="AJ16">_xlfn.IFS(AH16=FALSE,"",AH16&gt;0,'Values and studies'!M16)</f>
        <v/>
      </c>
      <c r="AK16" s="23" t="str" cm="1">
        <f t="array" ref="AK16">_xlfn.IFS(AH16=FALSE,"",AH16&gt;0,'Values and studies'!G16)</f>
        <v/>
      </c>
      <c r="AL16" s="23" t="b">
        <f>IF('Values and studies'!U16=$AL$1,'Values and studies'!AP16)</f>
        <v>0</v>
      </c>
      <c r="AM16" s="23" t="str" cm="1">
        <f t="array" ref="AM16">_xlfn.IFS(AL16=FALSE,"",AL16&gt;0,'Values and studies'!AH16)</f>
        <v/>
      </c>
      <c r="AN16" s="23" t="str" cm="1">
        <f t="array" ref="AN16">_xlfn.IFS(AL16=FALSE,"",AL16&gt;0,'Values and studies'!M16)</f>
        <v/>
      </c>
      <c r="AO16" s="23" t="str" cm="1">
        <f t="array" ref="AO16">_xlfn.IFS(AL16=FALSE,"",AL16&gt;0,'Values and studies'!G16)</f>
        <v/>
      </c>
      <c r="AP16" s="23" t="b">
        <f>IF('Values and studies'!U16=$AP$1,'Values and studies'!AP16)</f>
        <v>0</v>
      </c>
      <c r="AQ16" s="23" t="str" cm="1">
        <f t="array" ref="AQ16">_xlfn.IFS(AP16=FALSE,"",AP16&gt;0,'Values and studies'!AH16)</f>
        <v/>
      </c>
      <c r="AR16" s="23" t="str" cm="1">
        <f t="array" ref="AR16">_xlfn.IFS(AP16=FALSE,"",AP16&gt;0,'Values and studies'!M16)</f>
        <v/>
      </c>
      <c r="AS16" s="23" t="str" cm="1">
        <f t="array" ref="AS16">_xlfn.IFS(AP16=FALSE,"",AP16&gt;0,'Values and studies'!G16)</f>
        <v/>
      </c>
      <c r="AT16" s="23" t="b">
        <f>IF('Values and studies'!U16=$AT$1,'Values and studies'!AP16)</f>
        <v>0</v>
      </c>
      <c r="AU16" s="23" t="str" cm="1">
        <f t="array" ref="AU16">_xlfn.IFS(AT16=FALSE,"",AT16&gt;0,'Values and studies'!AH16)</f>
        <v/>
      </c>
      <c r="AV16" s="23" t="str" cm="1">
        <f t="array" ref="AV16">_xlfn.IFS(AT16=FALSE,"",AT16&gt;0,'Values and studies'!M16)</f>
        <v/>
      </c>
      <c r="AW16" s="23" t="str" cm="1">
        <f t="array" ref="AW16">_xlfn.IFS(AT16=FALSE,"",AT16&gt;0,'Values and studies'!G16)</f>
        <v/>
      </c>
      <c r="AX16" s="23" t="b">
        <f>IF('Values and studies'!U16=$AX$1,'Values and studies'!AP16)</f>
        <v>0</v>
      </c>
      <c r="AY16" s="23" t="str" cm="1">
        <f t="array" ref="AY16">_xlfn.IFS(AX16=FALSE,"",AX16&gt;0,'Values and studies'!AH16)</f>
        <v/>
      </c>
      <c r="AZ16" s="23" t="str" cm="1">
        <f t="array" ref="AZ16">_xlfn.IFS(AX16=FALSE,"",AX16&gt;0,'Values and studies'!M16)</f>
        <v/>
      </c>
      <c r="BA16" s="23" t="str" cm="1">
        <f t="array" ref="BA16">_xlfn.IFS(AX16=FALSE,"",AX16&gt;0,'Values and studies'!G16)</f>
        <v/>
      </c>
      <c r="BB16" s="23" t="b">
        <f>IF('Values and studies'!U16=$BB$1,'Values and studies'!AP16)</f>
        <v>0</v>
      </c>
      <c r="BC16" s="23" t="str" cm="1">
        <f t="array" ref="BC16">_xlfn.IFS(BB16=FALSE,"",BB16&gt;0,'Values and studies'!AH16)</f>
        <v/>
      </c>
      <c r="BD16" s="23" t="str" cm="1">
        <f t="array" ref="BD16">_xlfn.IFS(BB16=FALSE,"",BB16&gt;0,'Values and studies'!M16)</f>
        <v/>
      </c>
      <c r="BE16" s="23" t="str" cm="1">
        <f t="array" ref="BE16">_xlfn.IFS(BB16=FALSE,"",BB16&gt;0,'Values and studies'!G16)</f>
        <v/>
      </c>
      <c r="BF16" s="23" t="b">
        <f>IF('Values and studies'!U16=$BF$1,'Values and studies'!AP16)</f>
        <v>0</v>
      </c>
      <c r="BG16" s="23" t="str" cm="1">
        <f t="array" ref="BG16">_xlfn.IFS(BF16=FALSE,"",BF16&gt;0,'Values and studies'!AH16)</f>
        <v/>
      </c>
      <c r="BH16" s="23" t="str" cm="1">
        <f t="array" ref="BH16">_xlfn.IFS(BF16=FALSE,"",BF16&gt;0,'Values and studies'!M16)</f>
        <v/>
      </c>
      <c r="BI16" s="23" t="str" cm="1">
        <f t="array" ref="BI16">_xlfn.IFS(BF16=FALSE,"",BF16&gt;0,'Values and studies'!G16)</f>
        <v/>
      </c>
      <c r="BJ16" s="23" t="b">
        <f>IF('Values and studies'!$U16=BJ$1,'Values and studies'!$AP16)</f>
        <v>0</v>
      </c>
      <c r="BK16" s="23" t="str" cm="1">
        <f t="array" ref="BK16">_xlfn.IFS(BJ16=FALSE,"",BJ16&gt;0,'Values and studies'!$AH16)</f>
        <v/>
      </c>
      <c r="BL16" s="23" t="str" cm="1">
        <f t="array" ref="BL16">_xlfn.IFS(BJ16=FALSE,"",BJ16&gt;0,'Values and studies'!$M16)</f>
        <v/>
      </c>
      <c r="BM16" s="23" t="str" cm="1">
        <f t="array" ref="BM16">_xlfn.IFS(BJ16=FALSE,"",BJ16&gt;0,'Values and studies'!$G16)</f>
        <v/>
      </c>
      <c r="BN16" s="23">
        <f>IF('Values and studies'!U16=$BN$1,'Values and studies'!AP16)</f>
        <v>62.834096577984575</v>
      </c>
      <c r="BO16" s="23" t="str" cm="1">
        <f t="array" ref="BO16">_xlfn.IFS(BN16=FALSE,"",BN16&gt;0,'Values and studies'!AH16)</f>
        <v>SP</v>
      </c>
      <c r="BP16" s="23" t="str" cm="1">
        <f t="array" ref="BP16">_xlfn.IFS(BN16=FALSE,"",BN16&gt;0,'Values and studies'!M16)</f>
        <v>alpine</v>
      </c>
      <c r="BQ16" s="23" t="str" cm="1">
        <f t="array" ref="BQ16">_xlfn.IFS(BN16=FALSE,"",BN16&gt;0,'Values and studies'!G16)</f>
        <v>Italy</v>
      </c>
      <c r="BR16" s="23" t="b">
        <f>IF('Values and studies'!U16=$BR$1,'Values and studies'!AP16)</f>
        <v>0</v>
      </c>
      <c r="BS16" s="23" t="str" cm="1">
        <f t="array" ref="BS16">_xlfn.IFS(BR16=FALSE,"",BR16&gt;0,'Values and studies'!AH16)</f>
        <v/>
      </c>
      <c r="BT16" s="23" t="str" cm="1">
        <f t="array" ref="BT16">_xlfn.IFS(BR16=FALSE,"",BR16&gt;0,'Values and studies'!M16)</f>
        <v/>
      </c>
      <c r="BU16" s="23" t="str" cm="1">
        <f t="array" ref="BU16">_xlfn.IFS(BR16=FALSE,"",BR16&gt;0,'Values and studies'!G16)</f>
        <v/>
      </c>
      <c r="BV16" s="23" t="b">
        <f>IF('Values and studies'!U16=$BV$1,'Values and studies'!AP16)</f>
        <v>0</v>
      </c>
      <c r="BW16" s="23" t="str" cm="1">
        <f t="array" ref="BW16">_xlfn.IFS(BV16=FALSE,"",BV16&gt;0,'Values and studies'!AH16)</f>
        <v/>
      </c>
      <c r="BX16" s="23" t="str" cm="1">
        <f t="array" ref="BX16">_xlfn.IFS(BV16=FALSE,"",BV16&gt;0,'Values and studies'!M16)</f>
        <v/>
      </c>
      <c r="BY16" s="23" t="str" cm="1">
        <f t="array" ref="BY16">_xlfn.IFS(BV16=FALSE,"",BV16&gt;0,'Values and studies'!G16)</f>
        <v/>
      </c>
      <c r="BZ16" s="23" t="b">
        <f>IF('Values and studies'!U16=$BZ$1,'Values and studies'!AP16)</f>
        <v>0</v>
      </c>
      <c r="CA16" s="23" t="str" cm="1">
        <f t="array" ref="CA16">_xlfn.IFS(BZ16=FALSE,"",BZ16&gt;0,'Values and studies'!AH16)</f>
        <v/>
      </c>
      <c r="CB16" s="23" t="str" cm="1">
        <f t="array" ref="CB16">_xlfn.IFS(BZ16=FALSE,"",BZ16&gt;0,'Values and studies'!M16)</f>
        <v/>
      </c>
      <c r="CC16" s="23" t="str" cm="1">
        <f t="array" ref="CC16">_xlfn.IFS(BZ16=FALSE,"",BZ16&gt;0,'Values and studies'!G16)</f>
        <v/>
      </c>
      <c r="CY16" t="b">
        <f>IF('Values and studies'!O16='Data for overlook'!$CY$1,'Values and studies'!AP16)</f>
        <v>0</v>
      </c>
      <c r="CZ16" t="b">
        <f>IF('Values and studies'!O16='Data for overlook'!$CZ$1,'Values and studies'!AP16)</f>
        <v>0</v>
      </c>
      <c r="DA16">
        <f>IF('Values and studies'!O16='Data for overlook'!$DA$1,'Values and studies'!AP16)</f>
        <v>62.834096577984575</v>
      </c>
      <c r="DB16" t="b">
        <f>IF('Values and studies'!O16='Data for overlook'!$DB$1,'Values and studies'!AP16)</f>
        <v>0</v>
      </c>
    </row>
    <row r="17" spans="2:106" x14ac:dyDescent="0.2">
      <c r="B17" t="b">
        <f>IF('Values and studies'!Q17=$B$1,'Values and studies'!AP17)</f>
        <v>0</v>
      </c>
      <c r="C17" t="b">
        <f>IF('Values and studies'!Q17=$C$1,'Values and studies'!AP17)</f>
        <v>0</v>
      </c>
      <c r="D17">
        <f>IF('Values and studies'!Q17=$D$1,'Values and studies'!AP17)</f>
        <v>19.783881355500011</v>
      </c>
      <c r="F17" s="23" t="b">
        <f>IF('Values and studies'!$U17=F$1,'Values and studies'!$AP17)</f>
        <v>0</v>
      </c>
      <c r="G17" s="23" t="str" cm="1">
        <f t="array" ref="G17">_xlfn.IFS(F17=FALSE,"",F17&gt;0,'Values and studies'!$AH17)</f>
        <v/>
      </c>
      <c r="H17" s="23" t="str" cm="1">
        <f t="array" ref="H17">_xlfn.IFS(F17=FALSE,"",F17&gt;0,'Values and studies'!M17)</f>
        <v/>
      </c>
      <c r="I17" s="23" t="str" cm="1">
        <f t="array" ref="I17">_xlfn.IFS(F17=FALSE,"",F17&gt;0,'Values and studies'!G17)</f>
        <v/>
      </c>
      <c r="J17" s="23" t="b">
        <f>IF('Values and studies'!U17=$J$1,'Values and studies'!AP17)</f>
        <v>0</v>
      </c>
      <c r="K17" s="23" t="str" cm="1">
        <f t="array" ref="K17">_xlfn.IFS(J17=FALSE,"",J17&gt;0,'Values and studies'!AH17)</f>
        <v/>
      </c>
      <c r="L17" s="23" t="str" cm="1">
        <f t="array" ref="L17">_xlfn.IFS(J17=FALSE,"",J17&gt;0,'Values and studies'!M17)</f>
        <v/>
      </c>
      <c r="M17" s="23" t="str" cm="1">
        <f t="array" ref="M17">_xlfn.IFS(J17=FALSE,"",J17&gt;0,'Values and studies'!G17)</f>
        <v/>
      </c>
      <c r="N17" s="23" t="b">
        <f>IF('Values and studies'!U17=$N$1,'Values and studies'!AP17)</f>
        <v>0</v>
      </c>
      <c r="O17" s="23" t="str" cm="1">
        <f t="array" ref="O17">_xlfn.IFS(N17=FALSE,"",N17&gt;0,'Values and studies'!AH17)</f>
        <v/>
      </c>
      <c r="P17" s="23" t="str" cm="1">
        <f t="array" ref="P17">_xlfn.IFS(N17=FALSE,"",N17&gt;0,'Values and studies'!M17)</f>
        <v/>
      </c>
      <c r="Q17" s="23" t="str" cm="1">
        <f t="array" ref="Q17">_xlfn.IFS(N17=FALSE,"",N17&gt;0,'Values and studies'!G17)</f>
        <v/>
      </c>
      <c r="R17" s="23" t="b">
        <f>IF('Values and studies'!$U17=$R$1,'Values and studies'!$AP17)</f>
        <v>0</v>
      </c>
      <c r="S17" s="23" t="str" cm="1">
        <f t="array" ref="S17">_xlfn.IFS(R17=FALSE,"",R17&gt;0,'Values and studies'!$AH17)</f>
        <v/>
      </c>
      <c r="T17" s="23" t="str" cm="1">
        <f t="array" ref="T17">_xlfn.IFS(R17=FALSE,"",R17&gt;0,'Values and studies'!$M17)</f>
        <v/>
      </c>
      <c r="U17" s="23" t="str" cm="1">
        <f t="array" ref="U17">_xlfn.IFS(R17=FALSE,"",R17&gt;0,'Values and studies'!$G17)</f>
        <v/>
      </c>
      <c r="V17" s="23" t="b">
        <f>IF('Values and studies'!$U17=$V$1,'Values and studies'!$AP17)</f>
        <v>0</v>
      </c>
      <c r="W17" s="23" t="str" cm="1">
        <f t="array" ref="W17">_xlfn.IFS(V17=FALSE,"",V17&gt;0,'Values and studies'!$AH17)</f>
        <v/>
      </c>
      <c r="X17" s="23" t="str" cm="1">
        <f t="array" ref="X17">_xlfn.IFS(V17=FALSE,"",V17&gt;0,'Values and studies'!$M17)</f>
        <v/>
      </c>
      <c r="Y17" s="23" t="str" cm="1">
        <f t="array" ref="Y17">_xlfn.IFS(V17=FALSE,"",V17&gt;0,'Values and studies'!$G17)</f>
        <v/>
      </c>
      <c r="Z17" s="23" t="b">
        <f>IF('Values and studies'!$U17=$Z$1,'Values and studies'!$AP17)</f>
        <v>0</v>
      </c>
      <c r="AA17" s="23" t="str" cm="1">
        <f t="array" ref="AA17">_xlfn.IFS(Z17=FALSE,"",Z17&gt;0,'Values and studies'!$AH17)</f>
        <v/>
      </c>
      <c r="AB17" s="23" t="str" cm="1">
        <f t="array" ref="AB17">_xlfn.IFS(Z17=FALSE,"",Z17&gt;0,'Values and studies'!$M17)</f>
        <v/>
      </c>
      <c r="AC17" s="23" t="str" cm="1">
        <f t="array" ref="AC17">_xlfn.IFS(Z17=FALSE,"",Z17&gt;0,'Values and studies'!$G17)</f>
        <v/>
      </c>
      <c r="AD17" s="23" t="b">
        <f>IF('Values and studies'!$U17=$AD$1,'Values and studies'!$AP17)</f>
        <v>0</v>
      </c>
      <c r="AE17" s="23" t="str" cm="1">
        <f t="array" ref="AE17">_xlfn.IFS(AD17=FALSE,"",AD17&gt;0,'Values and studies'!$AH17)</f>
        <v/>
      </c>
      <c r="AF17" s="23" t="str" cm="1">
        <f t="array" ref="AF17">_xlfn.IFS(AD17=FALSE,"",AD17&gt;0,'Values and studies'!$M17)</f>
        <v/>
      </c>
      <c r="AG17" s="23" t="str" cm="1">
        <f t="array" ref="AG17">_xlfn.IFS(AD17=FALSE,"",AD17&gt;0,'Values and studies'!$G17)</f>
        <v/>
      </c>
      <c r="AH17" s="23" t="b">
        <f>IF('Values and studies'!U17=$AH$1,'Values and studies'!AP17)</f>
        <v>0</v>
      </c>
      <c r="AI17" s="23" t="str" cm="1">
        <f t="array" ref="AI17">_xlfn.IFS(AH17=FALSE,"",AH17&gt;0,'Values and studies'!AH17)</f>
        <v/>
      </c>
      <c r="AJ17" s="23" t="str" cm="1">
        <f t="array" ref="AJ17">_xlfn.IFS(AH17=FALSE,"",AH17&gt;0,'Values and studies'!M17)</f>
        <v/>
      </c>
      <c r="AK17" s="23" t="str" cm="1">
        <f t="array" ref="AK17">_xlfn.IFS(AH17=FALSE,"",AH17&gt;0,'Values and studies'!G17)</f>
        <v/>
      </c>
      <c r="AL17" s="23" t="b">
        <f>IF('Values and studies'!U17=$AL$1,'Values and studies'!AP17)</f>
        <v>0</v>
      </c>
      <c r="AM17" s="23" t="str" cm="1">
        <f t="array" ref="AM17">_xlfn.IFS(AL17=FALSE,"",AL17&gt;0,'Values and studies'!AH17)</f>
        <v/>
      </c>
      <c r="AN17" s="23" t="str" cm="1">
        <f t="array" ref="AN17">_xlfn.IFS(AL17=FALSE,"",AL17&gt;0,'Values and studies'!M17)</f>
        <v/>
      </c>
      <c r="AO17" s="23" t="str" cm="1">
        <f t="array" ref="AO17">_xlfn.IFS(AL17=FALSE,"",AL17&gt;0,'Values and studies'!G17)</f>
        <v/>
      </c>
      <c r="AP17" s="23" t="b">
        <f>IF('Values and studies'!U17=$AP$1,'Values and studies'!AP17)</f>
        <v>0</v>
      </c>
      <c r="AQ17" s="23" t="str" cm="1">
        <f t="array" ref="AQ17">_xlfn.IFS(AP17=FALSE,"",AP17&gt;0,'Values and studies'!AH17)</f>
        <v/>
      </c>
      <c r="AR17" s="23" t="str" cm="1">
        <f t="array" ref="AR17">_xlfn.IFS(AP17=FALSE,"",AP17&gt;0,'Values and studies'!M17)</f>
        <v/>
      </c>
      <c r="AS17" s="23" t="str" cm="1">
        <f t="array" ref="AS17">_xlfn.IFS(AP17=FALSE,"",AP17&gt;0,'Values and studies'!G17)</f>
        <v/>
      </c>
      <c r="AT17" s="23" t="b">
        <f>IF('Values and studies'!U17=$AT$1,'Values and studies'!AP17)</f>
        <v>0</v>
      </c>
      <c r="AU17" s="23" t="str" cm="1">
        <f t="array" ref="AU17">_xlfn.IFS(AT17=FALSE,"",AT17&gt;0,'Values and studies'!AH17)</f>
        <v/>
      </c>
      <c r="AV17" s="23" t="str" cm="1">
        <f t="array" ref="AV17">_xlfn.IFS(AT17=FALSE,"",AT17&gt;0,'Values and studies'!M17)</f>
        <v/>
      </c>
      <c r="AW17" s="23" t="str" cm="1">
        <f t="array" ref="AW17">_xlfn.IFS(AT17=FALSE,"",AT17&gt;0,'Values and studies'!G17)</f>
        <v/>
      </c>
      <c r="AX17" s="23" t="b">
        <f>IF('Values and studies'!U17=$AX$1,'Values and studies'!AP17)</f>
        <v>0</v>
      </c>
      <c r="AY17" s="23" t="str" cm="1">
        <f t="array" ref="AY17">_xlfn.IFS(AX17=FALSE,"",AX17&gt;0,'Values and studies'!AH17)</f>
        <v/>
      </c>
      <c r="AZ17" s="23" t="str" cm="1">
        <f t="array" ref="AZ17">_xlfn.IFS(AX17=FALSE,"",AX17&gt;0,'Values and studies'!M17)</f>
        <v/>
      </c>
      <c r="BA17" s="23" t="str" cm="1">
        <f t="array" ref="BA17">_xlfn.IFS(AX17=FALSE,"",AX17&gt;0,'Values and studies'!G17)</f>
        <v/>
      </c>
      <c r="BB17" s="23" t="b">
        <f>IF('Values and studies'!U17=$BB$1,'Values and studies'!AP17)</f>
        <v>0</v>
      </c>
      <c r="BC17" s="23" t="str" cm="1">
        <f t="array" ref="BC17">_xlfn.IFS(BB17=FALSE,"",BB17&gt;0,'Values and studies'!AH17)</f>
        <v/>
      </c>
      <c r="BD17" s="23" t="str" cm="1">
        <f t="array" ref="BD17">_xlfn.IFS(BB17=FALSE,"",BB17&gt;0,'Values and studies'!M17)</f>
        <v/>
      </c>
      <c r="BE17" s="23" t="str" cm="1">
        <f t="array" ref="BE17">_xlfn.IFS(BB17=FALSE,"",BB17&gt;0,'Values and studies'!G17)</f>
        <v/>
      </c>
      <c r="BF17" s="23" t="b">
        <f>IF('Values and studies'!U17=$BF$1,'Values and studies'!AP17)</f>
        <v>0</v>
      </c>
      <c r="BG17" s="23" t="str" cm="1">
        <f t="array" ref="BG17">_xlfn.IFS(BF17=FALSE,"",BF17&gt;0,'Values and studies'!AH17)</f>
        <v/>
      </c>
      <c r="BH17" s="23" t="str" cm="1">
        <f t="array" ref="BH17">_xlfn.IFS(BF17=FALSE,"",BF17&gt;0,'Values and studies'!M17)</f>
        <v/>
      </c>
      <c r="BI17" s="23" t="str" cm="1">
        <f t="array" ref="BI17">_xlfn.IFS(BF17=FALSE,"",BF17&gt;0,'Values and studies'!G17)</f>
        <v/>
      </c>
      <c r="BJ17" s="23" t="b">
        <f>IF('Values and studies'!$U17=BJ$1,'Values and studies'!$AP17)</f>
        <v>0</v>
      </c>
      <c r="BK17" s="23" t="str" cm="1">
        <f t="array" ref="BK17">_xlfn.IFS(BJ17=FALSE,"",BJ17&gt;0,'Values and studies'!$AH17)</f>
        <v/>
      </c>
      <c r="BL17" s="23" t="str" cm="1">
        <f t="array" ref="BL17">_xlfn.IFS(BJ17=FALSE,"",BJ17&gt;0,'Values and studies'!$M17)</f>
        <v/>
      </c>
      <c r="BM17" s="23" t="str" cm="1">
        <f t="array" ref="BM17">_xlfn.IFS(BJ17=FALSE,"",BJ17&gt;0,'Values and studies'!$G17)</f>
        <v/>
      </c>
      <c r="BN17" s="23" t="b">
        <f>IF('Values and studies'!U17=$BN$1,'Values and studies'!AP17)</f>
        <v>0</v>
      </c>
      <c r="BO17" s="23" t="str" cm="1">
        <f t="array" ref="BO17">_xlfn.IFS(BN17=FALSE,"",BN17&gt;0,'Values and studies'!AH17)</f>
        <v/>
      </c>
      <c r="BP17" s="23" t="str" cm="1">
        <f t="array" ref="BP17">_xlfn.IFS(BN17=FALSE,"",BN17&gt;0,'Values and studies'!M17)</f>
        <v/>
      </c>
      <c r="BQ17" s="23" t="str" cm="1">
        <f t="array" ref="BQ17">_xlfn.IFS(BN17=FALSE,"",BN17&gt;0,'Values and studies'!G17)</f>
        <v/>
      </c>
      <c r="BR17" s="23" t="b">
        <f>IF('Values and studies'!U17=$BR$1,'Values and studies'!AP17)</f>
        <v>0</v>
      </c>
      <c r="BS17" s="23" t="str" cm="1">
        <f t="array" ref="BS17">_xlfn.IFS(BR17=FALSE,"",BR17&gt;0,'Values and studies'!AH17)</f>
        <v/>
      </c>
      <c r="BT17" s="23" t="str" cm="1">
        <f t="array" ref="BT17">_xlfn.IFS(BR17=FALSE,"",BR17&gt;0,'Values and studies'!M17)</f>
        <v/>
      </c>
      <c r="BU17" s="23" t="str" cm="1">
        <f t="array" ref="BU17">_xlfn.IFS(BR17=FALSE,"",BR17&gt;0,'Values and studies'!G17)</f>
        <v/>
      </c>
      <c r="BV17" s="23" t="b">
        <f>IF('Values and studies'!U17=$BV$1,'Values and studies'!AP17)</f>
        <v>0</v>
      </c>
      <c r="BW17" s="23" t="str" cm="1">
        <f t="array" ref="BW17">_xlfn.IFS(BV17=FALSE,"",BV17&gt;0,'Values and studies'!AH17)</f>
        <v/>
      </c>
      <c r="BX17" s="23" t="str" cm="1">
        <f t="array" ref="BX17">_xlfn.IFS(BV17=FALSE,"",BV17&gt;0,'Values and studies'!M17)</f>
        <v/>
      </c>
      <c r="BY17" s="23" t="str" cm="1">
        <f t="array" ref="BY17">_xlfn.IFS(BV17=FALSE,"",BV17&gt;0,'Values and studies'!G17)</f>
        <v/>
      </c>
      <c r="BZ17" s="23">
        <f>IF('Values and studies'!U17=$BZ$1,'Values and studies'!AP17)</f>
        <v>19.783881355500011</v>
      </c>
      <c r="CA17" s="23" t="str" cm="1">
        <f t="array" ref="CA17">_xlfn.IFS(BZ17=FALSE,"",BZ17&gt;0,'Values and studies'!AH17)</f>
        <v>DMV</v>
      </c>
      <c r="CB17" s="23" t="str" cm="1">
        <f t="array" ref="CB17">_xlfn.IFS(BZ17=FALSE,"",BZ17&gt;0,'Values and studies'!M17)</f>
        <v>alpine</v>
      </c>
      <c r="CC17" s="23" t="str" cm="1">
        <f t="array" ref="CC17">_xlfn.IFS(BZ17=FALSE,"",BZ17&gt;0,'Values and studies'!G17)</f>
        <v>Italy</v>
      </c>
      <c r="CF17" s="23"/>
      <c r="CG17" s="23"/>
      <c r="CH17" s="23"/>
      <c r="CJ17" s="23"/>
      <c r="CK17" s="23"/>
      <c r="CL17" s="23"/>
      <c r="CN17" s="23"/>
      <c r="CO17" s="23"/>
      <c r="CP17" s="23"/>
      <c r="CQ17" s="23"/>
      <c r="CR17" s="23"/>
      <c r="CS17" s="23"/>
      <c r="CT17" s="23"/>
      <c r="CU17" s="23"/>
      <c r="CY17" t="b">
        <f>IF('Values and studies'!O17='Data for overlook'!$CY$1,'Values and studies'!AP17)</f>
        <v>0</v>
      </c>
      <c r="CZ17" t="b">
        <f>IF('Values and studies'!O17='Data for overlook'!$CZ$1,'Values and studies'!AP17)</f>
        <v>0</v>
      </c>
      <c r="DA17">
        <f>IF('Values and studies'!O17='Data for overlook'!$DA$1,'Values and studies'!AP17)</f>
        <v>19.783881355500011</v>
      </c>
      <c r="DB17" t="b">
        <f>IF('Values and studies'!O17='Data for overlook'!$DB$1,'Values and studies'!AP17)</f>
        <v>0</v>
      </c>
    </row>
    <row r="18" spans="2:106" x14ac:dyDescent="0.2">
      <c r="B18" t="b">
        <f>IF('Values and studies'!Q18=$B$1,'Values and studies'!AP18)</f>
        <v>0</v>
      </c>
      <c r="C18">
        <f>IF('Values and studies'!Q18=$C$1,'Values and studies'!AP18)</f>
        <v>21.918870899296945</v>
      </c>
      <c r="D18" t="b">
        <f>IF('Values and studies'!Q18=$D$1,'Values and studies'!AP18)</f>
        <v>0</v>
      </c>
      <c r="F18" s="23" t="b">
        <f>IF('Values and studies'!$U18=F$1,'Values and studies'!$AP18)</f>
        <v>0</v>
      </c>
      <c r="G18" s="23" t="str" cm="1">
        <f t="array" ref="G18">_xlfn.IFS(F18=FALSE,"",F18&gt;0,'Values and studies'!$AH18)</f>
        <v/>
      </c>
      <c r="H18" s="23" t="str" cm="1">
        <f t="array" ref="H18">_xlfn.IFS(F18=FALSE,"",F18&gt;0,'Values and studies'!M18)</f>
        <v/>
      </c>
      <c r="I18" s="23" t="str" cm="1">
        <f t="array" ref="I18">_xlfn.IFS(F18=FALSE,"",F18&gt;0,'Values and studies'!G18)</f>
        <v/>
      </c>
      <c r="J18" s="23" t="b">
        <f>IF('Values and studies'!U18=$J$1,'Values and studies'!AP18)</f>
        <v>0</v>
      </c>
      <c r="K18" s="23" t="str" cm="1">
        <f t="array" ref="K18">_xlfn.IFS(J18=FALSE,"",J18&gt;0,'Values and studies'!AH18)</f>
        <v/>
      </c>
      <c r="L18" s="23" t="str" cm="1">
        <f t="array" ref="L18">_xlfn.IFS(J18=FALSE,"",J18&gt;0,'Values and studies'!M18)</f>
        <v/>
      </c>
      <c r="M18" s="23" t="str" cm="1">
        <f t="array" ref="M18">_xlfn.IFS(J18=FALSE,"",J18&gt;0,'Values and studies'!G18)</f>
        <v/>
      </c>
      <c r="N18" s="23" t="b">
        <f>IF('Values and studies'!U18=$N$1,'Values and studies'!AP18)</f>
        <v>0</v>
      </c>
      <c r="O18" s="23" t="str" cm="1">
        <f t="array" ref="O18">_xlfn.IFS(N18=FALSE,"",N18&gt;0,'Values and studies'!AH18)</f>
        <v/>
      </c>
      <c r="P18" s="23" t="str" cm="1">
        <f t="array" ref="P18">_xlfn.IFS(N18=FALSE,"",N18&gt;0,'Values and studies'!M18)</f>
        <v/>
      </c>
      <c r="Q18" s="23" t="str" cm="1">
        <f t="array" ref="Q18">_xlfn.IFS(N18=FALSE,"",N18&gt;0,'Values and studies'!G18)</f>
        <v/>
      </c>
      <c r="R18" s="23" t="b">
        <f>IF('Values and studies'!$U18=$R$1,'Values and studies'!$AP18)</f>
        <v>0</v>
      </c>
      <c r="S18" s="23" t="str" cm="1">
        <f t="array" ref="S18">_xlfn.IFS(R18=FALSE,"",R18&gt;0,'Values and studies'!$AH18)</f>
        <v/>
      </c>
      <c r="T18" s="23" t="str" cm="1">
        <f t="array" ref="T18">_xlfn.IFS(R18=FALSE,"",R18&gt;0,'Values and studies'!$M18)</f>
        <v/>
      </c>
      <c r="U18" s="23" t="str" cm="1">
        <f t="array" ref="U18">_xlfn.IFS(R18=FALSE,"",R18&gt;0,'Values and studies'!$G18)</f>
        <v/>
      </c>
      <c r="V18" s="23" t="b">
        <f>IF('Values and studies'!$U18=$V$1,'Values and studies'!$AP18)</f>
        <v>0</v>
      </c>
      <c r="W18" s="23" t="str" cm="1">
        <f t="array" ref="W18">_xlfn.IFS(V18=FALSE,"",V18&gt;0,'Values and studies'!$AH18)</f>
        <v/>
      </c>
      <c r="X18" s="23" t="str" cm="1">
        <f t="array" ref="X18">_xlfn.IFS(V18=FALSE,"",V18&gt;0,'Values and studies'!$M18)</f>
        <v/>
      </c>
      <c r="Y18" s="23" t="str" cm="1">
        <f t="array" ref="Y18">_xlfn.IFS(V18=FALSE,"",V18&gt;0,'Values and studies'!$G18)</f>
        <v/>
      </c>
      <c r="Z18" s="23" t="b">
        <f>IF('Values and studies'!$U18=$Z$1,'Values and studies'!$AP18)</f>
        <v>0</v>
      </c>
      <c r="AA18" s="23" t="str" cm="1">
        <f t="array" ref="AA18">_xlfn.IFS(Z18=FALSE,"",Z18&gt;0,'Values and studies'!$AH18)</f>
        <v/>
      </c>
      <c r="AB18" s="23" t="str" cm="1">
        <f t="array" ref="AB18">_xlfn.IFS(Z18=FALSE,"",Z18&gt;0,'Values and studies'!$M18)</f>
        <v/>
      </c>
      <c r="AC18" s="23" t="str" cm="1">
        <f t="array" ref="AC18">_xlfn.IFS(Z18=FALSE,"",Z18&gt;0,'Values and studies'!$G18)</f>
        <v/>
      </c>
      <c r="AD18" s="23" t="b">
        <f>IF('Values and studies'!$U18=$AD$1,'Values and studies'!$AP18)</f>
        <v>0</v>
      </c>
      <c r="AE18" s="23" t="str" cm="1">
        <f t="array" ref="AE18">_xlfn.IFS(AD18=FALSE,"",AD18&gt;0,'Values and studies'!$AH18)</f>
        <v/>
      </c>
      <c r="AF18" s="23" t="str" cm="1">
        <f t="array" ref="AF18">_xlfn.IFS(AD18=FALSE,"",AD18&gt;0,'Values and studies'!$M18)</f>
        <v/>
      </c>
      <c r="AG18" s="23" t="str" cm="1">
        <f t="array" ref="AG18">_xlfn.IFS(AD18=FALSE,"",AD18&gt;0,'Values and studies'!$G18)</f>
        <v/>
      </c>
      <c r="AH18" s="23" t="b">
        <f>IF('Values and studies'!U18=$AH$1,'Values and studies'!AP18)</f>
        <v>0</v>
      </c>
      <c r="AI18" s="23" t="str" cm="1">
        <f t="array" ref="AI18">_xlfn.IFS(AH18=FALSE,"",AH18&gt;0,'Values and studies'!AH18)</f>
        <v/>
      </c>
      <c r="AJ18" s="23" t="str" cm="1">
        <f t="array" ref="AJ18">_xlfn.IFS(AH18=FALSE,"",AH18&gt;0,'Values and studies'!M18)</f>
        <v/>
      </c>
      <c r="AK18" s="23" t="str" cm="1">
        <f t="array" ref="AK18">_xlfn.IFS(AH18=FALSE,"",AH18&gt;0,'Values and studies'!G18)</f>
        <v/>
      </c>
      <c r="AL18" s="23">
        <f>IF('Values and studies'!U18=$AL$1,'Values and studies'!AP18)</f>
        <v>21.918870899296945</v>
      </c>
      <c r="AM18" s="23" t="str" cm="1">
        <f t="array" ref="AM18">_xlfn.IFS(AL18=FALSE,"",AL18&gt;0,'Values and studies'!AH18)</f>
        <v>DMV</v>
      </c>
      <c r="AN18" s="23" t="str" cm="1">
        <f t="array" ref="AN18">_xlfn.IFS(AL18=FALSE,"",AL18&gt;0,'Values and studies'!M18)</f>
        <v>alpine</v>
      </c>
      <c r="AO18" s="23" t="str" cm="1">
        <f t="array" ref="AO18">_xlfn.IFS(AL18=FALSE,"",AL18&gt;0,'Values and studies'!G18)</f>
        <v>Italy</v>
      </c>
      <c r="AP18" s="23" t="b">
        <f>IF('Values and studies'!U18=$AP$1,'Values and studies'!AP18)</f>
        <v>0</v>
      </c>
      <c r="AQ18" s="23" t="str" cm="1">
        <f t="array" ref="AQ18">_xlfn.IFS(AP18=FALSE,"",AP18&gt;0,'Values and studies'!AH18)</f>
        <v/>
      </c>
      <c r="AR18" s="23" t="str" cm="1">
        <f t="array" ref="AR18">_xlfn.IFS(AP18=FALSE,"",AP18&gt;0,'Values and studies'!M18)</f>
        <v/>
      </c>
      <c r="AS18" s="23" t="str" cm="1">
        <f t="array" ref="AS18">_xlfn.IFS(AP18=FALSE,"",AP18&gt;0,'Values and studies'!G18)</f>
        <v/>
      </c>
      <c r="AT18" s="23" t="b">
        <f>IF('Values and studies'!U18=$AT$1,'Values and studies'!AP18)</f>
        <v>0</v>
      </c>
      <c r="AU18" s="23" t="str" cm="1">
        <f t="array" ref="AU18">_xlfn.IFS(AT18=FALSE,"",AT18&gt;0,'Values and studies'!AH18)</f>
        <v/>
      </c>
      <c r="AV18" s="23" t="str" cm="1">
        <f t="array" ref="AV18">_xlfn.IFS(AT18=FALSE,"",AT18&gt;0,'Values and studies'!M18)</f>
        <v/>
      </c>
      <c r="AW18" s="23" t="str" cm="1">
        <f t="array" ref="AW18">_xlfn.IFS(AT18=FALSE,"",AT18&gt;0,'Values and studies'!G18)</f>
        <v/>
      </c>
      <c r="AX18" s="23" t="b">
        <f>IF('Values and studies'!U18=$AX$1,'Values and studies'!AP18)</f>
        <v>0</v>
      </c>
      <c r="AY18" s="23" t="str" cm="1">
        <f t="array" ref="AY18">_xlfn.IFS(AX18=FALSE,"",AX18&gt;0,'Values and studies'!AH18)</f>
        <v/>
      </c>
      <c r="AZ18" s="23" t="str" cm="1">
        <f t="array" ref="AZ18">_xlfn.IFS(AX18=FALSE,"",AX18&gt;0,'Values and studies'!M18)</f>
        <v/>
      </c>
      <c r="BA18" s="23" t="str" cm="1">
        <f t="array" ref="BA18">_xlfn.IFS(AX18=FALSE,"",AX18&gt;0,'Values and studies'!G18)</f>
        <v/>
      </c>
      <c r="BB18" s="23" t="b">
        <f>IF('Values and studies'!U18=$BB$1,'Values and studies'!AP18)</f>
        <v>0</v>
      </c>
      <c r="BC18" s="23" t="str" cm="1">
        <f t="array" ref="BC18">_xlfn.IFS(BB18=FALSE,"",BB18&gt;0,'Values and studies'!AH18)</f>
        <v/>
      </c>
      <c r="BD18" s="23" t="str" cm="1">
        <f t="array" ref="BD18">_xlfn.IFS(BB18=FALSE,"",BB18&gt;0,'Values and studies'!M18)</f>
        <v/>
      </c>
      <c r="BE18" s="23" t="str" cm="1">
        <f t="array" ref="BE18">_xlfn.IFS(BB18=FALSE,"",BB18&gt;0,'Values and studies'!G18)</f>
        <v/>
      </c>
      <c r="BF18" s="23" t="b">
        <f>IF('Values and studies'!U18=$BF$1,'Values and studies'!AP18)</f>
        <v>0</v>
      </c>
      <c r="BG18" s="23" t="str" cm="1">
        <f t="array" ref="BG18">_xlfn.IFS(BF18=FALSE,"",BF18&gt;0,'Values and studies'!AH18)</f>
        <v/>
      </c>
      <c r="BH18" s="23" t="str" cm="1">
        <f t="array" ref="BH18">_xlfn.IFS(BF18=FALSE,"",BF18&gt;0,'Values and studies'!M18)</f>
        <v/>
      </c>
      <c r="BI18" s="23" t="str" cm="1">
        <f t="array" ref="BI18">_xlfn.IFS(BF18=FALSE,"",BF18&gt;0,'Values and studies'!G18)</f>
        <v/>
      </c>
      <c r="BJ18" s="23" t="b">
        <f>IF('Values and studies'!$U18=BJ$1,'Values and studies'!$AP18)</f>
        <v>0</v>
      </c>
      <c r="BK18" s="23" t="str" cm="1">
        <f t="array" ref="BK18">_xlfn.IFS(BJ18=FALSE,"",BJ18&gt;0,'Values and studies'!$AH18)</f>
        <v/>
      </c>
      <c r="BL18" s="23" t="str" cm="1">
        <f t="array" ref="BL18">_xlfn.IFS(BJ18=FALSE,"",BJ18&gt;0,'Values and studies'!$M18)</f>
        <v/>
      </c>
      <c r="BM18" s="23" t="str" cm="1">
        <f t="array" ref="BM18">_xlfn.IFS(BJ18=FALSE,"",BJ18&gt;0,'Values and studies'!$G18)</f>
        <v/>
      </c>
      <c r="BN18" s="23" t="b">
        <f>IF('Values and studies'!U18=$BN$1,'Values and studies'!AP18)</f>
        <v>0</v>
      </c>
      <c r="BO18" s="23" t="str" cm="1">
        <f t="array" ref="BO18">_xlfn.IFS(BN18=FALSE,"",BN18&gt;0,'Values and studies'!AH18)</f>
        <v/>
      </c>
      <c r="BP18" s="23" t="str" cm="1">
        <f t="array" ref="BP18">_xlfn.IFS(BN18=FALSE,"",BN18&gt;0,'Values and studies'!M18)</f>
        <v/>
      </c>
      <c r="BQ18" s="23" t="str" cm="1">
        <f t="array" ref="BQ18">_xlfn.IFS(BN18=FALSE,"",BN18&gt;0,'Values and studies'!G18)</f>
        <v/>
      </c>
      <c r="BR18" s="23" t="b">
        <f>IF('Values and studies'!U18=$BR$1,'Values and studies'!AP18)</f>
        <v>0</v>
      </c>
      <c r="BS18" s="23" t="str" cm="1">
        <f t="array" ref="BS18">_xlfn.IFS(BR18=FALSE,"",BR18&gt;0,'Values and studies'!AH18)</f>
        <v/>
      </c>
      <c r="BT18" s="23" t="str" cm="1">
        <f t="array" ref="BT18">_xlfn.IFS(BR18=FALSE,"",BR18&gt;0,'Values and studies'!M18)</f>
        <v/>
      </c>
      <c r="BU18" s="23" t="str" cm="1">
        <f t="array" ref="BU18">_xlfn.IFS(BR18=FALSE,"",BR18&gt;0,'Values and studies'!G18)</f>
        <v/>
      </c>
      <c r="BV18" s="23" t="b">
        <f>IF('Values and studies'!U18=$BV$1,'Values and studies'!AP18)</f>
        <v>0</v>
      </c>
      <c r="BW18" s="23" t="str" cm="1">
        <f t="array" ref="BW18">_xlfn.IFS(BV18=FALSE,"",BV18&gt;0,'Values and studies'!AH18)</f>
        <v/>
      </c>
      <c r="BX18" s="23" t="str" cm="1">
        <f t="array" ref="BX18">_xlfn.IFS(BV18=FALSE,"",BV18&gt;0,'Values and studies'!M18)</f>
        <v/>
      </c>
      <c r="BY18" s="23" t="str" cm="1">
        <f t="array" ref="BY18">_xlfn.IFS(BV18=FALSE,"",BV18&gt;0,'Values and studies'!G18)</f>
        <v/>
      </c>
      <c r="BZ18" s="23" t="b">
        <f>IF('Values and studies'!U18=$BZ$1,'Values and studies'!AP18)</f>
        <v>0</v>
      </c>
      <c r="CA18" s="23" t="str" cm="1">
        <f t="array" ref="CA18">_xlfn.IFS(BZ18=FALSE,"",BZ18&gt;0,'Values and studies'!AH18)</f>
        <v/>
      </c>
      <c r="CB18" s="23" t="str" cm="1">
        <f t="array" ref="CB18">_xlfn.IFS(BZ18=FALSE,"",BZ18&gt;0,'Values and studies'!M18)</f>
        <v/>
      </c>
      <c r="CC18" s="23" t="str" cm="1">
        <f t="array" ref="CC18">_xlfn.IFS(BZ18=FALSE,"",BZ18&gt;0,'Values and studies'!G18)</f>
        <v/>
      </c>
      <c r="CY18" t="b">
        <f>IF('Values and studies'!O18='Data for overlook'!$CY$1,'Values and studies'!AP18)</f>
        <v>0</v>
      </c>
      <c r="CZ18" t="b">
        <f>IF('Values and studies'!O18='Data for overlook'!$CZ$1,'Values and studies'!AP18)</f>
        <v>0</v>
      </c>
      <c r="DA18">
        <f>IF('Values and studies'!O18='Data for overlook'!$DA$1,'Values and studies'!AP18)</f>
        <v>21.918870899296945</v>
      </c>
      <c r="DB18" t="b">
        <f>IF('Values and studies'!O18='Data for overlook'!$DB$1,'Values and studies'!AP18)</f>
        <v>0</v>
      </c>
    </row>
    <row r="19" spans="2:106" x14ac:dyDescent="0.2">
      <c r="B19" t="b">
        <f>IF('Values and studies'!Q19=$B$1,'Values and studies'!AP19)</f>
        <v>0</v>
      </c>
      <c r="C19">
        <f>IF('Values and studies'!Q19=$C$1,'Values and studies'!AP19)</f>
        <v>355.23112931487213</v>
      </c>
      <c r="D19" t="b">
        <f>IF('Values and studies'!Q19=$D$1,'Values and studies'!AP19)</f>
        <v>0</v>
      </c>
      <c r="F19" s="23" t="b">
        <f>IF('Values and studies'!$U19=F$1,'Values and studies'!$AP19)</f>
        <v>0</v>
      </c>
      <c r="G19" s="23" t="str" cm="1">
        <f t="array" ref="G19">_xlfn.IFS(F19=FALSE,"",F19&gt;0,'Values and studies'!$AH19)</f>
        <v/>
      </c>
      <c r="H19" s="23" t="str" cm="1">
        <f t="array" ref="H19">_xlfn.IFS(F19=FALSE,"",F19&gt;0,'Values and studies'!M19)</f>
        <v/>
      </c>
      <c r="I19" s="23" t="str" cm="1">
        <f t="array" ref="I19">_xlfn.IFS(F19=FALSE,"",F19&gt;0,'Values and studies'!G19)</f>
        <v/>
      </c>
      <c r="J19" s="23" t="b">
        <f>IF('Values and studies'!U19=$J$1,'Values and studies'!AP19)</f>
        <v>0</v>
      </c>
      <c r="K19" s="23" t="str" cm="1">
        <f t="array" ref="K19">_xlfn.IFS(J19=FALSE,"",J19&gt;0,'Values and studies'!AH19)</f>
        <v/>
      </c>
      <c r="L19" s="23" t="str" cm="1">
        <f t="array" ref="L19">_xlfn.IFS(J19=FALSE,"",J19&gt;0,'Values and studies'!M19)</f>
        <v/>
      </c>
      <c r="M19" s="23" t="str" cm="1">
        <f t="array" ref="M19">_xlfn.IFS(J19=FALSE,"",J19&gt;0,'Values and studies'!G19)</f>
        <v/>
      </c>
      <c r="N19" s="23" t="b">
        <f>IF('Values and studies'!U19=$N$1,'Values and studies'!AP19)</f>
        <v>0</v>
      </c>
      <c r="O19" s="23" t="str" cm="1">
        <f t="array" ref="O19">_xlfn.IFS(N19=FALSE,"",N19&gt;0,'Values and studies'!AH19)</f>
        <v/>
      </c>
      <c r="P19" s="23" t="str" cm="1">
        <f t="array" ref="P19">_xlfn.IFS(N19=FALSE,"",N19&gt;0,'Values and studies'!M19)</f>
        <v/>
      </c>
      <c r="Q19" s="23" t="str" cm="1">
        <f t="array" ref="Q19">_xlfn.IFS(N19=FALSE,"",N19&gt;0,'Values and studies'!G19)</f>
        <v/>
      </c>
      <c r="R19" s="23" t="b">
        <f>IF('Values and studies'!$U19=$R$1,'Values and studies'!$AP19)</f>
        <v>0</v>
      </c>
      <c r="S19" s="23" t="str" cm="1">
        <f t="array" ref="S19">_xlfn.IFS(R19=FALSE,"",R19&gt;0,'Values and studies'!$AH19)</f>
        <v/>
      </c>
      <c r="T19" s="23" t="str" cm="1">
        <f t="array" ref="T19">_xlfn.IFS(R19=FALSE,"",R19&gt;0,'Values and studies'!$M19)</f>
        <v/>
      </c>
      <c r="U19" s="23" t="str" cm="1">
        <f t="array" ref="U19">_xlfn.IFS(R19=FALSE,"",R19&gt;0,'Values and studies'!$G19)</f>
        <v/>
      </c>
      <c r="V19" s="23" t="b">
        <f>IF('Values and studies'!$U19=$V$1,'Values and studies'!$AP19)</f>
        <v>0</v>
      </c>
      <c r="W19" s="23" t="str" cm="1">
        <f t="array" ref="W19">_xlfn.IFS(V19=FALSE,"",V19&gt;0,'Values and studies'!$AH19)</f>
        <v/>
      </c>
      <c r="X19" s="23" t="str" cm="1">
        <f t="array" ref="X19">_xlfn.IFS(V19=FALSE,"",V19&gt;0,'Values and studies'!$M19)</f>
        <v/>
      </c>
      <c r="Y19" s="23" t="str" cm="1">
        <f t="array" ref="Y19">_xlfn.IFS(V19=FALSE,"",V19&gt;0,'Values and studies'!$G19)</f>
        <v/>
      </c>
      <c r="Z19" s="23" t="b">
        <f>IF('Values and studies'!$U19=$Z$1,'Values and studies'!$AP19)</f>
        <v>0</v>
      </c>
      <c r="AA19" s="23" t="str" cm="1">
        <f t="array" ref="AA19">_xlfn.IFS(Z19=FALSE,"",Z19&gt;0,'Values and studies'!$AH19)</f>
        <v/>
      </c>
      <c r="AB19" s="23" t="str" cm="1">
        <f t="array" ref="AB19">_xlfn.IFS(Z19=FALSE,"",Z19&gt;0,'Values and studies'!$M19)</f>
        <v/>
      </c>
      <c r="AC19" s="23" t="str" cm="1">
        <f t="array" ref="AC19">_xlfn.IFS(Z19=FALSE,"",Z19&gt;0,'Values and studies'!$G19)</f>
        <v/>
      </c>
      <c r="AD19" s="23" t="b">
        <f>IF('Values and studies'!$U19=$AD$1,'Values and studies'!$AP19)</f>
        <v>0</v>
      </c>
      <c r="AE19" s="23" t="str" cm="1">
        <f t="array" ref="AE19">_xlfn.IFS(AD19=FALSE,"",AD19&gt;0,'Values and studies'!$AH19)</f>
        <v/>
      </c>
      <c r="AF19" s="23" t="str" cm="1">
        <f t="array" ref="AF19">_xlfn.IFS(AD19=FALSE,"",AD19&gt;0,'Values and studies'!$M19)</f>
        <v/>
      </c>
      <c r="AG19" s="23" t="str" cm="1">
        <f t="array" ref="AG19">_xlfn.IFS(AD19=FALSE,"",AD19&gt;0,'Values and studies'!$G19)</f>
        <v/>
      </c>
      <c r="AH19" s="23" t="b">
        <f>IF('Values and studies'!U19=$AH$1,'Values and studies'!AP19)</f>
        <v>0</v>
      </c>
      <c r="AI19" s="23" t="str" cm="1">
        <f t="array" ref="AI19">_xlfn.IFS(AH19=FALSE,"",AH19&gt;0,'Values and studies'!AH19)</f>
        <v/>
      </c>
      <c r="AJ19" s="23" t="str" cm="1">
        <f t="array" ref="AJ19">_xlfn.IFS(AH19=FALSE,"",AH19&gt;0,'Values and studies'!M19)</f>
        <v/>
      </c>
      <c r="AK19" s="23" t="str" cm="1">
        <f t="array" ref="AK19">_xlfn.IFS(AH19=FALSE,"",AH19&gt;0,'Values and studies'!G19)</f>
        <v/>
      </c>
      <c r="AL19" s="23" t="b">
        <f>IF('Values and studies'!U19=$AL$1,'Values and studies'!AP19)</f>
        <v>0</v>
      </c>
      <c r="AM19" s="23" t="str" cm="1">
        <f t="array" ref="AM19">_xlfn.IFS(AL19=FALSE,"",AL19&gt;0,'Values and studies'!AH19)</f>
        <v/>
      </c>
      <c r="AN19" s="23" t="str" cm="1">
        <f t="array" ref="AN19">_xlfn.IFS(AL19=FALSE,"",AL19&gt;0,'Values and studies'!M19)</f>
        <v/>
      </c>
      <c r="AO19" s="23" t="str" cm="1">
        <f t="array" ref="AO19">_xlfn.IFS(AL19=FALSE,"",AL19&gt;0,'Values and studies'!G19)</f>
        <v/>
      </c>
      <c r="AP19" s="23">
        <f>IF('Values and studies'!U19=$AP$1,'Values and studies'!AP19)</f>
        <v>355.23112931487213</v>
      </c>
      <c r="AQ19" s="23" t="str" cm="1">
        <f t="array" ref="AQ19">_xlfn.IFS(AP19=FALSE,"",AP19&gt;0,'Values and studies'!AH19)</f>
        <v>CB</v>
      </c>
      <c r="AR19" s="23" t="str" cm="1">
        <f t="array" ref="AR19">_xlfn.IFS(AP19=FALSE,"",AP19&gt;0,'Values and studies'!M19)</f>
        <v>alpine</v>
      </c>
      <c r="AS19" s="23" t="str" cm="1">
        <f t="array" ref="AS19">_xlfn.IFS(AP19=FALSE,"",AP19&gt;0,'Values and studies'!G19)</f>
        <v>Italy</v>
      </c>
      <c r="AT19" s="23" t="b">
        <f>IF('Values and studies'!U19=$AT$1,'Values and studies'!AP19)</f>
        <v>0</v>
      </c>
      <c r="AU19" s="23" t="str" cm="1">
        <f t="array" ref="AU19">_xlfn.IFS(AT19=FALSE,"",AT19&gt;0,'Values and studies'!AH19)</f>
        <v/>
      </c>
      <c r="AV19" s="23" t="str" cm="1">
        <f t="array" ref="AV19">_xlfn.IFS(AT19=FALSE,"",AT19&gt;0,'Values and studies'!M19)</f>
        <v/>
      </c>
      <c r="AW19" s="23" t="str" cm="1">
        <f t="array" ref="AW19">_xlfn.IFS(AT19=FALSE,"",AT19&gt;0,'Values and studies'!G19)</f>
        <v/>
      </c>
      <c r="AX19" s="23" t="b">
        <f>IF('Values and studies'!U19=$AX$1,'Values and studies'!AP19)</f>
        <v>0</v>
      </c>
      <c r="AY19" s="23" t="str" cm="1">
        <f t="array" ref="AY19">_xlfn.IFS(AX19=FALSE,"",AX19&gt;0,'Values and studies'!AH19)</f>
        <v/>
      </c>
      <c r="AZ19" s="23" t="str" cm="1">
        <f t="array" ref="AZ19">_xlfn.IFS(AX19=FALSE,"",AX19&gt;0,'Values and studies'!M19)</f>
        <v/>
      </c>
      <c r="BA19" s="23" t="str" cm="1">
        <f t="array" ref="BA19">_xlfn.IFS(AX19=FALSE,"",AX19&gt;0,'Values and studies'!G19)</f>
        <v/>
      </c>
      <c r="BB19" s="23" t="b">
        <f>IF('Values and studies'!U19=$BB$1,'Values and studies'!AP19)</f>
        <v>0</v>
      </c>
      <c r="BC19" s="23" t="str" cm="1">
        <f t="array" ref="BC19">_xlfn.IFS(BB19=FALSE,"",BB19&gt;0,'Values and studies'!AH19)</f>
        <v/>
      </c>
      <c r="BD19" s="23" t="str" cm="1">
        <f t="array" ref="BD19">_xlfn.IFS(BB19=FALSE,"",BB19&gt;0,'Values and studies'!M19)</f>
        <v/>
      </c>
      <c r="BE19" s="23" t="str" cm="1">
        <f t="array" ref="BE19">_xlfn.IFS(BB19=FALSE,"",BB19&gt;0,'Values and studies'!G19)</f>
        <v/>
      </c>
      <c r="BF19" s="23" t="b">
        <f>IF('Values and studies'!U19=$BF$1,'Values and studies'!AP19)</f>
        <v>0</v>
      </c>
      <c r="BG19" s="23" t="str" cm="1">
        <f t="array" ref="BG19">_xlfn.IFS(BF19=FALSE,"",BF19&gt;0,'Values and studies'!AH19)</f>
        <v/>
      </c>
      <c r="BH19" s="23" t="str" cm="1">
        <f t="array" ref="BH19">_xlfn.IFS(BF19=FALSE,"",BF19&gt;0,'Values and studies'!M19)</f>
        <v/>
      </c>
      <c r="BI19" s="23" t="str" cm="1">
        <f t="array" ref="BI19">_xlfn.IFS(BF19=FALSE,"",BF19&gt;0,'Values and studies'!G19)</f>
        <v/>
      </c>
      <c r="BJ19" s="23" t="b">
        <f>IF('Values and studies'!$U19=BJ$1,'Values and studies'!$AP19)</f>
        <v>0</v>
      </c>
      <c r="BK19" s="23" t="str" cm="1">
        <f t="array" ref="BK19">_xlfn.IFS(BJ19=FALSE,"",BJ19&gt;0,'Values and studies'!$AH19)</f>
        <v/>
      </c>
      <c r="BL19" s="23" t="str" cm="1">
        <f t="array" ref="BL19">_xlfn.IFS(BJ19=FALSE,"",BJ19&gt;0,'Values and studies'!$M19)</f>
        <v/>
      </c>
      <c r="BM19" s="23" t="str" cm="1">
        <f t="array" ref="BM19">_xlfn.IFS(BJ19=FALSE,"",BJ19&gt;0,'Values and studies'!$G19)</f>
        <v/>
      </c>
      <c r="BN19" s="23" t="b">
        <f>IF('Values and studies'!U19=$BN$1,'Values and studies'!AP19)</f>
        <v>0</v>
      </c>
      <c r="BO19" s="23" t="str" cm="1">
        <f t="array" ref="BO19">_xlfn.IFS(BN19=FALSE,"",BN19&gt;0,'Values and studies'!AH19)</f>
        <v/>
      </c>
      <c r="BP19" s="23" t="str" cm="1">
        <f t="array" ref="BP19">_xlfn.IFS(BN19=FALSE,"",BN19&gt;0,'Values and studies'!M19)</f>
        <v/>
      </c>
      <c r="BQ19" s="23" t="str" cm="1">
        <f t="array" ref="BQ19">_xlfn.IFS(BN19=FALSE,"",BN19&gt;0,'Values and studies'!G19)</f>
        <v/>
      </c>
      <c r="BR19" s="23" t="b">
        <f>IF('Values and studies'!U19=$BR$1,'Values and studies'!AP19)</f>
        <v>0</v>
      </c>
      <c r="BS19" s="23" t="str" cm="1">
        <f t="array" ref="BS19">_xlfn.IFS(BR19=FALSE,"",BR19&gt;0,'Values and studies'!AH19)</f>
        <v/>
      </c>
      <c r="BT19" s="23" t="str" cm="1">
        <f t="array" ref="BT19">_xlfn.IFS(BR19=FALSE,"",BR19&gt;0,'Values and studies'!M19)</f>
        <v/>
      </c>
      <c r="BU19" s="23" t="str" cm="1">
        <f t="array" ref="BU19">_xlfn.IFS(BR19=FALSE,"",BR19&gt;0,'Values and studies'!G19)</f>
        <v/>
      </c>
      <c r="BV19" s="23" t="b">
        <f>IF('Values and studies'!U19=$BV$1,'Values and studies'!AP19)</f>
        <v>0</v>
      </c>
      <c r="BW19" s="23" t="str" cm="1">
        <f t="array" ref="BW19">_xlfn.IFS(BV19=FALSE,"",BV19&gt;0,'Values and studies'!AH19)</f>
        <v/>
      </c>
      <c r="BX19" s="23" t="str" cm="1">
        <f t="array" ref="BX19">_xlfn.IFS(BV19=FALSE,"",BV19&gt;0,'Values and studies'!M19)</f>
        <v/>
      </c>
      <c r="BY19" s="23" t="str" cm="1">
        <f t="array" ref="BY19">_xlfn.IFS(BV19=FALSE,"",BV19&gt;0,'Values and studies'!G19)</f>
        <v/>
      </c>
      <c r="BZ19" s="23" t="b">
        <f>IF('Values and studies'!U19=$BZ$1,'Values and studies'!AP19)</f>
        <v>0</v>
      </c>
      <c r="CA19" s="23" t="str" cm="1">
        <f t="array" ref="CA19">_xlfn.IFS(BZ19=FALSE,"",BZ19&gt;0,'Values and studies'!AH19)</f>
        <v/>
      </c>
      <c r="CB19" s="23" t="str" cm="1">
        <f t="array" ref="CB19">_xlfn.IFS(BZ19=FALSE,"",BZ19&gt;0,'Values and studies'!M19)</f>
        <v/>
      </c>
      <c r="CC19" s="23" t="str" cm="1">
        <f t="array" ref="CC19">_xlfn.IFS(BZ19=FALSE,"",BZ19&gt;0,'Values and studies'!G19)</f>
        <v/>
      </c>
      <c r="CY19" t="b">
        <f>IF('Values and studies'!O19='Data for overlook'!$CY$1,'Values and studies'!AP19)</f>
        <v>0</v>
      </c>
      <c r="CZ19" t="b">
        <f>IF('Values and studies'!O19='Data for overlook'!$CZ$1,'Values and studies'!AP19)</f>
        <v>0</v>
      </c>
      <c r="DA19">
        <f>IF('Values and studies'!O19='Data for overlook'!$DA$1,'Values and studies'!AP19)</f>
        <v>355.23112931487213</v>
      </c>
      <c r="DB19" t="b">
        <f>IF('Values and studies'!O19='Data for overlook'!$DB$1,'Values and studies'!AP19)</f>
        <v>0</v>
      </c>
    </row>
    <row r="20" spans="2:106" x14ac:dyDescent="0.2">
      <c r="B20">
        <f>IF('Values and studies'!Q20=$B$1,'Values and studies'!AP20)</f>
        <v>92.808184406819748</v>
      </c>
      <c r="C20" t="b">
        <f>IF('Values and studies'!Q20=$C$1,'Values and studies'!AP20)</f>
        <v>0</v>
      </c>
      <c r="D20" t="b">
        <f>IF('Values and studies'!Q20=$D$1,'Values and studies'!AP20)</f>
        <v>0</v>
      </c>
      <c r="F20" s="23">
        <f>IF('Values and studies'!$U20=F$1,'Values and studies'!$AP20)</f>
        <v>92.808184406819748</v>
      </c>
      <c r="G20" s="23" t="str" cm="1">
        <f t="array" ref="G20">_xlfn.IFS(F20=FALSE,"",F20&gt;0,'Values and studies'!$AH20)</f>
        <v>DMV</v>
      </c>
      <c r="H20" s="23" t="str" cm="1">
        <f t="array" ref="H20">_xlfn.IFS(F20=FALSE,"",F20&gt;0,'Values and studies'!M20)</f>
        <v>alpine</v>
      </c>
      <c r="I20" s="23" t="str" cm="1">
        <f t="array" ref="I20">_xlfn.IFS(F20=FALSE,"",F20&gt;0,'Values and studies'!G20)</f>
        <v>Italy</v>
      </c>
      <c r="J20" s="23" t="b">
        <f>IF('Values and studies'!U20=$J$1,'Values and studies'!AP20)</f>
        <v>0</v>
      </c>
      <c r="K20" s="23" t="str" cm="1">
        <f t="array" ref="K20">_xlfn.IFS(J20=FALSE,"",J20&gt;0,'Values and studies'!AH20)</f>
        <v/>
      </c>
      <c r="L20" s="23" t="str" cm="1">
        <f t="array" ref="L20">_xlfn.IFS(J20=FALSE,"",J20&gt;0,'Values and studies'!M20)</f>
        <v/>
      </c>
      <c r="M20" s="23" t="str" cm="1">
        <f t="array" ref="M20">_xlfn.IFS(J20=FALSE,"",J20&gt;0,'Values and studies'!G20)</f>
        <v/>
      </c>
      <c r="N20" s="23" t="b">
        <f>IF('Values and studies'!U20=$N$1,'Values and studies'!AP20)</f>
        <v>0</v>
      </c>
      <c r="O20" s="23" t="str" cm="1">
        <f t="array" ref="O20">_xlfn.IFS(N20=FALSE,"",N20&gt;0,'Values and studies'!AH20)</f>
        <v/>
      </c>
      <c r="P20" s="23" t="str" cm="1">
        <f t="array" ref="P20">_xlfn.IFS(N20=FALSE,"",N20&gt;0,'Values and studies'!M20)</f>
        <v/>
      </c>
      <c r="Q20" s="23" t="str" cm="1">
        <f t="array" ref="Q20">_xlfn.IFS(N20=FALSE,"",N20&gt;0,'Values and studies'!G20)</f>
        <v/>
      </c>
      <c r="R20" s="23" t="b">
        <f>IF('Values and studies'!$U20=$R$1,'Values and studies'!$AP20)</f>
        <v>0</v>
      </c>
      <c r="S20" s="23" t="str" cm="1">
        <f t="array" ref="S20">_xlfn.IFS(R20=FALSE,"",R20&gt;0,'Values and studies'!$AH20)</f>
        <v/>
      </c>
      <c r="T20" s="23" t="str" cm="1">
        <f t="array" ref="T20">_xlfn.IFS(R20=FALSE,"",R20&gt;0,'Values and studies'!$M20)</f>
        <v/>
      </c>
      <c r="U20" s="23" t="str" cm="1">
        <f t="array" ref="U20">_xlfn.IFS(R20=FALSE,"",R20&gt;0,'Values and studies'!$G20)</f>
        <v/>
      </c>
      <c r="V20" s="23" t="b">
        <f>IF('Values and studies'!$U20=$V$1,'Values and studies'!$AP20)</f>
        <v>0</v>
      </c>
      <c r="W20" s="23" t="str" cm="1">
        <f t="array" ref="W20">_xlfn.IFS(V20=FALSE,"",V20&gt;0,'Values and studies'!$AH20)</f>
        <v/>
      </c>
      <c r="X20" s="23" t="str" cm="1">
        <f t="array" ref="X20">_xlfn.IFS(V20=FALSE,"",V20&gt;0,'Values and studies'!$M20)</f>
        <v/>
      </c>
      <c r="Y20" s="23" t="str" cm="1">
        <f t="array" ref="Y20">_xlfn.IFS(V20=FALSE,"",V20&gt;0,'Values and studies'!$G20)</f>
        <v/>
      </c>
      <c r="Z20" s="23" t="b">
        <f>IF('Values and studies'!$U20=$Z$1,'Values and studies'!$AP20)</f>
        <v>0</v>
      </c>
      <c r="AA20" s="23" t="str" cm="1">
        <f t="array" ref="AA20">_xlfn.IFS(Z20=FALSE,"",Z20&gt;0,'Values and studies'!$AH20)</f>
        <v/>
      </c>
      <c r="AB20" s="23" t="str" cm="1">
        <f t="array" ref="AB20">_xlfn.IFS(Z20=FALSE,"",Z20&gt;0,'Values and studies'!$M20)</f>
        <v/>
      </c>
      <c r="AC20" s="23" t="str" cm="1">
        <f t="array" ref="AC20">_xlfn.IFS(Z20=FALSE,"",Z20&gt;0,'Values and studies'!$G20)</f>
        <v/>
      </c>
      <c r="AD20" s="23" t="b">
        <f>IF('Values and studies'!$U20=$AD$1,'Values and studies'!$AP20)</f>
        <v>0</v>
      </c>
      <c r="AE20" s="23" t="str" cm="1">
        <f t="array" ref="AE20">_xlfn.IFS(AD20=FALSE,"",AD20&gt;0,'Values and studies'!$AH20)</f>
        <v/>
      </c>
      <c r="AF20" s="23" t="str" cm="1">
        <f t="array" ref="AF20">_xlfn.IFS(AD20=FALSE,"",AD20&gt;0,'Values and studies'!$M20)</f>
        <v/>
      </c>
      <c r="AG20" s="23" t="str" cm="1">
        <f t="array" ref="AG20">_xlfn.IFS(AD20=FALSE,"",AD20&gt;0,'Values and studies'!$G20)</f>
        <v/>
      </c>
      <c r="AH20" s="23" t="b">
        <f>IF('Values and studies'!U20=$AH$1,'Values and studies'!AP20)</f>
        <v>0</v>
      </c>
      <c r="AI20" s="23" t="str" cm="1">
        <f t="array" ref="AI20">_xlfn.IFS(AH20=FALSE,"",AH20&gt;0,'Values and studies'!AH20)</f>
        <v/>
      </c>
      <c r="AJ20" s="23" t="str" cm="1">
        <f t="array" ref="AJ20">_xlfn.IFS(AH20=FALSE,"",AH20&gt;0,'Values and studies'!M20)</f>
        <v/>
      </c>
      <c r="AK20" s="23" t="str" cm="1">
        <f t="array" ref="AK20">_xlfn.IFS(AH20=FALSE,"",AH20&gt;0,'Values and studies'!G20)</f>
        <v/>
      </c>
      <c r="AL20" s="23" t="b">
        <f>IF('Values and studies'!U20=$AL$1,'Values and studies'!AP20)</f>
        <v>0</v>
      </c>
      <c r="AM20" s="23" t="str" cm="1">
        <f t="array" ref="AM20">_xlfn.IFS(AL20=FALSE,"",AL20&gt;0,'Values and studies'!AH20)</f>
        <v/>
      </c>
      <c r="AN20" s="23" t="str" cm="1">
        <f t="array" ref="AN20">_xlfn.IFS(AL20=FALSE,"",AL20&gt;0,'Values and studies'!M20)</f>
        <v/>
      </c>
      <c r="AO20" s="23" t="str" cm="1">
        <f t="array" ref="AO20">_xlfn.IFS(AL20=FALSE,"",AL20&gt;0,'Values and studies'!G20)</f>
        <v/>
      </c>
      <c r="AP20" s="23" t="b">
        <f>IF('Values and studies'!U20=$AP$1,'Values and studies'!AP20)</f>
        <v>0</v>
      </c>
      <c r="AQ20" s="23" t="str" cm="1">
        <f t="array" ref="AQ20">_xlfn.IFS(AP20=FALSE,"",AP20&gt;0,'Values and studies'!AH20)</f>
        <v/>
      </c>
      <c r="AR20" s="23" t="str" cm="1">
        <f t="array" ref="AR20">_xlfn.IFS(AP20=FALSE,"",AP20&gt;0,'Values and studies'!M20)</f>
        <v/>
      </c>
      <c r="AS20" s="23" t="str" cm="1">
        <f t="array" ref="AS20">_xlfn.IFS(AP20=FALSE,"",AP20&gt;0,'Values and studies'!G20)</f>
        <v/>
      </c>
      <c r="AT20" s="23" t="b">
        <f>IF('Values and studies'!U20=$AT$1,'Values and studies'!AP20)</f>
        <v>0</v>
      </c>
      <c r="AU20" s="23" t="str" cm="1">
        <f t="array" ref="AU20">_xlfn.IFS(AT20=FALSE,"",AT20&gt;0,'Values and studies'!AH20)</f>
        <v/>
      </c>
      <c r="AV20" s="23" t="str" cm="1">
        <f t="array" ref="AV20">_xlfn.IFS(AT20=FALSE,"",AT20&gt;0,'Values and studies'!M20)</f>
        <v/>
      </c>
      <c r="AW20" s="23" t="str" cm="1">
        <f t="array" ref="AW20">_xlfn.IFS(AT20=FALSE,"",AT20&gt;0,'Values and studies'!G20)</f>
        <v/>
      </c>
      <c r="AX20" s="23" t="b">
        <f>IF('Values and studies'!U20=$AX$1,'Values and studies'!AP20)</f>
        <v>0</v>
      </c>
      <c r="AY20" s="23" t="str" cm="1">
        <f t="array" ref="AY20">_xlfn.IFS(AX20=FALSE,"",AX20&gt;0,'Values and studies'!AH20)</f>
        <v/>
      </c>
      <c r="AZ20" s="23" t="str" cm="1">
        <f t="array" ref="AZ20">_xlfn.IFS(AX20=FALSE,"",AX20&gt;0,'Values and studies'!M20)</f>
        <v/>
      </c>
      <c r="BA20" s="23" t="str" cm="1">
        <f t="array" ref="BA20">_xlfn.IFS(AX20=FALSE,"",AX20&gt;0,'Values and studies'!G20)</f>
        <v/>
      </c>
      <c r="BB20" s="23" t="b">
        <f>IF('Values and studies'!U20=$BB$1,'Values and studies'!AP20)</f>
        <v>0</v>
      </c>
      <c r="BC20" s="23" t="str" cm="1">
        <f t="array" ref="BC20">_xlfn.IFS(BB20=FALSE,"",BB20&gt;0,'Values and studies'!AH20)</f>
        <v/>
      </c>
      <c r="BD20" s="23" t="str" cm="1">
        <f t="array" ref="BD20">_xlfn.IFS(BB20=FALSE,"",BB20&gt;0,'Values and studies'!M20)</f>
        <v/>
      </c>
      <c r="BE20" s="23" t="str" cm="1">
        <f t="array" ref="BE20">_xlfn.IFS(BB20=FALSE,"",BB20&gt;0,'Values and studies'!G20)</f>
        <v/>
      </c>
      <c r="BF20" s="23" t="b">
        <f>IF('Values and studies'!U20=$BF$1,'Values and studies'!AP20)</f>
        <v>0</v>
      </c>
      <c r="BG20" s="23" t="str" cm="1">
        <f t="array" ref="BG20">_xlfn.IFS(BF20=FALSE,"",BF20&gt;0,'Values and studies'!AH20)</f>
        <v/>
      </c>
      <c r="BH20" s="23" t="str" cm="1">
        <f t="array" ref="BH20">_xlfn.IFS(BF20=FALSE,"",BF20&gt;0,'Values and studies'!M20)</f>
        <v/>
      </c>
      <c r="BI20" s="23" t="str" cm="1">
        <f t="array" ref="BI20">_xlfn.IFS(BF20=FALSE,"",BF20&gt;0,'Values and studies'!G20)</f>
        <v/>
      </c>
      <c r="BJ20" s="23" t="b">
        <f>IF('Values and studies'!$U20=BJ$1,'Values and studies'!$AP20)</f>
        <v>0</v>
      </c>
      <c r="BK20" s="23" t="str" cm="1">
        <f t="array" ref="BK20">_xlfn.IFS(BJ20=FALSE,"",BJ20&gt;0,'Values and studies'!$AH20)</f>
        <v/>
      </c>
      <c r="BL20" s="23" t="str" cm="1">
        <f t="array" ref="BL20">_xlfn.IFS(BJ20=FALSE,"",BJ20&gt;0,'Values and studies'!$M20)</f>
        <v/>
      </c>
      <c r="BM20" s="23" t="str" cm="1">
        <f t="array" ref="BM20">_xlfn.IFS(BJ20=FALSE,"",BJ20&gt;0,'Values and studies'!$G20)</f>
        <v/>
      </c>
      <c r="BN20" s="23" t="b">
        <f>IF('Values and studies'!U20=$BN$1,'Values and studies'!AP20)</f>
        <v>0</v>
      </c>
      <c r="BO20" s="23" t="str" cm="1">
        <f t="array" ref="BO20">_xlfn.IFS(BN20=FALSE,"",BN20&gt;0,'Values and studies'!AH20)</f>
        <v/>
      </c>
      <c r="BP20" s="23" t="str" cm="1">
        <f t="array" ref="BP20">_xlfn.IFS(BN20=FALSE,"",BN20&gt;0,'Values and studies'!M20)</f>
        <v/>
      </c>
      <c r="BQ20" s="23" t="str" cm="1">
        <f t="array" ref="BQ20">_xlfn.IFS(BN20=FALSE,"",BN20&gt;0,'Values and studies'!G20)</f>
        <v/>
      </c>
      <c r="BR20" s="23" t="b">
        <f>IF('Values and studies'!U20=$BR$1,'Values and studies'!AP20)</f>
        <v>0</v>
      </c>
      <c r="BS20" s="23" t="str" cm="1">
        <f t="array" ref="BS20">_xlfn.IFS(BR20=FALSE,"",BR20&gt;0,'Values and studies'!AH20)</f>
        <v/>
      </c>
      <c r="BT20" s="23" t="str" cm="1">
        <f t="array" ref="BT20">_xlfn.IFS(BR20=FALSE,"",BR20&gt;0,'Values and studies'!M20)</f>
        <v/>
      </c>
      <c r="BU20" s="23" t="str" cm="1">
        <f t="array" ref="BU20">_xlfn.IFS(BR20=FALSE,"",BR20&gt;0,'Values and studies'!G20)</f>
        <v/>
      </c>
      <c r="BV20" s="23" t="b">
        <f>IF('Values and studies'!U20=$BV$1,'Values and studies'!AP20)</f>
        <v>0</v>
      </c>
      <c r="BW20" s="23" t="str" cm="1">
        <f t="array" ref="BW20">_xlfn.IFS(BV20=FALSE,"",BV20&gt;0,'Values and studies'!AH20)</f>
        <v/>
      </c>
      <c r="BX20" s="23" t="str" cm="1">
        <f t="array" ref="BX20">_xlfn.IFS(BV20=FALSE,"",BV20&gt;0,'Values and studies'!M20)</f>
        <v/>
      </c>
      <c r="BY20" s="23" t="str" cm="1">
        <f t="array" ref="BY20">_xlfn.IFS(BV20=FALSE,"",BV20&gt;0,'Values and studies'!G20)</f>
        <v/>
      </c>
      <c r="BZ20" s="23" t="b">
        <f>IF('Values and studies'!U20=$BZ$1,'Values and studies'!AP20)</f>
        <v>0</v>
      </c>
      <c r="CA20" s="23" t="str" cm="1">
        <f t="array" ref="CA20">_xlfn.IFS(BZ20=FALSE,"",BZ20&gt;0,'Values and studies'!AH20)</f>
        <v/>
      </c>
      <c r="CB20" s="23" t="str" cm="1">
        <f t="array" ref="CB20">_xlfn.IFS(BZ20=FALSE,"",BZ20&gt;0,'Values and studies'!M20)</f>
        <v/>
      </c>
      <c r="CC20" s="23" t="str" cm="1">
        <f t="array" ref="CC20">_xlfn.IFS(BZ20=FALSE,"",BZ20&gt;0,'Values and studies'!G20)</f>
        <v/>
      </c>
      <c r="CY20" t="b">
        <f>IF('Values and studies'!O20='Data for overlook'!$CY$1,'Values and studies'!AP20)</f>
        <v>0</v>
      </c>
      <c r="CZ20" t="b">
        <f>IF('Values and studies'!O20='Data for overlook'!$CZ$1,'Values and studies'!AP20)</f>
        <v>0</v>
      </c>
      <c r="DA20">
        <f>IF('Values and studies'!O20='Data for overlook'!$DA$1,'Values and studies'!AP20)</f>
        <v>92.808184406819748</v>
      </c>
      <c r="DB20" t="b">
        <f>IF('Values and studies'!O20='Data for overlook'!$DB$1,'Values and studies'!AP20)</f>
        <v>0</v>
      </c>
    </row>
    <row r="21" spans="2:106" x14ac:dyDescent="0.2">
      <c r="B21">
        <f>IF('Values and studies'!Q21=$B$1,'Values and studies'!AP21)</f>
        <v>2.3505764343878464</v>
      </c>
      <c r="C21" t="b">
        <f>IF('Values and studies'!Q21=$C$1,'Values and studies'!AP21)</f>
        <v>0</v>
      </c>
      <c r="D21" t="b">
        <f>IF('Values and studies'!Q21=$D$1,'Values and studies'!AP21)</f>
        <v>0</v>
      </c>
      <c r="F21" s="23" t="b">
        <f>IF('Values and studies'!$U21=F$1,'Values and studies'!$AP21)</f>
        <v>0</v>
      </c>
      <c r="G21" s="23" t="str" cm="1">
        <f t="array" ref="G21">_xlfn.IFS(F21=FALSE,"",F21&gt;0,'Values and studies'!$AH21)</f>
        <v/>
      </c>
      <c r="H21" s="23" t="str" cm="1">
        <f t="array" ref="H21">_xlfn.IFS(F21=FALSE,"",F21&gt;0,'Values and studies'!M21)</f>
        <v/>
      </c>
      <c r="I21" s="23" t="str" cm="1">
        <f t="array" ref="I21">_xlfn.IFS(F21=FALSE,"",F21&gt;0,'Values and studies'!G21)</f>
        <v/>
      </c>
      <c r="J21" s="23">
        <f>IF('Values and studies'!U21=$J$1,'Values and studies'!AP21)</f>
        <v>2.3505764343878464</v>
      </c>
      <c r="K21" s="23" t="str" cm="1">
        <f t="array" ref="K21">_xlfn.IFS(J21=FALSE,"",J21&gt;0,'Values and studies'!AH21)</f>
        <v>DMV</v>
      </c>
      <c r="L21" s="23" t="str" cm="1">
        <f t="array" ref="L21">_xlfn.IFS(J21=FALSE,"",J21&gt;0,'Values and studies'!M21)</f>
        <v>alpine</v>
      </c>
      <c r="M21" s="23" t="str" cm="1">
        <f t="array" ref="M21">_xlfn.IFS(J21=FALSE,"",J21&gt;0,'Values and studies'!G21)</f>
        <v>Italy</v>
      </c>
      <c r="N21" s="23" t="b">
        <f>IF('Values and studies'!U21=$N$1,'Values and studies'!AP21)</f>
        <v>0</v>
      </c>
      <c r="O21" s="23" t="str" cm="1">
        <f t="array" ref="O21">_xlfn.IFS(N21=FALSE,"",N21&gt;0,'Values and studies'!AH21)</f>
        <v/>
      </c>
      <c r="P21" s="23" t="str" cm="1">
        <f t="array" ref="P21">_xlfn.IFS(N21=FALSE,"",N21&gt;0,'Values and studies'!M21)</f>
        <v/>
      </c>
      <c r="Q21" s="23" t="str" cm="1">
        <f t="array" ref="Q21">_xlfn.IFS(N21=FALSE,"",N21&gt;0,'Values and studies'!G21)</f>
        <v/>
      </c>
      <c r="R21" s="23" t="b">
        <f>IF('Values and studies'!$U21=$R$1,'Values and studies'!$AP21)</f>
        <v>0</v>
      </c>
      <c r="S21" s="23" t="str" cm="1">
        <f t="array" ref="S21">_xlfn.IFS(R21=FALSE,"",R21&gt;0,'Values and studies'!$AH21)</f>
        <v/>
      </c>
      <c r="T21" s="23" t="str" cm="1">
        <f t="array" ref="T21">_xlfn.IFS(R21=FALSE,"",R21&gt;0,'Values and studies'!$M21)</f>
        <v/>
      </c>
      <c r="U21" s="23" t="str" cm="1">
        <f t="array" ref="U21">_xlfn.IFS(R21=FALSE,"",R21&gt;0,'Values and studies'!$G21)</f>
        <v/>
      </c>
      <c r="V21" s="23" t="b">
        <f>IF('Values and studies'!$U21=$V$1,'Values and studies'!$AP21)</f>
        <v>0</v>
      </c>
      <c r="W21" s="23" t="str" cm="1">
        <f t="array" ref="W21">_xlfn.IFS(V21=FALSE,"",V21&gt;0,'Values and studies'!$AH21)</f>
        <v/>
      </c>
      <c r="X21" s="23" t="str" cm="1">
        <f t="array" ref="X21">_xlfn.IFS(V21=FALSE,"",V21&gt;0,'Values and studies'!$M21)</f>
        <v/>
      </c>
      <c r="Y21" s="23" t="str" cm="1">
        <f t="array" ref="Y21">_xlfn.IFS(V21=FALSE,"",V21&gt;0,'Values and studies'!$G21)</f>
        <v/>
      </c>
      <c r="Z21" s="23" t="b">
        <f>IF('Values and studies'!$U21=$Z$1,'Values and studies'!$AP21)</f>
        <v>0</v>
      </c>
      <c r="AA21" s="23" t="str" cm="1">
        <f t="array" ref="AA21">_xlfn.IFS(Z21=FALSE,"",Z21&gt;0,'Values and studies'!$AH21)</f>
        <v/>
      </c>
      <c r="AB21" s="23" t="str" cm="1">
        <f t="array" ref="AB21">_xlfn.IFS(Z21=FALSE,"",Z21&gt;0,'Values and studies'!$M21)</f>
        <v/>
      </c>
      <c r="AC21" s="23" t="str" cm="1">
        <f t="array" ref="AC21">_xlfn.IFS(Z21=FALSE,"",Z21&gt;0,'Values and studies'!$G21)</f>
        <v/>
      </c>
      <c r="AD21" s="23" t="b">
        <f>IF('Values and studies'!$U21=$AD$1,'Values and studies'!$AP21)</f>
        <v>0</v>
      </c>
      <c r="AE21" s="23" t="str" cm="1">
        <f t="array" ref="AE21">_xlfn.IFS(AD21=FALSE,"",AD21&gt;0,'Values and studies'!$AH21)</f>
        <v/>
      </c>
      <c r="AF21" s="23" t="str" cm="1">
        <f t="array" ref="AF21">_xlfn.IFS(AD21=FALSE,"",AD21&gt;0,'Values and studies'!$M21)</f>
        <v/>
      </c>
      <c r="AG21" s="23" t="str" cm="1">
        <f t="array" ref="AG21">_xlfn.IFS(AD21=FALSE,"",AD21&gt;0,'Values and studies'!$G21)</f>
        <v/>
      </c>
      <c r="AH21" s="23" t="b">
        <f>IF('Values and studies'!U21=$AH$1,'Values and studies'!AP21)</f>
        <v>0</v>
      </c>
      <c r="AI21" s="23" t="str" cm="1">
        <f t="array" ref="AI21">_xlfn.IFS(AH21=FALSE,"",AH21&gt;0,'Values and studies'!AH21)</f>
        <v/>
      </c>
      <c r="AJ21" s="23" t="str" cm="1">
        <f t="array" ref="AJ21">_xlfn.IFS(AH21=FALSE,"",AH21&gt;0,'Values and studies'!M21)</f>
        <v/>
      </c>
      <c r="AK21" s="23" t="str" cm="1">
        <f t="array" ref="AK21">_xlfn.IFS(AH21=FALSE,"",AH21&gt;0,'Values and studies'!G21)</f>
        <v/>
      </c>
      <c r="AL21" s="23" t="b">
        <f>IF('Values and studies'!U21=$AL$1,'Values and studies'!AP21)</f>
        <v>0</v>
      </c>
      <c r="AM21" s="23" t="str" cm="1">
        <f t="array" ref="AM21">_xlfn.IFS(AL21=FALSE,"",AL21&gt;0,'Values and studies'!AH21)</f>
        <v/>
      </c>
      <c r="AN21" s="23" t="str" cm="1">
        <f t="array" ref="AN21">_xlfn.IFS(AL21=FALSE,"",AL21&gt;0,'Values and studies'!M21)</f>
        <v/>
      </c>
      <c r="AO21" s="23" t="str" cm="1">
        <f t="array" ref="AO21">_xlfn.IFS(AL21=FALSE,"",AL21&gt;0,'Values and studies'!G21)</f>
        <v/>
      </c>
      <c r="AP21" s="23" t="b">
        <f>IF('Values and studies'!U21=$AP$1,'Values and studies'!AP21)</f>
        <v>0</v>
      </c>
      <c r="AQ21" s="23" t="str" cm="1">
        <f t="array" ref="AQ21">_xlfn.IFS(AP21=FALSE,"",AP21&gt;0,'Values and studies'!AH21)</f>
        <v/>
      </c>
      <c r="AR21" s="23" t="str" cm="1">
        <f t="array" ref="AR21">_xlfn.IFS(AP21=FALSE,"",AP21&gt;0,'Values and studies'!M21)</f>
        <v/>
      </c>
      <c r="AS21" s="23" t="str" cm="1">
        <f t="array" ref="AS21">_xlfn.IFS(AP21=FALSE,"",AP21&gt;0,'Values and studies'!G21)</f>
        <v/>
      </c>
      <c r="AT21" s="23" t="b">
        <f>IF('Values and studies'!U21=$AT$1,'Values and studies'!AP21)</f>
        <v>0</v>
      </c>
      <c r="AU21" s="23" t="str" cm="1">
        <f t="array" ref="AU21">_xlfn.IFS(AT21=FALSE,"",AT21&gt;0,'Values and studies'!AH21)</f>
        <v/>
      </c>
      <c r="AV21" s="23" t="str" cm="1">
        <f t="array" ref="AV21">_xlfn.IFS(AT21=FALSE,"",AT21&gt;0,'Values and studies'!M21)</f>
        <v/>
      </c>
      <c r="AW21" s="23" t="str" cm="1">
        <f t="array" ref="AW21">_xlfn.IFS(AT21=FALSE,"",AT21&gt;0,'Values and studies'!G21)</f>
        <v/>
      </c>
      <c r="AX21" s="23" t="b">
        <f>IF('Values and studies'!U21=$AX$1,'Values and studies'!AP21)</f>
        <v>0</v>
      </c>
      <c r="AY21" s="23" t="str" cm="1">
        <f t="array" ref="AY21">_xlfn.IFS(AX21=FALSE,"",AX21&gt;0,'Values and studies'!AH21)</f>
        <v/>
      </c>
      <c r="AZ21" s="23" t="str" cm="1">
        <f t="array" ref="AZ21">_xlfn.IFS(AX21=FALSE,"",AX21&gt;0,'Values and studies'!M21)</f>
        <v/>
      </c>
      <c r="BA21" s="23" t="str" cm="1">
        <f t="array" ref="BA21">_xlfn.IFS(AX21=FALSE,"",AX21&gt;0,'Values and studies'!G21)</f>
        <v/>
      </c>
      <c r="BB21" s="23" t="b">
        <f>IF('Values and studies'!U21=$BB$1,'Values and studies'!AP21)</f>
        <v>0</v>
      </c>
      <c r="BC21" s="23" t="str" cm="1">
        <f t="array" ref="BC21">_xlfn.IFS(BB21=FALSE,"",BB21&gt;0,'Values and studies'!AH21)</f>
        <v/>
      </c>
      <c r="BD21" s="23" t="str" cm="1">
        <f t="array" ref="BD21">_xlfn.IFS(BB21=FALSE,"",BB21&gt;0,'Values and studies'!M21)</f>
        <v/>
      </c>
      <c r="BE21" s="23" t="str" cm="1">
        <f t="array" ref="BE21">_xlfn.IFS(BB21=FALSE,"",BB21&gt;0,'Values and studies'!G21)</f>
        <v/>
      </c>
      <c r="BF21" s="23" t="b">
        <f>IF('Values and studies'!U21=$BF$1,'Values and studies'!AP21)</f>
        <v>0</v>
      </c>
      <c r="BG21" s="23" t="str" cm="1">
        <f t="array" ref="BG21">_xlfn.IFS(BF21=FALSE,"",BF21&gt;0,'Values and studies'!AH21)</f>
        <v/>
      </c>
      <c r="BH21" s="23" t="str" cm="1">
        <f t="array" ref="BH21">_xlfn.IFS(BF21=FALSE,"",BF21&gt;0,'Values and studies'!M21)</f>
        <v/>
      </c>
      <c r="BI21" s="23" t="str" cm="1">
        <f t="array" ref="BI21">_xlfn.IFS(BF21=FALSE,"",BF21&gt;0,'Values and studies'!G21)</f>
        <v/>
      </c>
      <c r="BJ21" s="23" t="b">
        <f>IF('Values and studies'!$U21=BJ$1,'Values and studies'!$AP21)</f>
        <v>0</v>
      </c>
      <c r="BK21" s="23" t="str" cm="1">
        <f t="array" ref="BK21">_xlfn.IFS(BJ21=FALSE,"",BJ21&gt;0,'Values and studies'!$AH21)</f>
        <v/>
      </c>
      <c r="BL21" s="23" t="str" cm="1">
        <f t="array" ref="BL21">_xlfn.IFS(BJ21=FALSE,"",BJ21&gt;0,'Values and studies'!$M21)</f>
        <v/>
      </c>
      <c r="BM21" s="23" t="str" cm="1">
        <f t="array" ref="BM21">_xlfn.IFS(BJ21=FALSE,"",BJ21&gt;0,'Values and studies'!$G21)</f>
        <v/>
      </c>
      <c r="BN21" s="23" t="b">
        <f>IF('Values and studies'!U21=$BN$1,'Values and studies'!AP21)</f>
        <v>0</v>
      </c>
      <c r="BO21" s="23" t="str" cm="1">
        <f t="array" ref="BO21">_xlfn.IFS(BN21=FALSE,"",BN21&gt;0,'Values and studies'!AH21)</f>
        <v/>
      </c>
      <c r="BP21" s="23" t="str" cm="1">
        <f t="array" ref="BP21">_xlfn.IFS(BN21=FALSE,"",BN21&gt;0,'Values and studies'!M21)</f>
        <v/>
      </c>
      <c r="BQ21" s="23" t="str" cm="1">
        <f t="array" ref="BQ21">_xlfn.IFS(BN21=FALSE,"",BN21&gt;0,'Values and studies'!G21)</f>
        <v/>
      </c>
      <c r="BR21" s="23" t="b">
        <f>IF('Values and studies'!U21=$BR$1,'Values and studies'!AP21)</f>
        <v>0</v>
      </c>
      <c r="BS21" s="23" t="str" cm="1">
        <f t="array" ref="BS21">_xlfn.IFS(BR21=FALSE,"",BR21&gt;0,'Values and studies'!AH21)</f>
        <v/>
      </c>
      <c r="BT21" s="23" t="str" cm="1">
        <f t="array" ref="BT21">_xlfn.IFS(BR21=FALSE,"",BR21&gt;0,'Values and studies'!M21)</f>
        <v/>
      </c>
      <c r="BU21" s="23" t="str" cm="1">
        <f t="array" ref="BU21">_xlfn.IFS(BR21=FALSE,"",BR21&gt;0,'Values and studies'!G21)</f>
        <v/>
      </c>
      <c r="BV21" s="23" t="b">
        <f>IF('Values and studies'!U21=$BV$1,'Values and studies'!AP21)</f>
        <v>0</v>
      </c>
      <c r="BW21" s="23" t="str" cm="1">
        <f t="array" ref="BW21">_xlfn.IFS(BV21=FALSE,"",BV21&gt;0,'Values and studies'!AH21)</f>
        <v/>
      </c>
      <c r="BX21" s="23" t="str" cm="1">
        <f t="array" ref="BX21">_xlfn.IFS(BV21=FALSE,"",BV21&gt;0,'Values and studies'!M21)</f>
        <v/>
      </c>
      <c r="BY21" s="23" t="str" cm="1">
        <f t="array" ref="BY21">_xlfn.IFS(BV21=FALSE,"",BV21&gt;0,'Values and studies'!G21)</f>
        <v/>
      </c>
      <c r="BZ21" s="23" t="b">
        <f>IF('Values and studies'!U21=$BZ$1,'Values and studies'!AP21)</f>
        <v>0</v>
      </c>
      <c r="CA21" s="23" t="str" cm="1">
        <f t="array" ref="CA21">_xlfn.IFS(BZ21=FALSE,"",BZ21&gt;0,'Values and studies'!AH21)</f>
        <v/>
      </c>
      <c r="CB21" s="23" t="str" cm="1">
        <f t="array" ref="CB21">_xlfn.IFS(BZ21=FALSE,"",BZ21&gt;0,'Values and studies'!M21)</f>
        <v/>
      </c>
      <c r="CC21" s="23" t="str" cm="1">
        <f t="array" ref="CC21">_xlfn.IFS(BZ21=FALSE,"",BZ21&gt;0,'Values and studies'!G21)</f>
        <v/>
      </c>
      <c r="CF21" s="23"/>
      <c r="CG21" s="23"/>
      <c r="CH21" s="23"/>
      <c r="CJ21" s="23"/>
      <c r="CK21" s="23"/>
      <c r="CL21" s="23"/>
      <c r="CN21" s="23"/>
      <c r="CO21" s="23"/>
      <c r="CP21" s="23"/>
      <c r="CQ21" s="23"/>
      <c r="CR21" s="23"/>
      <c r="CS21" s="23"/>
      <c r="CT21" s="23"/>
      <c r="CU21" s="23"/>
      <c r="CY21" t="b">
        <f>IF('Values and studies'!O21='Data for overlook'!$CY$1,'Values and studies'!AP21)</f>
        <v>0</v>
      </c>
      <c r="CZ21" t="b">
        <f>IF('Values and studies'!O21='Data for overlook'!$CZ$1,'Values and studies'!AP21)</f>
        <v>0</v>
      </c>
      <c r="DA21">
        <f>IF('Values and studies'!O21='Data for overlook'!$DA$1,'Values and studies'!AP21)</f>
        <v>2.3505764343878464</v>
      </c>
      <c r="DB21" t="b">
        <f>IF('Values and studies'!O21='Data for overlook'!$DB$1,'Values and studies'!AP21)</f>
        <v>0</v>
      </c>
    </row>
    <row r="22" spans="2:106" x14ac:dyDescent="0.2">
      <c r="B22">
        <f>IF('Values and studies'!Q22=$B$1,'Values and studies'!AP22)</f>
        <v>0.46774441989446092</v>
      </c>
      <c r="C22" t="b">
        <f>IF('Values and studies'!Q22=$C$1,'Values and studies'!AP22)</f>
        <v>0</v>
      </c>
      <c r="D22" t="b">
        <f>IF('Values and studies'!Q22=$D$1,'Values and studies'!AP22)</f>
        <v>0</v>
      </c>
      <c r="F22" s="23" t="b">
        <f>IF('Values and studies'!$U22=F$1,'Values and studies'!$AP22)</f>
        <v>0</v>
      </c>
      <c r="G22" s="23" t="str" cm="1">
        <f t="array" ref="G22">_xlfn.IFS(F22=FALSE,"",F22&gt;0,'Values and studies'!$AH22)</f>
        <v/>
      </c>
      <c r="H22" s="23" t="str" cm="1">
        <f t="array" ref="H22">_xlfn.IFS(F22=FALSE,"",F22&gt;0,'Values and studies'!M22)</f>
        <v/>
      </c>
      <c r="I22" s="23" t="str" cm="1">
        <f t="array" ref="I22">_xlfn.IFS(F22=FALSE,"",F22&gt;0,'Values and studies'!G22)</f>
        <v/>
      </c>
      <c r="J22" s="23">
        <f>IF('Values and studies'!U22=$J$1,'Values and studies'!AP22)</f>
        <v>0.46774441989446092</v>
      </c>
      <c r="K22" s="23" t="str" cm="1">
        <f t="array" ref="K22">_xlfn.IFS(J22=FALSE,"",J22&gt;0,'Values and studies'!AH22)</f>
        <v>DMV</v>
      </c>
      <c r="L22" s="23" t="str" cm="1">
        <f t="array" ref="L22">_xlfn.IFS(J22=FALSE,"",J22&gt;0,'Values and studies'!M22)</f>
        <v>alpine</v>
      </c>
      <c r="M22" s="23" t="str" cm="1">
        <f t="array" ref="M22">_xlfn.IFS(J22=FALSE,"",J22&gt;0,'Values and studies'!G22)</f>
        <v>Italy</v>
      </c>
      <c r="N22" s="23" t="b">
        <f>IF('Values and studies'!U22=$N$1,'Values and studies'!AP22)</f>
        <v>0</v>
      </c>
      <c r="O22" s="23" t="str" cm="1">
        <f t="array" ref="O22">_xlfn.IFS(N22=FALSE,"",N22&gt;0,'Values and studies'!AH22)</f>
        <v/>
      </c>
      <c r="P22" s="23" t="str" cm="1">
        <f t="array" ref="P22">_xlfn.IFS(N22=FALSE,"",N22&gt;0,'Values and studies'!M22)</f>
        <v/>
      </c>
      <c r="Q22" s="23" t="str" cm="1">
        <f t="array" ref="Q22">_xlfn.IFS(N22=FALSE,"",N22&gt;0,'Values and studies'!G22)</f>
        <v/>
      </c>
      <c r="R22" s="23" t="b">
        <f>IF('Values and studies'!$U22=$R$1,'Values and studies'!$AP22)</f>
        <v>0</v>
      </c>
      <c r="S22" s="23" t="str" cm="1">
        <f t="array" ref="S22">_xlfn.IFS(R22=FALSE,"",R22&gt;0,'Values and studies'!$AH22)</f>
        <v/>
      </c>
      <c r="T22" s="23" t="str" cm="1">
        <f t="array" ref="T22">_xlfn.IFS(R22=FALSE,"",R22&gt;0,'Values and studies'!$M22)</f>
        <v/>
      </c>
      <c r="U22" s="23" t="str" cm="1">
        <f t="array" ref="U22">_xlfn.IFS(R22=FALSE,"",R22&gt;0,'Values and studies'!$G22)</f>
        <v/>
      </c>
      <c r="V22" s="23" t="b">
        <f>IF('Values and studies'!$U22=$V$1,'Values and studies'!$AP22)</f>
        <v>0</v>
      </c>
      <c r="W22" s="23" t="str" cm="1">
        <f t="array" ref="W22">_xlfn.IFS(V22=FALSE,"",V22&gt;0,'Values and studies'!$AH22)</f>
        <v/>
      </c>
      <c r="X22" s="23" t="str" cm="1">
        <f t="array" ref="X22">_xlfn.IFS(V22=FALSE,"",V22&gt;0,'Values and studies'!$M22)</f>
        <v/>
      </c>
      <c r="Y22" s="23" t="str" cm="1">
        <f t="array" ref="Y22">_xlfn.IFS(V22=FALSE,"",V22&gt;0,'Values and studies'!$G22)</f>
        <v/>
      </c>
      <c r="Z22" s="23" t="b">
        <f>IF('Values and studies'!$U22=$Z$1,'Values and studies'!$AP22)</f>
        <v>0</v>
      </c>
      <c r="AA22" s="23" t="str" cm="1">
        <f t="array" ref="AA22">_xlfn.IFS(Z22=FALSE,"",Z22&gt;0,'Values and studies'!$AH22)</f>
        <v/>
      </c>
      <c r="AB22" s="23" t="str" cm="1">
        <f t="array" ref="AB22">_xlfn.IFS(Z22=FALSE,"",Z22&gt;0,'Values and studies'!$M22)</f>
        <v/>
      </c>
      <c r="AC22" s="23" t="str" cm="1">
        <f t="array" ref="AC22">_xlfn.IFS(Z22=FALSE,"",Z22&gt;0,'Values and studies'!$G22)</f>
        <v/>
      </c>
      <c r="AD22" s="23" t="b">
        <f>IF('Values and studies'!$U22=$AD$1,'Values and studies'!$AP22)</f>
        <v>0</v>
      </c>
      <c r="AE22" s="23" t="str" cm="1">
        <f t="array" ref="AE22">_xlfn.IFS(AD22=FALSE,"",AD22&gt;0,'Values and studies'!$AH22)</f>
        <v/>
      </c>
      <c r="AF22" s="23" t="str" cm="1">
        <f t="array" ref="AF22">_xlfn.IFS(AD22=FALSE,"",AD22&gt;0,'Values and studies'!$M22)</f>
        <v/>
      </c>
      <c r="AG22" s="23" t="str" cm="1">
        <f t="array" ref="AG22">_xlfn.IFS(AD22=FALSE,"",AD22&gt;0,'Values and studies'!$G22)</f>
        <v/>
      </c>
      <c r="AH22" s="23" t="b">
        <f>IF('Values and studies'!U22=$AH$1,'Values and studies'!AP22)</f>
        <v>0</v>
      </c>
      <c r="AI22" s="23" t="str" cm="1">
        <f t="array" ref="AI22">_xlfn.IFS(AH22=FALSE,"",AH22&gt;0,'Values and studies'!AH22)</f>
        <v/>
      </c>
      <c r="AJ22" s="23" t="str" cm="1">
        <f t="array" ref="AJ22">_xlfn.IFS(AH22=FALSE,"",AH22&gt;0,'Values and studies'!M22)</f>
        <v/>
      </c>
      <c r="AK22" s="23" t="str" cm="1">
        <f t="array" ref="AK22">_xlfn.IFS(AH22=FALSE,"",AH22&gt;0,'Values and studies'!G22)</f>
        <v/>
      </c>
      <c r="AL22" s="23" t="b">
        <f>IF('Values and studies'!U22=$AL$1,'Values and studies'!AP22)</f>
        <v>0</v>
      </c>
      <c r="AM22" s="23" t="str" cm="1">
        <f t="array" ref="AM22">_xlfn.IFS(AL22=FALSE,"",AL22&gt;0,'Values and studies'!AH22)</f>
        <v/>
      </c>
      <c r="AN22" s="23" t="str" cm="1">
        <f t="array" ref="AN22">_xlfn.IFS(AL22=FALSE,"",AL22&gt;0,'Values and studies'!M22)</f>
        <v/>
      </c>
      <c r="AO22" s="23" t="str" cm="1">
        <f t="array" ref="AO22">_xlfn.IFS(AL22=FALSE,"",AL22&gt;0,'Values and studies'!G22)</f>
        <v/>
      </c>
      <c r="AP22" s="23" t="b">
        <f>IF('Values and studies'!U22=$AP$1,'Values and studies'!AP22)</f>
        <v>0</v>
      </c>
      <c r="AQ22" s="23" t="str" cm="1">
        <f t="array" ref="AQ22">_xlfn.IFS(AP22=FALSE,"",AP22&gt;0,'Values and studies'!AH22)</f>
        <v/>
      </c>
      <c r="AR22" s="23" t="str" cm="1">
        <f t="array" ref="AR22">_xlfn.IFS(AP22=FALSE,"",AP22&gt;0,'Values and studies'!M22)</f>
        <v/>
      </c>
      <c r="AS22" s="23" t="str" cm="1">
        <f t="array" ref="AS22">_xlfn.IFS(AP22=FALSE,"",AP22&gt;0,'Values and studies'!G22)</f>
        <v/>
      </c>
      <c r="AT22" s="23" t="b">
        <f>IF('Values and studies'!U22=$AT$1,'Values and studies'!AP22)</f>
        <v>0</v>
      </c>
      <c r="AU22" s="23" t="str" cm="1">
        <f t="array" ref="AU22">_xlfn.IFS(AT22=FALSE,"",AT22&gt;0,'Values and studies'!AH22)</f>
        <v/>
      </c>
      <c r="AV22" s="23" t="str" cm="1">
        <f t="array" ref="AV22">_xlfn.IFS(AT22=FALSE,"",AT22&gt;0,'Values and studies'!M22)</f>
        <v/>
      </c>
      <c r="AW22" s="23" t="str" cm="1">
        <f t="array" ref="AW22">_xlfn.IFS(AT22=FALSE,"",AT22&gt;0,'Values and studies'!G22)</f>
        <v/>
      </c>
      <c r="AX22" s="23" t="b">
        <f>IF('Values and studies'!U22=$AX$1,'Values and studies'!AP22)</f>
        <v>0</v>
      </c>
      <c r="AY22" s="23" t="str" cm="1">
        <f t="array" ref="AY22">_xlfn.IFS(AX22=FALSE,"",AX22&gt;0,'Values and studies'!AH22)</f>
        <v/>
      </c>
      <c r="AZ22" s="23" t="str" cm="1">
        <f t="array" ref="AZ22">_xlfn.IFS(AX22=FALSE,"",AX22&gt;0,'Values and studies'!M22)</f>
        <v/>
      </c>
      <c r="BA22" s="23" t="str" cm="1">
        <f t="array" ref="BA22">_xlfn.IFS(AX22=FALSE,"",AX22&gt;0,'Values and studies'!G22)</f>
        <v/>
      </c>
      <c r="BB22" s="23" t="b">
        <f>IF('Values and studies'!U22=$BB$1,'Values and studies'!AP22)</f>
        <v>0</v>
      </c>
      <c r="BC22" s="23" t="str" cm="1">
        <f t="array" ref="BC22">_xlfn.IFS(BB22=FALSE,"",BB22&gt;0,'Values and studies'!AH22)</f>
        <v/>
      </c>
      <c r="BD22" s="23" t="str" cm="1">
        <f t="array" ref="BD22">_xlfn.IFS(BB22=FALSE,"",BB22&gt;0,'Values and studies'!M22)</f>
        <v/>
      </c>
      <c r="BE22" s="23" t="str" cm="1">
        <f t="array" ref="BE22">_xlfn.IFS(BB22=FALSE,"",BB22&gt;0,'Values and studies'!G22)</f>
        <v/>
      </c>
      <c r="BF22" s="23" t="b">
        <f>IF('Values and studies'!U22=$BF$1,'Values and studies'!AP22)</f>
        <v>0</v>
      </c>
      <c r="BG22" s="23" t="str" cm="1">
        <f t="array" ref="BG22">_xlfn.IFS(BF22=FALSE,"",BF22&gt;0,'Values and studies'!AH22)</f>
        <v/>
      </c>
      <c r="BH22" s="23" t="str" cm="1">
        <f t="array" ref="BH22">_xlfn.IFS(BF22=FALSE,"",BF22&gt;0,'Values and studies'!M22)</f>
        <v/>
      </c>
      <c r="BI22" s="23" t="str" cm="1">
        <f t="array" ref="BI22">_xlfn.IFS(BF22=FALSE,"",BF22&gt;0,'Values and studies'!G22)</f>
        <v/>
      </c>
      <c r="BJ22" s="23" t="b">
        <f>IF('Values and studies'!$U22=BJ$1,'Values and studies'!$AP22)</f>
        <v>0</v>
      </c>
      <c r="BK22" s="23" t="str" cm="1">
        <f t="array" ref="BK22">_xlfn.IFS(BJ22=FALSE,"",BJ22&gt;0,'Values and studies'!$AH22)</f>
        <v/>
      </c>
      <c r="BL22" s="23" t="str" cm="1">
        <f t="array" ref="BL22">_xlfn.IFS(BJ22=FALSE,"",BJ22&gt;0,'Values and studies'!$M22)</f>
        <v/>
      </c>
      <c r="BM22" s="23" t="str" cm="1">
        <f t="array" ref="BM22">_xlfn.IFS(BJ22=FALSE,"",BJ22&gt;0,'Values and studies'!$G22)</f>
        <v/>
      </c>
      <c r="BN22" s="23" t="b">
        <f>IF('Values and studies'!U22=$BN$1,'Values and studies'!AP22)</f>
        <v>0</v>
      </c>
      <c r="BO22" s="23" t="str" cm="1">
        <f t="array" ref="BO22">_xlfn.IFS(BN22=FALSE,"",BN22&gt;0,'Values and studies'!AH22)</f>
        <v/>
      </c>
      <c r="BP22" s="23" t="str" cm="1">
        <f t="array" ref="BP22">_xlfn.IFS(BN22=FALSE,"",BN22&gt;0,'Values and studies'!M22)</f>
        <v/>
      </c>
      <c r="BQ22" s="23" t="str" cm="1">
        <f t="array" ref="BQ22">_xlfn.IFS(BN22=FALSE,"",BN22&gt;0,'Values and studies'!G22)</f>
        <v/>
      </c>
      <c r="BR22" s="23" t="b">
        <f>IF('Values and studies'!U22=$BR$1,'Values and studies'!AP22)</f>
        <v>0</v>
      </c>
      <c r="BS22" s="23" t="str" cm="1">
        <f t="array" ref="BS22">_xlfn.IFS(BR22=FALSE,"",BR22&gt;0,'Values and studies'!AH22)</f>
        <v/>
      </c>
      <c r="BT22" s="23" t="str" cm="1">
        <f t="array" ref="BT22">_xlfn.IFS(BR22=FALSE,"",BR22&gt;0,'Values and studies'!M22)</f>
        <v/>
      </c>
      <c r="BU22" s="23" t="str" cm="1">
        <f t="array" ref="BU22">_xlfn.IFS(BR22=FALSE,"",BR22&gt;0,'Values and studies'!G22)</f>
        <v/>
      </c>
      <c r="BV22" s="23" t="b">
        <f>IF('Values and studies'!U22=$BV$1,'Values and studies'!AP22)</f>
        <v>0</v>
      </c>
      <c r="BW22" s="23" t="str" cm="1">
        <f t="array" ref="BW22">_xlfn.IFS(BV22=FALSE,"",BV22&gt;0,'Values and studies'!AH22)</f>
        <v/>
      </c>
      <c r="BX22" s="23" t="str" cm="1">
        <f t="array" ref="BX22">_xlfn.IFS(BV22=FALSE,"",BV22&gt;0,'Values and studies'!M22)</f>
        <v/>
      </c>
      <c r="BY22" s="23" t="str" cm="1">
        <f t="array" ref="BY22">_xlfn.IFS(BV22=FALSE,"",BV22&gt;0,'Values and studies'!G22)</f>
        <v/>
      </c>
      <c r="BZ22" s="23" t="b">
        <f>IF('Values and studies'!U22=$BZ$1,'Values and studies'!AP22)</f>
        <v>0</v>
      </c>
      <c r="CA22" s="23" t="str" cm="1">
        <f t="array" ref="CA22">_xlfn.IFS(BZ22=FALSE,"",BZ22&gt;0,'Values and studies'!AH22)</f>
        <v/>
      </c>
      <c r="CB22" s="23" t="str" cm="1">
        <f t="array" ref="CB22">_xlfn.IFS(BZ22=FALSE,"",BZ22&gt;0,'Values and studies'!M22)</f>
        <v/>
      </c>
      <c r="CC22" s="23" t="str" cm="1">
        <f t="array" ref="CC22">_xlfn.IFS(BZ22=FALSE,"",BZ22&gt;0,'Values and studies'!G22)</f>
        <v/>
      </c>
      <c r="CF22" s="23"/>
      <c r="CG22" s="23"/>
      <c r="CH22" s="23"/>
      <c r="CJ22" s="23"/>
      <c r="CK22" s="23"/>
      <c r="CL22" s="23"/>
      <c r="CN22" s="23"/>
      <c r="CO22" s="23"/>
      <c r="CP22" s="23"/>
      <c r="CQ22" s="23"/>
      <c r="CR22" s="23"/>
      <c r="CS22" s="23"/>
      <c r="CT22" s="23"/>
      <c r="CU22" s="23"/>
      <c r="CY22" t="b">
        <f>IF('Values and studies'!O22='Data for overlook'!$CY$1,'Values and studies'!AP22)</f>
        <v>0</v>
      </c>
      <c r="CZ22" t="b">
        <f>IF('Values and studies'!O22='Data for overlook'!$CZ$1,'Values and studies'!AP22)</f>
        <v>0</v>
      </c>
      <c r="DA22">
        <f>IF('Values and studies'!O22='Data for overlook'!$DA$1,'Values and studies'!AP22)</f>
        <v>0.46774441989446092</v>
      </c>
      <c r="DB22" t="b">
        <f>IF('Values and studies'!O22='Data for overlook'!$DB$1,'Values and studies'!AP22)</f>
        <v>0</v>
      </c>
    </row>
    <row r="23" spans="2:106" x14ac:dyDescent="0.2">
      <c r="B23">
        <f>IF('Values and studies'!Q23=$B$1,'Values and studies'!AP23)</f>
        <v>35.497483486073108</v>
      </c>
      <c r="C23" t="b">
        <f>IF('Values and studies'!Q23=$C$1,'Values and studies'!AP23)</f>
        <v>0</v>
      </c>
      <c r="D23" t="b">
        <f>IF('Values and studies'!Q23=$D$1,'Values and studies'!AP23)</f>
        <v>0</v>
      </c>
      <c r="F23" s="23" t="b">
        <f>IF('Values and studies'!$U23=F$1,'Values and studies'!$AP23)</f>
        <v>0</v>
      </c>
      <c r="G23" s="23" t="str" cm="1">
        <f t="array" ref="G23">_xlfn.IFS(F23=FALSE,"",F23&gt;0,'Values and studies'!$AH23)</f>
        <v/>
      </c>
      <c r="H23" s="23" t="str" cm="1">
        <f t="array" ref="H23">_xlfn.IFS(F23=FALSE,"",F23&gt;0,'Values and studies'!M23)</f>
        <v/>
      </c>
      <c r="I23" s="23" t="str" cm="1">
        <f t="array" ref="I23">_xlfn.IFS(F23=FALSE,"",F23&gt;0,'Values and studies'!G23)</f>
        <v/>
      </c>
      <c r="J23" s="23" t="b">
        <f>IF('Values and studies'!U23=$J$1,'Values and studies'!AP23)</f>
        <v>0</v>
      </c>
      <c r="K23" s="23" t="str" cm="1">
        <f t="array" ref="K23">_xlfn.IFS(J23=FALSE,"",J23&gt;0,'Values and studies'!AH23)</f>
        <v/>
      </c>
      <c r="L23" s="23" t="str" cm="1">
        <f t="array" ref="L23">_xlfn.IFS(J23=FALSE,"",J23&gt;0,'Values and studies'!M23)</f>
        <v/>
      </c>
      <c r="M23" s="23" t="str" cm="1">
        <f t="array" ref="M23">_xlfn.IFS(J23=FALSE,"",J23&gt;0,'Values and studies'!G23)</f>
        <v/>
      </c>
      <c r="N23" s="23">
        <f>IF('Values and studies'!U23=$N$1,'Values and studies'!AP23)</f>
        <v>35.497483486073108</v>
      </c>
      <c r="O23" s="23" t="str" cm="1">
        <f t="array" ref="O23">_xlfn.IFS(N23=FALSE,"",N23&gt;0,'Values and studies'!AH23)</f>
        <v>DMV</v>
      </c>
      <c r="P23" s="23" t="str" cm="1">
        <f t="array" ref="P23">_xlfn.IFS(N23=FALSE,"",N23&gt;0,'Values and studies'!M23)</f>
        <v>alpine</v>
      </c>
      <c r="Q23" s="23" t="str" cm="1">
        <f t="array" ref="Q23">_xlfn.IFS(N23=FALSE,"",N23&gt;0,'Values and studies'!G23)</f>
        <v>Italy</v>
      </c>
      <c r="R23" s="23" t="b">
        <f>IF('Values and studies'!$U23=$R$1,'Values and studies'!$AP23)</f>
        <v>0</v>
      </c>
      <c r="S23" s="23" t="str" cm="1">
        <f t="array" ref="S23">_xlfn.IFS(R23=FALSE,"",R23&gt;0,'Values and studies'!$AH23)</f>
        <v/>
      </c>
      <c r="T23" s="23" t="str" cm="1">
        <f t="array" ref="T23">_xlfn.IFS(R23=FALSE,"",R23&gt;0,'Values and studies'!$M23)</f>
        <v/>
      </c>
      <c r="U23" s="23" t="str" cm="1">
        <f t="array" ref="U23">_xlfn.IFS(R23=FALSE,"",R23&gt;0,'Values and studies'!$G23)</f>
        <v/>
      </c>
      <c r="V23" s="23" t="b">
        <f>IF('Values and studies'!$U23=$V$1,'Values and studies'!$AP23)</f>
        <v>0</v>
      </c>
      <c r="W23" s="23" t="str" cm="1">
        <f t="array" ref="W23">_xlfn.IFS(V23=FALSE,"",V23&gt;0,'Values and studies'!$AH23)</f>
        <v/>
      </c>
      <c r="X23" s="23" t="str" cm="1">
        <f t="array" ref="X23">_xlfn.IFS(V23=FALSE,"",V23&gt;0,'Values and studies'!$M23)</f>
        <v/>
      </c>
      <c r="Y23" s="23" t="str" cm="1">
        <f t="array" ref="Y23">_xlfn.IFS(V23=FALSE,"",V23&gt;0,'Values and studies'!$G23)</f>
        <v/>
      </c>
      <c r="Z23" s="23" t="b">
        <f>IF('Values and studies'!$U23=$Z$1,'Values and studies'!$AP23)</f>
        <v>0</v>
      </c>
      <c r="AA23" s="23" t="str" cm="1">
        <f t="array" ref="AA23">_xlfn.IFS(Z23=FALSE,"",Z23&gt;0,'Values and studies'!$AH23)</f>
        <v/>
      </c>
      <c r="AB23" s="23" t="str" cm="1">
        <f t="array" ref="AB23">_xlfn.IFS(Z23=FALSE,"",Z23&gt;0,'Values and studies'!$M23)</f>
        <v/>
      </c>
      <c r="AC23" s="23" t="str" cm="1">
        <f t="array" ref="AC23">_xlfn.IFS(Z23=FALSE,"",Z23&gt;0,'Values and studies'!$G23)</f>
        <v/>
      </c>
      <c r="AD23" s="23" t="b">
        <f>IF('Values and studies'!$U23=$AD$1,'Values and studies'!$AP23)</f>
        <v>0</v>
      </c>
      <c r="AE23" s="23" t="str" cm="1">
        <f t="array" ref="AE23">_xlfn.IFS(AD23=FALSE,"",AD23&gt;0,'Values and studies'!$AH23)</f>
        <v/>
      </c>
      <c r="AF23" s="23" t="str" cm="1">
        <f t="array" ref="AF23">_xlfn.IFS(AD23=FALSE,"",AD23&gt;0,'Values and studies'!$M23)</f>
        <v/>
      </c>
      <c r="AG23" s="23" t="str" cm="1">
        <f t="array" ref="AG23">_xlfn.IFS(AD23=FALSE,"",AD23&gt;0,'Values and studies'!$G23)</f>
        <v/>
      </c>
      <c r="AH23" s="23" t="b">
        <f>IF('Values and studies'!U23=$AH$1,'Values and studies'!AP23)</f>
        <v>0</v>
      </c>
      <c r="AI23" s="23" t="str" cm="1">
        <f t="array" ref="AI23">_xlfn.IFS(AH23=FALSE,"",AH23&gt;0,'Values and studies'!AH23)</f>
        <v/>
      </c>
      <c r="AJ23" s="23" t="str" cm="1">
        <f t="array" ref="AJ23">_xlfn.IFS(AH23=FALSE,"",AH23&gt;0,'Values and studies'!M23)</f>
        <v/>
      </c>
      <c r="AK23" s="23" t="str" cm="1">
        <f t="array" ref="AK23">_xlfn.IFS(AH23=FALSE,"",AH23&gt;0,'Values and studies'!G23)</f>
        <v/>
      </c>
      <c r="AL23" s="23" t="b">
        <f>IF('Values and studies'!U23=$AL$1,'Values and studies'!AP23)</f>
        <v>0</v>
      </c>
      <c r="AM23" s="23" t="str" cm="1">
        <f t="array" ref="AM23">_xlfn.IFS(AL23=FALSE,"",AL23&gt;0,'Values and studies'!AH23)</f>
        <v/>
      </c>
      <c r="AN23" s="23" t="str" cm="1">
        <f t="array" ref="AN23">_xlfn.IFS(AL23=FALSE,"",AL23&gt;0,'Values and studies'!M23)</f>
        <v/>
      </c>
      <c r="AO23" s="23" t="str" cm="1">
        <f t="array" ref="AO23">_xlfn.IFS(AL23=FALSE,"",AL23&gt;0,'Values and studies'!G23)</f>
        <v/>
      </c>
      <c r="AP23" s="23" t="b">
        <f>IF('Values and studies'!U23=$AP$1,'Values and studies'!AP23)</f>
        <v>0</v>
      </c>
      <c r="AQ23" s="23" t="str" cm="1">
        <f t="array" ref="AQ23">_xlfn.IFS(AP23=FALSE,"",AP23&gt;0,'Values and studies'!AH23)</f>
        <v/>
      </c>
      <c r="AR23" s="23" t="str" cm="1">
        <f t="array" ref="AR23">_xlfn.IFS(AP23=FALSE,"",AP23&gt;0,'Values and studies'!M23)</f>
        <v/>
      </c>
      <c r="AS23" s="23" t="str" cm="1">
        <f t="array" ref="AS23">_xlfn.IFS(AP23=FALSE,"",AP23&gt;0,'Values and studies'!G23)</f>
        <v/>
      </c>
      <c r="AT23" s="23" t="b">
        <f>IF('Values and studies'!U23=$AT$1,'Values and studies'!AP23)</f>
        <v>0</v>
      </c>
      <c r="AU23" s="23" t="str" cm="1">
        <f t="array" ref="AU23">_xlfn.IFS(AT23=FALSE,"",AT23&gt;0,'Values and studies'!AH23)</f>
        <v/>
      </c>
      <c r="AV23" s="23" t="str" cm="1">
        <f t="array" ref="AV23">_xlfn.IFS(AT23=FALSE,"",AT23&gt;0,'Values and studies'!M23)</f>
        <v/>
      </c>
      <c r="AW23" s="23" t="str" cm="1">
        <f t="array" ref="AW23">_xlfn.IFS(AT23=FALSE,"",AT23&gt;0,'Values and studies'!G23)</f>
        <v/>
      </c>
      <c r="AX23" s="23" t="b">
        <f>IF('Values and studies'!U23=$AX$1,'Values and studies'!AP23)</f>
        <v>0</v>
      </c>
      <c r="AY23" s="23" t="str" cm="1">
        <f t="array" ref="AY23">_xlfn.IFS(AX23=FALSE,"",AX23&gt;0,'Values and studies'!AH23)</f>
        <v/>
      </c>
      <c r="AZ23" s="23" t="str" cm="1">
        <f t="array" ref="AZ23">_xlfn.IFS(AX23=FALSE,"",AX23&gt;0,'Values and studies'!M23)</f>
        <v/>
      </c>
      <c r="BA23" s="23" t="str" cm="1">
        <f t="array" ref="BA23">_xlfn.IFS(AX23=FALSE,"",AX23&gt;0,'Values and studies'!G23)</f>
        <v/>
      </c>
      <c r="BB23" s="23" t="b">
        <f>IF('Values and studies'!U23=$BB$1,'Values and studies'!AP23)</f>
        <v>0</v>
      </c>
      <c r="BC23" s="23" t="str" cm="1">
        <f t="array" ref="BC23">_xlfn.IFS(BB23=FALSE,"",BB23&gt;0,'Values and studies'!AH23)</f>
        <v/>
      </c>
      <c r="BD23" s="23" t="str" cm="1">
        <f t="array" ref="BD23">_xlfn.IFS(BB23=FALSE,"",BB23&gt;0,'Values and studies'!M23)</f>
        <v/>
      </c>
      <c r="BE23" s="23" t="str" cm="1">
        <f t="array" ref="BE23">_xlfn.IFS(BB23=FALSE,"",BB23&gt;0,'Values and studies'!G23)</f>
        <v/>
      </c>
      <c r="BF23" s="23" t="b">
        <f>IF('Values and studies'!U23=$BF$1,'Values and studies'!AP23)</f>
        <v>0</v>
      </c>
      <c r="BG23" s="23" t="str" cm="1">
        <f t="array" ref="BG23">_xlfn.IFS(BF23=FALSE,"",BF23&gt;0,'Values and studies'!AH23)</f>
        <v/>
      </c>
      <c r="BH23" s="23" t="str" cm="1">
        <f t="array" ref="BH23">_xlfn.IFS(BF23=FALSE,"",BF23&gt;0,'Values and studies'!M23)</f>
        <v/>
      </c>
      <c r="BI23" s="23" t="str" cm="1">
        <f t="array" ref="BI23">_xlfn.IFS(BF23=FALSE,"",BF23&gt;0,'Values and studies'!G23)</f>
        <v/>
      </c>
      <c r="BJ23" s="23" t="b">
        <f>IF('Values and studies'!$U23=BJ$1,'Values and studies'!$AP23)</f>
        <v>0</v>
      </c>
      <c r="BK23" s="23" t="str" cm="1">
        <f t="array" ref="BK23">_xlfn.IFS(BJ23=FALSE,"",BJ23&gt;0,'Values and studies'!$AH23)</f>
        <v/>
      </c>
      <c r="BL23" s="23" t="str" cm="1">
        <f t="array" ref="BL23">_xlfn.IFS(BJ23=FALSE,"",BJ23&gt;0,'Values and studies'!$M23)</f>
        <v/>
      </c>
      <c r="BM23" s="23" t="str" cm="1">
        <f t="array" ref="BM23">_xlfn.IFS(BJ23=FALSE,"",BJ23&gt;0,'Values and studies'!$G23)</f>
        <v/>
      </c>
      <c r="BN23" s="23" t="b">
        <f>IF('Values and studies'!U23=$BN$1,'Values and studies'!AP23)</f>
        <v>0</v>
      </c>
      <c r="BO23" s="23" t="str" cm="1">
        <f t="array" ref="BO23">_xlfn.IFS(BN23=FALSE,"",BN23&gt;0,'Values and studies'!AH23)</f>
        <v/>
      </c>
      <c r="BP23" s="23" t="str" cm="1">
        <f t="array" ref="BP23">_xlfn.IFS(BN23=FALSE,"",BN23&gt;0,'Values and studies'!M23)</f>
        <v/>
      </c>
      <c r="BQ23" s="23" t="str" cm="1">
        <f t="array" ref="BQ23">_xlfn.IFS(BN23=FALSE,"",BN23&gt;0,'Values and studies'!G23)</f>
        <v/>
      </c>
      <c r="BR23" s="23" t="b">
        <f>IF('Values and studies'!U23=$BR$1,'Values and studies'!AP23)</f>
        <v>0</v>
      </c>
      <c r="BS23" s="23" t="str" cm="1">
        <f t="array" ref="BS23">_xlfn.IFS(BR23=FALSE,"",BR23&gt;0,'Values and studies'!AH23)</f>
        <v/>
      </c>
      <c r="BT23" s="23" t="str" cm="1">
        <f t="array" ref="BT23">_xlfn.IFS(BR23=FALSE,"",BR23&gt;0,'Values and studies'!M23)</f>
        <v/>
      </c>
      <c r="BU23" s="23" t="str" cm="1">
        <f t="array" ref="BU23">_xlfn.IFS(BR23=FALSE,"",BR23&gt;0,'Values and studies'!G23)</f>
        <v/>
      </c>
      <c r="BV23" s="23" t="b">
        <f>IF('Values and studies'!U23=$BV$1,'Values and studies'!AP23)</f>
        <v>0</v>
      </c>
      <c r="BW23" s="23" t="str" cm="1">
        <f t="array" ref="BW23">_xlfn.IFS(BV23=FALSE,"",BV23&gt;0,'Values and studies'!AH23)</f>
        <v/>
      </c>
      <c r="BX23" s="23" t="str" cm="1">
        <f t="array" ref="BX23">_xlfn.IFS(BV23=FALSE,"",BV23&gt;0,'Values and studies'!M23)</f>
        <v/>
      </c>
      <c r="BY23" s="23" t="str" cm="1">
        <f t="array" ref="BY23">_xlfn.IFS(BV23=FALSE,"",BV23&gt;0,'Values and studies'!G23)</f>
        <v/>
      </c>
      <c r="BZ23" s="23" t="b">
        <f>IF('Values and studies'!U23=$BZ$1,'Values and studies'!AP23)</f>
        <v>0</v>
      </c>
      <c r="CA23" s="23" t="str" cm="1">
        <f t="array" ref="CA23">_xlfn.IFS(BZ23=FALSE,"",BZ23&gt;0,'Values and studies'!AH23)</f>
        <v/>
      </c>
      <c r="CB23" s="23" t="str" cm="1">
        <f t="array" ref="CB23">_xlfn.IFS(BZ23=FALSE,"",BZ23&gt;0,'Values and studies'!M23)</f>
        <v/>
      </c>
      <c r="CC23" s="23" t="str" cm="1">
        <f t="array" ref="CC23">_xlfn.IFS(BZ23=FALSE,"",BZ23&gt;0,'Values and studies'!G23)</f>
        <v/>
      </c>
      <c r="CY23" t="b">
        <f>IF('Values and studies'!O23='Data for overlook'!$CY$1,'Values and studies'!AP23)</f>
        <v>0</v>
      </c>
      <c r="CZ23" t="b">
        <f>IF('Values and studies'!O23='Data for overlook'!$CZ$1,'Values and studies'!AP23)</f>
        <v>0</v>
      </c>
      <c r="DA23">
        <f>IF('Values and studies'!O23='Data for overlook'!$DA$1,'Values and studies'!AP23)</f>
        <v>35.497483486073108</v>
      </c>
      <c r="DB23" t="b">
        <f>IF('Values and studies'!O23='Data for overlook'!$DB$1,'Values and studies'!AP23)</f>
        <v>0</v>
      </c>
    </row>
    <row r="24" spans="2:106" x14ac:dyDescent="0.2">
      <c r="B24">
        <f>IF('Values and studies'!Q24=$B$1,'Values and studies'!AP24)</f>
        <v>8.3192364885623942</v>
      </c>
      <c r="C24" t="b">
        <f>IF('Values and studies'!Q24=$C$1,'Values and studies'!AP24)</f>
        <v>0</v>
      </c>
      <c r="D24" t="b">
        <f>IF('Values and studies'!Q24=$D$1,'Values and studies'!AP24)</f>
        <v>0</v>
      </c>
      <c r="F24" s="23" t="b">
        <f>IF('Values and studies'!$U24=F$1,'Values and studies'!$AP24)</f>
        <v>0</v>
      </c>
      <c r="G24" s="23" t="str" cm="1">
        <f t="array" ref="G24">_xlfn.IFS(F24=FALSE,"",F24&gt;0,'Values and studies'!$AH24)</f>
        <v/>
      </c>
      <c r="H24" s="23" t="str" cm="1">
        <f t="array" ref="H24">_xlfn.IFS(F24=FALSE,"",F24&gt;0,'Values and studies'!M24)</f>
        <v/>
      </c>
      <c r="I24" s="23" t="str" cm="1">
        <f t="array" ref="I24">_xlfn.IFS(F24=FALSE,"",F24&gt;0,'Values and studies'!G24)</f>
        <v/>
      </c>
      <c r="J24" s="23" t="b">
        <f>IF('Values and studies'!U24=$J$1,'Values and studies'!AP24)</f>
        <v>0</v>
      </c>
      <c r="K24" s="23" t="str" cm="1">
        <f t="array" ref="K24">_xlfn.IFS(J24=FALSE,"",J24&gt;0,'Values and studies'!AH24)</f>
        <v/>
      </c>
      <c r="L24" s="23" t="str" cm="1">
        <f t="array" ref="L24">_xlfn.IFS(J24=FALSE,"",J24&gt;0,'Values and studies'!M24)</f>
        <v/>
      </c>
      <c r="M24" s="23" t="str" cm="1">
        <f t="array" ref="M24">_xlfn.IFS(J24=FALSE,"",J24&gt;0,'Values and studies'!G24)</f>
        <v/>
      </c>
      <c r="N24" s="23" t="b">
        <f>IF('Values and studies'!U24=$N$1,'Values and studies'!AP24)</f>
        <v>0</v>
      </c>
      <c r="O24" s="23" t="str" cm="1">
        <f t="array" ref="O24">_xlfn.IFS(N24=FALSE,"",N24&gt;0,'Values and studies'!AH24)</f>
        <v/>
      </c>
      <c r="P24" s="23" t="str" cm="1">
        <f t="array" ref="P24">_xlfn.IFS(N24=FALSE,"",N24&gt;0,'Values and studies'!M24)</f>
        <v/>
      </c>
      <c r="Q24" s="23" t="str" cm="1">
        <f t="array" ref="Q24">_xlfn.IFS(N24=FALSE,"",N24&gt;0,'Values and studies'!G24)</f>
        <v/>
      </c>
      <c r="R24" s="23">
        <f>IF('Values and studies'!$U24=$R$1,'Values and studies'!$AP24)</f>
        <v>8.3192364885623942</v>
      </c>
      <c r="S24" s="23" t="str" cm="1">
        <f t="array" ref="S24">_xlfn.IFS(R24=FALSE,"",R24&gt;0,'Values and studies'!$AH24)</f>
        <v>DMV</v>
      </c>
      <c r="T24" s="23" t="str" cm="1">
        <f t="array" ref="T24">_xlfn.IFS(R24=FALSE,"",R24&gt;0,'Values and studies'!$M24)</f>
        <v>alpine</v>
      </c>
      <c r="U24" s="23" t="str" cm="1">
        <f t="array" ref="U24">_xlfn.IFS(R24=FALSE,"",R24&gt;0,'Values and studies'!$G24)</f>
        <v>Italy</v>
      </c>
      <c r="V24" s="23" t="b">
        <f>IF('Values and studies'!$U24=$V$1,'Values and studies'!$AP24)</f>
        <v>0</v>
      </c>
      <c r="W24" s="23" t="str" cm="1">
        <f t="array" ref="W24">_xlfn.IFS(V24=FALSE,"",V24&gt;0,'Values and studies'!$AH24)</f>
        <v/>
      </c>
      <c r="X24" s="23" t="str" cm="1">
        <f t="array" ref="X24">_xlfn.IFS(V24=FALSE,"",V24&gt;0,'Values and studies'!$M24)</f>
        <v/>
      </c>
      <c r="Y24" s="23" t="str" cm="1">
        <f t="array" ref="Y24">_xlfn.IFS(V24=FALSE,"",V24&gt;0,'Values and studies'!$G24)</f>
        <v/>
      </c>
      <c r="Z24" s="23" t="b">
        <f>IF('Values and studies'!$U24=$Z$1,'Values and studies'!$AP24)</f>
        <v>0</v>
      </c>
      <c r="AA24" s="23" t="str" cm="1">
        <f t="array" ref="AA24">_xlfn.IFS(Z24=FALSE,"",Z24&gt;0,'Values and studies'!$AH24)</f>
        <v/>
      </c>
      <c r="AB24" s="23" t="str" cm="1">
        <f t="array" ref="AB24">_xlfn.IFS(Z24=FALSE,"",Z24&gt;0,'Values and studies'!$M24)</f>
        <v/>
      </c>
      <c r="AC24" s="23" t="str" cm="1">
        <f t="array" ref="AC24">_xlfn.IFS(Z24=FALSE,"",Z24&gt;0,'Values and studies'!$G24)</f>
        <v/>
      </c>
      <c r="AD24" s="23" t="b">
        <f>IF('Values and studies'!$U24=$AD$1,'Values and studies'!$AP24)</f>
        <v>0</v>
      </c>
      <c r="AE24" s="23" t="str" cm="1">
        <f t="array" ref="AE24">_xlfn.IFS(AD24=FALSE,"",AD24&gt;0,'Values and studies'!$AH24)</f>
        <v/>
      </c>
      <c r="AF24" s="23" t="str" cm="1">
        <f t="array" ref="AF24">_xlfn.IFS(AD24=FALSE,"",AD24&gt;0,'Values and studies'!$M24)</f>
        <v/>
      </c>
      <c r="AG24" s="23" t="str" cm="1">
        <f t="array" ref="AG24">_xlfn.IFS(AD24=FALSE,"",AD24&gt;0,'Values and studies'!$G24)</f>
        <v/>
      </c>
      <c r="AH24" s="23" t="b">
        <f>IF('Values and studies'!U24=$AH$1,'Values and studies'!AP24)</f>
        <v>0</v>
      </c>
      <c r="AI24" s="23" t="str" cm="1">
        <f t="array" ref="AI24">_xlfn.IFS(AH24=FALSE,"",AH24&gt;0,'Values and studies'!AH24)</f>
        <v/>
      </c>
      <c r="AJ24" s="23" t="str" cm="1">
        <f t="array" ref="AJ24">_xlfn.IFS(AH24=FALSE,"",AH24&gt;0,'Values and studies'!M24)</f>
        <v/>
      </c>
      <c r="AK24" s="23" t="str" cm="1">
        <f t="array" ref="AK24">_xlfn.IFS(AH24=FALSE,"",AH24&gt;0,'Values and studies'!G24)</f>
        <v/>
      </c>
      <c r="AL24" s="23" t="b">
        <f>IF('Values and studies'!U24=$AL$1,'Values and studies'!AP24)</f>
        <v>0</v>
      </c>
      <c r="AM24" s="23" t="str" cm="1">
        <f t="array" ref="AM24">_xlfn.IFS(AL24=FALSE,"",AL24&gt;0,'Values and studies'!AH24)</f>
        <v/>
      </c>
      <c r="AN24" s="23" t="str" cm="1">
        <f t="array" ref="AN24">_xlfn.IFS(AL24=FALSE,"",AL24&gt;0,'Values and studies'!M24)</f>
        <v/>
      </c>
      <c r="AO24" s="23" t="str" cm="1">
        <f t="array" ref="AO24">_xlfn.IFS(AL24=FALSE,"",AL24&gt;0,'Values and studies'!G24)</f>
        <v/>
      </c>
      <c r="AP24" s="23" t="b">
        <f>IF('Values and studies'!U24=$AP$1,'Values and studies'!AP24)</f>
        <v>0</v>
      </c>
      <c r="AQ24" s="23" t="str" cm="1">
        <f t="array" ref="AQ24">_xlfn.IFS(AP24=FALSE,"",AP24&gt;0,'Values and studies'!AH24)</f>
        <v/>
      </c>
      <c r="AR24" s="23" t="str" cm="1">
        <f t="array" ref="AR24">_xlfn.IFS(AP24=FALSE,"",AP24&gt;0,'Values and studies'!M24)</f>
        <v/>
      </c>
      <c r="AS24" s="23" t="str" cm="1">
        <f t="array" ref="AS24">_xlfn.IFS(AP24=FALSE,"",AP24&gt;0,'Values and studies'!G24)</f>
        <v/>
      </c>
      <c r="AT24" s="23" t="b">
        <f>IF('Values and studies'!U24=$AT$1,'Values and studies'!AP24)</f>
        <v>0</v>
      </c>
      <c r="AU24" s="23" t="str" cm="1">
        <f t="array" ref="AU24">_xlfn.IFS(AT24=FALSE,"",AT24&gt;0,'Values and studies'!AH24)</f>
        <v/>
      </c>
      <c r="AV24" s="23" t="str" cm="1">
        <f t="array" ref="AV24">_xlfn.IFS(AT24=FALSE,"",AT24&gt;0,'Values and studies'!M24)</f>
        <v/>
      </c>
      <c r="AW24" s="23" t="str" cm="1">
        <f t="array" ref="AW24">_xlfn.IFS(AT24=FALSE,"",AT24&gt;0,'Values and studies'!G24)</f>
        <v/>
      </c>
      <c r="AX24" s="23" t="b">
        <f>IF('Values and studies'!U24=$AX$1,'Values and studies'!AP24)</f>
        <v>0</v>
      </c>
      <c r="AY24" s="23" t="str" cm="1">
        <f t="array" ref="AY24">_xlfn.IFS(AX24=FALSE,"",AX24&gt;0,'Values and studies'!AH24)</f>
        <v/>
      </c>
      <c r="AZ24" s="23" t="str" cm="1">
        <f t="array" ref="AZ24">_xlfn.IFS(AX24=FALSE,"",AX24&gt;0,'Values and studies'!M24)</f>
        <v/>
      </c>
      <c r="BA24" s="23" t="str" cm="1">
        <f t="array" ref="BA24">_xlfn.IFS(AX24=FALSE,"",AX24&gt;0,'Values and studies'!G24)</f>
        <v/>
      </c>
      <c r="BB24" s="23" t="b">
        <f>IF('Values and studies'!U24=$BB$1,'Values and studies'!AP24)</f>
        <v>0</v>
      </c>
      <c r="BC24" s="23" t="str" cm="1">
        <f t="array" ref="BC24">_xlfn.IFS(BB24=FALSE,"",BB24&gt;0,'Values and studies'!AH24)</f>
        <v/>
      </c>
      <c r="BD24" s="23" t="str" cm="1">
        <f t="array" ref="BD24">_xlfn.IFS(BB24=FALSE,"",BB24&gt;0,'Values and studies'!M24)</f>
        <v/>
      </c>
      <c r="BE24" s="23" t="str" cm="1">
        <f t="array" ref="BE24">_xlfn.IFS(BB24=FALSE,"",BB24&gt;0,'Values and studies'!G24)</f>
        <v/>
      </c>
      <c r="BF24" s="23" t="b">
        <f>IF('Values and studies'!U24=$BF$1,'Values and studies'!AP24)</f>
        <v>0</v>
      </c>
      <c r="BG24" s="23" t="str" cm="1">
        <f t="array" ref="BG24">_xlfn.IFS(BF24=FALSE,"",BF24&gt;0,'Values and studies'!AH24)</f>
        <v/>
      </c>
      <c r="BH24" s="23" t="str" cm="1">
        <f t="array" ref="BH24">_xlfn.IFS(BF24=FALSE,"",BF24&gt;0,'Values and studies'!M24)</f>
        <v/>
      </c>
      <c r="BI24" s="23" t="str" cm="1">
        <f t="array" ref="BI24">_xlfn.IFS(BF24=FALSE,"",BF24&gt;0,'Values and studies'!G24)</f>
        <v/>
      </c>
      <c r="BJ24" s="23" t="b">
        <f>IF('Values and studies'!$U24=BJ$1,'Values and studies'!$AP24)</f>
        <v>0</v>
      </c>
      <c r="BK24" s="23" t="str" cm="1">
        <f t="array" ref="BK24">_xlfn.IFS(BJ24=FALSE,"",BJ24&gt;0,'Values and studies'!$AH24)</f>
        <v/>
      </c>
      <c r="BL24" s="23" t="str" cm="1">
        <f t="array" ref="BL24">_xlfn.IFS(BJ24=FALSE,"",BJ24&gt;0,'Values and studies'!$M24)</f>
        <v/>
      </c>
      <c r="BM24" s="23" t="str" cm="1">
        <f t="array" ref="BM24">_xlfn.IFS(BJ24=FALSE,"",BJ24&gt;0,'Values and studies'!$G24)</f>
        <v/>
      </c>
      <c r="BN24" s="23" t="b">
        <f>IF('Values and studies'!U24=$BN$1,'Values and studies'!AP24)</f>
        <v>0</v>
      </c>
      <c r="BO24" s="23" t="str" cm="1">
        <f t="array" ref="BO24">_xlfn.IFS(BN24=FALSE,"",BN24&gt;0,'Values and studies'!AH24)</f>
        <v/>
      </c>
      <c r="BP24" s="23" t="str" cm="1">
        <f t="array" ref="BP24">_xlfn.IFS(BN24=FALSE,"",BN24&gt;0,'Values and studies'!M24)</f>
        <v/>
      </c>
      <c r="BQ24" s="23" t="str" cm="1">
        <f t="array" ref="BQ24">_xlfn.IFS(BN24=FALSE,"",BN24&gt;0,'Values and studies'!G24)</f>
        <v/>
      </c>
      <c r="BR24" s="23" t="b">
        <f>IF('Values and studies'!U24=$BR$1,'Values and studies'!AP24)</f>
        <v>0</v>
      </c>
      <c r="BS24" s="23" t="str" cm="1">
        <f t="array" ref="BS24">_xlfn.IFS(BR24=FALSE,"",BR24&gt;0,'Values and studies'!AH24)</f>
        <v/>
      </c>
      <c r="BT24" s="23" t="str" cm="1">
        <f t="array" ref="BT24">_xlfn.IFS(BR24=FALSE,"",BR24&gt;0,'Values and studies'!M24)</f>
        <v/>
      </c>
      <c r="BU24" s="23" t="str" cm="1">
        <f t="array" ref="BU24">_xlfn.IFS(BR24=FALSE,"",BR24&gt;0,'Values and studies'!G24)</f>
        <v/>
      </c>
      <c r="BV24" s="23" t="b">
        <f>IF('Values and studies'!U24=$BV$1,'Values and studies'!AP24)</f>
        <v>0</v>
      </c>
      <c r="BW24" s="23" t="str" cm="1">
        <f t="array" ref="BW24">_xlfn.IFS(BV24=FALSE,"",BV24&gt;0,'Values and studies'!AH24)</f>
        <v/>
      </c>
      <c r="BX24" s="23" t="str" cm="1">
        <f t="array" ref="BX24">_xlfn.IFS(BV24=FALSE,"",BV24&gt;0,'Values and studies'!M24)</f>
        <v/>
      </c>
      <c r="BY24" s="23" t="str" cm="1">
        <f t="array" ref="BY24">_xlfn.IFS(BV24=FALSE,"",BV24&gt;0,'Values and studies'!G24)</f>
        <v/>
      </c>
      <c r="BZ24" s="23" t="b">
        <f>IF('Values and studies'!U24=$BZ$1,'Values and studies'!AP24)</f>
        <v>0</v>
      </c>
      <c r="CA24" s="23" t="str" cm="1">
        <f t="array" ref="CA24">_xlfn.IFS(BZ24=FALSE,"",BZ24&gt;0,'Values and studies'!AH24)</f>
        <v/>
      </c>
      <c r="CB24" s="23" t="str" cm="1">
        <f t="array" ref="CB24">_xlfn.IFS(BZ24=FALSE,"",BZ24&gt;0,'Values and studies'!M24)</f>
        <v/>
      </c>
      <c r="CC24" s="23" t="str" cm="1">
        <f t="array" ref="CC24">_xlfn.IFS(BZ24=FALSE,"",BZ24&gt;0,'Values and studies'!G24)</f>
        <v/>
      </c>
      <c r="CY24" t="b">
        <f>IF('Values and studies'!O24='Data for overlook'!$CY$1,'Values and studies'!AP24)</f>
        <v>0</v>
      </c>
      <c r="CZ24" t="b">
        <f>IF('Values and studies'!O24='Data for overlook'!$CZ$1,'Values and studies'!AP24)</f>
        <v>0</v>
      </c>
      <c r="DA24">
        <f>IF('Values and studies'!O24='Data for overlook'!$DA$1,'Values and studies'!AP24)</f>
        <v>8.3192364885623942</v>
      </c>
      <c r="DB24" t="b">
        <f>IF('Values and studies'!O24='Data for overlook'!$DB$1,'Values and studies'!AP24)</f>
        <v>0</v>
      </c>
    </row>
    <row r="25" spans="2:106" x14ac:dyDescent="0.2">
      <c r="B25">
        <f>IF('Values and studies'!Q25=$B$1,'Values and studies'!AP25)</f>
        <v>343.34189304193274</v>
      </c>
      <c r="C25" t="b">
        <f>IF('Values and studies'!Q25=$C$1,'Values and studies'!AP25)</f>
        <v>0</v>
      </c>
      <c r="D25" t="b">
        <f>IF('Values and studies'!Q25=$D$1,'Values and studies'!AP25)</f>
        <v>0</v>
      </c>
      <c r="F25" s="23">
        <f>IF('Values and studies'!$U25=F$1,'Values and studies'!$AP25)</f>
        <v>343.34189304193274</v>
      </c>
      <c r="G25" s="23" t="str" cm="1">
        <f t="array" ref="G25">_xlfn.IFS(F25=FALSE,"",F25&gt;0,'Values and studies'!$AH25)</f>
        <v>DMV</v>
      </c>
      <c r="H25" s="23" t="str" cm="1">
        <f t="array" ref="H25">_xlfn.IFS(F25=FALSE,"",F25&gt;0,'Values and studies'!M25)</f>
        <v>alpine</v>
      </c>
      <c r="I25" s="23" t="str" cm="1">
        <f t="array" ref="I25">_xlfn.IFS(F25=FALSE,"",F25&gt;0,'Values and studies'!G25)</f>
        <v>Italy</v>
      </c>
      <c r="J25" s="23" t="b">
        <f>IF('Values and studies'!U25=$J$1,'Values and studies'!AP25)</f>
        <v>0</v>
      </c>
      <c r="K25" s="23" t="str" cm="1">
        <f t="array" ref="K25">_xlfn.IFS(J25=FALSE,"",J25&gt;0,'Values and studies'!AH25)</f>
        <v/>
      </c>
      <c r="L25" s="23" t="str" cm="1">
        <f t="array" ref="L25">_xlfn.IFS(J25=FALSE,"",J25&gt;0,'Values and studies'!M25)</f>
        <v/>
      </c>
      <c r="M25" s="23" t="str" cm="1">
        <f t="array" ref="M25">_xlfn.IFS(J25=FALSE,"",J25&gt;0,'Values and studies'!G25)</f>
        <v/>
      </c>
      <c r="N25" s="23" t="b">
        <f>IF('Values and studies'!U25=$N$1,'Values and studies'!AP25)</f>
        <v>0</v>
      </c>
      <c r="O25" s="23" t="str" cm="1">
        <f t="array" ref="O25">_xlfn.IFS(N25=FALSE,"",N25&gt;0,'Values and studies'!AH25)</f>
        <v/>
      </c>
      <c r="P25" s="23" t="str" cm="1">
        <f t="array" ref="P25">_xlfn.IFS(N25=FALSE,"",N25&gt;0,'Values and studies'!M25)</f>
        <v/>
      </c>
      <c r="Q25" s="23" t="str" cm="1">
        <f t="array" ref="Q25">_xlfn.IFS(N25=FALSE,"",N25&gt;0,'Values and studies'!G25)</f>
        <v/>
      </c>
      <c r="R25" s="23" t="b">
        <f>IF('Values and studies'!$U25=$R$1,'Values and studies'!$AP25)</f>
        <v>0</v>
      </c>
      <c r="S25" s="23" t="str" cm="1">
        <f t="array" ref="S25">_xlfn.IFS(R25=FALSE,"",R25&gt;0,'Values and studies'!$AH25)</f>
        <v/>
      </c>
      <c r="T25" s="23" t="str" cm="1">
        <f t="array" ref="T25">_xlfn.IFS(R25=FALSE,"",R25&gt;0,'Values and studies'!$M25)</f>
        <v/>
      </c>
      <c r="U25" s="23" t="str" cm="1">
        <f t="array" ref="U25">_xlfn.IFS(R25=FALSE,"",R25&gt;0,'Values and studies'!$G25)</f>
        <v/>
      </c>
      <c r="V25" s="23" t="b">
        <f>IF('Values and studies'!$U25=$V$1,'Values and studies'!$AP25)</f>
        <v>0</v>
      </c>
      <c r="W25" s="23" t="str" cm="1">
        <f t="array" ref="W25">_xlfn.IFS(V25=FALSE,"",V25&gt;0,'Values and studies'!$AH25)</f>
        <v/>
      </c>
      <c r="X25" s="23" t="str" cm="1">
        <f t="array" ref="X25">_xlfn.IFS(V25=FALSE,"",V25&gt;0,'Values and studies'!$M25)</f>
        <v/>
      </c>
      <c r="Y25" s="23" t="str" cm="1">
        <f t="array" ref="Y25">_xlfn.IFS(V25=FALSE,"",V25&gt;0,'Values and studies'!$G25)</f>
        <v/>
      </c>
      <c r="Z25" s="23" t="b">
        <f>IF('Values and studies'!$U25=$Z$1,'Values and studies'!$AP25)</f>
        <v>0</v>
      </c>
      <c r="AA25" s="23" t="str" cm="1">
        <f t="array" ref="AA25">_xlfn.IFS(Z25=FALSE,"",Z25&gt;0,'Values and studies'!$AH25)</f>
        <v/>
      </c>
      <c r="AB25" s="23" t="str" cm="1">
        <f t="array" ref="AB25">_xlfn.IFS(Z25=FALSE,"",Z25&gt;0,'Values and studies'!$M25)</f>
        <v/>
      </c>
      <c r="AC25" s="23" t="str" cm="1">
        <f t="array" ref="AC25">_xlfn.IFS(Z25=FALSE,"",Z25&gt;0,'Values and studies'!$G25)</f>
        <v/>
      </c>
      <c r="AD25" s="23" t="b">
        <f>IF('Values and studies'!$U25=$AD$1,'Values and studies'!$AP25)</f>
        <v>0</v>
      </c>
      <c r="AE25" s="23" t="str" cm="1">
        <f t="array" ref="AE25">_xlfn.IFS(AD25=FALSE,"",AD25&gt;0,'Values and studies'!$AH25)</f>
        <v/>
      </c>
      <c r="AF25" s="23" t="str" cm="1">
        <f t="array" ref="AF25">_xlfn.IFS(AD25=FALSE,"",AD25&gt;0,'Values and studies'!$M25)</f>
        <v/>
      </c>
      <c r="AG25" s="23" t="str" cm="1">
        <f t="array" ref="AG25">_xlfn.IFS(AD25=FALSE,"",AD25&gt;0,'Values and studies'!$G25)</f>
        <v/>
      </c>
      <c r="AH25" s="23" t="b">
        <f>IF('Values and studies'!U25=$AH$1,'Values and studies'!AP25)</f>
        <v>0</v>
      </c>
      <c r="AI25" s="23" t="str" cm="1">
        <f t="array" ref="AI25">_xlfn.IFS(AH25=FALSE,"",AH25&gt;0,'Values and studies'!AH25)</f>
        <v/>
      </c>
      <c r="AJ25" s="23" t="str" cm="1">
        <f t="array" ref="AJ25">_xlfn.IFS(AH25=FALSE,"",AH25&gt;0,'Values and studies'!M25)</f>
        <v/>
      </c>
      <c r="AK25" s="23" t="str" cm="1">
        <f t="array" ref="AK25">_xlfn.IFS(AH25=FALSE,"",AH25&gt;0,'Values and studies'!G25)</f>
        <v/>
      </c>
      <c r="AL25" s="23" t="b">
        <f>IF('Values and studies'!U25=$AL$1,'Values and studies'!AP25)</f>
        <v>0</v>
      </c>
      <c r="AM25" s="23" t="str" cm="1">
        <f t="array" ref="AM25">_xlfn.IFS(AL25=FALSE,"",AL25&gt;0,'Values and studies'!AH25)</f>
        <v/>
      </c>
      <c r="AN25" s="23" t="str" cm="1">
        <f t="array" ref="AN25">_xlfn.IFS(AL25=FALSE,"",AL25&gt;0,'Values and studies'!M25)</f>
        <v/>
      </c>
      <c r="AO25" s="23" t="str" cm="1">
        <f t="array" ref="AO25">_xlfn.IFS(AL25=FALSE,"",AL25&gt;0,'Values and studies'!G25)</f>
        <v/>
      </c>
      <c r="AP25" s="23" t="b">
        <f>IF('Values and studies'!U25=$AP$1,'Values and studies'!AP25)</f>
        <v>0</v>
      </c>
      <c r="AQ25" s="23" t="str" cm="1">
        <f t="array" ref="AQ25">_xlfn.IFS(AP25=FALSE,"",AP25&gt;0,'Values and studies'!AH25)</f>
        <v/>
      </c>
      <c r="AR25" s="23" t="str" cm="1">
        <f t="array" ref="AR25">_xlfn.IFS(AP25=FALSE,"",AP25&gt;0,'Values and studies'!M25)</f>
        <v/>
      </c>
      <c r="AS25" s="23" t="str" cm="1">
        <f t="array" ref="AS25">_xlfn.IFS(AP25=FALSE,"",AP25&gt;0,'Values and studies'!G25)</f>
        <v/>
      </c>
      <c r="AT25" s="23" t="b">
        <f>IF('Values and studies'!U25=$AT$1,'Values and studies'!AP25)</f>
        <v>0</v>
      </c>
      <c r="AU25" s="23" t="str" cm="1">
        <f t="array" ref="AU25">_xlfn.IFS(AT25=FALSE,"",AT25&gt;0,'Values and studies'!AH25)</f>
        <v/>
      </c>
      <c r="AV25" s="23" t="str" cm="1">
        <f t="array" ref="AV25">_xlfn.IFS(AT25=FALSE,"",AT25&gt;0,'Values and studies'!M25)</f>
        <v/>
      </c>
      <c r="AW25" s="23" t="str" cm="1">
        <f t="array" ref="AW25">_xlfn.IFS(AT25=FALSE,"",AT25&gt;0,'Values and studies'!G25)</f>
        <v/>
      </c>
      <c r="AX25" s="23" t="b">
        <f>IF('Values and studies'!U25=$AX$1,'Values and studies'!AP25)</f>
        <v>0</v>
      </c>
      <c r="AY25" s="23" t="str" cm="1">
        <f t="array" ref="AY25">_xlfn.IFS(AX25=FALSE,"",AX25&gt;0,'Values and studies'!AH25)</f>
        <v/>
      </c>
      <c r="AZ25" s="23" t="str" cm="1">
        <f t="array" ref="AZ25">_xlfn.IFS(AX25=FALSE,"",AX25&gt;0,'Values and studies'!M25)</f>
        <v/>
      </c>
      <c r="BA25" s="23" t="str" cm="1">
        <f t="array" ref="BA25">_xlfn.IFS(AX25=FALSE,"",AX25&gt;0,'Values and studies'!G25)</f>
        <v/>
      </c>
      <c r="BB25" s="23" t="b">
        <f>IF('Values and studies'!U25=$BB$1,'Values and studies'!AP25)</f>
        <v>0</v>
      </c>
      <c r="BC25" s="23" t="str" cm="1">
        <f t="array" ref="BC25">_xlfn.IFS(BB25=FALSE,"",BB25&gt;0,'Values and studies'!AH25)</f>
        <v/>
      </c>
      <c r="BD25" s="23" t="str" cm="1">
        <f t="array" ref="BD25">_xlfn.IFS(BB25=FALSE,"",BB25&gt;0,'Values and studies'!M25)</f>
        <v/>
      </c>
      <c r="BE25" s="23" t="str" cm="1">
        <f t="array" ref="BE25">_xlfn.IFS(BB25=FALSE,"",BB25&gt;0,'Values and studies'!G25)</f>
        <v/>
      </c>
      <c r="BF25" s="23" t="b">
        <f>IF('Values and studies'!U25=$BF$1,'Values and studies'!AP25)</f>
        <v>0</v>
      </c>
      <c r="BG25" s="23" t="str" cm="1">
        <f t="array" ref="BG25">_xlfn.IFS(BF25=FALSE,"",BF25&gt;0,'Values and studies'!AH25)</f>
        <v/>
      </c>
      <c r="BH25" s="23" t="str" cm="1">
        <f t="array" ref="BH25">_xlfn.IFS(BF25=FALSE,"",BF25&gt;0,'Values and studies'!M25)</f>
        <v/>
      </c>
      <c r="BI25" s="23" t="str" cm="1">
        <f t="array" ref="BI25">_xlfn.IFS(BF25=FALSE,"",BF25&gt;0,'Values and studies'!G25)</f>
        <v/>
      </c>
      <c r="BJ25" s="23" t="b">
        <f>IF('Values and studies'!$U25=BJ$1,'Values and studies'!$AP25)</f>
        <v>0</v>
      </c>
      <c r="BK25" s="23" t="str" cm="1">
        <f t="array" ref="BK25">_xlfn.IFS(BJ25=FALSE,"",BJ25&gt;0,'Values and studies'!$AH25)</f>
        <v/>
      </c>
      <c r="BL25" s="23" t="str" cm="1">
        <f t="array" ref="BL25">_xlfn.IFS(BJ25=FALSE,"",BJ25&gt;0,'Values and studies'!$M25)</f>
        <v/>
      </c>
      <c r="BM25" s="23" t="str" cm="1">
        <f t="array" ref="BM25">_xlfn.IFS(BJ25=FALSE,"",BJ25&gt;0,'Values and studies'!$G25)</f>
        <v/>
      </c>
      <c r="BN25" s="23" t="b">
        <f>IF('Values and studies'!U25=$BN$1,'Values and studies'!AP25)</f>
        <v>0</v>
      </c>
      <c r="BO25" s="23" t="str" cm="1">
        <f t="array" ref="BO25">_xlfn.IFS(BN25=FALSE,"",BN25&gt;0,'Values and studies'!AH25)</f>
        <v/>
      </c>
      <c r="BP25" s="23" t="str" cm="1">
        <f t="array" ref="BP25">_xlfn.IFS(BN25=FALSE,"",BN25&gt;0,'Values and studies'!M25)</f>
        <v/>
      </c>
      <c r="BQ25" s="23" t="str" cm="1">
        <f t="array" ref="BQ25">_xlfn.IFS(BN25=FALSE,"",BN25&gt;0,'Values and studies'!G25)</f>
        <v/>
      </c>
      <c r="BR25" s="23" t="b">
        <f>IF('Values and studies'!U25=$BR$1,'Values and studies'!AP25)</f>
        <v>0</v>
      </c>
      <c r="BS25" s="23" t="str" cm="1">
        <f t="array" ref="BS25">_xlfn.IFS(BR25=FALSE,"",BR25&gt;0,'Values and studies'!AH25)</f>
        <v/>
      </c>
      <c r="BT25" s="23" t="str" cm="1">
        <f t="array" ref="BT25">_xlfn.IFS(BR25=FALSE,"",BR25&gt;0,'Values and studies'!M25)</f>
        <v/>
      </c>
      <c r="BU25" s="23" t="str" cm="1">
        <f t="array" ref="BU25">_xlfn.IFS(BR25=FALSE,"",BR25&gt;0,'Values and studies'!G25)</f>
        <v/>
      </c>
      <c r="BV25" s="23" t="b">
        <f>IF('Values and studies'!U25=$BV$1,'Values and studies'!AP25)</f>
        <v>0</v>
      </c>
      <c r="BW25" s="23" t="str" cm="1">
        <f t="array" ref="BW25">_xlfn.IFS(BV25=FALSE,"",BV25&gt;0,'Values and studies'!AH25)</f>
        <v/>
      </c>
      <c r="BX25" s="23" t="str" cm="1">
        <f t="array" ref="BX25">_xlfn.IFS(BV25=FALSE,"",BV25&gt;0,'Values and studies'!M25)</f>
        <v/>
      </c>
      <c r="BY25" s="23" t="str" cm="1">
        <f t="array" ref="BY25">_xlfn.IFS(BV25=FALSE,"",BV25&gt;0,'Values and studies'!G25)</f>
        <v/>
      </c>
      <c r="BZ25" s="23" t="b">
        <f>IF('Values and studies'!U25=$BZ$1,'Values and studies'!AP25)</f>
        <v>0</v>
      </c>
      <c r="CA25" s="23" t="str" cm="1">
        <f t="array" ref="CA25">_xlfn.IFS(BZ25=FALSE,"",BZ25&gt;0,'Values and studies'!AH25)</f>
        <v/>
      </c>
      <c r="CB25" s="23" t="str" cm="1">
        <f t="array" ref="CB25">_xlfn.IFS(BZ25=FALSE,"",BZ25&gt;0,'Values and studies'!M25)</f>
        <v/>
      </c>
      <c r="CC25" s="23" t="str" cm="1">
        <f t="array" ref="CC25">_xlfn.IFS(BZ25=FALSE,"",BZ25&gt;0,'Values and studies'!G25)</f>
        <v/>
      </c>
      <c r="CF25" s="23"/>
      <c r="CG25" s="23"/>
      <c r="CH25" s="23"/>
      <c r="CJ25" s="23"/>
      <c r="CK25" s="23"/>
      <c r="CL25" s="23"/>
      <c r="CN25" s="23"/>
      <c r="CO25" s="23"/>
      <c r="CP25" s="23"/>
      <c r="CQ25" s="23"/>
      <c r="CR25" s="23"/>
      <c r="CS25" s="23"/>
      <c r="CT25" s="23"/>
      <c r="CU25" s="23"/>
      <c r="CY25" t="b">
        <f>IF('Values and studies'!O25='Data for overlook'!$CY$1,'Values and studies'!AP25)</f>
        <v>0</v>
      </c>
      <c r="CZ25" t="b">
        <f>IF('Values and studies'!O25='Data for overlook'!$CZ$1,'Values and studies'!AP25)</f>
        <v>0</v>
      </c>
      <c r="DA25">
        <f>IF('Values and studies'!O25='Data for overlook'!$DA$1,'Values and studies'!AP25)</f>
        <v>343.34189304193274</v>
      </c>
      <c r="DB25" t="b">
        <f>IF('Values and studies'!O25='Data for overlook'!$DB$1,'Values and studies'!AP25)</f>
        <v>0</v>
      </c>
    </row>
    <row r="26" spans="2:106" x14ac:dyDescent="0.2">
      <c r="B26">
        <f>IF('Values and studies'!Q26=$B$1,'Values and studies'!AP26)</f>
        <v>6.2998512484758287</v>
      </c>
      <c r="C26" t="b">
        <f>IF('Values and studies'!Q26=$C$1,'Values and studies'!AP26)</f>
        <v>0</v>
      </c>
      <c r="D26" t="b">
        <f>IF('Values and studies'!Q26=$D$1,'Values and studies'!AP26)</f>
        <v>0</v>
      </c>
      <c r="F26" s="23" t="b">
        <f>IF('Values and studies'!$U26=F$1,'Values and studies'!$AP26)</f>
        <v>0</v>
      </c>
      <c r="G26" s="23" t="str" cm="1">
        <f t="array" ref="G26">_xlfn.IFS(F26=FALSE,"",F26&gt;0,'Values and studies'!$AH26)</f>
        <v/>
      </c>
      <c r="H26" s="23" t="str" cm="1">
        <f t="array" ref="H26">_xlfn.IFS(F26=FALSE,"",F26&gt;0,'Values and studies'!M26)</f>
        <v/>
      </c>
      <c r="I26" s="23" t="str" cm="1">
        <f t="array" ref="I26">_xlfn.IFS(F26=FALSE,"",F26&gt;0,'Values and studies'!G26)</f>
        <v/>
      </c>
      <c r="J26" s="23" t="b">
        <f>IF('Values and studies'!U26=$J$1,'Values and studies'!AP26)</f>
        <v>0</v>
      </c>
      <c r="K26" s="23" t="str" cm="1">
        <f t="array" ref="K26">_xlfn.IFS(J26=FALSE,"",J26&gt;0,'Values and studies'!AH26)</f>
        <v/>
      </c>
      <c r="L26" s="23" t="str" cm="1">
        <f t="array" ref="L26">_xlfn.IFS(J26=FALSE,"",J26&gt;0,'Values and studies'!M26)</f>
        <v/>
      </c>
      <c r="M26" s="23" t="str" cm="1">
        <f t="array" ref="M26">_xlfn.IFS(J26=FALSE,"",J26&gt;0,'Values and studies'!G26)</f>
        <v/>
      </c>
      <c r="N26" s="23" t="b">
        <f>IF('Values and studies'!U26=$N$1,'Values and studies'!AP26)</f>
        <v>0</v>
      </c>
      <c r="O26" s="23" t="str" cm="1">
        <f t="array" ref="O26">_xlfn.IFS(N26=FALSE,"",N26&gt;0,'Values and studies'!AH26)</f>
        <v/>
      </c>
      <c r="P26" s="23" t="str" cm="1">
        <f t="array" ref="P26">_xlfn.IFS(N26=FALSE,"",N26&gt;0,'Values and studies'!M26)</f>
        <v/>
      </c>
      <c r="Q26" s="23" t="str" cm="1">
        <f t="array" ref="Q26">_xlfn.IFS(N26=FALSE,"",N26&gt;0,'Values and studies'!G26)</f>
        <v/>
      </c>
      <c r="R26" s="23" t="b">
        <f>IF('Values and studies'!$U26=$R$1,'Values and studies'!$AP26)</f>
        <v>0</v>
      </c>
      <c r="S26" s="23" t="str" cm="1">
        <f t="array" ref="S26">_xlfn.IFS(R26=FALSE,"",R26&gt;0,'Values and studies'!$AH26)</f>
        <v/>
      </c>
      <c r="T26" s="23" t="str" cm="1">
        <f t="array" ref="T26">_xlfn.IFS(R26=FALSE,"",R26&gt;0,'Values and studies'!$M26)</f>
        <v/>
      </c>
      <c r="U26" s="23" t="str" cm="1">
        <f t="array" ref="U26">_xlfn.IFS(R26=FALSE,"",R26&gt;0,'Values and studies'!$G26)</f>
        <v/>
      </c>
      <c r="V26" s="23" t="b">
        <f>IF('Values and studies'!$U26=$V$1,'Values and studies'!$AP26)</f>
        <v>0</v>
      </c>
      <c r="W26" s="23" t="str" cm="1">
        <f t="array" ref="W26">_xlfn.IFS(V26=FALSE,"",V26&gt;0,'Values and studies'!$AH26)</f>
        <v/>
      </c>
      <c r="X26" s="23" t="str" cm="1">
        <f t="array" ref="X26">_xlfn.IFS(V26=FALSE,"",V26&gt;0,'Values and studies'!$M26)</f>
        <v/>
      </c>
      <c r="Y26" s="23" t="str" cm="1">
        <f t="array" ref="Y26">_xlfn.IFS(V26=FALSE,"",V26&gt;0,'Values and studies'!$G26)</f>
        <v/>
      </c>
      <c r="Z26" s="23" t="b">
        <f>IF('Values and studies'!$U26=$Z$1,'Values and studies'!$AP26)</f>
        <v>0</v>
      </c>
      <c r="AA26" s="23" t="str" cm="1">
        <f t="array" ref="AA26">_xlfn.IFS(Z26=FALSE,"",Z26&gt;0,'Values and studies'!$AH26)</f>
        <v/>
      </c>
      <c r="AB26" s="23" t="str" cm="1">
        <f t="array" ref="AB26">_xlfn.IFS(Z26=FALSE,"",Z26&gt;0,'Values and studies'!$M26)</f>
        <v/>
      </c>
      <c r="AC26" s="23" t="str" cm="1">
        <f t="array" ref="AC26">_xlfn.IFS(Z26=FALSE,"",Z26&gt;0,'Values and studies'!$G26)</f>
        <v/>
      </c>
      <c r="AD26" s="23">
        <f>IF('Values and studies'!$U26=$AD$1,'Values and studies'!$AP26)</f>
        <v>6.2998512484758287</v>
      </c>
      <c r="AE26" s="23" t="str" cm="1">
        <f t="array" ref="AE26">_xlfn.IFS(AD26=FALSE,"",AD26&gt;0,'Values and studies'!$AH26)</f>
        <v>DMV</v>
      </c>
      <c r="AF26" s="23" t="str" cm="1">
        <f t="array" ref="AF26">_xlfn.IFS(AD26=FALSE,"",AD26&gt;0,'Values and studies'!$M26)</f>
        <v>alpine</v>
      </c>
      <c r="AG26" s="23" t="str" cm="1">
        <f t="array" ref="AG26">_xlfn.IFS(AD26=FALSE,"",AD26&gt;0,'Values and studies'!$G26)</f>
        <v>Italy</v>
      </c>
      <c r="AH26" s="23" t="b">
        <f>IF('Values and studies'!U26=$AH$1,'Values and studies'!AP26)</f>
        <v>0</v>
      </c>
      <c r="AI26" s="23" t="str" cm="1">
        <f t="array" ref="AI26">_xlfn.IFS(AH26=FALSE,"",AH26&gt;0,'Values and studies'!AH26)</f>
        <v/>
      </c>
      <c r="AJ26" s="23" t="str" cm="1">
        <f t="array" ref="AJ26">_xlfn.IFS(AH26=FALSE,"",AH26&gt;0,'Values and studies'!M26)</f>
        <v/>
      </c>
      <c r="AK26" s="23" t="str" cm="1">
        <f t="array" ref="AK26">_xlfn.IFS(AH26=FALSE,"",AH26&gt;0,'Values and studies'!G26)</f>
        <v/>
      </c>
      <c r="AL26" s="23" t="b">
        <f>IF('Values and studies'!U26=$AL$1,'Values and studies'!AP26)</f>
        <v>0</v>
      </c>
      <c r="AM26" s="23" t="str" cm="1">
        <f t="array" ref="AM26">_xlfn.IFS(AL26=FALSE,"",AL26&gt;0,'Values and studies'!AH26)</f>
        <v/>
      </c>
      <c r="AN26" s="23" t="str" cm="1">
        <f t="array" ref="AN26">_xlfn.IFS(AL26=FALSE,"",AL26&gt;0,'Values and studies'!M26)</f>
        <v/>
      </c>
      <c r="AO26" s="23" t="str" cm="1">
        <f t="array" ref="AO26">_xlfn.IFS(AL26=FALSE,"",AL26&gt;0,'Values and studies'!G26)</f>
        <v/>
      </c>
      <c r="AP26" s="23" t="b">
        <f>IF('Values and studies'!U26=$AP$1,'Values and studies'!AP26)</f>
        <v>0</v>
      </c>
      <c r="AQ26" s="23" t="str" cm="1">
        <f t="array" ref="AQ26">_xlfn.IFS(AP26=FALSE,"",AP26&gt;0,'Values and studies'!AH26)</f>
        <v/>
      </c>
      <c r="AR26" s="23" t="str" cm="1">
        <f t="array" ref="AR26">_xlfn.IFS(AP26=FALSE,"",AP26&gt;0,'Values and studies'!M26)</f>
        <v/>
      </c>
      <c r="AS26" s="23" t="str" cm="1">
        <f t="array" ref="AS26">_xlfn.IFS(AP26=FALSE,"",AP26&gt;0,'Values and studies'!G26)</f>
        <v/>
      </c>
      <c r="AT26" s="23" t="b">
        <f>IF('Values and studies'!U26=$AT$1,'Values and studies'!AP26)</f>
        <v>0</v>
      </c>
      <c r="AU26" s="23" t="str" cm="1">
        <f t="array" ref="AU26">_xlfn.IFS(AT26=FALSE,"",AT26&gt;0,'Values and studies'!AH26)</f>
        <v/>
      </c>
      <c r="AV26" s="23" t="str" cm="1">
        <f t="array" ref="AV26">_xlfn.IFS(AT26=FALSE,"",AT26&gt;0,'Values and studies'!M26)</f>
        <v/>
      </c>
      <c r="AW26" s="23" t="str" cm="1">
        <f t="array" ref="AW26">_xlfn.IFS(AT26=FALSE,"",AT26&gt;0,'Values and studies'!G26)</f>
        <v/>
      </c>
      <c r="AX26" s="23" t="b">
        <f>IF('Values and studies'!U26=$AX$1,'Values and studies'!AP26)</f>
        <v>0</v>
      </c>
      <c r="AY26" s="23" t="str" cm="1">
        <f t="array" ref="AY26">_xlfn.IFS(AX26=FALSE,"",AX26&gt;0,'Values and studies'!AH26)</f>
        <v/>
      </c>
      <c r="AZ26" s="23" t="str" cm="1">
        <f t="array" ref="AZ26">_xlfn.IFS(AX26=FALSE,"",AX26&gt;0,'Values and studies'!M26)</f>
        <v/>
      </c>
      <c r="BA26" s="23" t="str" cm="1">
        <f t="array" ref="BA26">_xlfn.IFS(AX26=FALSE,"",AX26&gt;0,'Values and studies'!G26)</f>
        <v/>
      </c>
      <c r="BB26" s="23" t="b">
        <f>IF('Values and studies'!U26=$BB$1,'Values and studies'!AP26)</f>
        <v>0</v>
      </c>
      <c r="BC26" s="23" t="str" cm="1">
        <f t="array" ref="BC26">_xlfn.IFS(BB26=FALSE,"",BB26&gt;0,'Values and studies'!AH26)</f>
        <v/>
      </c>
      <c r="BD26" s="23" t="str" cm="1">
        <f t="array" ref="BD26">_xlfn.IFS(BB26=FALSE,"",BB26&gt;0,'Values and studies'!M26)</f>
        <v/>
      </c>
      <c r="BE26" s="23" t="str" cm="1">
        <f t="array" ref="BE26">_xlfn.IFS(BB26=FALSE,"",BB26&gt;0,'Values and studies'!G26)</f>
        <v/>
      </c>
      <c r="BF26" s="23" t="b">
        <f>IF('Values and studies'!U26=$BF$1,'Values and studies'!AP26)</f>
        <v>0</v>
      </c>
      <c r="BG26" s="23" t="str" cm="1">
        <f t="array" ref="BG26">_xlfn.IFS(BF26=FALSE,"",BF26&gt;0,'Values and studies'!AH26)</f>
        <v/>
      </c>
      <c r="BH26" s="23" t="str" cm="1">
        <f t="array" ref="BH26">_xlfn.IFS(BF26=FALSE,"",BF26&gt;0,'Values and studies'!M26)</f>
        <v/>
      </c>
      <c r="BI26" s="23" t="str" cm="1">
        <f t="array" ref="BI26">_xlfn.IFS(BF26=FALSE,"",BF26&gt;0,'Values and studies'!G26)</f>
        <v/>
      </c>
      <c r="BJ26" s="23" t="b">
        <f>IF('Values and studies'!$U26=BJ$1,'Values and studies'!$AP26)</f>
        <v>0</v>
      </c>
      <c r="BK26" s="23" t="str" cm="1">
        <f t="array" ref="BK26">_xlfn.IFS(BJ26=FALSE,"",BJ26&gt;0,'Values and studies'!$AH26)</f>
        <v/>
      </c>
      <c r="BL26" s="23" t="str" cm="1">
        <f t="array" ref="BL26">_xlfn.IFS(BJ26=FALSE,"",BJ26&gt;0,'Values and studies'!$M26)</f>
        <v/>
      </c>
      <c r="BM26" s="23" t="str" cm="1">
        <f t="array" ref="BM26">_xlfn.IFS(BJ26=FALSE,"",BJ26&gt;0,'Values and studies'!$G26)</f>
        <v/>
      </c>
      <c r="BN26" s="23" t="b">
        <f>IF('Values and studies'!U26=$BN$1,'Values and studies'!AP26)</f>
        <v>0</v>
      </c>
      <c r="BO26" s="23" t="str" cm="1">
        <f t="array" ref="BO26">_xlfn.IFS(BN26=FALSE,"",BN26&gt;0,'Values and studies'!AH26)</f>
        <v/>
      </c>
      <c r="BP26" s="23" t="str" cm="1">
        <f t="array" ref="BP26">_xlfn.IFS(BN26=FALSE,"",BN26&gt;0,'Values and studies'!M26)</f>
        <v/>
      </c>
      <c r="BQ26" s="23" t="str" cm="1">
        <f t="array" ref="BQ26">_xlfn.IFS(BN26=FALSE,"",BN26&gt;0,'Values and studies'!G26)</f>
        <v/>
      </c>
      <c r="BR26" s="23" t="b">
        <f>IF('Values and studies'!U26=$BR$1,'Values and studies'!AP26)</f>
        <v>0</v>
      </c>
      <c r="BS26" s="23" t="str" cm="1">
        <f t="array" ref="BS26">_xlfn.IFS(BR26=FALSE,"",BR26&gt;0,'Values and studies'!AH26)</f>
        <v/>
      </c>
      <c r="BT26" s="23" t="str" cm="1">
        <f t="array" ref="BT26">_xlfn.IFS(BR26=FALSE,"",BR26&gt;0,'Values and studies'!M26)</f>
        <v/>
      </c>
      <c r="BU26" s="23" t="str" cm="1">
        <f t="array" ref="BU26">_xlfn.IFS(BR26=FALSE,"",BR26&gt;0,'Values and studies'!G26)</f>
        <v/>
      </c>
      <c r="BV26" s="23" t="b">
        <f>IF('Values and studies'!U26=$BV$1,'Values and studies'!AP26)</f>
        <v>0</v>
      </c>
      <c r="BW26" s="23" t="str" cm="1">
        <f t="array" ref="BW26">_xlfn.IFS(BV26=FALSE,"",BV26&gt;0,'Values and studies'!AH26)</f>
        <v/>
      </c>
      <c r="BX26" s="23" t="str" cm="1">
        <f t="array" ref="BX26">_xlfn.IFS(BV26=FALSE,"",BV26&gt;0,'Values and studies'!M26)</f>
        <v/>
      </c>
      <c r="BY26" s="23" t="str" cm="1">
        <f t="array" ref="BY26">_xlfn.IFS(BV26=FALSE,"",BV26&gt;0,'Values and studies'!G26)</f>
        <v/>
      </c>
      <c r="BZ26" s="23" t="b">
        <f>IF('Values and studies'!U26=$BZ$1,'Values and studies'!AP26)</f>
        <v>0</v>
      </c>
      <c r="CA26" s="23" t="str" cm="1">
        <f t="array" ref="CA26">_xlfn.IFS(BZ26=FALSE,"",BZ26&gt;0,'Values and studies'!AH26)</f>
        <v/>
      </c>
      <c r="CB26" s="23" t="str" cm="1">
        <f t="array" ref="CB26">_xlfn.IFS(BZ26=FALSE,"",BZ26&gt;0,'Values and studies'!M26)</f>
        <v/>
      </c>
      <c r="CC26" s="23" t="str" cm="1">
        <f t="array" ref="CC26">_xlfn.IFS(BZ26=FALSE,"",BZ26&gt;0,'Values and studies'!G26)</f>
        <v/>
      </c>
      <c r="CF26" s="23"/>
      <c r="CG26" s="23"/>
      <c r="CH26" s="23"/>
      <c r="CJ26" s="23"/>
      <c r="CK26" s="23"/>
      <c r="CL26" s="23"/>
      <c r="CN26" s="23"/>
      <c r="CO26" s="23"/>
      <c r="CP26" s="23"/>
      <c r="CQ26" s="23"/>
      <c r="CR26" s="23"/>
      <c r="CS26" s="23"/>
      <c r="CT26" s="23"/>
      <c r="CU26" s="23"/>
      <c r="CY26" t="b">
        <f>IF('Values and studies'!O26='Data for overlook'!$CY$1,'Values and studies'!AP26)</f>
        <v>0</v>
      </c>
      <c r="CZ26" t="b">
        <f>IF('Values and studies'!O26='Data for overlook'!$CZ$1,'Values and studies'!AP26)</f>
        <v>0</v>
      </c>
      <c r="DA26">
        <f>IF('Values and studies'!O26='Data for overlook'!$DA$1,'Values and studies'!AP26)</f>
        <v>6.2998512484758287</v>
      </c>
      <c r="DB26" t="b">
        <f>IF('Values and studies'!O26='Data for overlook'!$DB$1,'Values and studies'!AP26)</f>
        <v>0</v>
      </c>
    </row>
    <row r="27" spans="2:106" x14ac:dyDescent="0.2">
      <c r="B27">
        <f>IF('Values and studies'!Q27=$B$1,'Values and studies'!AP27)</f>
        <v>33.074219054498101</v>
      </c>
      <c r="C27" t="b">
        <f>IF('Values and studies'!Q27=$C$1,'Values and studies'!AP27)</f>
        <v>0</v>
      </c>
      <c r="D27" t="b">
        <f>IF('Values and studies'!Q27=$D$1,'Values and studies'!AP27)</f>
        <v>0</v>
      </c>
      <c r="F27" s="23" t="b">
        <f>IF('Values and studies'!$U27=F$1,'Values and studies'!$AP27)</f>
        <v>0</v>
      </c>
      <c r="G27" s="23" t="str" cm="1">
        <f t="array" ref="G27">_xlfn.IFS(F27=FALSE,"",F27&gt;0,'Values and studies'!$AH27)</f>
        <v/>
      </c>
      <c r="H27" s="23" t="str" cm="1">
        <f t="array" ref="H27">_xlfn.IFS(F27=FALSE,"",F27&gt;0,'Values and studies'!M27)</f>
        <v/>
      </c>
      <c r="I27" s="23" t="str" cm="1">
        <f t="array" ref="I27">_xlfn.IFS(F27=FALSE,"",F27&gt;0,'Values and studies'!G27)</f>
        <v/>
      </c>
      <c r="J27" s="23" t="b">
        <f>IF('Values and studies'!U27=$J$1,'Values and studies'!AP27)</f>
        <v>0</v>
      </c>
      <c r="K27" s="23" t="str" cm="1">
        <f t="array" ref="K27">_xlfn.IFS(J27=FALSE,"",J27&gt;0,'Values and studies'!AH27)</f>
        <v/>
      </c>
      <c r="L27" s="23" t="str" cm="1">
        <f t="array" ref="L27">_xlfn.IFS(J27=FALSE,"",J27&gt;0,'Values and studies'!M27)</f>
        <v/>
      </c>
      <c r="M27" s="23" t="str" cm="1">
        <f t="array" ref="M27">_xlfn.IFS(J27=FALSE,"",J27&gt;0,'Values and studies'!G27)</f>
        <v/>
      </c>
      <c r="N27" s="23" t="b">
        <f>IF('Values and studies'!U27=$N$1,'Values and studies'!AP27)</f>
        <v>0</v>
      </c>
      <c r="O27" s="23" t="str" cm="1">
        <f t="array" ref="O27">_xlfn.IFS(N27=FALSE,"",N27&gt;0,'Values and studies'!AH27)</f>
        <v/>
      </c>
      <c r="P27" s="23" t="str" cm="1">
        <f t="array" ref="P27">_xlfn.IFS(N27=FALSE,"",N27&gt;0,'Values and studies'!M27)</f>
        <v/>
      </c>
      <c r="Q27" s="23" t="str" cm="1">
        <f t="array" ref="Q27">_xlfn.IFS(N27=FALSE,"",N27&gt;0,'Values and studies'!G27)</f>
        <v/>
      </c>
      <c r="R27" s="23" t="b">
        <f>IF('Values and studies'!$U27=$R$1,'Values and studies'!$AP27)</f>
        <v>0</v>
      </c>
      <c r="S27" s="23" t="str" cm="1">
        <f t="array" ref="S27">_xlfn.IFS(R27=FALSE,"",R27&gt;0,'Values and studies'!$AH27)</f>
        <v/>
      </c>
      <c r="T27" s="23" t="str" cm="1">
        <f t="array" ref="T27">_xlfn.IFS(R27=FALSE,"",R27&gt;0,'Values and studies'!$M27)</f>
        <v/>
      </c>
      <c r="U27" s="23" t="str" cm="1">
        <f t="array" ref="U27">_xlfn.IFS(R27=FALSE,"",R27&gt;0,'Values and studies'!$G27)</f>
        <v/>
      </c>
      <c r="V27" s="23" t="b">
        <f>IF('Values and studies'!$U27=$V$1,'Values and studies'!$AP27)</f>
        <v>0</v>
      </c>
      <c r="W27" s="23" t="str" cm="1">
        <f t="array" ref="W27">_xlfn.IFS(V27=FALSE,"",V27&gt;0,'Values and studies'!$AH27)</f>
        <v/>
      </c>
      <c r="X27" s="23" t="str" cm="1">
        <f t="array" ref="X27">_xlfn.IFS(V27=FALSE,"",V27&gt;0,'Values and studies'!$M27)</f>
        <v/>
      </c>
      <c r="Y27" s="23" t="str" cm="1">
        <f t="array" ref="Y27">_xlfn.IFS(V27=FALSE,"",V27&gt;0,'Values and studies'!$G27)</f>
        <v/>
      </c>
      <c r="Z27" s="23">
        <f>IF('Values and studies'!$U27=$Z$1,'Values and studies'!$AP27)</f>
        <v>33.074219054498101</v>
      </c>
      <c r="AA27" s="23" t="str" cm="1">
        <f t="array" ref="AA27">_xlfn.IFS(Z27=FALSE,"",Z27&gt;0,'Values and studies'!$AH27)</f>
        <v>DMV</v>
      </c>
      <c r="AB27" s="23" t="str" cm="1">
        <f t="array" ref="AB27">_xlfn.IFS(Z27=FALSE,"",Z27&gt;0,'Values and studies'!$M27)</f>
        <v>alpine</v>
      </c>
      <c r="AC27" s="23" t="str" cm="1">
        <f t="array" ref="AC27">_xlfn.IFS(Z27=FALSE,"",Z27&gt;0,'Values and studies'!$G27)</f>
        <v>Italy</v>
      </c>
      <c r="AD27" s="23" t="b">
        <f>IF('Values and studies'!$U27=$AD$1,'Values and studies'!$AP27)</f>
        <v>0</v>
      </c>
      <c r="AE27" s="23" t="str" cm="1">
        <f t="array" ref="AE27">_xlfn.IFS(AD27=FALSE,"",AD27&gt;0,'Values and studies'!$AH27)</f>
        <v/>
      </c>
      <c r="AF27" s="23" t="str" cm="1">
        <f t="array" ref="AF27">_xlfn.IFS(AD27=FALSE,"",AD27&gt;0,'Values and studies'!$M27)</f>
        <v/>
      </c>
      <c r="AG27" s="23" t="str" cm="1">
        <f t="array" ref="AG27">_xlfn.IFS(AD27=FALSE,"",AD27&gt;0,'Values and studies'!$G27)</f>
        <v/>
      </c>
      <c r="AH27" s="23" t="b">
        <f>IF('Values and studies'!U27=$AH$1,'Values and studies'!AP27)</f>
        <v>0</v>
      </c>
      <c r="AI27" s="23" t="str" cm="1">
        <f t="array" ref="AI27">_xlfn.IFS(AH27=FALSE,"",AH27&gt;0,'Values and studies'!AH27)</f>
        <v/>
      </c>
      <c r="AJ27" s="23" t="str" cm="1">
        <f t="array" ref="AJ27">_xlfn.IFS(AH27=FALSE,"",AH27&gt;0,'Values and studies'!M27)</f>
        <v/>
      </c>
      <c r="AK27" s="23" t="str" cm="1">
        <f t="array" ref="AK27">_xlfn.IFS(AH27=FALSE,"",AH27&gt;0,'Values and studies'!G27)</f>
        <v/>
      </c>
      <c r="AL27" s="23" t="b">
        <f>IF('Values and studies'!U27=$AL$1,'Values and studies'!AP27)</f>
        <v>0</v>
      </c>
      <c r="AM27" s="23" t="str" cm="1">
        <f t="array" ref="AM27">_xlfn.IFS(AL27=FALSE,"",AL27&gt;0,'Values and studies'!AH27)</f>
        <v/>
      </c>
      <c r="AN27" s="23" t="str" cm="1">
        <f t="array" ref="AN27">_xlfn.IFS(AL27=FALSE,"",AL27&gt;0,'Values and studies'!M27)</f>
        <v/>
      </c>
      <c r="AO27" s="23" t="str" cm="1">
        <f t="array" ref="AO27">_xlfn.IFS(AL27=FALSE,"",AL27&gt;0,'Values and studies'!G27)</f>
        <v/>
      </c>
      <c r="AP27" s="23" t="b">
        <f>IF('Values and studies'!U27=$AP$1,'Values and studies'!AP27)</f>
        <v>0</v>
      </c>
      <c r="AQ27" s="23" t="str" cm="1">
        <f t="array" ref="AQ27">_xlfn.IFS(AP27=FALSE,"",AP27&gt;0,'Values and studies'!AH27)</f>
        <v/>
      </c>
      <c r="AR27" s="23" t="str" cm="1">
        <f t="array" ref="AR27">_xlfn.IFS(AP27=FALSE,"",AP27&gt;0,'Values and studies'!M27)</f>
        <v/>
      </c>
      <c r="AS27" s="23" t="str" cm="1">
        <f t="array" ref="AS27">_xlfn.IFS(AP27=FALSE,"",AP27&gt;0,'Values and studies'!G27)</f>
        <v/>
      </c>
      <c r="AT27" s="23" t="b">
        <f>IF('Values and studies'!U27=$AT$1,'Values and studies'!AP27)</f>
        <v>0</v>
      </c>
      <c r="AU27" s="23" t="str" cm="1">
        <f t="array" ref="AU27">_xlfn.IFS(AT27=FALSE,"",AT27&gt;0,'Values and studies'!AH27)</f>
        <v/>
      </c>
      <c r="AV27" s="23" t="str" cm="1">
        <f t="array" ref="AV27">_xlfn.IFS(AT27=FALSE,"",AT27&gt;0,'Values and studies'!M27)</f>
        <v/>
      </c>
      <c r="AW27" s="23" t="str" cm="1">
        <f t="array" ref="AW27">_xlfn.IFS(AT27=FALSE,"",AT27&gt;0,'Values and studies'!G27)</f>
        <v/>
      </c>
      <c r="AX27" s="23" t="b">
        <f>IF('Values and studies'!U27=$AX$1,'Values and studies'!AP27)</f>
        <v>0</v>
      </c>
      <c r="AY27" s="23" t="str" cm="1">
        <f t="array" ref="AY27">_xlfn.IFS(AX27=FALSE,"",AX27&gt;0,'Values and studies'!AH27)</f>
        <v/>
      </c>
      <c r="AZ27" s="23" t="str" cm="1">
        <f t="array" ref="AZ27">_xlfn.IFS(AX27=FALSE,"",AX27&gt;0,'Values and studies'!M27)</f>
        <v/>
      </c>
      <c r="BA27" s="23" t="str" cm="1">
        <f t="array" ref="BA27">_xlfn.IFS(AX27=FALSE,"",AX27&gt;0,'Values and studies'!G27)</f>
        <v/>
      </c>
      <c r="BB27" s="23" t="b">
        <f>IF('Values and studies'!U27=$BB$1,'Values and studies'!AP27)</f>
        <v>0</v>
      </c>
      <c r="BC27" s="23" t="str" cm="1">
        <f t="array" ref="BC27">_xlfn.IFS(BB27=FALSE,"",BB27&gt;0,'Values and studies'!AH27)</f>
        <v/>
      </c>
      <c r="BD27" s="23" t="str" cm="1">
        <f t="array" ref="BD27">_xlfn.IFS(BB27=FALSE,"",BB27&gt;0,'Values and studies'!M27)</f>
        <v/>
      </c>
      <c r="BE27" s="23" t="str" cm="1">
        <f t="array" ref="BE27">_xlfn.IFS(BB27=FALSE,"",BB27&gt;0,'Values and studies'!G27)</f>
        <v/>
      </c>
      <c r="BF27" s="23" t="b">
        <f>IF('Values and studies'!U27=$BF$1,'Values and studies'!AP27)</f>
        <v>0</v>
      </c>
      <c r="BG27" s="23" t="str" cm="1">
        <f t="array" ref="BG27">_xlfn.IFS(BF27=FALSE,"",BF27&gt;0,'Values and studies'!AH27)</f>
        <v/>
      </c>
      <c r="BH27" s="23" t="str" cm="1">
        <f t="array" ref="BH27">_xlfn.IFS(BF27=FALSE,"",BF27&gt;0,'Values and studies'!M27)</f>
        <v/>
      </c>
      <c r="BI27" s="23" t="str" cm="1">
        <f t="array" ref="BI27">_xlfn.IFS(BF27=FALSE,"",BF27&gt;0,'Values and studies'!G27)</f>
        <v/>
      </c>
      <c r="BJ27" s="23" t="b">
        <f>IF('Values and studies'!$U27=BJ$1,'Values and studies'!$AP27)</f>
        <v>0</v>
      </c>
      <c r="BK27" s="23" t="str" cm="1">
        <f t="array" ref="BK27">_xlfn.IFS(BJ27=FALSE,"",BJ27&gt;0,'Values and studies'!$AH27)</f>
        <v/>
      </c>
      <c r="BL27" s="23" t="str" cm="1">
        <f t="array" ref="BL27">_xlfn.IFS(BJ27=FALSE,"",BJ27&gt;0,'Values and studies'!$M27)</f>
        <v/>
      </c>
      <c r="BM27" s="23" t="str" cm="1">
        <f t="array" ref="BM27">_xlfn.IFS(BJ27=FALSE,"",BJ27&gt;0,'Values and studies'!$G27)</f>
        <v/>
      </c>
      <c r="BN27" s="23" t="b">
        <f>IF('Values and studies'!U27=$BN$1,'Values and studies'!AP27)</f>
        <v>0</v>
      </c>
      <c r="BO27" s="23" t="str" cm="1">
        <f t="array" ref="BO27">_xlfn.IFS(BN27=FALSE,"",BN27&gt;0,'Values and studies'!AH27)</f>
        <v/>
      </c>
      <c r="BP27" s="23" t="str" cm="1">
        <f t="array" ref="BP27">_xlfn.IFS(BN27=FALSE,"",BN27&gt;0,'Values and studies'!M27)</f>
        <v/>
      </c>
      <c r="BQ27" s="23" t="str" cm="1">
        <f t="array" ref="BQ27">_xlfn.IFS(BN27=FALSE,"",BN27&gt;0,'Values and studies'!G27)</f>
        <v/>
      </c>
      <c r="BR27" s="23" t="b">
        <f>IF('Values and studies'!U27=$BR$1,'Values and studies'!AP27)</f>
        <v>0</v>
      </c>
      <c r="BS27" s="23" t="str" cm="1">
        <f t="array" ref="BS27">_xlfn.IFS(BR27=FALSE,"",BR27&gt;0,'Values and studies'!AH27)</f>
        <v/>
      </c>
      <c r="BT27" s="23" t="str" cm="1">
        <f t="array" ref="BT27">_xlfn.IFS(BR27=FALSE,"",BR27&gt;0,'Values and studies'!M27)</f>
        <v/>
      </c>
      <c r="BU27" s="23" t="str" cm="1">
        <f t="array" ref="BU27">_xlfn.IFS(BR27=FALSE,"",BR27&gt;0,'Values and studies'!G27)</f>
        <v/>
      </c>
      <c r="BV27" s="23" t="b">
        <f>IF('Values and studies'!U27=$BV$1,'Values and studies'!AP27)</f>
        <v>0</v>
      </c>
      <c r="BW27" s="23" t="str" cm="1">
        <f t="array" ref="BW27">_xlfn.IFS(BV27=FALSE,"",BV27&gt;0,'Values and studies'!AH27)</f>
        <v/>
      </c>
      <c r="BX27" s="23" t="str" cm="1">
        <f t="array" ref="BX27">_xlfn.IFS(BV27=FALSE,"",BV27&gt;0,'Values and studies'!M27)</f>
        <v/>
      </c>
      <c r="BY27" s="23" t="str" cm="1">
        <f t="array" ref="BY27">_xlfn.IFS(BV27=FALSE,"",BV27&gt;0,'Values and studies'!G27)</f>
        <v/>
      </c>
      <c r="BZ27" s="23" t="b">
        <f>IF('Values and studies'!U27=$BZ$1,'Values and studies'!AP27)</f>
        <v>0</v>
      </c>
      <c r="CA27" s="23" t="str" cm="1">
        <f t="array" ref="CA27">_xlfn.IFS(BZ27=FALSE,"",BZ27&gt;0,'Values and studies'!AH27)</f>
        <v/>
      </c>
      <c r="CB27" s="23" t="str" cm="1">
        <f t="array" ref="CB27">_xlfn.IFS(BZ27=FALSE,"",BZ27&gt;0,'Values and studies'!M27)</f>
        <v/>
      </c>
      <c r="CC27" s="23" t="str" cm="1">
        <f t="array" ref="CC27">_xlfn.IFS(BZ27=FALSE,"",BZ27&gt;0,'Values and studies'!G27)</f>
        <v/>
      </c>
      <c r="CY27" t="b">
        <f>IF('Values and studies'!O27='Data for overlook'!$CY$1,'Values and studies'!AP27)</f>
        <v>0</v>
      </c>
      <c r="CZ27" t="b">
        <f>IF('Values and studies'!O27='Data for overlook'!$CZ$1,'Values and studies'!AP27)</f>
        <v>0</v>
      </c>
      <c r="DA27">
        <f>IF('Values and studies'!O27='Data for overlook'!$DA$1,'Values and studies'!AP27)</f>
        <v>33.074219054498101</v>
      </c>
      <c r="DB27" t="b">
        <f>IF('Values and studies'!O27='Data for overlook'!$DB$1,'Values and studies'!AP27)</f>
        <v>0</v>
      </c>
    </row>
    <row r="28" spans="2:106" x14ac:dyDescent="0.2">
      <c r="B28">
        <f>IF('Values and studies'!Q28=$B$1,'Values and studies'!AP28)</f>
        <v>33.074219054498101</v>
      </c>
      <c r="C28" t="b">
        <f>IF('Values and studies'!Q28=$C$1,'Values and studies'!AP28)</f>
        <v>0</v>
      </c>
      <c r="D28" t="b">
        <f>IF('Values and studies'!Q28=$D$1,'Values and studies'!AP28)</f>
        <v>0</v>
      </c>
      <c r="F28" s="23" t="b">
        <f>IF('Values and studies'!$U28=F$1,'Values and studies'!$AP28)</f>
        <v>0</v>
      </c>
      <c r="G28" s="23" t="str" cm="1">
        <f t="array" ref="G28">_xlfn.IFS(F28=FALSE,"",F28&gt;0,'Values and studies'!$AH28)</f>
        <v/>
      </c>
      <c r="H28" s="23" t="str" cm="1">
        <f t="array" ref="H28">_xlfn.IFS(F28=FALSE,"",F28&gt;0,'Values and studies'!M28)</f>
        <v/>
      </c>
      <c r="I28" s="23" t="str" cm="1">
        <f t="array" ref="I28">_xlfn.IFS(F28=FALSE,"",F28&gt;0,'Values and studies'!G28)</f>
        <v/>
      </c>
      <c r="J28" s="23">
        <f>IF('Values and studies'!U28=$J$1,'Values and studies'!AP28)</f>
        <v>33.074219054498101</v>
      </c>
      <c r="K28" s="23" t="str" cm="1">
        <f t="array" ref="K28">_xlfn.IFS(J28=FALSE,"",J28&gt;0,'Values and studies'!AH28)</f>
        <v>DMV</v>
      </c>
      <c r="L28" s="23" t="str" cm="1">
        <f t="array" ref="L28">_xlfn.IFS(J28=FALSE,"",J28&gt;0,'Values and studies'!M28)</f>
        <v>alpine</v>
      </c>
      <c r="M28" s="23" t="str" cm="1">
        <f t="array" ref="M28">_xlfn.IFS(J28=FALSE,"",J28&gt;0,'Values and studies'!G28)</f>
        <v>Italy</v>
      </c>
      <c r="N28" s="23" t="b">
        <f>IF('Values and studies'!U28=$N$1,'Values and studies'!AP28)</f>
        <v>0</v>
      </c>
      <c r="O28" s="23" t="str" cm="1">
        <f t="array" ref="O28">_xlfn.IFS(N28=FALSE,"",N28&gt;0,'Values and studies'!AH28)</f>
        <v/>
      </c>
      <c r="P28" s="23" t="str" cm="1">
        <f t="array" ref="P28">_xlfn.IFS(N28=FALSE,"",N28&gt;0,'Values and studies'!M28)</f>
        <v/>
      </c>
      <c r="Q28" s="23" t="str" cm="1">
        <f t="array" ref="Q28">_xlfn.IFS(N28=FALSE,"",N28&gt;0,'Values and studies'!G28)</f>
        <v/>
      </c>
      <c r="R28" s="23" t="b">
        <f>IF('Values and studies'!$U28=$R$1,'Values and studies'!$AP28)</f>
        <v>0</v>
      </c>
      <c r="S28" s="23" t="str" cm="1">
        <f t="array" ref="S28">_xlfn.IFS(R28=FALSE,"",R28&gt;0,'Values and studies'!$AH28)</f>
        <v/>
      </c>
      <c r="T28" s="23" t="str" cm="1">
        <f t="array" ref="T28">_xlfn.IFS(R28=FALSE,"",R28&gt;0,'Values and studies'!$M28)</f>
        <v/>
      </c>
      <c r="U28" s="23" t="str" cm="1">
        <f t="array" ref="U28">_xlfn.IFS(R28=FALSE,"",R28&gt;0,'Values and studies'!$G28)</f>
        <v/>
      </c>
      <c r="V28" s="23" t="b">
        <f>IF('Values and studies'!$U28=$V$1,'Values and studies'!$AP28)</f>
        <v>0</v>
      </c>
      <c r="W28" s="23" t="str" cm="1">
        <f t="array" ref="W28">_xlfn.IFS(V28=FALSE,"",V28&gt;0,'Values and studies'!$AH28)</f>
        <v/>
      </c>
      <c r="X28" s="23" t="str" cm="1">
        <f t="array" ref="X28">_xlfn.IFS(V28=FALSE,"",V28&gt;0,'Values and studies'!$M28)</f>
        <v/>
      </c>
      <c r="Y28" s="23" t="str" cm="1">
        <f t="array" ref="Y28">_xlfn.IFS(V28=FALSE,"",V28&gt;0,'Values and studies'!$G28)</f>
        <v/>
      </c>
      <c r="Z28" s="23" t="b">
        <f>IF('Values and studies'!$U28=$Z$1,'Values and studies'!$AP28)</f>
        <v>0</v>
      </c>
      <c r="AA28" s="23" t="str" cm="1">
        <f t="array" ref="AA28">_xlfn.IFS(Z28=FALSE,"",Z28&gt;0,'Values and studies'!$AH28)</f>
        <v/>
      </c>
      <c r="AB28" s="23" t="str" cm="1">
        <f t="array" ref="AB28">_xlfn.IFS(Z28=FALSE,"",Z28&gt;0,'Values and studies'!$M28)</f>
        <v/>
      </c>
      <c r="AC28" s="23" t="str" cm="1">
        <f t="array" ref="AC28">_xlfn.IFS(Z28=FALSE,"",Z28&gt;0,'Values and studies'!$G28)</f>
        <v/>
      </c>
      <c r="AD28" s="23" t="b">
        <f>IF('Values and studies'!$U28=$AD$1,'Values and studies'!$AP28)</f>
        <v>0</v>
      </c>
      <c r="AE28" s="23" t="str" cm="1">
        <f t="array" ref="AE28">_xlfn.IFS(AD28=FALSE,"",AD28&gt;0,'Values and studies'!$AH28)</f>
        <v/>
      </c>
      <c r="AF28" s="23" t="str" cm="1">
        <f t="array" ref="AF28">_xlfn.IFS(AD28=FALSE,"",AD28&gt;0,'Values and studies'!$M28)</f>
        <v/>
      </c>
      <c r="AG28" s="23" t="str" cm="1">
        <f t="array" ref="AG28">_xlfn.IFS(AD28=FALSE,"",AD28&gt;0,'Values and studies'!$G28)</f>
        <v/>
      </c>
      <c r="AH28" s="23" t="b">
        <f>IF('Values and studies'!U28=$AH$1,'Values and studies'!AP28)</f>
        <v>0</v>
      </c>
      <c r="AI28" s="23" t="str" cm="1">
        <f t="array" ref="AI28">_xlfn.IFS(AH28=FALSE,"",AH28&gt;0,'Values and studies'!AH28)</f>
        <v/>
      </c>
      <c r="AJ28" s="23" t="str" cm="1">
        <f t="array" ref="AJ28">_xlfn.IFS(AH28=FALSE,"",AH28&gt;0,'Values and studies'!M28)</f>
        <v/>
      </c>
      <c r="AK28" s="23" t="str" cm="1">
        <f t="array" ref="AK28">_xlfn.IFS(AH28=FALSE,"",AH28&gt;0,'Values and studies'!G28)</f>
        <v/>
      </c>
      <c r="AL28" s="23" t="b">
        <f>IF('Values and studies'!U28=$AL$1,'Values and studies'!AP28)</f>
        <v>0</v>
      </c>
      <c r="AM28" s="23" t="str" cm="1">
        <f t="array" ref="AM28">_xlfn.IFS(AL28=FALSE,"",AL28&gt;0,'Values and studies'!AH28)</f>
        <v/>
      </c>
      <c r="AN28" s="23" t="str" cm="1">
        <f t="array" ref="AN28">_xlfn.IFS(AL28=FALSE,"",AL28&gt;0,'Values and studies'!M28)</f>
        <v/>
      </c>
      <c r="AO28" s="23" t="str" cm="1">
        <f t="array" ref="AO28">_xlfn.IFS(AL28=FALSE,"",AL28&gt;0,'Values and studies'!G28)</f>
        <v/>
      </c>
      <c r="AP28" s="23" t="b">
        <f>IF('Values and studies'!U28=$AP$1,'Values and studies'!AP28)</f>
        <v>0</v>
      </c>
      <c r="AQ28" s="23" t="str" cm="1">
        <f t="array" ref="AQ28">_xlfn.IFS(AP28=FALSE,"",AP28&gt;0,'Values and studies'!AH28)</f>
        <v/>
      </c>
      <c r="AR28" s="23" t="str" cm="1">
        <f t="array" ref="AR28">_xlfn.IFS(AP28=FALSE,"",AP28&gt;0,'Values and studies'!M28)</f>
        <v/>
      </c>
      <c r="AS28" s="23" t="str" cm="1">
        <f t="array" ref="AS28">_xlfn.IFS(AP28=FALSE,"",AP28&gt;0,'Values and studies'!G28)</f>
        <v/>
      </c>
      <c r="AT28" s="23" t="b">
        <f>IF('Values and studies'!U28=$AT$1,'Values and studies'!AP28)</f>
        <v>0</v>
      </c>
      <c r="AU28" s="23" t="str" cm="1">
        <f t="array" ref="AU28">_xlfn.IFS(AT28=FALSE,"",AT28&gt;0,'Values and studies'!AH28)</f>
        <v/>
      </c>
      <c r="AV28" s="23" t="str" cm="1">
        <f t="array" ref="AV28">_xlfn.IFS(AT28=FALSE,"",AT28&gt;0,'Values and studies'!M28)</f>
        <v/>
      </c>
      <c r="AW28" s="23" t="str" cm="1">
        <f t="array" ref="AW28">_xlfn.IFS(AT28=FALSE,"",AT28&gt;0,'Values and studies'!G28)</f>
        <v/>
      </c>
      <c r="AX28" s="23" t="b">
        <f>IF('Values and studies'!U28=$AX$1,'Values and studies'!AP28)</f>
        <v>0</v>
      </c>
      <c r="AY28" s="23" t="str" cm="1">
        <f t="array" ref="AY28">_xlfn.IFS(AX28=FALSE,"",AX28&gt;0,'Values and studies'!AH28)</f>
        <v/>
      </c>
      <c r="AZ28" s="23" t="str" cm="1">
        <f t="array" ref="AZ28">_xlfn.IFS(AX28=FALSE,"",AX28&gt;0,'Values and studies'!M28)</f>
        <v/>
      </c>
      <c r="BA28" s="23" t="str" cm="1">
        <f t="array" ref="BA28">_xlfn.IFS(AX28=FALSE,"",AX28&gt;0,'Values and studies'!G28)</f>
        <v/>
      </c>
      <c r="BB28" s="23" t="b">
        <f>IF('Values and studies'!U28=$BB$1,'Values and studies'!AP28)</f>
        <v>0</v>
      </c>
      <c r="BC28" s="23" t="str" cm="1">
        <f t="array" ref="BC28">_xlfn.IFS(BB28=FALSE,"",BB28&gt;0,'Values and studies'!AH28)</f>
        <v/>
      </c>
      <c r="BD28" s="23" t="str" cm="1">
        <f t="array" ref="BD28">_xlfn.IFS(BB28=FALSE,"",BB28&gt;0,'Values and studies'!M28)</f>
        <v/>
      </c>
      <c r="BE28" s="23" t="str" cm="1">
        <f t="array" ref="BE28">_xlfn.IFS(BB28=FALSE,"",BB28&gt;0,'Values and studies'!G28)</f>
        <v/>
      </c>
      <c r="BF28" s="23" t="b">
        <f>IF('Values and studies'!U28=$BF$1,'Values and studies'!AP28)</f>
        <v>0</v>
      </c>
      <c r="BG28" s="23" t="str" cm="1">
        <f t="array" ref="BG28">_xlfn.IFS(BF28=FALSE,"",BF28&gt;0,'Values and studies'!AH28)</f>
        <v/>
      </c>
      <c r="BH28" s="23" t="str" cm="1">
        <f t="array" ref="BH28">_xlfn.IFS(BF28=FALSE,"",BF28&gt;0,'Values and studies'!M28)</f>
        <v/>
      </c>
      <c r="BI28" s="23" t="str" cm="1">
        <f t="array" ref="BI28">_xlfn.IFS(BF28=FALSE,"",BF28&gt;0,'Values and studies'!G28)</f>
        <v/>
      </c>
      <c r="BJ28" s="23" t="b">
        <f>IF('Values and studies'!$U28=BJ$1,'Values and studies'!$AP28)</f>
        <v>0</v>
      </c>
      <c r="BK28" s="23" t="str" cm="1">
        <f t="array" ref="BK28">_xlfn.IFS(BJ28=FALSE,"",BJ28&gt;0,'Values and studies'!$AH28)</f>
        <v/>
      </c>
      <c r="BL28" s="23" t="str" cm="1">
        <f t="array" ref="BL28">_xlfn.IFS(BJ28=FALSE,"",BJ28&gt;0,'Values and studies'!$M28)</f>
        <v/>
      </c>
      <c r="BM28" s="23" t="str" cm="1">
        <f t="array" ref="BM28">_xlfn.IFS(BJ28=FALSE,"",BJ28&gt;0,'Values and studies'!$G28)</f>
        <v/>
      </c>
      <c r="BN28" s="23" t="b">
        <f>IF('Values and studies'!U28=$BN$1,'Values and studies'!AP28)</f>
        <v>0</v>
      </c>
      <c r="BO28" s="23" t="str" cm="1">
        <f t="array" ref="BO28">_xlfn.IFS(BN28=FALSE,"",BN28&gt;0,'Values and studies'!AH28)</f>
        <v/>
      </c>
      <c r="BP28" s="23" t="str" cm="1">
        <f t="array" ref="BP28">_xlfn.IFS(BN28=FALSE,"",BN28&gt;0,'Values and studies'!M28)</f>
        <v/>
      </c>
      <c r="BQ28" s="23" t="str" cm="1">
        <f t="array" ref="BQ28">_xlfn.IFS(BN28=FALSE,"",BN28&gt;0,'Values and studies'!G28)</f>
        <v/>
      </c>
      <c r="BR28" s="23" t="b">
        <f>IF('Values and studies'!U28=$BR$1,'Values and studies'!AP28)</f>
        <v>0</v>
      </c>
      <c r="BS28" s="23" t="str" cm="1">
        <f t="array" ref="BS28">_xlfn.IFS(BR28=FALSE,"",BR28&gt;0,'Values and studies'!AH28)</f>
        <v/>
      </c>
      <c r="BT28" s="23" t="str" cm="1">
        <f t="array" ref="BT28">_xlfn.IFS(BR28=FALSE,"",BR28&gt;0,'Values and studies'!M28)</f>
        <v/>
      </c>
      <c r="BU28" s="23" t="str" cm="1">
        <f t="array" ref="BU28">_xlfn.IFS(BR28=FALSE,"",BR28&gt;0,'Values and studies'!G28)</f>
        <v/>
      </c>
      <c r="BV28" s="23" t="b">
        <f>IF('Values and studies'!U28=$BV$1,'Values and studies'!AP28)</f>
        <v>0</v>
      </c>
      <c r="BW28" s="23" t="str" cm="1">
        <f t="array" ref="BW28">_xlfn.IFS(BV28=FALSE,"",BV28&gt;0,'Values and studies'!AH28)</f>
        <v/>
      </c>
      <c r="BX28" s="23" t="str" cm="1">
        <f t="array" ref="BX28">_xlfn.IFS(BV28=FALSE,"",BV28&gt;0,'Values and studies'!M28)</f>
        <v/>
      </c>
      <c r="BY28" s="23" t="str" cm="1">
        <f t="array" ref="BY28">_xlfn.IFS(BV28=FALSE,"",BV28&gt;0,'Values and studies'!G28)</f>
        <v/>
      </c>
      <c r="BZ28" s="23" t="b">
        <f>IF('Values and studies'!U28=$BZ$1,'Values and studies'!AP28)</f>
        <v>0</v>
      </c>
      <c r="CA28" s="23" t="str" cm="1">
        <f t="array" ref="CA28">_xlfn.IFS(BZ28=FALSE,"",BZ28&gt;0,'Values and studies'!AH28)</f>
        <v/>
      </c>
      <c r="CB28" s="23" t="str" cm="1">
        <f t="array" ref="CB28">_xlfn.IFS(BZ28=FALSE,"",BZ28&gt;0,'Values and studies'!M28)</f>
        <v/>
      </c>
      <c r="CC28" s="23" t="str" cm="1">
        <f t="array" ref="CC28">_xlfn.IFS(BZ28=FALSE,"",BZ28&gt;0,'Values and studies'!G28)</f>
        <v/>
      </c>
      <c r="CY28" t="b">
        <f>IF('Values and studies'!O28='Data for overlook'!$CY$1,'Values and studies'!AP28)</f>
        <v>0</v>
      </c>
      <c r="CZ28" t="b">
        <f>IF('Values and studies'!O28='Data for overlook'!$CZ$1,'Values and studies'!AP28)</f>
        <v>0</v>
      </c>
      <c r="DA28">
        <f>IF('Values and studies'!O28='Data for overlook'!$DA$1,'Values and studies'!AP28)</f>
        <v>33.074219054498101</v>
      </c>
      <c r="DB28" t="b">
        <f>IF('Values and studies'!O28='Data for overlook'!$DB$1,'Values and studies'!AP28)</f>
        <v>0</v>
      </c>
    </row>
    <row r="29" spans="2:106" x14ac:dyDescent="0.2">
      <c r="B29">
        <f>IF('Values and studies'!Q29=$B$1,'Values and studies'!AP29)</f>
        <v>115.01054222034678</v>
      </c>
      <c r="C29" t="b">
        <f>IF('Values and studies'!Q29=$C$1,'Values and studies'!AP29)</f>
        <v>0</v>
      </c>
      <c r="D29" t="b">
        <f>IF('Values and studies'!Q29=$D$1,'Values and studies'!AP29)</f>
        <v>0</v>
      </c>
      <c r="F29" s="23" t="b">
        <f>IF('Values and studies'!$U29=F$1,'Values and studies'!$AP29)</f>
        <v>0</v>
      </c>
      <c r="G29" s="23" t="str" cm="1">
        <f t="array" ref="G29">_xlfn.IFS(F29=FALSE,"",F29&gt;0,'Values and studies'!$AH29)</f>
        <v/>
      </c>
      <c r="H29" s="23" t="str" cm="1">
        <f t="array" ref="H29">_xlfn.IFS(F29=FALSE,"",F29&gt;0,'Values and studies'!M29)</f>
        <v/>
      </c>
      <c r="I29" s="23" t="str" cm="1">
        <f t="array" ref="I29">_xlfn.IFS(F29=FALSE,"",F29&gt;0,'Values and studies'!G29)</f>
        <v/>
      </c>
      <c r="J29" s="23" t="b">
        <f>IF('Values and studies'!U29=$J$1,'Values and studies'!AP29)</f>
        <v>0</v>
      </c>
      <c r="K29" s="23" t="str" cm="1">
        <f t="array" ref="K29">_xlfn.IFS(J29=FALSE,"",J29&gt;0,'Values and studies'!AH29)</f>
        <v/>
      </c>
      <c r="L29" s="23" t="str" cm="1">
        <f t="array" ref="L29">_xlfn.IFS(J29=FALSE,"",J29&gt;0,'Values and studies'!M29)</f>
        <v/>
      </c>
      <c r="M29" s="23" t="str" cm="1">
        <f t="array" ref="M29">_xlfn.IFS(J29=FALSE,"",J29&gt;0,'Values and studies'!G29)</f>
        <v/>
      </c>
      <c r="N29" s="23" t="b">
        <f>IF('Values and studies'!U29=$N$1,'Values and studies'!AP29)</f>
        <v>0</v>
      </c>
      <c r="O29" s="23" t="str" cm="1">
        <f t="array" ref="O29">_xlfn.IFS(N29=FALSE,"",N29&gt;0,'Values and studies'!AH29)</f>
        <v/>
      </c>
      <c r="P29" s="23" t="str" cm="1">
        <f t="array" ref="P29">_xlfn.IFS(N29=FALSE,"",N29&gt;0,'Values and studies'!M29)</f>
        <v/>
      </c>
      <c r="Q29" s="23" t="str" cm="1">
        <f t="array" ref="Q29">_xlfn.IFS(N29=FALSE,"",N29&gt;0,'Values and studies'!G29)</f>
        <v/>
      </c>
      <c r="R29" s="23" t="b">
        <f>IF('Values and studies'!$U29=$R$1,'Values and studies'!$AP29)</f>
        <v>0</v>
      </c>
      <c r="S29" s="23" t="str" cm="1">
        <f t="array" ref="S29">_xlfn.IFS(R29=FALSE,"",R29&gt;0,'Values and studies'!$AH29)</f>
        <v/>
      </c>
      <c r="T29" s="23" t="str" cm="1">
        <f t="array" ref="T29">_xlfn.IFS(R29=FALSE,"",R29&gt;0,'Values and studies'!$M29)</f>
        <v/>
      </c>
      <c r="U29" s="23" t="str" cm="1">
        <f t="array" ref="U29">_xlfn.IFS(R29=FALSE,"",R29&gt;0,'Values and studies'!$G29)</f>
        <v/>
      </c>
      <c r="V29" s="23">
        <f>IF('Values and studies'!$U29=$V$1,'Values and studies'!$AP29)</f>
        <v>115.01054222034678</v>
      </c>
      <c r="W29" s="23" t="str" cm="1">
        <f t="array" ref="W29">_xlfn.IFS(V29=FALSE,"",V29&gt;0,'Values and studies'!$AH29)</f>
        <v>DMV</v>
      </c>
      <c r="X29" s="23" t="str" cm="1">
        <f t="array" ref="X29">_xlfn.IFS(V29=FALSE,"",V29&gt;0,'Values and studies'!$M29)</f>
        <v>alpine</v>
      </c>
      <c r="Y29" s="23" t="str" cm="1">
        <f t="array" ref="Y29">_xlfn.IFS(V29=FALSE,"",V29&gt;0,'Values and studies'!$G29)</f>
        <v>Italy</v>
      </c>
      <c r="Z29" s="23" t="b">
        <f>IF('Values and studies'!$U29=$Z$1,'Values and studies'!$AP29)</f>
        <v>0</v>
      </c>
      <c r="AA29" s="23" t="str" cm="1">
        <f t="array" ref="AA29">_xlfn.IFS(Z29=FALSE,"",Z29&gt;0,'Values and studies'!$AH29)</f>
        <v/>
      </c>
      <c r="AB29" s="23" t="str" cm="1">
        <f t="array" ref="AB29">_xlfn.IFS(Z29=FALSE,"",Z29&gt;0,'Values and studies'!$M29)</f>
        <v/>
      </c>
      <c r="AC29" s="23" t="str" cm="1">
        <f t="array" ref="AC29">_xlfn.IFS(Z29=FALSE,"",Z29&gt;0,'Values and studies'!$G29)</f>
        <v/>
      </c>
      <c r="AD29" s="23" t="b">
        <f>IF('Values and studies'!$U29=$AD$1,'Values and studies'!$AP29)</f>
        <v>0</v>
      </c>
      <c r="AE29" s="23" t="str" cm="1">
        <f t="array" ref="AE29">_xlfn.IFS(AD29=FALSE,"",AD29&gt;0,'Values and studies'!$AH29)</f>
        <v/>
      </c>
      <c r="AF29" s="23" t="str" cm="1">
        <f t="array" ref="AF29">_xlfn.IFS(AD29=FALSE,"",AD29&gt;0,'Values and studies'!$M29)</f>
        <v/>
      </c>
      <c r="AG29" s="23" t="str" cm="1">
        <f t="array" ref="AG29">_xlfn.IFS(AD29=FALSE,"",AD29&gt;0,'Values and studies'!$G29)</f>
        <v/>
      </c>
      <c r="AH29" s="23" t="b">
        <f>IF('Values and studies'!U29=$AH$1,'Values and studies'!AP29)</f>
        <v>0</v>
      </c>
      <c r="AI29" s="23" t="str" cm="1">
        <f t="array" ref="AI29">_xlfn.IFS(AH29=FALSE,"",AH29&gt;0,'Values and studies'!AH29)</f>
        <v/>
      </c>
      <c r="AJ29" s="23" t="str" cm="1">
        <f t="array" ref="AJ29">_xlfn.IFS(AH29=FALSE,"",AH29&gt;0,'Values and studies'!M29)</f>
        <v/>
      </c>
      <c r="AK29" s="23" t="str" cm="1">
        <f t="array" ref="AK29">_xlfn.IFS(AH29=FALSE,"",AH29&gt;0,'Values and studies'!G29)</f>
        <v/>
      </c>
      <c r="AL29" s="23" t="b">
        <f>IF('Values and studies'!U29=$AL$1,'Values and studies'!AP29)</f>
        <v>0</v>
      </c>
      <c r="AM29" s="23" t="str" cm="1">
        <f t="array" ref="AM29">_xlfn.IFS(AL29=FALSE,"",AL29&gt;0,'Values and studies'!AH29)</f>
        <v/>
      </c>
      <c r="AN29" s="23" t="str" cm="1">
        <f t="array" ref="AN29">_xlfn.IFS(AL29=FALSE,"",AL29&gt;0,'Values and studies'!M29)</f>
        <v/>
      </c>
      <c r="AO29" s="23" t="str" cm="1">
        <f t="array" ref="AO29">_xlfn.IFS(AL29=FALSE,"",AL29&gt;0,'Values and studies'!G29)</f>
        <v/>
      </c>
      <c r="AP29" s="23" t="b">
        <f>IF('Values and studies'!U29=$AP$1,'Values and studies'!AP29)</f>
        <v>0</v>
      </c>
      <c r="AQ29" s="23" t="str" cm="1">
        <f t="array" ref="AQ29">_xlfn.IFS(AP29=FALSE,"",AP29&gt;0,'Values and studies'!AH29)</f>
        <v/>
      </c>
      <c r="AR29" s="23" t="str" cm="1">
        <f t="array" ref="AR29">_xlfn.IFS(AP29=FALSE,"",AP29&gt;0,'Values and studies'!M29)</f>
        <v/>
      </c>
      <c r="AS29" s="23" t="str" cm="1">
        <f t="array" ref="AS29">_xlfn.IFS(AP29=FALSE,"",AP29&gt;0,'Values and studies'!G29)</f>
        <v/>
      </c>
      <c r="AT29" s="23" t="b">
        <f>IF('Values and studies'!U29=$AT$1,'Values and studies'!AP29)</f>
        <v>0</v>
      </c>
      <c r="AU29" s="23" t="str" cm="1">
        <f t="array" ref="AU29">_xlfn.IFS(AT29=FALSE,"",AT29&gt;0,'Values and studies'!AH29)</f>
        <v/>
      </c>
      <c r="AV29" s="23" t="str" cm="1">
        <f t="array" ref="AV29">_xlfn.IFS(AT29=FALSE,"",AT29&gt;0,'Values and studies'!M29)</f>
        <v/>
      </c>
      <c r="AW29" s="23" t="str" cm="1">
        <f t="array" ref="AW29">_xlfn.IFS(AT29=FALSE,"",AT29&gt;0,'Values and studies'!G29)</f>
        <v/>
      </c>
      <c r="AX29" s="23" t="b">
        <f>IF('Values and studies'!U29=$AX$1,'Values and studies'!AP29)</f>
        <v>0</v>
      </c>
      <c r="AY29" s="23" t="str" cm="1">
        <f t="array" ref="AY29">_xlfn.IFS(AX29=FALSE,"",AX29&gt;0,'Values and studies'!AH29)</f>
        <v/>
      </c>
      <c r="AZ29" s="23" t="str" cm="1">
        <f t="array" ref="AZ29">_xlfn.IFS(AX29=FALSE,"",AX29&gt;0,'Values and studies'!M29)</f>
        <v/>
      </c>
      <c r="BA29" s="23" t="str" cm="1">
        <f t="array" ref="BA29">_xlfn.IFS(AX29=FALSE,"",AX29&gt;0,'Values and studies'!G29)</f>
        <v/>
      </c>
      <c r="BB29" s="23" t="b">
        <f>IF('Values and studies'!U29=$BB$1,'Values and studies'!AP29)</f>
        <v>0</v>
      </c>
      <c r="BC29" s="23" t="str" cm="1">
        <f t="array" ref="BC29">_xlfn.IFS(BB29=FALSE,"",BB29&gt;0,'Values and studies'!AH29)</f>
        <v/>
      </c>
      <c r="BD29" s="23" t="str" cm="1">
        <f t="array" ref="BD29">_xlfn.IFS(BB29=FALSE,"",BB29&gt;0,'Values and studies'!M29)</f>
        <v/>
      </c>
      <c r="BE29" s="23" t="str" cm="1">
        <f t="array" ref="BE29">_xlfn.IFS(BB29=FALSE,"",BB29&gt;0,'Values and studies'!G29)</f>
        <v/>
      </c>
      <c r="BF29" s="23" t="b">
        <f>IF('Values and studies'!U29=$BF$1,'Values and studies'!AP29)</f>
        <v>0</v>
      </c>
      <c r="BG29" s="23" t="str" cm="1">
        <f t="array" ref="BG29">_xlfn.IFS(BF29=FALSE,"",BF29&gt;0,'Values and studies'!AH29)</f>
        <v/>
      </c>
      <c r="BH29" s="23" t="str" cm="1">
        <f t="array" ref="BH29">_xlfn.IFS(BF29=FALSE,"",BF29&gt;0,'Values and studies'!M29)</f>
        <v/>
      </c>
      <c r="BI29" s="23" t="str" cm="1">
        <f t="array" ref="BI29">_xlfn.IFS(BF29=FALSE,"",BF29&gt;0,'Values and studies'!G29)</f>
        <v/>
      </c>
      <c r="BJ29" s="23" t="b">
        <f>IF('Values and studies'!$U29=BJ$1,'Values and studies'!$AP29)</f>
        <v>0</v>
      </c>
      <c r="BK29" s="23" t="str" cm="1">
        <f t="array" ref="BK29">_xlfn.IFS(BJ29=FALSE,"",BJ29&gt;0,'Values and studies'!$AH29)</f>
        <v/>
      </c>
      <c r="BL29" s="23" t="str" cm="1">
        <f t="array" ref="BL29">_xlfn.IFS(BJ29=FALSE,"",BJ29&gt;0,'Values and studies'!$M29)</f>
        <v/>
      </c>
      <c r="BM29" s="23" t="str" cm="1">
        <f t="array" ref="BM29">_xlfn.IFS(BJ29=FALSE,"",BJ29&gt;0,'Values and studies'!$G29)</f>
        <v/>
      </c>
      <c r="BN29" s="23" t="b">
        <f>IF('Values and studies'!U29=$BN$1,'Values and studies'!AP29)</f>
        <v>0</v>
      </c>
      <c r="BO29" s="23" t="str" cm="1">
        <f t="array" ref="BO29">_xlfn.IFS(BN29=FALSE,"",BN29&gt;0,'Values and studies'!AH29)</f>
        <v/>
      </c>
      <c r="BP29" s="23" t="str" cm="1">
        <f t="array" ref="BP29">_xlfn.IFS(BN29=FALSE,"",BN29&gt;0,'Values and studies'!M29)</f>
        <v/>
      </c>
      <c r="BQ29" s="23" t="str" cm="1">
        <f t="array" ref="BQ29">_xlfn.IFS(BN29=FALSE,"",BN29&gt;0,'Values and studies'!G29)</f>
        <v/>
      </c>
      <c r="BR29" s="23" t="b">
        <f>IF('Values and studies'!U29=$BR$1,'Values and studies'!AP29)</f>
        <v>0</v>
      </c>
      <c r="BS29" s="23" t="str" cm="1">
        <f t="array" ref="BS29">_xlfn.IFS(BR29=FALSE,"",BR29&gt;0,'Values and studies'!AH29)</f>
        <v/>
      </c>
      <c r="BT29" s="23" t="str" cm="1">
        <f t="array" ref="BT29">_xlfn.IFS(BR29=FALSE,"",BR29&gt;0,'Values and studies'!M29)</f>
        <v/>
      </c>
      <c r="BU29" s="23" t="str" cm="1">
        <f t="array" ref="BU29">_xlfn.IFS(BR29=FALSE,"",BR29&gt;0,'Values and studies'!G29)</f>
        <v/>
      </c>
      <c r="BV29" s="23" t="b">
        <f>IF('Values and studies'!U29=$BV$1,'Values and studies'!AP29)</f>
        <v>0</v>
      </c>
      <c r="BW29" s="23" t="str" cm="1">
        <f t="array" ref="BW29">_xlfn.IFS(BV29=FALSE,"",BV29&gt;0,'Values and studies'!AH29)</f>
        <v/>
      </c>
      <c r="BX29" s="23" t="str" cm="1">
        <f t="array" ref="BX29">_xlfn.IFS(BV29=FALSE,"",BV29&gt;0,'Values and studies'!M29)</f>
        <v/>
      </c>
      <c r="BY29" s="23" t="str" cm="1">
        <f t="array" ref="BY29">_xlfn.IFS(BV29=FALSE,"",BV29&gt;0,'Values and studies'!G29)</f>
        <v/>
      </c>
      <c r="BZ29" s="23" t="b">
        <f>IF('Values and studies'!U29=$BZ$1,'Values and studies'!AP29)</f>
        <v>0</v>
      </c>
      <c r="CA29" s="23" t="str" cm="1">
        <f t="array" ref="CA29">_xlfn.IFS(BZ29=FALSE,"",BZ29&gt;0,'Values and studies'!AH29)</f>
        <v/>
      </c>
      <c r="CB29" s="23" t="str" cm="1">
        <f t="array" ref="CB29">_xlfn.IFS(BZ29=FALSE,"",BZ29&gt;0,'Values and studies'!M29)</f>
        <v/>
      </c>
      <c r="CC29" s="23" t="str" cm="1">
        <f t="array" ref="CC29">_xlfn.IFS(BZ29=FALSE,"",BZ29&gt;0,'Values and studies'!G29)</f>
        <v/>
      </c>
      <c r="CF29" s="23"/>
      <c r="CG29" s="23"/>
      <c r="CH29" s="23"/>
      <c r="CJ29" s="23"/>
      <c r="CK29" s="23"/>
      <c r="CL29" s="23"/>
      <c r="CN29" s="23"/>
      <c r="CO29" s="23"/>
      <c r="CP29" s="23"/>
      <c r="CQ29" s="23"/>
      <c r="CR29" s="23"/>
      <c r="CS29" s="23"/>
      <c r="CT29" s="23"/>
      <c r="CU29" s="23"/>
      <c r="CY29" t="b">
        <f>IF('Values and studies'!O29='Data for overlook'!$CY$1,'Values and studies'!AP29)</f>
        <v>0</v>
      </c>
      <c r="CZ29" t="b">
        <f>IF('Values and studies'!O29='Data for overlook'!$CZ$1,'Values and studies'!AP29)</f>
        <v>0</v>
      </c>
      <c r="DA29">
        <f>IF('Values and studies'!O29='Data for overlook'!$DA$1,'Values and studies'!AP29)</f>
        <v>115.01054222034678</v>
      </c>
      <c r="DB29" t="b">
        <f>IF('Values and studies'!O29='Data for overlook'!$DB$1,'Values and studies'!AP29)</f>
        <v>0</v>
      </c>
    </row>
    <row r="30" spans="2:106" x14ac:dyDescent="0.2">
      <c r="B30" t="b">
        <f>IF('Values and studies'!Q30=$B$1,'Values and studies'!AP30)</f>
        <v>0</v>
      </c>
      <c r="C30">
        <f>IF('Values and studies'!Q30=$C$1,'Values and studies'!AP30)</f>
        <v>119.69717372104076</v>
      </c>
      <c r="D30" t="b">
        <f>IF('Values and studies'!Q30=$D$1,'Values and studies'!AP30)</f>
        <v>0</v>
      </c>
      <c r="F30" s="23" t="b">
        <f>IF('Values and studies'!$U30=F$1,'Values and studies'!$AP30)</f>
        <v>0</v>
      </c>
      <c r="G30" s="23" t="str" cm="1">
        <f t="array" ref="G30">_xlfn.IFS(F30=FALSE,"",F30&gt;0,'Values and studies'!$AH30)</f>
        <v/>
      </c>
      <c r="H30" s="23" t="str" cm="1">
        <f t="array" ref="H30">_xlfn.IFS(F30=FALSE,"",F30&gt;0,'Values and studies'!M30)</f>
        <v/>
      </c>
      <c r="I30" s="23" t="str" cm="1">
        <f t="array" ref="I30">_xlfn.IFS(F30=FALSE,"",F30&gt;0,'Values and studies'!G30)</f>
        <v/>
      </c>
      <c r="J30" s="23" t="b">
        <f>IF('Values and studies'!U30=$J$1,'Values and studies'!AP30)</f>
        <v>0</v>
      </c>
      <c r="K30" s="23" t="str" cm="1">
        <f t="array" ref="K30">_xlfn.IFS(J30=FALSE,"",J30&gt;0,'Values and studies'!AH30)</f>
        <v/>
      </c>
      <c r="L30" s="23" t="str" cm="1">
        <f t="array" ref="L30">_xlfn.IFS(J30=FALSE,"",J30&gt;0,'Values and studies'!M30)</f>
        <v/>
      </c>
      <c r="M30" s="23" t="str" cm="1">
        <f t="array" ref="M30">_xlfn.IFS(J30=FALSE,"",J30&gt;0,'Values and studies'!G30)</f>
        <v/>
      </c>
      <c r="N30" s="23" t="b">
        <f>IF('Values and studies'!U30=$N$1,'Values and studies'!AP30)</f>
        <v>0</v>
      </c>
      <c r="O30" s="23" t="str" cm="1">
        <f t="array" ref="O30">_xlfn.IFS(N30=FALSE,"",N30&gt;0,'Values and studies'!AH30)</f>
        <v/>
      </c>
      <c r="P30" s="23" t="str" cm="1">
        <f t="array" ref="P30">_xlfn.IFS(N30=FALSE,"",N30&gt;0,'Values and studies'!M30)</f>
        <v/>
      </c>
      <c r="Q30" s="23" t="str" cm="1">
        <f t="array" ref="Q30">_xlfn.IFS(N30=FALSE,"",N30&gt;0,'Values and studies'!G30)</f>
        <v/>
      </c>
      <c r="R30" s="23" t="b">
        <f>IF('Values and studies'!$U30=$R$1,'Values and studies'!$AP30)</f>
        <v>0</v>
      </c>
      <c r="S30" s="23" t="str" cm="1">
        <f t="array" ref="S30">_xlfn.IFS(R30=FALSE,"",R30&gt;0,'Values and studies'!$AH30)</f>
        <v/>
      </c>
      <c r="T30" s="23" t="str" cm="1">
        <f t="array" ref="T30">_xlfn.IFS(R30=FALSE,"",R30&gt;0,'Values and studies'!$M30)</f>
        <v/>
      </c>
      <c r="U30" s="23" t="str" cm="1">
        <f t="array" ref="U30">_xlfn.IFS(R30=FALSE,"",R30&gt;0,'Values and studies'!$G30)</f>
        <v/>
      </c>
      <c r="V30" s="23" t="b">
        <f>IF('Values and studies'!$U30=$V$1,'Values and studies'!$AP30)</f>
        <v>0</v>
      </c>
      <c r="W30" s="23" t="str" cm="1">
        <f t="array" ref="W30">_xlfn.IFS(V30=FALSE,"",V30&gt;0,'Values and studies'!$AH30)</f>
        <v/>
      </c>
      <c r="X30" s="23" t="str" cm="1">
        <f t="array" ref="X30">_xlfn.IFS(V30=FALSE,"",V30&gt;0,'Values and studies'!$M30)</f>
        <v/>
      </c>
      <c r="Y30" s="23" t="str" cm="1">
        <f t="array" ref="Y30">_xlfn.IFS(V30=FALSE,"",V30&gt;0,'Values and studies'!$G30)</f>
        <v/>
      </c>
      <c r="Z30" s="23" t="b">
        <f>IF('Values and studies'!$U30=$Z$1,'Values and studies'!$AP30)</f>
        <v>0</v>
      </c>
      <c r="AA30" s="23" t="str" cm="1">
        <f t="array" ref="AA30">_xlfn.IFS(Z30=FALSE,"",Z30&gt;0,'Values and studies'!$AH30)</f>
        <v/>
      </c>
      <c r="AB30" s="23" t="str" cm="1">
        <f t="array" ref="AB30">_xlfn.IFS(Z30=FALSE,"",Z30&gt;0,'Values and studies'!$M30)</f>
        <v/>
      </c>
      <c r="AC30" s="23" t="str" cm="1">
        <f t="array" ref="AC30">_xlfn.IFS(Z30=FALSE,"",Z30&gt;0,'Values and studies'!$G30)</f>
        <v/>
      </c>
      <c r="AD30" s="23" t="b">
        <f>IF('Values and studies'!$U30=$AD$1,'Values and studies'!$AP30)</f>
        <v>0</v>
      </c>
      <c r="AE30" s="23" t="str" cm="1">
        <f t="array" ref="AE30">_xlfn.IFS(AD30=FALSE,"",AD30&gt;0,'Values and studies'!$AH30)</f>
        <v/>
      </c>
      <c r="AF30" s="23" t="str" cm="1">
        <f t="array" ref="AF30">_xlfn.IFS(AD30=FALSE,"",AD30&gt;0,'Values and studies'!$M30)</f>
        <v/>
      </c>
      <c r="AG30" s="23" t="str" cm="1">
        <f t="array" ref="AG30">_xlfn.IFS(AD30=FALSE,"",AD30&gt;0,'Values and studies'!$G30)</f>
        <v/>
      </c>
      <c r="AH30" s="23" t="b">
        <f>IF('Values and studies'!U30=$AH$1,'Values and studies'!AP30)</f>
        <v>0</v>
      </c>
      <c r="AI30" s="23" t="str" cm="1">
        <f t="array" ref="AI30">_xlfn.IFS(AH30=FALSE,"",AH30&gt;0,'Values and studies'!AH30)</f>
        <v/>
      </c>
      <c r="AJ30" s="23" t="str" cm="1">
        <f t="array" ref="AJ30">_xlfn.IFS(AH30=FALSE,"",AH30&gt;0,'Values and studies'!M30)</f>
        <v/>
      </c>
      <c r="AK30" s="23" t="str" cm="1">
        <f t="array" ref="AK30">_xlfn.IFS(AH30=FALSE,"",AH30&gt;0,'Values and studies'!G30)</f>
        <v/>
      </c>
      <c r="AL30" s="23">
        <f>IF('Values and studies'!U30=$AL$1,'Values and studies'!AP30)</f>
        <v>119.69717372104076</v>
      </c>
      <c r="AM30" s="23" t="str" cm="1">
        <f t="array" ref="AM30">_xlfn.IFS(AL30=FALSE,"",AL30&gt;0,'Values and studies'!AH30)</f>
        <v>DMV</v>
      </c>
      <c r="AN30" s="23" t="str" cm="1">
        <f t="array" ref="AN30">_xlfn.IFS(AL30=FALSE,"",AL30&gt;0,'Values and studies'!M30)</f>
        <v>alpine</v>
      </c>
      <c r="AO30" s="23" t="str" cm="1">
        <f t="array" ref="AO30">_xlfn.IFS(AL30=FALSE,"",AL30&gt;0,'Values and studies'!G30)</f>
        <v>Italy</v>
      </c>
      <c r="AP30" s="23" t="b">
        <f>IF('Values and studies'!U30=$AP$1,'Values and studies'!AP30)</f>
        <v>0</v>
      </c>
      <c r="AQ30" s="23" t="str" cm="1">
        <f t="array" ref="AQ30">_xlfn.IFS(AP30=FALSE,"",AP30&gt;0,'Values and studies'!AH30)</f>
        <v/>
      </c>
      <c r="AR30" s="23" t="str" cm="1">
        <f t="array" ref="AR30">_xlfn.IFS(AP30=FALSE,"",AP30&gt;0,'Values and studies'!M30)</f>
        <v/>
      </c>
      <c r="AS30" s="23" t="str" cm="1">
        <f t="array" ref="AS30">_xlfn.IFS(AP30=FALSE,"",AP30&gt;0,'Values and studies'!G30)</f>
        <v/>
      </c>
      <c r="AT30" s="23" t="b">
        <f>IF('Values and studies'!U30=$AT$1,'Values and studies'!AP30)</f>
        <v>0</v>
      </c>
      <c r="AU30" s="23" t="str" cm="1">
        <f t="array" ref="AU30">_xlfn.IFS(AT30=FALSE,"",AT30&gt;0,'Values and studies'!AH30)</f>
        <v/>
      </c>
      <c r="AV30" s="23" t="str" cm="1">
        <f t="array" ref="AV30">_xlfn.IFS(AT30=FALSE,"",AT30&gt;0,'Values and studies'!M30)</f>
        <v/>
      </c>
      <c r="AW30" s="23" t="str" cm="1">
        <f t="array" ref="AW30">_xlfn.IFS(AT30=FALSE,"",AT30&gt;0,'Values and studies'!G30)</f>
        <v/>
      </c>
      <c r="AX30" s="23" t="b">
        <f>IF('Values and studies'!U30=$AX$1,'Values and studies'!AP30)</f>
        <v>0</v>
      </c>
      <c r="AY30" s="23" t="str" cm="1">
        <f t="array" ref="AY30">_xlfn.IFS(AX30=FALSE,"",AX30&gt;0,'Values and studies'!AH30)</f>
        <v/>
      </c>
      <c r="AZ30" s="23" t="str" cm="1">
        <f t="array" ref="AZ30">_xlfn.IFS(AX30=FALSE,"",AX30&gt;0,'Values and studies'!M30)</f>
        <v/>
      </c>
      <c r="BA30" s="23" t="str" cm="1">
        <f t="array" ref="BA30">_xlfn.IFS(AX30=FALSE,"",AX30&gt;0,'Values and studies'!G30)</f>
        <v/>
      </c>
      <c r="BB30" s="23" t="b">
        <f>IF('Values and studies'!U30=$BB$1,'Values and studies'!AP30)</f>
        <v>0</v>
      </c>
      <c r="BC30" s="23" t="str" cm="1">
        <f t="array" ref="BC30">_xlfn.IFS(BB30=FALSE,"",BB30&gt;0,'Values and studies'!AH30)</f>
        <v/>
      </c>
      <c r="BD30" s="23" t="str" cm="1">
        <f t="array" ref="BD30">_xlfn.IFS(BB30=FALSE,"",BB30&gt;0,'Values and studies'!M30)</f>
        <v/>
      </c>
      <c r="BE30" s="23" t="str" cm="1">
        <f t="array" ref="BE30">_xlfn.IFS(BB30=FALSE,"",BB30&gt;0,'Values and studies'!G30)</f>
        <v/>
      </c>
      <c r="BF30" s="23" t="b">
        <f>IF('Values and studies'!U30=$BF$1,'Values and studies'!AP30)</f>
        <v>0</v>
      </c>
      <c r="BG30" s="23" t="str" cm="1">
        <f t="array" ref="BG30">_xlfn.IFS(BF30=FALSE,"",BF30&gt;0,'Values and studies'!AH30)</f>
        <v/>
      </c>
      <c r="BH30" s="23" t="str" cm="1">
        <f t="array" ref="BH30">_xlfn.IFS(BF30=FALSE,"",BF30&gt;0,'Values and studies'!M30)</f>
        <v/>
      </c>
      <c r="BI30" s="23" t="str" cm="1">
        <f t="array" ref="BI30">_xlfn.IFS(BF30=FALSE,"",BF30&gt;0,'Values and studies'!G30)</f>
        <v/>
      </c>
      <c r="BJ30" s="23" t="b">
        <f>IF('Values and studies'!$U30=BJ$1,'Values and studies'!$AP30)</f>
        <v>0</v>
      </c>
      <c r="BK30" s="23" t="str" cm="1">
        <f t="array" ref="BK30">_xlfn.IFS(BJ30=FALSE,"",BJ30&gt;0,'Values and studies'!$AH30)</f>
        <v/>
      </c>
      <c r="BL30" s="23" t="str" cm="1">
        <f t="array" ref="BL30">_xlfn.IFS(BJ30=FALSE,"",BJ30&gt;0,'Values and studies'!$M30)</f>
        <v/>
      </c>
      <c r="BM30" s="23" t="str" cm="1">
        <f t="array" ref="BM30">_xlfn.IFS(BJ30=FALSE,"",BJ30&gt;0,'Values and studies'!$G30)</f>
        <v/>
      </c>
      <c r="BN30" s="23" t="b">
        <f>IF('Values and studies'!U30=$BN$1,'Values and studies'!AP30)</f>
        <v>0</v>
      </c>
      <c r="BO30" s="23" t="str" cm="1">
        <f t="array" ref="BO30">_xlfn.IFS(BN30=FALSE,"",BN30&gt;0,'Values and studies'!AH30)</f>
        <v/>
      </c>
      <c r="BP30" s="23" t="str" cm="1">
        <f t="array" ref="BP30">_xlfn.IFS(BN30=FALSE,"",BN30&gt;0,'Values and studies'!M30)</f>
        <v/>
      </c>
      <c r="BQ30" s="23" t="str" cm="1">
        <f t="array" ref="BQ30">_xlfn.IFS(BN30=FALSE,"",BN30&gt;0,'Values and studies'!G30)</f>
        <v/>
      </c>
      <c r="BR30" s="23" t="b">
        <f>IF('Values and studies'!U30=$BR$1,'Values and studies'!AP30)</f>
        <v>0</v>
      </c>
      <c r="BS30" s="23" t="str" cm="1">
        <f t="array" ref="BS30">_xlfn.IFS(BR30=FALSE,"",BR30&gt;0,'Values and studies'!AH30)</f>
        <v/>
      </c>
      <c r="BT30" s="23" t="str" cm="1">
        <f t="array" ref="BT30">_xlfn.IFS(BR30=FALSE,"",BR30&gt;0,'Values and studies'!M30)</f>
        <v/>
      </c>
      <c r="BU30" s="23" t="str" cm="1">
        <f t="array" ref="BU30">_xlfn.IFS(BR30=FALSE,"",BR30&gt;0,'Values and studies'!G30)</f>
        <v/>
      </c>
      <c r="BV30" s="23" t="b">
        <f>IF('Values and studies'!U30=$BV$1,'Values and studies'!AP30)</f>
        <v>0</v>
      </c>
      <c r="BW30" s="23" t="str" cm="1">
        <f t="array" ref="BW30">_xlfn.IFS(BV30=FALSE,"",BV30&gt;0,'Values and studies'!AH30)</f>
        <v/>
      </c>
      <c r="BX30" s="23" t="str" cm="1">
        <f t="array" ref="BX30">_xlfn.IFS(BV30=FALSE,"",BV30&gt;0,'Values and studies'!M30)</f>
        <v/>
      </c>
      <c r="BY30" s="23" t="str" cm="1">
        <f t="array" ref="BY30">_xlfn.IFS(BV30=FALSE,"",BV30&gt;0,'Values and studies'!G30)</f>
        <v/>
      </c>
      <c r="BZ30" s="23" t="b">
        <f>IF('Values and studies'!U30=$BZ$1,'Values and studies'!AP30)</f>
        <v>0</v>
      </c>
      <c r="CA30" s="23" t="str" cm="1">
        <f t="array" ref="CA30">_xlfn.IFS(BZ30=FALSE,"",BZ30&gt;0,'Values and studies'!AH30)</f>
        <v/>
      </c>
      <c r="CB30" s="23" t="str" cm="1">
        <f t="array" ref="CB30">_xlfn.IFS(BZ30=FALSE,"",BZ30&gt;0,'Values and studies'!M30)</f>
        <v/>
      </c>
      <c r="CC30" s="23" t="str" cm="1">
        <f t="array" ref="CC30">_xlfn.IFS(BZ30=FALSE,"",BZ30&gt;0,'Values and studies'!G30)</f>
        <v/>
      </c>
      <c r="CY30" t="b">
        <f>IF('Values and studies'!O30='Data for overlook'!$CY$1,'Values and studies'!AP30)</f>
        <v>0</v>
      </c>
      <c r="CZ30" t="b">
        <f>IF('Values and studies'!O30='Data for overlook'!$CZ$1,'Values and studies'!AP30)</f>
        <v>0</v>
      </c>
      <c r="DA30">
        <f>IF('Values and studies'!O30='Data for overlook'!$DA$1,'Values and studies'!AP30)</f>
        <v>119.69717372104076</v>
      </c>
      <c r="DB30" t="b">
        <f>IF('Values and studies'!O30='Data for overlook'!$DB$1,'Values and studies'!AP30)</f>
        <v>0</v>
      </c>
    </row>
    <row r="31" spans="2:106" x14ac:dyDescent="0.2">
      <c r="B31" t="b">
        <f>IF('Values and studies'!Q31=$B$1,'Values and studies'!AP31)</f>
        <v>0</v>
      </c>
      <c r="C31">
        <f>IF('Values and studies'!Q31=$C$1,'Values and studies'!AP31)</f>
        <v>502.97943797698326</v>
      </c>
      <c r="D31" t="b">
        <f>IF('Values and studies'!Q31=$D$1,'Values and studies'!AP31)</f>
        <v>0</v>
      </c>
      <c r="F31" s="23" t="b">
        <f>IF('Values and studies'!$U31=F$1,'Values and studies'!$AP31)</f>
        <v>0</v>
      </c>
      <c r="G31" s="23" t="str" cm="1">
        <f t="array" ref="G31">_xlfn.IFS(F31=FALSE,"",F31&gt;0,'Values and studies'!$AH31)</f>
        <v/>
      </c>
      <c r="H31" s="23" t="str" cm="1">
        <f t="array" ref="H31">_xlfn.IFS(F31=FALSE,"",F31&gt;0,'Values and studies'!M31)</f>
        <v/>
      </c>
      <c r="I31" s="23" t="str" cm="1">
        <f t="array" ref="I31">_xlfn.IFS(F31=FALSE,"",F31&gt;0,'Values and studies'!G31)</f>
        <v/>
      </c>
      <c r="J31" s="23" t="b">
        <f>IF('Values and studies'!U31=$J$1,'Values and studies'!AP31)</f>
        <v>0</v>
      </c>
      <c r="K31" s="23" t="str" cm="1">
        <f t="array" ref="K31">_xlfn.IFS(J31=FALSE,"",J31&gt;0,'Values and studies'!AH31)</f>
        <v/>
      </c>
      <c r="L31" s="23" t="str" cm="1">
        <f t="array" ref="L31">_xlfn.IFS(J31=FALSE,"",J31&gt;0,'Values and studies'!M31)</f>
        <v/>
      </c>
      <c r="M31" s="23" t="str" cm="1">
        <f t="array" ref="M31">_xlfn.IFS(J31=FALSE,"",J31&gt;0,'Values and studies'!G31)</f>
        <v/>
      </c>
      <c r="N31" s="23" t="b">
        <f>IF('Values and studies'!U31=$N$1,'Values and studies'!AP31)</f>
        <v>0</v>
      </c>
      <c r="O31" s="23" t="str" cm="1">
        <f t="array" ref="O31">_xlfn.IFS(N31=FALSE,"",N31&gt;0,'Values and studies'!AH31)</f>
        <v/>
      </c>
      <c r="P31" s="23" t="str" cm="1">
        <f t="array" ref="P31">_xlfn.IFS(N31=FALSE,"",N31&gt;0,'Values and studies'!M31)</f>
        <v/>
      </c>
      <c r="Q31" s="23" t="str" cm="1">
        <f t="array" ref="Q31">_xlfn.IFS(N31=FALSE,"",N31&gt;0,'Values and studies'!G31)</f>
        <v/>
      </c>
      <c r="R31" s="23" t="b">
        <f>IF('Values and studies'!$U31=$R$1,'Values and studies'!$AP31)</f>
        <v>0</v>
      </c>
      <c r="S31" s="23" t="str" cm="1">
        <f t="array" ref="S31">_xlfn.IFS(R31=FALSE,"",R31&gt;0,'Values and studies'!$AH31)</f>
        <v/>
      </c>
      <c r="T31" s="23" t="str" cm="1">
        <f t="array" ref="T31">_xlfn.IFS(R31=FALSE,"",R31&gt;0,'Values and studies'!$M31)</f>
        <v/>
      </c>
      <c r="U31" s="23" t="str" cm="1">
        <f t="array" ref="U31">_xlfn.IFS(R31=FALSE,"",R31&gt;0,'Values and studies'!$G31)</f>
        <v/>
      </c>
      <c r="V31" s="23" t="b">
        <f>IF('Values and studies'!$U31=$V$1,'Values and studies'!$AP31)</f>
        <v>0</v>
      </c>
      <c r="W31" s="23" t="str" cm="1">
        <f t="array" ref="W31">_xlfn.IFS(V31=FALSE,"",V31&gt;0,'Values and studies'!$AH31)</f>
        <v/>
      </c>
      <c r="X31" s="23" t="str" cm="1">
        <f t="array" ref="X31">_xlfn.IFS(V31=FALSE,"",V31&gt;0,'Values and studies'!$M31)</f>
        <v/>
      </c>
      <c r="Y31" s="23" t="str" cm="1">
        <f t="array" ref="Y31">_xlfn.IFS(V31=FALSE,"",V31&gt;0,'Values and studies'!$G31)</f>
        <v/>
      </c>
      <c r="Z31" s="23" t="b">
        <f>IF('Values and studies'!$U31=$Z$1,'Values and studies'!$AP31)</f>
        <v>0</v>
      </c>
      <c r="AA31" s="23" t="str" cm="1">
        <f t="array" ref="AA31">_xlfn.IFS(Z31=FALSE,"",Z31&gt;0,'Values and studies'!$AH31)</f>
        <v/>
      </c>
      <c r="AB31" s="23" t="str" cm="1">
        <f t="array" ref="AB31">_xlfn.IFS(Z31=FALSE,"",Z31&gt;0,'Values and studies'!$M31)</f>
        <v/>
      </c>
      <c r="AC31" s="23" t="str" cm="1">
        <f t="array" ref="AC31">_xlfn.IFS(Z31=FALSE,"",Z31&gt;0,'Values and studies'!$G31)</f>
        <v/>
      </c>
      <c r="AD31" s="23" t="b">
        <f>IF('Values and studies'!$U31=$AD$1,'Values and studies'!$AP31)</f>
        <v>0</v>
      </c>
      <c r="AE31" s="23" t="str" cm="1">
        <f t="array" ref="AE31">_xlfn.IFS(AD31=FALSE,"",AD31&gt;0,'Values and studies'!$AH31)</f>
        <v/>
      </c>
      <c r="AF31" s="23" t="str" cm="1">
        <f t="array" ref="AF31">_xlfn.IFS(AD31=FALSE,"",AD31&gt;0,'Values and studies'!$M31)</f>
        <v/>
      </c>
      <c r="AG31" s="23" t="str" cm="1">
        <f t="array" ref="AG31">_xlfn.IFS(AD31=FALSE,"",AD31&gt;0,'Values and studies'!$G31)</f>
        <v/>
      </c>
      <c r="AH31" s="23" t="b">
        <f>IF('Values and studies'!U31=$AH$1,'Values and studies'!AP31)</f>
        <v>0</v>
      </c>
      <c r="AI31" s="23" t="str" cm="1">
        <f t="array" ref="AI31">_xlfn.IFS(AH31=FALSE,"",AH31&gt;0,'Values and studies'!AH31)</f>
        <v/>
      </c>
      <c r="AJ31" s="23" t="str" cm="1">
        <f t="array" ref="AJ31">_xlfn.IFS(AH31=FALSE,"",AH31&gt;0,'Values and studies'!M31)</f>
        <v/>
      </c>
      <c r="AK31" s="23" t="str" cm="1">
        <f t="array" ref="AK31">_xlfn.IFS(AH31=FALSE,"",AH31&gt;0,'Values and studies'!G31)</f>
        <v/>
      </c>
      <c r="AL31" s="23" t="b">
        <f>IF('Values and studies'!U31=$AL$1,'Values and studies'!AP31)</f>
        <v>0</v>
      </c>
      <c r="AM31" s="23" t="str" cm="1">
        <f t="array" ref="AM31">_xlfn.IFS(AL31=FALSE,"",AL31&gt;0,'Values and studies'!AH31)</f>
        <v/>
      </c>
      <c r="AN31" s="23" t="str" cm="1">
        <f t="array" ref="AN31">_xlfn.IFS(AL31=FALSE,"",AL31&gt;0,'Values and studies'!M31)</f>
        <v/>
      </c>
      <c r="AO31" s="23" t="str" cm="1">
        <f t="array" ref="AO31">_xlfn.IFS(AL31=FALSE,"",AL31&gt;0,'Values and studies'!G31)</f>
        <v/>
      </c>
      <c r="AP31" s="23">
        <f>IF('Values and studies'!U31=$AP$1,'Values and studies'!AP31)</f>
        <v>502.97943797698326</v>
      </c>
      <c r="AQ31" s="23" t="str" cm="1">
        <f t="array" ref="AQ31">_xlfn.IFS(AP31=FALSE,"",AP31&gt;0,'Values and studies'!AH31)</f>
        <v>CB</v>
      </c>
      <c r="AR31" s="23" t="str" cm="1">
        <f t="array" ref="AR31">_xlfn.IFS(AP31=FALSE,"",AP31&gt;0,'Values and studies'!M31)</f>
        <v>alpine</v>
      </c>
      <c r="AS31" s="23" t="str" cm="1">
        <f t="array" ref="AS31">_xlfn.IFS(AP31=FALSE,"",AP31&gt;0,'Values and studies'!G31)</f>
        <v>Italy</v>
      </c>
      <c r="AT31" s="23" t="b">
        <f>IF('Values and studies'!U31=$AT$1,'Values and studies'!AP31)</f>
        <v>0</v>
      </c>
      <c r="AU31" s="23" t="str" cm="1">
        <f t="array" ref="AU31">_xlfn.IFS(AT31=FALSE,"",AT31&gt;0,'Values and studies'!AH31)</f>
        <v/>
      </c>
      <c r="AV31" s="23" t="str" cm="1">
        <f t="array" ref="AV31">_xlfn.IFS(AT31=FALSE,"",AT31&gt;0,'Values and studies'!M31)</f>
        <v/>
      </c>
      <c r="AW31" s="23" t="str" cm="1">
        <f t="array" ref="AW31">_xlfn.IFS(AT31=FALSE,"",AT31&gt;0,'Values and studies'!G31)</f>
        <v/>
      </c>
      <c r="AX31" s="23" t="b">
        <f>IF('Values and studies'!U31=$AX$1,'Values and studies'!AP31)</f>
        <v>0</v>
      </c>
      <c r="AY31" s="23" t="str" cm="1">
        <f t="array" ref="AY31">_xlfn.IFS(AX31=FALSE,"",AX31&gt;0,'Values and studies'!AH31)</f>
        <v/>
      </c>
      <c r="AZ31" s="23" t="str" cm="1">
        <f t="array" ref="AZ31">_xlfn.IFS(AX31=FALSE,"",AX31&gt;0,'Values and studies'!M31)</f>
        <v/>
      </c>
      <c r="BA31" s="23" t="str" cm="1">
        <f t="array" ref="BA31">_xlfn.IFS(AX31=FALSE,"",AX31&gt;0,'Values and studies'!G31)</f>
        <v/>
      </c>
      <c r="BB31" s="23" t="b">
        <f>IF('Values and studies'!U31=$BB$1,'Values and studies'!AP31)</f>
        <v>0</v>
      </c>
      <c r="BC31" s="23" t="str" cm="1">
        <f t="array" ref="BC31">_xlfn.IFS(BB31=FALSE,"",BB31&gt;0,'Values and studies'!AH31)</f>
        <v/>
      </c>
      <c r="BD31" s="23" t="str" cm="1">
        <f t="array" ref="BD31">_xlfn.IFS(BB31=FALSE,"",BB31&gt;0,'Values and studies'!M31)</f>
        <v/>
      </c>
      <c r="BE31" s="23" t="str" cm="1">
        <f t="array" ref="BE31">_xlfn.IFS(BB31=FALSE,"",BB31&gt;0,'Values and studies'!G31)</f>
        <v/>
      </c>
      <c r="BF31" s="23" t="b">
        <f>IF('Values and studies'!U31=$BF$1,'Values and studies'!AP31)</f>
        <v>0</v>
      </c>
      <c r="BG31" s="23" t="str" cm="1">
        <f t="array" ref="BG31">_xlfn.IFS(BF31=FALSE,"",BF31&gt;0,'Values and studies'!AH31)</f>
        <v/>
      </c>
      <c r="BH31" s="23" t="str" cm="1">
        <f t="array" ref="BH31">_xlfn.IFS(BF31=FALSE,"",BF31&gt;0,'Values and studies'!M31)</f>
        <v/>
      </c>
      <c r="BI31" s="23" t="str" cm="1">
        <f t="array" ref="BI31">_xlfn.IFS(BF31=FALSE,"",BF31&gt;0,'Values and studies'!G31)</f>
        <v/>
      </c>
      <c r="BJ31" s="23" t="b">
        <f>IF('Values and studies'!$U31=BJ$1,'Values and studies'!$AP31)</f>
        <v>0</v>
      </c>
      <c r="BK31" s="23" t="str" cm="1">
        <f t="array" ref="BK31">_xlfn.IFS(BJ31=FALSE,"",BJ31&gt;0,'Values and studies'!$AH31)</f>
        <v/>
      </c>
      <c r="BL31" s="23" t="str" cm="1">
        <f t="array" ref="BL31">_xlfn.IFS(BJ31=FALSE,"",BJ31&gt;0,'Values and studies'!$M31)</f>
        <v/>
      </c>
      <c r="BM31" s="23" t="str" cm="1">
        <f t="array" ref="BM31">_xlfn.IFS(BJ31=FALSE,"",BJ31&gt;0,'Values and studies'!$G31)</f>
        <v/>
      </c>
      <c r="BN31" s="23" t="b">
        <f>IF('Values and studies'!U31=$BN$1,'Values and studies'!AP31)</f>
        <v>0</v>
      </c>
      <c r="BO31" s="23" t="str" cm="1">
        <f t="array" ref="BO31">_xlfn.IFS(BN31=FALSE,"",BN31&gt;0,'Values and studies'!AH31)</f>
        <v/>
      </c>
      <c r="BP31" s="23" t="str" cm="1">
        <f t="array" ref="BP31">_xlfn.IFS(BN31=FALSE,"",BN31&gt;0,'Values and studies'!M31)</f>
        <v/>
      </c>
      <c r="BQ31" s="23" t="str" cm="1">
        <f t="array" ref="BQ31">_xlfn.IFS(BN31=FALSE,"",BN31&gt;0,'Values and studies'!G31)</f>
        <v/>
      </c>
      <c r="BR31" s="23" t="b">
        <f>IF('Values and studies'!U31=$BR$1,'Values and studies'!AP31)</f>
        <v>0</v>
      </c>
      <c r="BS31" s="23" t="str" cm="1">
        <f t="array" ref="BS31">_xlfn.IFS(BR31=FALSE,"",BR31&gt;0,'Values and studies'!AH31)</f>
        <v/>
      </c>
      <c r="BT31" s="23" t="str" cm="1">
        <f t="array" ref="BT31">_xlfn.IFS(BR31=FALSE,"",BR31&gt;0,'Values and studies'!M31)</f>
        <v/>
      </c>
      <c r="BU31" s="23" t="str" cm="1">
        <f t="array" ref="BU31">_xlfn.IFS(BR31=FALSE,"",BR31&gt;0,'Values and studies'!G31)</f>
        <v/>
      </c>
      <c r="BV31" s="23" t="b">
        <f>IF('Values and studies'!U31=$BV$1,'Values and studies'!AP31)</f>
        <v>0</v>
      </c>
      <c r="BW31" s="23" t="str" cm="1">
        <f t="array" ref="BW31">_xlfn.IFS(BV31=FALSE,"",BV31&gt;0,'Values and studies'!AH31)</f>
        <v/>
      </c>
      <c r="BX31" s="23" t="str" cm="1">
        <f t="array" ref="BX31">_xlfn.IFS(BV31=FALSE,"",BV31&gt;0,'Values and studies'!M31)</f>
        <v/>
      </c>
      <c r="BY31" s="23" t="str" cm="1">
        <f t="array" ref="BY31">_xlfn.IFS(BV31=FALSE,"",BV31&gt;0,'Values and studies'!G31)</f>
        <v/>
      </c>
      <c r="BZ31" s="23" t="b">
        <f>IF('Values and studies'!U31=$BZ$1,'Values and studies'!AP31)</f>
        <v>0</v>
      </c>
      <c r="CA31" s="23" t="str" cm="1">
        <f t="array" ref="CA31">_xlfn.IFS(BZ31=FALSE,"",BZ31&gt;0,'Values and studies'!AH31)</f>
        <v/>
      </c>
      <c r="CB31" s="23" t="str" cm="1">
        <f t="array" ref="CB31">_xlfn.IFS(BZ31=FALSE,"",BZ31&gt;0,'Values and studies'!M31)</f>
        <v/>
      </c>
      <c r="CC31" s="23" t="str" cm="1">
        <f t="array" ref="CC31">_xlfn.IFS(BZ31=FALSE,"",BZ31&gt;0,'Values and studies'!G31)</f>
        <v/>
      </c>
      <c r="CY31" t="b">
        <f>IF('Values and studies'!O31='Data for overlook'!$CY$1,'Values and studies'!AP31)</f>
        <v>0</v>
      </c>
      <c r="CZ31" t="b">
        <f>IF('Values and studies'!O31='Data for overlook'!$CZ$1,'Values and studies'!AP31)</f>
        <v>0</v>
      </c>
      <c r="DA31">
        <f>IF('Values and studies'!O31='Data for overlook'!$DA$1,'Values and studies'!AP31)</f>
        <v>502.97943797698326</v>
      </c>
      <c r="DB31" t="b">
        <f>IF('Values and studies'!O31='Data for overlook'!$DB$1,'Values and studies'!AP31)</f>
        <v>0</v>
      </c>
    </row>
    <row r="32" spans="2:106" x14ac:dyDescent="0.2">
      <c r="B32" t="b">
        <f>IF('Values and studies'!Q32=$B$1,'Values and studies'!AP32)</f>
        <v>0</v>
      </c>
      <c r="C32" t="b">
        <f>IF('Values and studies'!Q32=$C$1,'Values and studies'!AP32)</f>
        <v>0</v>
      </c>
      <c r="D32">
        <f>IF('Values and studies'!Q32=$D$1,'Values and studies'!AP32)</f>
        <v>15.334738962712905</v>
      </c>
      <c r="F32" s="23" t="b">
        <f>IF('Values and studies'!$U32=F$1,'Values and studies'!$AP32)</f>
        <v>0</v>
      </c>
      <c r="G32" s="23" t="str" cm="1">
        <f t="array" ref="G32">_xlfn.IFS(F32=FALSE,"",F32&gt;0,'Values and studies'!$AH32)</f>
        <v/>
      </c>
      <c r="H32" s="23" t="str" cm="1">
        <f t="array" ref="H32">_xlfn.IFS(F32=FALSE,"",F32&gt;0,'Values and studies'!M32)</f>
        <v/>
      </c>
      <c r="I32" s="23" t="str" cm="1">
        <f t="array" ref="I32">_xlfn.IFS(F32=FALSE,"",F32&gt;0,'Values and studies'!G32)</f>
        <v/>
      </c>
      <c r="J32" s="23" t="b">
        <f>IF('Values and studies'!U32=$J$1,'Values and studies'!AP32)</f>
        <v>0</v>
      </c>
      <c r="K32" s="23" t="str" cm="1">
        <f t="array" ref="K32">_xlfn.IFS(J32=FALSE,"",J32&gt;0,'Values and studies'!AH32)</f>
        <v/>
      </c>
      <c r="L32" s="23" t="str" cm="1">
        <f t="array" ref="L32">_xlfn.IFS(J32=FALSE,"",J32&gt;0,'Values and studies'!M32)</f>
        <v/>
      </c>
      <c r="M32" s="23" t="str" cm="1">
        <f t="array" ref="M32">_xlfn.IFS(J32=FALSE,"",J32&gt;0,'Values and studies'!G32)</f>
        <v/>
      </c>
      <c r="N32" s="23" t="b">
        <f>IF('Values and studies'!U32=$N$1,'Values and studies'!AP32)</f>
        <v>0</v>
      </c>
      <c r="O32" s="23" t="str" cm="1">
        <f t="array" ref="O32">_xlfn.IFS(N32=FALSE,"",N32&gt;0,'Values and studies'!AH32)</f>
        <v/>
      </c>
      <c r="P32" s="23" t="str" cm="1">
        <f t="array" ref="P32">_xlfn.IFS(N32=FALSE,"",N32&gt;0,'Values and studies'!M32)</f>
        <v/>
      </c>
      <c r="Q32" s="23" t="str" cm="1">
        <f t="array" ref="Q32">_xlfn.IFS(N32=FALSE,"",N32&gt;0,'Values and studies'!G32)</f>
        <v/>
      </c>
      <c r="R32" s="23" t="b">
        <f>IF('Values and studies'!$U32=$R$1,'Values and studies'!$AP32)</f>
        <v>0</v>
      </c>
      <c r="S32" s="23" t="str" cm="1">
        <f t="array" ref="S32">_xlfn.IFS(R32=FALSE,"",R32&gt;0,'Values and studies'!$AH32)</f>
        <v/>
      </c>
      <c r="T32" s="23" t="str" cm="1">
        <f t="array" ref="T32">_xlfn.IFS(R32=FALSE,"",R32&gt;0,'Values and studies'!$M32)</f>
        <v/>
      </c>
      <c r="U32" s="23" t="str" cm="1">
        <f t="array" ref="U32">_xlfn.IFS(R32=FALSE,"",R32&gt;0,'Values and studies'!$G32)</f>
        <v/>
      </c>
      <c r="V32" s="23" t="b">
        <f>IF('Values and studies'!$U32=$V$1,'Values and studies'!$AP32)</f>
        <v>0</v>
      </c>
      <c r="W32" s="23" t="str" cm="1">
        <f t="array" ref="W32">_xlfn.IFS(V32=FALSE,"",V32&gt;0,'Values and studies'!$AH32)</f>
        <v/>
      </c>
      <c r="X32" s="23" t="str" cm="1">
        <f t="array" ref="X32">_xlfn.IFS(V32=FALSE,"",V32&gt;0,'Values and studies'!$M32)</f>
        <v/>
      </c>
      <c r="Y32" s="23" t="str" cm="1">
        <f t="array" ref="Y32">_xlfn.IFS(V32=FALSE,"",V32&gt;0,'Values and studies'!$G32)</f>
        <v/>
      </c>
      <c r="Z32" s="23" t="b">
        <f>IF('Values and studies'!$U32=$Z$1,'Values and studies'!$AP32)</f>
        <v>0</v>
      </c>
      <c r="AA32" s="23" t="str" cm="1">
        <f t="array" ref="AA32">_xlfn.IFS(Z32=FALSE,"",Z32&gt;0,'Values and studies'!$AH32)</f>
        <v/>
      </c>
      <c r="AB32" s="23" t="str" cm="1">
        <f t="array" ref="AB32">_xlfn.IFS(Z32=FALSE,"",Z32&gt;0,'Values and studies'!$M32)</f>
        <v/>
      </c>
      <c r="AC32" s="23" t="str" cm="1">
        <f t="array" ref="AC32">_xlfn.IFS(Z32=FALSE,"",Z32&gt;0,'Values and studies'!$G32)</f>
        <v/>
      </c>
      <c r="AD32" s="23" t="b">
        <f>IF('Values and studies'!$U32=$AD$1,'Values and studies'!$AP32)</f>
        <v>0</v>
      </c>
      <c r="AE32" s="23" t="str" cm="1">
        <f t="array" ref="AE32">_xlfn.IFS(AD32=FALSE,"",AD32&gt;0,'Values and studies'!$AH32)</f>
        <v/>
      </c>
      <c r="AF32" s="23" t="str" cm="1">
        <f t="array" ref="AF32">_xlfn.IFS(AD32=FALSE,"",AD32&gt;0,'Values and studies'!$M32)</f>
        <v/>
      </c>
      <c r="AG32" s="23" t="str" cm="1">
        <f t="array" ref="AG32">_xlfn.IFS(AD32=FALSE,"",AD32&gt;0,'Values and studies'!$G32)</f>
        <v/>
      </c>
      <c r="AH32" s="23" t="b">
        <f>IF('Values and studies'!U32=$AH$1,'Values and studies'!AP32)</f>
        <v>0</v>
      </c>
      <c r="AI32" s="23" t="str" cm="1">
        <f t="array" ref="AI32">_xlfn.IFS(AH32=FALSE,"",AH32&gt;0,'Values and studies'!AH32)</f>
        <v/>
      </c>
      <c r="AJ32" s="23" t="str" cm="1">
        <f t="array" ref="AJ32">_xlfn.IFS(AH32=FALSE,"",AH32&gt;0,'Values and studies'!M32)</f>
        <v/>
      </c>
      <c r="AK32" s="23" t="str" cm="1">
        <f t="array" ref="AK32">_xlfn.IFS(AH32=FALSE,"",AH32&gt;0,'Values and studies'!G32)</f>
        <v/>
      </c>
      <c r="AL32" s="23" t="b">
        <f>IF('Values and studies'!U32=$AL$1,'Values and studies'!AP32)</f>
        <v>0</v>
      </c>
      <c r="AM32" s="23" t="str" cm="1">
        <f t="array" ref="AM32">_xlfn.IFS(AL32=FALSE,"",AL32&gt;0,'Values and studies'!AH32)</f>
        <v/>
      </c>
      <c r="AN32" s="23" t="str" cm="1">
        <f t="array" ref="AN32">_xlfn.IFS(AL32=FALSE,"",AL32&gt;0,'Values and studies'!M32)</f>
        <v/>
      </c>
      <c r="AO32" s="23" t="str" cm="1">
        <f t="array" ref="AO32">_xlfn.IFS(AL32=FALSE,"",AL32&gt;0,'Values and studies'!G32)</f>
        <v/>
      </c>
      <c r="AP32" s="23" t="b">
        <f>IF('Values and studies'!U32=$AP$1,'Values and studies'!AP32)</f>
        <v>0</v>
      </c>
      <c r="AQ32" s="23" t="str" cm="1">
        <f t="array" ref="AQ32">_xlfn.IFS(AP32=FALSE,"",AP32&gt;0,'Values and studies'!AH32)</f>
        <v/>
      </c>
      <c r="AR32" s="23" t="str" cm="1">
        <f t="array" ref="AR32">_xlfn.IFS(AP32=FALSE,"",AP32&gt;0,'Values and studies'!M32)</f>
        <v/>
      </c>
      <c r="AS32" s="23" t="str" cm="1">
        <f t="array" ref="AS32">_xlfn.IFS(AP32=FALSE,"",AP32&gt;0,'Values and studies'!G32)</f>
        <v/>
      </c>
      <c r="AT32" s="23" t="b">
        <f>IF('Values and studies'!U32=$AT$1,'Values and studies'!AP32)</f>
        <v>0</v>
      </c>
      <c r="AU32" s="23" t="str" cm="1">
        <f t="array" ref="AU32">_xlfn.IFS(AT32=FALSE,"",AT32&gt;0,'Values and studies'!AH32)</f>
        <v/>
      </c>
      <c r="AV32" s="23" t="str" cm="1">
        <f t="array" ref="AV32">_xlfn.IFS(AT32=FALSE,"",AT32&gt;0,'Values and studies'!M32)</f>
        <v/>
      </c>
      <c r="AW32" s="23" t="str" cm="1">
        <f t="array" ref="AW32">_xlfn.IFS(AT32=FALSE,"",AT32&gt;0,'Values and studies'!G32)</f>
        <v/>
      </c>
      <c r="AX32" s="23" t="b">
        <f>IF('Values and studies'!U32=$AX$1,'Values and studies'!AP32)</f>
        <v>0</v>
      </c>
      <c r="AY32" s="23" t="str" cm="1">
        <f t="array" ref="AY32">_xlfn.IFS(AX32=FALSE,"",AX32&gt;0,'Values and studies'!AH32)</f>
        <v/>
      </c>
      <c r="AZ32" s="23" t="str" cm="1">
        <f t="array" ref="AZ32">_xlfn.IFS(AX32=FALSE,"",AX32&gt;0,'Values and studies'!M32)</f>
        <v/>
      </c>
      <c r="BA32" s="23" t="str" cm="1">
        <f t="array" ref="BA32">_xlfn.IFS(AX32=FALSE,"",AX32&gt;0,'Values and studies'!G32)</f>
        <v/>
      </c>
      <c r="BB32" s="23" t="b">
        <f>IF('Values and studies'!U32=$BB$1,'Values and studies'!AP32)</f>
        <v>0</v>
      </c>
      <c r="BC32" s="23" t="str" cm="1">
        <f t="array" ref="BC32">_xlfn.IFS(BB32=FALSE,"",BB32&gt;0,'Values and studies'!AH32)</f>
        <v/>
      </c>
      <c r="BD32" s="23" t="str" cm="1">
        <f t="array" ref="BD32">_xlfn.IFS(BB32=FALSE,"",BB32&gt;0,'Values and studies'!M32)</f>
        <v/>
      </c>
      <c r="BE32" s="23" t="str" cm="1">
        <f t="array" ref="BE32">_xlfn.IFS(BB32=FALSE,"",BB32&gt;0,'Values and studies'!G32)</f>
        <v/>
      </c>
      <c r="BF32" s="23" t="b">
        <f>IF('Values and studies'!U32=$BF$1,'Values and studies'!AP32)</f>
        <v>0</v>
      </c>
      <c r="BG32" s="23" t="str" cm="1">
        <f t="array" ref="BG32">_xlfn.IFS(BF32=FALSE,"",BF32&gt;0,'Values and studies'!AH32)</f>
        <v/>
      </c>
      <c r="BH32" s="23" t="str" cm="1">
        <f t="array" ref="BH32">_xlfn.IFS(BF32=FALSE,"",BF32&gt;0,'Values and studies'!M32)</f>
        <v/>
      </c>
      <c r="BI32" s="23" t="str" cm="1">
        <f t="array" ref="BI32">_xlfn.IFS(BF32=FALSE,"",BF32&gt;0,'Values and studies'!G32)</f>
        <v/>
      </c>
      <c r="BJ32" s="23" t="b">
        <f>IF('Values and studies'!$U32=BJ$1,'Values and studies'!$AP32)</f>
        <v>0</v>
      </c>
      <c r="BK32" s="23" t="str" cm="1">
        <f t="array" ref="BK32">_xlfn.IFS(BJ32=FALSE,"",BJ32&gt;0,'Values and studies'!$AH32)</f>
        <v/>
      </c>
      <c r="BL32" s="23" t="str" cm="1">
        <f t="array" ref="BL32">_xlfn.IFS(BJ32=FALSE,"",BJ32&gt;0,'Values and studies'!$M32)</f>
        <v/>
      </c>
      <c r="BM32" s="23" t="str" cm="1">
        <f t="array" ref="BM32">_xlfn.IFS(BJ32=FALSE,"",BJ32&gt;0,'Values and studies'!$G32)</f>
        <v/>
      </c>
      <c r="BN32" s="23" t="b">
        <f>IF('Values and studies'!U32=$BN$1,'Values and studies'!AP32)</f>
        <v>0</v>
      </c>
      <c r="BO32" s="23" t="str" cm="1">
        <f t="array" ref="BO32">_xlfn.IFS(BN32=FALSE,"",BN32&gt;0,'Values and studies'!AH32)</f>
        <v/>
      </c>
      <c r="BP32" s="23" t="str" cm="1">
        <f t="array" ref="BP32">_xlfn.IFS(BN32=FALSE,"",BN32&gt;0,'Values and studies'!M32)</f>
        <v/>
      </c>
      <c r="BQ32" s="23" t="str" cm="1">
        <f t="array" ref="BQ32">_xlfn.IFS(BN32=FALSE,"",BN32&gt;0,'Values and studies'!G32)</f>
        <v/>
      </c>
      <c r="BR32" s="23" t="b">
        <f>IF('Values and studies'!U32=$BR$1,'Values and studies'!AP32)</f>
        <v>0</v>
      </c>
      <c r="BS32" s="23" t="str" cm="1">
        <f t="array" ref="BS32">_xlfn.IFS(BR32=FALSE,"",BR32&gt;0,'Values and studies'!AH32)</f>
        <v/>
      </c>
      <c r="BT32" s="23" t="str" cm="1">
        <f t="array" ref="BT32">_xlfn.IFS(BR32=FALSE,"",BR32&gt;0,'Values and studies'!M32)</f>
        <v/>
      </c>
      <c r="BU32" s="23" t="str" cm="1">
        <f t="array" ref="BU32">_xlfn.IFS(BR32=FALSE,"",BR32&gt;0,'Values and studies'!G32)</f>
        <v/>
      </c>
      <c r="BV32" s="23" t="b">
        <f>IF('Values and studies'!U32=$BV$1,'Values and studies'!AP32)</f>
        <v>0</v>
      </c>
      <c r="BW32" s="23" t="str" cm="1">
        <f t="array" ref="BW32">_xlfn.IFS(BV32=FALSE,"",BV32&gt;0,'Values and studies'!AH32)</f>
        <v/>
      </c>
      <c r="BX32" s="23" t="str" cm="1">
        <f t="array" ref="BX32">_xlfn.IFS(BV32=FALSE,"",BV32&gt;0,'Values and studies'!M32)</f>
        <v/>
      </c>
      <c r="BY32" s="23" t="str" cm="1">
        <f t="array" ref="BY32">_xlfn.IFS(BV32=FALSE,"",BV32&gt;0,'Values and studies'!G32)</f>
        <v/>
      </c>
      <c r="BZ32" s="23">
        <f>IF('Values and studies'!U32=$BZ$1,'Values and studies'!AP32)</f>
        <v>15.334738962712905</v>
      </c>
      <c r="CA32" s="23" t="str" cm="1">
        <f t="array" ref="CA32">_xlfn.IFS(BZ32=FALSE,"",BZ32&gt;0,'Values and studies'!AH32)</f>
        <v>DMV</v>
      </c>
      <c r="CB32" s="23" t="str" cm="1">
        <f t="array" ref="CB32">_xlfn.IFS(BZ32=FALSE,"",BZ32&gt;0,'Values and studies'!M32)</f>
        <v>alpine</v>
      </c>
      <c r="CC32" s="23" t="str" cm="1">
        <f t="array" ref="CC32">_xlfn.IFS(BZ32=FALSE,"",BZ32&gt;0,'Values and studies'!G32)</f>
        <v>Italy</v>
      </c>
      <c r="CY32" t="b">
        <f>IF('Values and studies'!O32='Data for overlook'!$CY$1,'Values and studies'!AP32)</f>
        <v>0</v>
      </c>
      <c r="CZ32" t="b">
        <f>IF('Values and studies'!O32='Data for overlook'!$CZ$1,'Values and studies'!AP32)</f>
        <v>0</v>
      </c>
      <c r="DA32">
        <f>IF('Values and studies'!O32='Data for overlook'!$DA$1,'Values and studies'!AP32)</f>
        <v>15.334738962712905</v>
      </c>
      <c r="DB32" t="b">
        <f>IF('Values and studies'!O32='Data for overlook'!$DB$1,'Values and studies'!AP32)</f>
        <v>0</v>
      </c>
    </row>
    <row r="33" spans="2:106" x14ac:dyDescent="0.2">
      <c r="B33" t="b">
        <f>IF('Values and studies'!Q33=$B$1,'Values and studies'!AP33)</f>
        <v>0</v>
      </c>
      <c r="C33" t="b">
        <f>IF('Values and studies'!Q33=$C$1,'Values and studies'!AP33)</f>
        <v>0</v>
      </c>
      <c r="D33">
        <f>IF('Values and studies'!Q33=$D$1,'Values and studies'!AP33)</f>
        <v>9.2008433776277432</v>
      </c>
      <c r="F33" s="23" t="b">
        <f>IF('Values and studies'!$U33=F$1,'Values and studies'!$AP33)</f>
        <v>0</v>
      </c>
      <c r="G33" s="23" t="str" cm="1">
        <f t="array" ref="G33">_xlfn.IFS(F33=FALSE,"",F33&gt;0,'Values and studies'!$AH33)</f>
        <v/>
      </c>
      <c r="H33" s="23" t="str" cm="1">
        <f t="array" ref="H33">_xlfn.IFS(F33=FALSE,"",F33&gt;0,'Values and studies'!M33)</f>
        <v/>
      </c>
      <c r="I33" s="23" t="str" cm="1">
        <f t="array" ref="I33">_xlfn.IFS(F33=FALSE,"",F33&gt;0,'Values and studies'!G33)</f>
        <v/>
      </c>
      <c r="J33" s="23" t="b">
        <f>IF('Values and studies'!U33=$J$1,'Values and studies'!AP33)</f>
        <v>0</v>
      </c>
      <c r="K33" s="23" t="str" cm="1">
        <f t="array" ref="K33">_xlfn.IFS(J33=FALSE,"",J33&gt;0,'Values and studies'!AH33)</f>
        <v/>
      </c>
      <c r="L33" s="23" t="str" cm="1">
        <f t="array" ref="L33">_xlfn.IFS(J33=FALSE,"",J33&gt;0,'Values and studies'!M33)</f>
        <v/>
      </c>
      <c r="M33" s="23" t="str" cm="1">
        <f t="array" ref="M33">_xlfn.IFS(J33=FALSE,"",J33&gt;0,'Values and studies'!G33)</f>
        <v/>
      </c>
      <c r="N33" s="23" t="b">
        <f>IF('Values and studies'!U33=$N$1,'Values and studies'!AP33)</f>
        <v>0</v>
      </c>
      <c r="O33" s="23" t="str" cm="1">
        <f t="array" ref="O33">_xlfn.IFS(N33=FALSE,"",N33&gt;0,'Values and studies'!AH33)</f>
        <v/>
      </c>
      <c r="P33" s="23" t="str" cm="1">
        <f t="array" ref="P33">_xlfn.IFS(N33=FALSE,"",N33&gt;0,'Values and studies'!M33)</f>
        <v/>
      </c>
      <c r="Q33" s="23" t="str" cm="1">
        <f t="array" ref="Q33">_xlfn.IFS(N33=FALSE,"",N33&gt;0,'Values and studies'!G33)</f>
        <v/>
      </c>
      <c r="R33" s="23" t="b">
        <f>IF('Values and studies'!$U33=$R$1,'Values and studies'!$AP33)</f>
        <v>0</v>
      </c>
      <c r="S33" s="23" t="str" cm="1">
        <f t="array" ref="S33">_xlfn.IFS(R33=FALSE,"",R33&gt;0,'Values and studies'!$AH33)</f>
        <v/>
      </c>
      <c r="T33" s="23" t="str" cm="1">
        <f t="array" ref="T33">_xlfn.IFS(R33=FALSE,"",R33&gt;0,'Values and studies'!$M33)</f>
        <v/>
      </c>
      <c r="U33" s="23" t="str" cm="1">
        <f t="array" ref="U33">_xlfn.IFS(R33=FALSE,"",R33&gt;0,'Values and studies'!$G33)</f>
        <v/>
      </c>
      <c r="V33" s="23" t="b">
        <f>IF('Values and studies'!$U33=$V$1,'Values and studies'!$AP33)</f>
        <v>0</v>
      </c>
      <c r="W33" s="23" t="str" cm="1">
        <f t="array" ref="W33">_xlfn.IFS(V33=FALSE,"",V33&gt;0,'Values and studies'!$AH33)</f>
        <v/>
      </c>
      <c r="X33" s="23" t="str" cm="1">
        <f t="array" ref="X33">_xlfn.IFS(V33=FALSE,"",V33&gt;0,'Values and studies'!$M33)</f>
        <v/>
      </c>
      <c r="Y33" s="23" t="str" cm="1">
        <f t="array" ref="Y33">_xlfn.IFS(V33=FALSE,"",V33&gt;0,'Values and studies'!$G33)</f>
        <v/>
      </c>
      <c r="Z33" s="23" t="b">
        <f>IF('Values and studies'!$U33=$Z$1,'Values and studies'!$AP33)</f>
        <v>0</v>
      </c>
      <c r="AA33" s="23" t="str" cm="1">
        <f t="array" ref="AA33">_xlfn.IFS(Z33=FALSE,"",Z33&gt;0,'Values and studies'!$AH33)</f>
        <v/>
      </c>
      <c r="AB33" s="23" t="str" cm="1">
        <f t="array" ref="AB33">_xlfn.IFS(Z33=FALSE,"",Z33&gt;0,'Values and studies'!$M33)</f>
        <v/>
      </c>
      <c r="AC33" s="23" t="str" cm="1">
        <f t="array" ref="AC33">_xlfn.IFS(Z33=FALSE,"",Z33&gt;0,'Values and studies'!$G33)</f>
        <v/>
      </c>
      <c r="AD33" s="23" t="b">
        <f>IF('Values and studies'!$U33=$AD$1,'Values and studies'!$AP33)</f>
        <v>0</v>
      </c>
      <c r="AE33" s="23" t="str" cm="1">
        <f t="array" ref="AE33">_xlfn.IFS(AD33=FALSE,"",AD33&gt;0,'Values and studies'!$AH33)</f>
        <v/>
      </c>
      <c r="AF33" s="23" t="str" cm="1">
        <f t="array" ref="AF33">_xlfn.IFS(AD33=FALSE,"",AD33&gt;0,'Values and studies'!$M33)</f>
        <v/>
      </c>
      <c r="AG33" s="23" t="str" cm="1">
        <f t="array" ref="AG33">_xlfn.IFS(AD33=FALSE,"",AD33&gt;0,'Values and studies'!$G33)</f>
        <v/>
      </c>
      <c r="AH33" s="23" t="b">
        <f>IF('Values and studies'!U33=$AH$1,'Values and studies'!AP33)</f>
        <v>0</v>
      </c>
      <c r="AI33" s="23" t="str" cm="1">
        <f t="array" ref="AI33">_xlfn.IFS(AH33=FALSE,"",AH33&gt;0,'Values and studies'!AH33)</f>
        <v/>
      </c>
      <c r="AJ33" s="23" t="str" cm="1">
        <f t="array" ref="AJ33">_xlfn.IFS(AH33=FALSE,"",AH33&gt;0,'Values and studies'!M33)</f>
        <v/>
      </c>
      <c r="AK33" s="23" t="str" cm="1">
        <f t="array" ref="AK33">_xlfn.IFS(AH33=FALSE,"",AH33&gt;0,'Values and studies'!G33)</f>
        <v/>
      </c>
      <c r="AL33" s="23" t="b">
        <f>IF('Values and studies'!U33=$AL$1,'Values and studies'!AP33)</f>
        <v>0</v>
      </c>
      <c r="AM33" s="23" t="str" cm="1">
        <f t="array" ref="AM33">_xlfn.IFS(AL33=FALSE,"",AL33&gt;0,'Values and studies'!AH33)</f>
        <v/>
      </c>
      <c r="AN33" s="23" t="str" cm="1">
        <f t="array" ref="AN33">_xlfn.IFS(AL33=FALSE,"",AL33&gt;0,'Values and studies'!M33)</f>
        <v/>
      </c>
      <c r="AO33" s="23" t="str" cm="1">
        <f t="array" ref="AO33">_xlfn.IFS(AL33=FALSE,"",AL33&gt;0,'Values and studies'!G33)</f>
        <v/>
      </c>
      <c r="AP33" s="23" t="b">
        <f>IF('Values and studies'!U33=$AP$1,'Values and studies'!AP33)</f>
        <v>0</v>
      </c>
      <c r="AQ33" s="23" t="str" cm="1">
        <f t="array" ref="AQ33">_xlfn.IFS(AP33=FALSE,"",AP33&gt;0,'Values and studies'!AH33)</f>
        <v/>
      </c>
      <c r="AR33" s="23" t="str" cm="1">
        <f t="array" ref="AR33">_xlfn.IFS(AP33=FALSE,"",AP33&gt;0,'Values and studies'!M33)</f>
        <v/>
      </c>
      <c r="AS33" s="23" t="str" cm="1">
        <f t="array" ref="AS33">_xlfn.IFS(AP33=FALSE,"",AP33&gt;0,'Values and studies'!G33)</f>
        <v/>
      </c>
      <c r="AT33" s="23" t="b">
        <f>IF('Values and studies'!U33=$AT$1,'Values and studies'!AP33)</f>
        <v>0</v>
      </c>
      <c r="AU33" s="23" t="str" cm="1">
        <f t="array" ref="AU33">_xlfn.IFS(AT33=FALSE,"",AT33&gt;0,'Values and studies'!AH33)</f>
        <v/>
      </c>
      <c r="AV33" s="23" t="str" cm="1">
        <f t="array" ref="AV33">_xlfn.IFS(AT33=FALSE,"",AT33&gt;0,'Values and studies'!M33)</f>
        <v/>
      </c>
      <c r="AW33" s="23" t="str" cm="1">
        <f t="array" ref="AW33">_xlfn.IFS(AT33=FALSE,"",AT33&gt;0,'Values and studies'!G33)</f>
        <v/>
      </c>
      <c r="AX33" s="23" t="b">
        <f>IF('Values and studies'!U33=$AX$1,'Values and studies'!AP33)</f>
        <v>0</v>
      </c>
      <c r="AY33" s="23" t="str" cm="1">
        <f t="array" ref="AY33">_xlfn.IFS(AX33=FALSE,"",AX33&gt;0,'Values and studies'!AH33)</f>
        <v/>
      </c>
      <c r="AZ33" s="23" t="str" cm="1">
        <f t="array" ref="AZ33">_xlfn.IFS(AX33=FALSE,"",AX33&gt;0,'Values and studies'!M33)</f>
        <v/>
      </c>
      <c r="BA33" s="23" t="str" cm="1">
        <f t="array" ref="BA33">_xlfn.IFS(AX33=FALSE,"",AX33&gt;0,'Values and studies'!G33)</f>
        <v/>
      </c>
      <c r="BB33" s="23" t="b">
        <f>IF('Values and studies'!U33=$BB$1,'Values and studies'!AP33)</f>
        <v>0</v>
      </c>
      <c r="BC33" s="23" t="str" cm="1">
        <f t="array" ref="BC33">_xlfn.IFS(BB33=FALSE,"",BB33&gt;0,'Values and studies'!AH33)</f>
        <v/>
      </c>
      <c r="BD33" s="23" t="str" cm="1">
        <f t="array" ref="BD33">_xlfn.IFS(BB33=FALSE,"",BB33&gt;0,'Values and studies'!M33)</f>
        <v/>
      </c>
      <c r="BE33" s="23" t="str" cm="1">
        <f t="array" ref="BE33">_xlfn.IFS(BB33=FALSE,"",BB33&gt;0,'Values and studies'!G33)</f>
        <v/>
      </c>
      <c r="BF33" s="23" t="b">
        <f>IF('Values and studies'!U33=$BF$1,'Values and studies'!AP33)</f>
        <v>0</v>
      </c>
      <c r="BG33" s="23" t="str" cm="1">
        <f t="array" ref="BG33">_xlfn.IFS(BF33=FALSE,"",BF33&gt;0,'Values and studies'!AH33)</f>
        <v/>
      </c>
      <c r="BH33" s="23" t="str" cm="1">
        <f t="array" ref="BH33">_xlfn.IFS(BF33=FALSE,"",BF33&gt;0,'Values and studies'!M33)</f>
        <v/>
      </c>
      <c r="BI33" s="23" t="str" cm="1">
        <f t="array" ref="BI33">_xlfn.IFS(BF33=FALSE,"",BF33&gt;0,'Values and studies'!G33)</f>
        <v/>
      </c>
      <c r="BJ33" s="23" t="b">
        <f>IF('Values and studies'!$U33=BJ$1,'Values and studies'!$AP33)</f>
        <v>0</v>
      </c>
      <c r="BK33" s="23" t="str" cm="1">
        <f t="array" ref="BK33">_xlfn.IFS(BJ33=FALSE,"",BJ33&gt;0,'Values and studies'!$AH33)</f>
        <v/>
      </c>
      <c r="BL33" s="23" t="str" cm="1">
        <f t="array" ref="BL33">_xlfn.IFS(BJ33=FALSE,"",BJ33&gt;0,'Values and studies'!$M33)</f>
        <v/>
      </c>
      <c r="BM33" s="23" t="str" cm="1">
        <f t="array" ref="BM33">_xlfn.IFS(BJ33=FALSE,"",BJ33&gt;0,'Values and studies'!$G33)</f>
        <v/>
      </c>
      <c r="BN33" s="23" t="b">
        <f>IF('Values and studies'!U33=$BN$1,'Values and studies'!AP33)</f>
        <v>0</v>
      </c>
      <c r="BO33" s="23" t="str" cm="1">
        <f t="array" ref="BO33">_xlfn.IFS(BN33=FALSE,"",BN33&gt;0,'Values and studies'!AH33)</f>
        <v/>
      </c>
      <c r="BP33" s="23" t="str" cm="1">
        <f t="array" ref="BP33">_xlfn.IFS(BN33=FALSE,"",BN33&gt;0,'Values and studies'!M33)</f>
        <v/>
      </c>
      <c r="BQ33" s="23" t="str" cm="1">
        <f t="array" ref="BQ33">_xlfn.IFS(BN33=FALSE,"",BN33&gt;0,'Values and studies'!G33)</f>
        <v/>
      </c>
      <c r="BR33" s="23" t="b">
        <f>IF('Values and studies'!U33=$BR$1,'Values and studies'!AP33)</f>
        <v>0</v>
      </c>
      <c r="BS33" s="23" t="str" cm="1">
        <f t="array" ref="BS33">_xlfn.IFS(BR33=FALSE,"",BR33&gt;0,'Values and studies'!AH33)</f>
        <v/>
      </c>
      <c r="BT33" s="23" t="str" cm="1">
        <f t="array" ref="BT33">_xlfn.IFS(BR33=FALSE,"",BR33&gt;0,'Values and studies'!M33)</f>
        <v/>
      </c>
      <c r="BU33" s="23" t="str" cm="1">
        <f t="array" ref="BU33">_xlfn.IFS(BR33=FALSE,"",BR33&gt;0,'Values and studies'!G33)</f>
        <v/>
      </c>
      <c r="BV33" s="23">
        <f>IF('Values and studies'!U33=$BV$1,'Values and studies'!AP33)</f>
        <v>9.2008433776277432</v>
      </c>
      <c r="BW33" s="23" t="str" cm="1">
        <f t="array" ref="BW33">_xlfn.IFS(BV33=FALSE,"",BV33&gt;0,'Values and studies'!AH33)</f>
        <v>DMV</v>
      </c>
      <c r="BX33" s="23" t="str" cm="1">
        <f t="array" ref="BX33">_xlfn.IFS(BV33=FALSE,"",BV33&gt;0,'Values and studies'!M33)</f>
        <v>alpine</v>
      </c>
      <c r="BY33" s="23" t="str" cm="1">
        <f t="array" ref="BY33">_xlfn.IFS(BV33=FALSE,"",BV33&gt;0,'Values and studies'!G33)</f>
        <v>Italy</v>
      </c>
      <c r="BZ33" s="23" t="b">
        <f>IF('Values and studies'!U33=$BZ$1,'Values and studies'!AP33)</f>
        <v>0</v>
      </c>
      <c r="CA33" s="23" t="str" cm="1">
        <f t="array" ref="CA33">_xlfn.IFS(BZ33=FALSE,"",BZ33&gt;0,'Values and studies'!AH33)</f>
        <v/>
      </c>
      <c r="CB33" s="23" t="str" cm="1">
        <f t="array" ref="CB33">_xlfn.IFS(BZ33=FALSE,"",BZ33&gt;0,'Values and studies'!M33)</f>
        <v/>
      </c>
      <c r="CC33" s="23" t="str" cm="1">
        <f t="array" ref="CC33">_xlfn.IFS(BZ33=FALSE,"",BZ33&gt;0,'Values and studies'!G33)</f>
        <v/>
      </c>
      <c r="CY33" t="b">
        <f>IF('Values and studies'!O33='Data for overlook'!$CY$1,'Values and studies'!AP33)</f>
        <v>0</v>
      </c>
      <c r="CZ33" t="b">
        <f>IF('Values and studies'!O33='Data for overlook'!$CZ$1,'Values and studies'!AP33)</f>
        <v>0</v>
      </c>
      <c r="DA33">
        <f>IF('Values and studies'!O33='Data for overlook'!$DA$1,'Values and studies'!AP33)</f>
        <v>9.2008433776277432</v>
      </c>
      <c r="DB33" t="b">
        <f>IF('Values and studies'!O33='Data for overlook'!$DB$1,'Values and studies'!AP33)</f>
        <v>0</v>
      </c>
    </row>
    <row r="34" spans="2:106" x14ac:dyDescent="0.2">
      <c r="B34" t="b">
        <f>IF('Values and studies'!Q34=$B$1,'Values and studies'!AP34)</f>
        <v>0</v>
      </c>
      <c r="C34">
        <f>IF('Values and studies'!Q34=$C$1,'Values and studies'!AP34)</f>
        <v>1165.2393179817618</v>
      </c>
      <c r="D34" t="b">
        <f>IF('Values and studies'!Q34=$D$1,'Values and studies'!AP34)</f>
        <v>0</v>
      </c>
      <c r="F34" s="23" t="b">
        <f>IF('Values and studies'!$U34=F$1,'Values and studies'!$AP34)</f>
        <v>0</v>
      </c>
      <c r="G34" s="23" t="str" cm="1">
        <f t="array" ref="G34">_xlfn.IFS(F34=FALSE,"",F34&gt;0,'Values and studies'!$AH34)</f>
        <v/>
      </c>
      <c r="H34" s="23" t="str" cm="1">
        <f t="array" ref="H34">_xlfn.IFS(F34=FALSE,"",F34&gt;0,'Values and studies'!M34)</f>
        <v/>
      </c>
      <c r="I34" s="23" t="str" cm="1">
        <f t="array" ref="I34">_xlfn.IFS(F34=FALSE,"",F34&gt;0,'Values and studies'!G34)</f>
        <v/>
      </c>
      <c r="J34" s="23" t="b">
        <f>IF('Values and studies'!U34=$J$1,'Values and studies'!AP34)</f>
        <v>0</v>
      </c>
      <c r="K34" s="23" t="str" cm="1">
        <f t="array" ref="K34">_xlfn.IFS(J34=FALSE,"",J34&gt;0,'Values and studies'!AH34)</f>
        <v/>
      </c>
      <c r="L34" s="23" t="str" cm="1">
        <f t="array" ref="L34">_xlfn.IFS(J34=FALSE,"",J34&gt;0,'Values and studies'!M34)</f>
        <v/>
      </c>
      <c r="M34" s="23" t="str" cm="1">
        <f t="array" ref="M34">_xlfn.IFS(J34=FALSE,"",J34&gt;0,'Values and studies'!G34)</f>
        <v/>
      </c>
      <c r="N34" s="23" t="b">
        <f>IF('Values and studies'!U34=$N$1,'Values and studies'!AP34)</f>
        <v>0</v>
      </c>
      <c r="O34" s="23" t="str" cm="1">
        <f t="array" ref="O34">_xlfn.IFS(N34=FALSE,"",N34&gt;0,'Values and studies'!AH34)</f>
        <v/>
      </c>
      <c r="P34" s="23" t="str" cm="1">
        <f t="array" ref="P34">_xlfn.IFS(N34=FALSE,"",N34&gt;0,'Values and studies'!M34)</f>
        <v/>
      </c>
      <c r="Q34" s="23" t="str" cm="1">
        <f t="array" ref="Q34">_xlfn.IFS(N34=FALSE,"",N34&gt;0,'Values and studies'!G34)</f>
        <v/>
      </c>
      <c r="R34" s="23" t="b">
        <f>IF('Values and studies'!$U34=$R$1,'Values and studies'!$AP34)</f>
        <v>0</v>
      </c>
      <c r="S34" s="23" t="str" cm="1">
        <f t="array" ref="S34">_xlfn.IFS(R34=FALSE,"",R34&gt;0,'Values and studies'!$AH34)</f>
        <v/>
      </c>
      <c r="T34" s="23" t="str" cm="1">
        <f t="array" ref="T34">_xlfn.IFS(R34=FALSE,"",R34&gt;0,'Values and studies'!$M34)</f>
        <v/>
      </c>
      <c r="U34" s="23" t="str" cm="1">
        <f t="array" ref="U34">_xlfn.IFS(R34=FALSE,"",R34&gt;0,'Values and studies'!$G34)</f>
        <v/>
      </c>
      <c r="V34" s="23" t="b">
        <f>IF('Values and studies'!$U34=$V$1,'Values and studies'!$AP34)</f>
        <v>0</v>
      </c>
      <c r="W34" s="23" t="str" cm="1">
        <f t="array" ref="W34">_xlfn.IFS(V34=FALSE,"",V34&gt;0,'Values and studies'!$AH34)</f>
        <v/>
      </c>
      <c r="X34" s="23" t="str" cm="1">
        <f t="array" ref="X34">_xlfn.IFS(V34=FALSE,"",V34&gt;0,'Values and studies'!$M34)</f>
        <v/>
      </c>
      <c r="Y34" s="23" t="str" cm="1">
        <f t="array" ref="Y34">_xlfn.IFS(V34=FALSE,"",V34&gt;0,'Values and studies'!$G34)</f>
        <v/>
      </c>
      <c r="Z34" s="23" t="b">
        <f>IF('Values and studies'!$U34=$Z$1,'Values and studies'!$AP34)</f>
        <v>0</v>
      </c>
      <c r="AA34" s="23" t="str" cm="1">
        <f t="array" ref="AA34">_xlfn.IFS(Z34=FALSE,"",Z34&gt;0,'Values and studies'!$AH34)</f>
        <v/>
      </c>
      <c r="AB34" s="23" t="str" cm="1">
        <f t="array" ref="AB34">_xlfn.IFS(Z34=FALSE,"",Z34&gt;0,'Values and studies'!$M34)</f>
        <v/>
      </c>
      <c r="AC34" s="23" t="str" cm="1">
        <f t="array" ref="AC34">_xlfn.IFS(Z34=FALSE,"",Z34&gt;0,'Values and studies'!$G34)</f>
        <v/>
      </c>
      <c r="AD34" s="23" t="b">
        <f>IF('Values and studies'!$U34=$AD$1,'Values and studies'!$AP34)</f>
        <v>0</v>
      </c>
      <c r="AE34" s="23" t="str" cm="1">
        <f t="array" ref="AE34">_xlfn.IFS(AD34=FALSE,"",AD34&gt;0,'Values and studies'!$AH34)</f>
        <v/>
      </c>
      <c r="AF34" s="23" t="str" cm="1">
        <f t="array" ref="AF34">_xlfn.IFS(AD34=FALSE,"",AD34&gt;0,'Values and studies'!$M34)</f>
        <v/>
      </c>
      <c r="AG34" s="23" t="str" cm="1">
        <f t="array" ref="AG34">_xlfn.IFS(AD34=FALSE,"",AD34&gt;0,'Values and studies'!$G34)</f>
        <v/>
      </c>
      <c r="AH34" s="23" t="b">
        <f>IF('Values and studies'!U34=$AH$1,'Values and studies'!AP34)</f>
        <v>0</v>
      </c>
      <c r="AI34" s="23" t="str" cm="1">
        <f t="array" ref="AI34">_xlfn.IFS(AH34=FALSE,"",AH34&gt;0,'Values and studies'!AH34)</f>
        <v/>
      </c>
      <c r="AJ34" s="23" t="str" cm="1">
        <f t="array" ref="AJ34">_xlfn.IFS(AH34=FALSE,"",AH34&gt;0,'Values and studies'!M34)</f>
        <v/>
      </c>
      <c r="AK34" s="23" t="str" cm="1">
        <f t="array" ref="AK34">_xlfn.IFS(AH34=FALSE,"",AH34&gt;0,'Values and studies'!G34)</f>
        <v/>
      </c>
      <c r="AL34" s="23" t="b">
        <f>IF('Values and studies'!U34=$AL$1,'Values and studies'!AP34)</f>
        <v>0</v>
      </c>
      <c r="AM34" s="23" t="str" cm="1">
        <f t="array" ref="AM34">_xlfn.IFS(AL34=FALSE,"",AL34&gt;0,'Values and studies'!AH34)</f>
        <v/>
      </c>
      <c r="AN34" s="23" t="str" cm="1">
        <f t="array" ref="AN34">_xlfn.IFS(AL34=FALSE,"",AL34&gt;0,'Values and studies'!M34)</f>
        <v/>
      </c>
      <c r="AO34" s="23" t="str" cm="1">
        <f t="array" ref="AO34">_xlfn.IFS(AL34=FALSE,"",AL34&gt;0,'Values and studies'!G34)</f>
        <v/>
      </c>
      <c r="AP34" s="23" t="b">
        <f>IF('Values and studies'!U34=$AP$1,'Values and studies'!AP34)</f>
        <v>0</v>
      </c>
      <c r="AQ34" s="23" t="str" cm="1">
        <f t="array" ref="AQ34">_xlfn.IFS(AP34=FALSE,"",AP34&gt;0,'Values and studies'!AH34)</f>
        <v/>
      </c>
      <c r="AR34" s="23" t="str" cm="1">
        <f t="array" ref="AR34">_xlfn.IFS(AP34=FALSE,"",AP34&gt;0,'Values and studies'!M34)</f>
        <v/>
      </c>
      <c r="AS34" s="23" t="str" cm="1">
        <f t="array" ref="AS34">_xlfn.IFS(AP34=FALSE,"",AP34&gt;0,'Values and studies'!G34)</f>
        <v/>
      </c>
      <c r="AT34" s="23" t="b">
        <f>IF('Values and studies'!U34=$AT$1,'Values and studies'!AP34)</f>
        <v>0</v>
      </c>
      <c r="AU34" s="23" t="str" cm="1">
        <f t="array" ref="AU34">_xlfn.IFS(AT34=FALSE,"",AT34&gt;0,'Values and studies'!AH34)</f>
        <v/>
      </c>
      <c r="AV34" s="23" t="str" cm="1">
        <f t="array" ref="AV34">_xlfn.IFS(AT34=FALSE,"",AT34&gt;0,'Values and studies'!M34)</f>
        <v/>
      </c>
      <c r="AW34" s="23" t="str" cm="1">
        <f t="array" ref="AW34">_xlfn.IFS(AT34=FALSE,"",AT34&gt;0,'Values and studies'!G34)</f>
        <v/>
      </c>
      <c r="AX34" s="23">
        <f>IF('Values and studies'!U34=$AX$1,'Values and studies'!AP34)</f>
        <v>1165.2393179817618</v>
      </c>
      <c r="AY34" s="23" t="str" cm="1">
        <f t="array" ref="AY34">_xlfn.IFS(AX34=FALSE,"",AX34&gt;0,'Values and studies'!AH34)</f>
        <v>SP</v>
      </c>
      <c r="AZ34" s="23" t="str" cm="1">
        <f t="array" ref="AZ34">_xlfn.IFS(AX34=FALSE,"",AX34&gt;0,'Values and studies'!M34)</f>
        <v>continental</v>
      </c>
      <c r="BA34" s="23" t="str" cm="1">
        <f t="array" ref="BA34">_xlfn.IFS(AX34=FALSE,"",AX34&gt;0,'Values and studies'!G34)</f>
        <v>Germany</v>
      </c>
      <c r="BB34" s="23" t="b">
        <f>IF('Values and studies'!U34=$BB$1,'Values and studies'!AP34)</f>
        <v>0</v>
      </c>
      <c r="BC34" s="23" t="str" cm="1">
        <f t="array" ref="BC34">_xlfn.IFS(BB34=FALSE,"",BB34&gt;0,'Values and studies'!AH34)</f>
        <v/>
      </c>
      <c r="BD34" s="23" t="str" cm="1">
        <f t="array" ref="BD34">_xlfn.IFS(BB34=FALSE,"",BB34&gt;0,'Values and studies'!M34)</f>
        <v/>
      </c>
      <c r="BE34" s="23" t="str" cm="1">
        <f t="array" ref="BE34">_xlfn.IFS(BB34=FALSE,"",BB34&gt;0,'Values and studies'!G34)</f>
        <v/>
      </c>
      <c r="BF34" s="23" t="b">
        <f>IF('Values and studies'!U34=$BF$1,'Values and studies'!AP34)</f>
        <v>0</v>
      </c>
      <c r="BG34" s="23" t="str" cm="1">
        <f t="array" ref="BG34">_xlfn.IFS(BF34=FALSE,"",BF34&gt;0,'Values and studies'!AH34)</f>
        <v/>
      </c>
      <c r="BH34" s="23" t="str" cm="1">
        <f t="array" ref="BH34">_xlfn.IFS(BF34=FALSE,"",BF34&gt;0,'Values and studies'!M34)</f>
        <v/>
      </c>
      <c r="BI34" s="23" t="str" cm="1">
        <f t="array" ref="BI34">_xlfn.IFS(BF34=FALSE,"",BF34&gt;0,'Values and studies'!G34)</f>
        <v/>
      </c>
      <c r="BJ34" s="23" t="b">
        <f>IF('Values and studies'!$U34=BJ$1,'Values and studies'!$AP34)</f>
        <v>0</v>
      </c>
      <c r="BK34" s="23" t="str" cm="1">
        <f t="array" ref="BK34">_xlfn.IFS(BJ34=FALSE,"",BJ34&gt;0,'Values and studies'!$AH34)</f>
        <v/>
      </c>
      <c r="BL34" s="23" t="str" cm="1">
        <f t="array" ref="BL34">_xlfn.IFS(BJ34=FALSE,"",BJ34&gt;0,'Values and studies'!$M34)</f>
        <v/>
      </c>
      <c r="BM34" s="23" t="str" cm="1">
        <f t="array" ref="BM34">_xlfn.IFS(BJ34=FALSE,"",BJ34&gt;0,'Values and studies'!$G34)</f>
        <v/>
      </c>
      <c r="BN34" s="23" t="b">
        <f>IF('Values and studies'!U34=$BN$1,'Values and studies'!AP34)</f>
        <v>0</v>
      </c>
      <c r="BO34" s="23" t="str" cm="1">
        <f t="array" ref="BO34">_xlfn.IFS(BN34=FALSE,"",BN34&gt;0,'Values and studies'!AH34)</f>
        <v/>
      </c>
      <c r="BP34" s="23" t="str" cm="1">
        <f t="array" ref="BP34">_xlfn.IFS(BN34=FALSE,"",BN34&gt;0,'Values and studies'!M34)</f>
        <v/>
      </c>
      <c r="BQ34" s="23" t="str" cm="1">
        <f t="array" ref="BQ34">_xlfn.IFS(BN34=FALSE,"",BN34&gt;0,'Values and studies'!G34)</f>
        <v/>
      </c>
      <c r="BR34" s="23" t="b">
        <f>IF('Values and studies'!U34=$BR$1,'Values and studies'!AP34)</f>
        <v>0</v>
      </c>
      <c r="BS34" s="23" t="str" cm="1">
        <f t="array" ref="BS34">_xlfn.IFS(BR34=FALSE,"",BR34&gt;0,'Values and studies'!AH34)</f>
        <v/>
      </c>
      <c r="BT34" s="23" t="str" cm="1">
        <f t="array" ref="BT34">_xlfn.IFS(BR34=FALSE,"",BR34&gt;0,'Values and studies'!M34)</f>
        <v/>
      </c>
      <c r="BU34" s="23" t="str" cm="1">
        <f t="array" ref="BU34">_xlfn.IFS(BR34=FALSE,"",BR34&gt;0,'Values and studies'!G34)</f>
        <v/>
      </c>
      <c r="BV34" s="23" t="b">
        <f>IF('Values and studies'!U34=$BV$1,'Values and studies'!AP34)</f>
        <v>0</v>
      </c>
      <c r="BW34" s="23" t="str" cm="1">
        <f t="array" ref="BW34">_xlfn.IFS(BV34=FALSE,"",BV34&gt;0,'Values and studies'!AH34)</f>
        <v/>
      </c>
      <c r="BX34" s="23" t="str" cm="1">
        <f t="array" ref="BX34">_xlfn.IFS(BV34=FALSE,"",BV34&gt;0,'Values and studies'!M34)</f>
        <v/>
      </c>
      <c r="BY34" s="23" t="str" cm="1">
        <f t="array" ref="BY34">_xlfn.IFS(BV34=FALSE,"",BV34&gt;0,'Values and studies'!G34)</f>
        <v/>
      </c>
      <c r="BZ34" s="23" t="b">
        <f>IF('Values and studies'!U34=$BZ$1,'Values and studies'!AP34)</f>
        <v>0</v>
      </c>
      <c r="CA34" s="23" t="str" cm="1">
        <f t="array" ref="CA34">_xlfn.IFS(BZ34=FALSE,"",BZ34&gt;0,'Values and studies'!AH34)</f>
        <v/>
      </c>
      <c r="CB34" s="23" t="str" cm="1">
        <f t="array" ref="CB34">_xlfn.IFS(BZ34=FALSE,"",BZ34&gt;0,'Values and studies'!M34)</f>
        <v/>
      </c>
      <c r="CC34" s="23" t="str" cm="1">
        <f t="array" ref="CC34">_xlfn.IFS(BZ34=FALSE,"",BZ34&gt;0,'Values and studies'!G34)</f>
        <v/>
      </c>
      <c r="CY34">
        <f>IF('Values and studies'!O34='Data for overlook'!$CY$1,'Values and studies'!AP34)</f>
        <v>1165.2393179817618</v>
      </c>
      <c r="CZ34" t="b">
        <f>IF('Values and studies'!O34='Data for overlook'!$CZ$1,'Values and studies'!AP34)</f>
        <v>0</v>
      </c>
      <c r="DA34" t="b">
        <f>IF('Values and studies'!O34='Data for overlook'!$DA$1,'Values and studies'!AP34)</f>
        <v>0</v>
      </c>
      <c r="DB34" t="b">
        <f>IF('Values and studies'!O34='Data for overlook'!$DB$1,'Values and studies'!AP34)</f>
        <v>0</v>
      </c>
    </row>
    <row r="35" spans="2:106" x14ac:dyDescent="0.2">
      <c r="B35">
        <f>IF('Values and studies'!Q35=$B$1,'Values and studies'!AP35)</f>
        <v>68.356190025069552</v>
      </c>
      <c r="C35" t="b">
        <f>IF('Values and studies'!Q35=$C$1,'Values and studies'!AP35)</f>
        <v>0</v>
      </c>
      <c r="D35" t="b">
        <f>IF('Values and studies'!Q35=$D$1,'Values and studies'!AP35)</f>
        <v>0</v>
      </c>
      <c r="F35" s="23">
        <f>IF('Values and studies'!$U35=F$1,'Values and studies'!$AP35)</f>
        <v>68.356190025069552</v>
      </c>
      <c r="G35" s="23" t="str" cm="1">
        <f t="array" ref="G35">_xlfn.IFS(F35=FALSE,"",F35&gt;0,'Values and studies'!$AH35)</f>
        <v>OT</v>
      </c>
      <c r="H35" s="23" t="str" cm="1">
        <f t="array" ref="H35">_xlfn.IFS(F35=FALSE,"",F35&gt;0,'Values and studies'!M35)</f>
        <v>boreal</v>
      </c>
      <c r="I35" s="23" t="str" cm="1">
        <f t="array" ref="I35">_xlfn.IFS(F35=FALSE,"",F35&gt;0,'Values and studies'!G35)</f>
        <v>Finland</v>
      </c>
      <c r="J35" s="23" t="b">
        <f>IF('Values and studies'!U35=$J$1,'Values and studies'!AP35)</f>
        <v>0</v>
      </c>
      <c r="K35" s="23" t="str" cm="1">
        <f t="array" ref="K35">_xlfn.IFS(J35=FALSE,"",J35&gt;0,'Values and studies'!AH35)</f>
        <v/>
      </c>
      <c r="L35" s="23" t="str" cm="1">
        <f t="array" ref="L35">_xlfn.IFS(J35=FALSE,"",J35&gt;0,'Values and studies'!M35)</f>
        <v/>
      </c>
      <c r="M35" s="23" t="str" cm="1">
        <f t="array" ref="M35">_xlfn.IFS(J35=FALSE,"",J35&gt;0,'Values and studies'!G35)</f>
        <v/>
      </c>
      <c r="N35" s="23" t="b">
        <f>IF('Values and studies'!U35=$N$1,'Values and studies'!AP35)</f>
        <v>0</v>
      </c>
      <c r="O35" s="23" t="str" cm="1">
        <f t="array" ref="O35">_xlfn.IFS(N35=FALSE,"",N35&gt;0,'Values and studies'!AH35)</f>
        <v/>
      </c>
      <c r="P35" s="23" t="str" cm="1">
        <f t="array" ref="P35">_xlfn.IFS(N35=FALSE,"",N35&gt;0,'Values and studies'!M35)</f>
        <v/>
      </c>
      <c r="Q35" s="23" t="str" cm="1">
        <f t="array" ref="Q35">_xlfn.IFS(N35=FALSE,"",N35&gt;0,'Values and studies'!G35)</f>
        <v/>
      </c>
      <c r="R35" s="23" t="b">
        <f>IF('Values and studies'!$U35=$R$1,'Values and studies'!$AP35)</f>
        <v>0</v>
      </c>
      <c r="S35" s="23" t="str" cm="1">
        <f t="array" ref="S35">_xlfn.IFS(R35=FALSE,"",R35&gt;0,'Values and studies'!$AH35)</f>
        <v/>
      </c>
      <c r="T35" s="23" t="str" cm="1">
        <f t="array" ref="T35">_xlfn.IFS(R35=FALSE,"",R35&gt;0,'Values and studies'!$M35)</f>
        <v/>
      </c>
      <c r="U35" s="23" t="str" cm="1">
        <f t="array" ref="U35">_xlfn.IFS(R35=FALSE,"",R35&gt;0,'Values and studies'!$G35)</f>
        <v/>
      </c>
      <c r="V35" s="23" t="b">
        <f>IF('Values and studies'!$U35=$V$1,'Values and studies'!$AP35)</f>
        <v>0</v>
      </c>
      <c r="W35" s="23" t="str" cm="1">
        <f t="array" ref="W35">_xlfn.IFS(V35=FALSE,"",V35&gt;0,'Values and studies'!$AH35)</f>
        <v/>
      </c>
      <c r="X35" s="23" t="str" cm="1">
        <f t="array" ref="X35">_xlfn.IFS(V35=FALSE,"",V35&gt;0,'Values and studies'!$M35)</f>
        <v/>
      </c>
      <c r="Y35" s="23" t="str" cm="1">
        <f t="array" ref="Y35">_xlfn.IFS(V35=FALSE,"",V35&gt;0,'Values and studies'!$G35)</f>
        <v/>
      </c>
      <c r="Z35" s="23" t="b">
        <f>IF('Values and studies'!$U35=$Z$1,'Values and studies'!$AP35)</f>
        <v>0</v>
      </c>
      <c r="AA35" s="23" t="str" cm="1">
        <f t="array" ref="AA35">_xlfn.IFS(Z35=FALSE,"",Z35&gt;0,'Values and studies'!$AH35)</f>
        <v/>
      </c>
      <c r="AB35" s="23" t="str" cm="1">
        <f t="array" ref="AB35">_xlfn.IFS(Z35=FALSE,"",Z35&gt;0,'Values and studies'!$M35)</f>
        <v/>
      </c>
      <c r="AC35" s="23" t="str" cm="1">
        <f t="array" ref="AC35">_xlfn.IFS(Z35=FALSE,"",Z35&gt;0,'Values and studies'!$G35)</f>
        <v/>
      </c>
      <c r="AD35" s="23" t="b">
        <f>IF('Values and studies'!$U35=$AD$1,'Values and studies'!$AP35)</f>
        <v>0</v>
      </c>
      <c r="AE35" s="23" t="str" cm="1">
        <f t="array" ref="AE35">_xlfn.IFS(AD35=FALSE,"",AD35&gt;0,'Values and studies'!$AH35)</f>
        <v/>
      </c>
      <c r="AF35" s="23" t="str" cm="1">
        <f t="array" ref="AF35">_xlfn.IFS(AD35=FALSE,"",AD35&gt;0,'Values and studies'!$M35)</f>
        <v/>
      </c>
      <c r="AG35" s="23" t="str" cm="1">
        <f t="array" ref="AG35">_xlfn.IFS(AD35=FALSE,"",AD35&gt;0,'Values and studies'!$G35)</f>
        <v/>
      </c>
      <c r="AH35" s="23" t="b">
        <f>IF('Values and studies'!U35=$AH$1,'Values and studies'!AP35)</f>
        <v>0</v>
      </c>
      <c r="AI35" s="23" t="str" cm="1">
        <f t="array" ref="AI35">_xlfn.IFS(AH35=FALSE,"",AH35&gt;0,'Values and studies'!AH35)</f>
        <v/>
      </c>
      <c r="AJ35" s="23" t="str" cm="1">
        <f t="array" ref="AJ35">_xlfn.IFS(AH35=FALSE,"",AH35&gt;0,'Values and studies'!M35)</f>
        <v/>
      </c>
      <c r="AK35" s="23" t="str" cm="1">
        <f t="array" ref="AK35">_xlfn.IFS(AH35=FALSE,"",AH35&gt;0,'Values and studies'!G35)</f>
        <v/>
      </c>
      <c r="AL35" s="23" t="b">
        <f>IF('Values and studies'!U35=$AL$1,'Values and studies'!AP35)</f>
        <v>0</v>
      </c>
      <c r="AM35" s="23" t="str" cm="1">
        <f t="array" ref="AM35">_xlfn.IFS(AL35=FALSE,"",AL35&gt;0,'Values and studies'!AH35)</f>
        <v/>
      </c>
      <c r="AN35" s="23" t="str" cm="1">
        <f t="array" ref="AN35">_xlfn.IFS(AL35=FALSE,"",AL35&gt;0,'Values and studies'!M35)</f>
        <v/>
      </c>
      <c r="AO35" s="23" t="str" cm="1">
        <f t="array" ref="AO35">_xlfn.IFS(AL35=FALSE,"",AL35&gt;0,'Values and studies'!G35)</f>
        <v/>
      </c>
      <c r="AP35" s="23" t="b">
        <f>IF('Values and studies'!U35=$AP$1,'Values and studies'!AP35)</f>
        <v>0</v>
      </c>
      <c r="AQ35" s="23" t="str" cm="1">
        <f t="array" ref="AQ35">_xlfn.IFS(AP35=FALSE,"",AP35&gt;0,'Values and studies'!AH35)</f>
        <v/>
      </c>
      <c r="AR35" s="23" t="str" cm="1">
        <f t="array" ref="AR35">_xlfn.IFS(AP35=FALSE,"",AP35&gt;0,'Values and studies'!M35)</f>
        <v/>
      </c>
      <c r="AS35" s="23" t="str" cm="1">
        <f t="array" ref="AS35">_xlfn.IFS(AP35=FALSE,"",AP35&gt;0,'Values and studies'!G35)</f>
        <v/>
      </c>
      <c r="AT35" s="23" t="b">
        <f>IF('Values and studies'!U35=$AT$1,'Values and studies'!AP35)</f>
        <v>0</v>
      </c>
      <c r="AU35" s="23" t="str" cm="1">
        <f t="array" ref="AU35">_xlfn.IFS(AT35=FALSE,"",AT35&gt;0,'Values and studies'!AH35)</f>
        <v/>
      </c>
      <c r="AV35" s="23" t="str" cm="1">
        <f t="array" ref="AV35">_xlfn.IFS(AT35=FALSE,"",AT35&gt;0,'Values and studies'!M35)</f>
        <v/>
      </c>
      <c r="AW35" s="23" t="str" cm="1">
        <f t="array" ref="AW35">_xlfn.IFS(AT35=FALSE,"",AT35&gt;0,'Values and studies'!G35)</f>
        <v/>
      </c>
      <c r="AX35" s="23" t="b">
        <f>IF('Values and studies'!U35=$AX$1,'Values and studies'!AP35)</f>
        <v>0</v>
      </c>
      <c r="AY35" s="23" t="str" cm="1">
        <f t="array" ref="AY35">_xlfn.IFS(AX35=FALSE,"",AX35&gt;0,'Values and studies'!AH35)</f>
        <v/>
      </c>
      <c r="AZ35" s="23" t="str" cm="1">
        <f t="array" ref="AZ35">_xlfn.IFS(AX35=FALSE,"",AX35&gt;0,'Values and studies'!M35)</f>
        <v/>
      </c>
      <c r="BA35" s="23" t="str" cm="1">
        <f t="array" ref="BA35">_xlfn.IFS(AX35=FALSE,"",AX35&gt;0,'Values and studies'!G35)</f>
        <v/>
      </c>
      <c r="BB35" s="23" t="b">
        <f>IF('Values and studies'!U35=$BB$1,'Values and studies'!AP35)</f>
        <v>0</v>
      </c>
      <c r="BC35" s="23" t="str" cm="1">
        <f t="array" ref="BC35">_xlfn.IFS(BB35=FALSE,"",BB35&gt;0,'Values and studies'!AH35)</f>
        <v/>
      </c>
      <c r="BD35" s="23" t="str" cm="1">
        <f t="array" ref="BD35">_xlfn.IFS(BB35=FALSE,"",BB35&gt;0,'Values and studies'!M35)</f>
        <v/>
      </c>
      <c r="BE35" s="23" t="str" cm="1">
        <f t="array" ref="BE35">_xlfn.IFS(BB35=FALSE,"",BB35&gt;0,'Values and studies'!G35)</f>
        <v/>
      </c>
      <c r="BF35" s="23" t="b">
        <f>IF('Values and studies'!U35=$BF$1,'Values and studies'!AP35)</f>
        <v>0</v>
      </c>
      <c r="BG35" s="23" t="str" cm="1">
        <f t="array" ref="BG35">_xlfn.IFS(BF35=FALSE,"",BF35&gt;0,'Values and studies'!AH35)</f>
        <v/>
      </c>
      <c r="BH35" s="23" t="str" cm="1">
        <f t="array" ref="BH35">_xlfn.IFS(BF35=FALSE,"",BF35&gt;0,'Values and studies'!M35)</f>
        <v/>
      </c>
      <c r="BI35" s="23" t="str" cm="1">
        <f t="array" ref="BI35">_xlfn.IFS(BF35=FALSE,"",BF35&gt;0,'Values and studies'!G35)</f>
        <v/>
      </c>
      <c r="BJ35" s="23" t="b">
        <f>IF('Values and studies'!$U35=BJ$1,'Values and studies'!$AP35)</f>
        <v>0</v>
      </c>
      <c r="BK35" s="23" t="str" cm="1">
        <f t="array" ref="BK35">_xlfn.IFS(BJ35=FALSE,"",BJ35&gt;0,'Values and studies'!$AH35)</f>
        <v/>
      </c>
      <c r="BL35" s="23" t="str" cm="1">
        <f t="array" ref="BL35">_xlfn.IFS(BJ35=FALSE,"",BJ35&gt;0,'Values and studies'!$M35)</f>
        <v/>
      </c>
      <c r="BM35" s="23" t="str" cm="1">
        <f t="array" ref="BM35">_xlfn.IFS(BJ35=FALSE,"",BJ35&gt;0,'Values and studies'!$G35)</f>
        <v/>
      </c>
      <c r="BN35" s="23" t="b">
        <f>IF('Values and studies'!U35=$BN$1,'Values and studies'!AP35)</f>
        <v>0</v>
      </c>
      <c r="BO35" s="23" t="str" cm="1">
        <f t="array" ref="BO35">_xlfn.IFS(BN35=FALSE,"",BN35&gt;0,'Values and studies'!AH35)</f>
        <v/>
      </c>
      <c r="BP35" s="23" t="str" cm="1">
        <f t="array" ref="BP35">_xlfn.IFS(BN35=FALSE,"",BN35&gt;0,'Values and studies'!M35)</f>
        <v/>
      </c>
      <c r="BQ35" s="23" t="str" cm="1">
        <f t="array" ref="BQ35">_xlfn.IFS(BN35=FALSE,"",BN35&gt;0,'Values and studies'!G35)</f>
        <v/>
      </c>
      <c r="BR35" s="23" t="b">
        <f>IF('Values and studies'!U35=$BR$1,'Values and studies'!AP35)</f>
        <v>0</v>
      </c>
      <c r="BS35" s="23" t="str" cm="1">
        <f t="array" ref="BS35">_xlfn.IFS(BR35=FALSE,"",BR35&gt;0,'Values and studies'!AH35)</f>
        <v/>
      </c>
      <c r="BT35" s="23" t="str" cm="1">
        <f t="array" ref="BT35">_xlfn.IFS(BR35=FALSE,"",BR35&gt;0,'Values and studies'!M35)</f>
        <v/>
      </c>
      <c r="BU35" s="23" t="str" cm="1">
        <f t="array" ref="BU35">_xlfn.IFS(BR35=FALSE,"",BR35&gt;0,'Values and studies'!G35)</f>
        <v/>
      </c>
      <c r="BV35" s="23" t="b">
        <f>IF('Values and studies'!U35=$BV$1,'Values and studies'!AP35)</f>
        <v>0</v>
      </c>
      <c r="BW35" s="23" t="str" cm="1">
        <f t="array" ref="BW35">_xlfn.IFS(BV35=FALSE,"",BV35&gt;0,'Values and studies'!AH35)</f>
        <v/>
      </c>
      <c r="BX35" s="23" t="str" cm="1">
        <f t="array" ref="BX35">_xlfn.IFS(BV35=FALSE,"",BV35&gt;0,'Values and studies'!M35)</f>
        <v/>
      </c>
      <c r="BY35" s="23" t="str" cm="1">
        <f t="array" ref="BY35">_xlfn.IFS(BV35=FALSE,"",BV35&gt;0,'Values and studies'!G35)</f>
        <v/>
      </c>
      <c r="BZ35" s="23" t="b">
        <f>IF('Values and studies'!U35=$BZ$1,'Values and studies'!AP35)</f>
        <v>0</v>
      </c>
      <c r="CA35" s="23" t="str" cm="1">
        <f t="array" ref="CA35">_xlfn.IFS(BZ35=FALSE,"",BZ35&gt;0,'Values and studies'!AH35)</f>
        <v/>
      </c>
      <c r="CB35" s="23" t="str" cm="1">
        <f t="array" ref="CB35">_xlfn.IFS(BZ35=FALSE,"",BZ35&gt;0,'Values and studies'!M35)</f>
        <v/>
      </c>
      <c r="CC35" s="23" t="str" cm="1">
        <f t="array" ref="CC35">_xlfn.IFS(BZ35=FALSE,"",BZ35&gt;0,'Values and studies'!G35)</f>
        <v/>
      </c>
      <c r="CS35" s="23"/>
      <c r="CT35" s="23"/>
      <c r="CU35" s="23"/>
      <c r="CW35" s="23"/>
      <c r="CY35" t="b">
        <f>IF('Values and studies'!O35='Data for overlook'!$CY$1,'Values and studies'!AP35)</f>
        <v>0</v>
      </c>
      <c r="CZ35" t="b">
        <f>IF('Values and studies'!O35='Data for overlook'!$CZ$1,'Values and studies'!AP35)</f>
        <v>0</v>
      </c>
      <c r="DA35" t="b">
        <f>IF('Values and studies'!O35='Data for overlook'!$DA$1,'Values and studies'!AP35)</f>
        <v>0</v>
      </c>
      <c r="DB35">
        <f>IF('Values and studies'!O35='Data for overlook'!$DB$1,'Values and studies'!AP35)</f>
        <v>68.356190025069552</v>
      </c>
    </row>
    <row r="36" spans="2:106" x14ac:dyDescent="0.2">
      <c r="B36">
        <f>IF('Values and studies'!Q36=$B$1,'Values and studies'!AP36)</f>
        <v>6.497736694398247E-2</v>
      </c>
      <c r="C36" t="b">
        <f>IF('Values and studies'!Q36=$C$1,'Values and studies'!AP36)</f>
        <v>0</v>
      </c>
      <c r="D36" t="b">
        <f>IF('Values and studies'!Q36=$D$1,'Values and studies'!AP36)</f>
        <v>0</v>
      </c>
      <c r="F36" s="23" t="b">
        <f>IF('Values and studies'!$U36=F$1,'Values and studies'!$AP36)</f>
        <v>0</v>
      </c>
      <c r="G36" s="23" t="str" cm="1">
        <f t="array" ref="G36">_xlfn.IFS(F36=FALSE,"",F36&gt;0,'Values and studies'!$AH36)</f>
        <v/>
      </c>
      <c r="H36" s="23" t="str" cm="1">
        <f t="array" ref="H36">_xlfn.IFS(F36=FALSE,"",F36&gt;0,'Values and studies'!M36)</f>
        <v/>
      </c>
      <c r="I36" s="23" t="str" cm="1">
        <f t="array" ref="I36">_xlfn.IFS(F36=FALSE,"",F36&gt;0,'Values and studies'!G36)</f>
        <v/>
      </c>
      <c r="J36" s="23">
        <f>IF('Values and studies'!U36=$J$1,'Values and studies'!AP36)</f>
        <v>6.497736694398247E-2</v>
      </c>
      <c r="K36" s="23" t="str" cm="1">
        <f t="array" ref="K36">_xlfn.IFS(J36=FALSE,"",J36&gt;0,'Values and studies'!AH36)</f>
        <v>OT</v>
      </c>
      <c r="L36" s="23" t="str" cm="1">
        <f t="array" ref="L36">_xlfn.IFS(J36=FALSE,"",J36&gt;0,'Values and studies'!M36)</f>
        <v>boreal</v>
      </c>
      <c r="M36" s="23" t="str" cm="1">
        <f t="array" ref="M36">_xlfn.IFS(J36=FALSE,"",J36&gt;0,'Values and studies'!G36)</f>
        <v>Finland</v>
      </c>
      <c r="N36" s="23" t="b">
        <f>IF('Values and studies'!U36=$N$1,'Values and studies'!AP36)</f>
        <v>0</v>
      </c>
      <c r="O36" s="23" t="str" cm="1">
        <f t="array" ref="O36">_xlfn.IFS(N36=FALSE,"",N36&gt;0,'Values and studies'!AH36)</f>
        <v/>
      </c>
      <c r="P36" s="23" t="str" cm="1">
        <f t="array" ref="P36">_xlfn.IFS(N36=FALSE,"",N36&gt;0,'Values and studies'!M36)</f>
        <v/>
      </c>
      <c r="Q36" s="23" t="str" cm="1">
        <f t="array" ref="Q36">_xlfn.IFS(N36=FALSE,"",N36&gt;0,'Values and studies'!G36)</f>
        <v/>
      </c>
      <c r="R36" s="23" t="b">
        <f>IF('Values and studies'!$U36=$R$1,'Values and studies'!$AP36)</f>
        <v>0</v>
      </c>
      <c r="S36" s="23" t="str" cm="1">
        <f t="array" ref="S36">_xlfn.IFS(R36=FALSE,"",R36&gt;0,'Values and studies'!$AH36)</f>
        <v/>
      </c>
      <c r="T36" s="23" t="str" cm="1">
        <f t="array" ref="T36">_xlfn.IFS(R36=FALSE,"",R36&gt;0,'Values and studies'!$M36)</f>
        <v/>
      </c>
      <c r="U36" s="23" t="str" cm="1">
        <f t="array" ref="U36">_xlfn.IFS(R36=FALSE,"",R36&gt;0,'Values and studies'!$G36)</f>
        <v/>
      </c>
      <c r="V36" s="23" t="b">
        <f>IF('Values and studies'!$U36=$V$1,'Values and studies'!$AP36)</f>
        <v>0</v>
      </c>
      <c r="W36" s="23" t="str" cm="1">
        <f t="array" ref="W36">_xlfn.IFS(V36=FALSE,"",V36&gt;0,'Values and studies'!$AH36)</f>
        <v/>
      </c>
      <c r="X36" s="23" t="str" cm="1">
        <f t="array" ref="X36">_xlfn.IFS(V36=FALSE,"",V36&gt;0,'Values and studies'!$M36)</f>
        <v/>
      </c>
      <c r="Y36" s="23" t="str" cm="1">
        <f t="array" ref="Y36">_xlfn.IFS(V36=FALSE,"",V36&gt;0,'Values and studies'!$G36)</f>
        <v/>
      </c>
      <c r="Z36" s="23" t="b">
        <f>IF('Values and studies'!$U36=$Z$1,'Values and studies'!$AP36)</f>
        <v>0</v>
      </c>
      <c r="AA36" s="23" t="str" cm="1">
        <f t="array" ref="AA36">_xlfn.IFS(Z36=FALSE,"",Z36&gt;0,'Values and studies'!$AH36)</f>
        <v/>
      </c>
      <c r="AB36" s="23" t="str" cm="1">
        <f t="array" ref="AB36">_xlfn.IFS(Z36=FALSE,"",Z36&gt;0,'Values and studies'!$M36)</f>
        <v/>
      </c>
      <c r="AC36" s="23" t="str" cm="1">
        <f t="array" ref="AC36">_xlfn.IFS(Z36=FALSE,"",Z36&gt;0,'Values and studies'!$G36)</f>
        <v/>
      </c>
      <c r="AD36" s="23" t="b">
        <f>IF('Values and studies'!$U36=$AD$1,'Values and studies'!$AP36)</f>
        <v>0</v>
      </c>
      <c r="AE36" s="23" t="str" cm="1">
        <f t="array" ref="AE36">_xlfn.IFS(AD36=FALSE,"",AD36&gt;0,'Values and studies'!$AH36)</f>
        <v/>
      </c>
      <c r="AF36" s="23" t="str" cm="1">
        <f t="array" ref="AF36">_xlfn.IFS(AD36=FALSE,"",AD36&gt;0,'Values and studies'!$M36)</f>
        <v/>
      </c>
      <c r="AG36" s="23" t="str" cm="1">
        <f t="array" ref="AG36">_xlfn.IFS(AD36=FALSE,"",AD36&gt;0,'Values and studies'!$G36)</f>
        <v/>
      </c>
      <c r="AH36" s="23" t="b">
        <f>IF('Values and studies'!U36=$AH$1,'Values and studies'!AP36)</f>
        <v>0</v>
      </c>
      <c r="AI36" s="23" t="str" cm="1">
        <f t="array" ref="AI36">_xlfn.IFS(AH36=FALSE,"",AH36&gt;0,'Values and studies'!AH36)</f>
        <v/>
      </c>
      <c r="AJ36" s="23" t="str" cm="1">
        <f t="array" ref="AJ36">_xlfn.IFS(AH36=FALSE,"",AH36&gt;0,'Values and studies'!M36)</f>
        <v/>
      </c>
      <c r="AK36" s="23" t="str" cm="1">
        <f t="array" ref="AK36">_xlfn.IFS(AH36=FALSE,"",AH36&gt;0,'Values and studies'!G36)</f>
        <v/>
      </c>
      <c r="AL36" s="23" t="b">
        <f>IF('Values and studies'!U36=$AL$1,'Values and studies'!AP36)</f>
        <v>0</v>
      </c>
      <c r="AM36" s="23" t="str" cm="1">
        <f t="array" ref="AM36">_xlfn.IFS(AL36=FALSE,"",AL36&gt;0,'Values and studies'!AH36)</f>
        <v/>
      </c>
      <c r="AN36" s="23" t="str" cm="1">
        <f t="array" ref="AN36">_xlfn.IFS(AL36=FALSE,"",AL36&gt;0,'Values and studies'!M36)</f>
        <v/>
      </c>
      <c r="AO36" s="23" t="str" cm="1">
        <f t="array" ref="AO36">_xlfn.IFS(AL36=FALSE,"",AL36&gt;0,'Values and studies'!G36)</f>
        <v/>
      </c>
      <c r="AP36" s="23" t="b">
        <f>IF('Values and studies'!U36=$AP$1,'Values and studies'!AP36)</f>
        <v>0</v>
      </c>
      <c r="AQ36" s="23" t="str" cm="1">
        <f t="array" ref="AQ36">_xlfn.IFS(AP36=FALSE,"",AP36&gt;0,'Values and studies'!AH36)</f>
        <v/>
      </c>
      <c r="AR36" s="23" t="str" cm="1">
        <f t="array" ref="AR36">_xlfn.IFS(AP36=FALSE,"",AP36&gt;0,'Values and studies'!M36)</f>
        <v/>
      </c>
      <c r="AS36" s="23" t="str" cm="1">
        <f t="array" ref="AS36">_xlfn.IFS(AP36=FALSE,"",AP36&gt;0,'Values and studies'!G36)</f>
        <v/>
      </c>
      <c r="AT36" s="23" t="b">
        <f>IF('Values and studies'!U36=$AT$1,'Values and studies'!AP36)</f>
        <v>0</v>
      </c>
      <c r="AU36" s="23" t="str" cm="1">
        <f t="array" ref="AU36">_xlfn.IFS(AT36=FALSE,"",AT36&gt;0,'Values and studies'!AH36)</f>
        <v/>
      </c>
      <c r="AV36" s="23" t="str" cm="1">
        <f t="array" ref="AV36">_xlfn.IFS(AT36=FALSE,"",AT36&gt;0,'Values and studies'!M36)</f>
        <v/>
      </c>
      <c r="AW36" s="23" t="str" cm="1">
        <f t="array" ref="AW36">_xlfn.IFS(AT36=FALSE,"",AT36&gt;0,'Values and studies'!G36)</f>
        <v/>
      </c>
      <c r="AX36" s="23" t="b">
        <f>IF('Values and studies'!U36=$AX$1,'Values and studies'!AP36)</f>
        <v>0</v>
      </c>
      <c r="AY36" s="23" t="str" cm="1">
        <f t="array" ref="AY36">_xlfn.IFS(AX36=FALSE,"",AX36&gt;0,'Values and studies'!AH36)</f>
        <v/>
      </c>
      <c r="AZ36" s="23" t="str" cm="1">
        <f t="array" ref="AZ36">_xlfn.IFS(AX36=FALSE,"",AX36&gt;0,'Values and studies'!M36)</f>
        <v/>
      </c>
      <c r="BA36" s="23" t="str" cm="1">
        <f t="array" ref="BA36">_xlfn.IFS(AX36=FALSE,"",AX36&gt;0,'Values and studies'!G36)</f>
        <v/>
      </c>
      <c r="BB36" s="23" t="b">
        <f>IF('Values and studies'!U36=$BB$1,'Values and studies'!AP36)</f>
        <v>0</v>
      </c>
      <c r="BC36" s="23" t="str" cm="1">
        <f t="array" ref="BC36">_xlfn.IFS(BB36=FALSE,"",BB36&gt;0,'Values and studies'!AH36)</f>
        <v/>
      </c>
      <c r="BD36" s="23" t="str" cm="1">
        <f t="array" ref="BD36">_xlfn.IFS(BB36=FALSE,"",BB36&gt;0,'Values and studies'!M36)</f>
        <v/>
      </c>
      <c r="BE36" s="23" t="str" cm="1">
        <f t="array" ref="BE36">_xlfn.IFS(BB36=FALSE,"",BB36&gt;0,'Values and studies'!G36)</f>
        <v/>
      </c>
      <c r="BF36" s="23" t="b">
        <f>IF('Values and studies'!U36=$BF$1,'Values and studies'!AP36)</f>
        <v>0</v>
      </c>
      <c r="BG36" s="23" t="str" cm="1">
        <f t="array" ref="BG36">_xlfn.IFS(BF36=FALSE,"",BF36&gt;0,'Values and studies'!AH36)</f>
        <v/>
      </c>
      <c r="BH36" s="23" t="str" cm="1">
        <f t="array" ref="BH36">_xlfn.IFS(BF36=FALSE,"",BF36&gt;0,'Values and studies'!M36)</f>
        <v/>
      </c>
      <c r="BI36" s="23" t="str" cm="1">
        <f t="array" ref="BI36">_xlfn.IFS(BF36=FALSE,"",BF36&gt;0,'Values and studies'!G36)</f>
        <v/>
      </c>
      <c r="BJ36" s="23" t="b">
        <f>IF('Values and studies'!$U36=BJ$1,'Values and studies'!$AP36)</f>
        <v>0</v>
      </c>
      <c r="BK36" s="23" t="str" cm="1">
        <f t="array" ref="BK36">_xlfn.IFS(BJ36=FALSE,"",BJ36&gt;0,'Values and studies'!$AH36)</f>
        <v/>
      </c>
      <c r="BL36" s="23" t="str" cm="1">
        <f t="array" ref="BL36">_xlfn.IFS(BJ36=FALSE,"",BJ36&gt;0,'Values and studies'!$M36)</f>
        <v/>
      </c>
      <c r="BM36" s="23" t="str" cm="1">
        <f t="array" ref="BM36">_xlfn.IFS(BJ36=FALSE,"",BJ36&gt;0,'Values and studies'!$G36)</f>
        <v/>
      </c>
      <c r="BN36" s="23" t="b">
        <f>IF('Values and studies'!U36=$BN$1,'Values and studies'!AP36)</f>
        <v>0</v>
      </c>
      <c r="BO36" s="23" t="str" cm="1">
        <f t="array" ref="BO36">_xlfn.IFS(BN36=FALSE,"",BN36&gt;0,'Values and studies'!AH36)</f>
        <v/>
      </c>
      <c r="BP36" s="23" t="str" cm="1">
        <f t="array" ref="BP36">_xlfn.IFS(BN36=FALSE,"",BN36&gt;0,'Values and studies'!M36)</f>
        <v/>
      </c>
      <c r="BQ36" s="23" t="str" cm="1">
        <f t="array" ref="BQ36">_xlfn.IFS(BN36=FALSE,"",BN36&gt;0,'Values and studies'!G36)</f>
        <v/>
      </c>
      <c r="BR36" s="23" t="b">
        <f>IF('Values and studies'!U36=$BR$1,'Values and studies'!AP36)</f>
        <v>0</v>
      </c>
      <c r="BS36" s="23" t="str" cm="1">
        <f t="array" ref="BS36">_xlfn.IFS(BR36=FALSE,"",BR36&gt;0,'Values and studies'!AH36)</f>
        <v/>
      </c>
      <c r="BT36" s="23" t="str" cm="1">
        <f t="array" ref="BT36">_xlfn.IFS(BR36=FALSE,"",BR36&gt;0,'Values and studies'!M36)</f>
        <v/>
      </c>
      <c r="BU36" s="23" t="str" cm="1">
        <f t="array" ref="BU36">_xlfn.IFS(BR36=FALSE,"",BR36&gt;0,'Values and studies'!G36)</f>
        <v/>
      </c>
      <c r="BV36" s="23" t="b">
        <f>IF('Values and studies'!U36=$BV$1,'Values and studies'!AP36)</f>
        <v>0</v>
      </c>
      <c r="BW36" s="23" t="str" cm="1">
        <f t="array" ref="BW36">_xlfn.IFS(BV36=FALSE,"",BV36&gt;0,'Values and studies'!AH36)</f>
        <v/>
      </c>
      <c r="BX36" s="23" t="str" cm="1">
        <f t="array" ref="BX36">_xlfn.IFS(BV36=FALSE,"",BV36&gt;0,'Values and studies'!M36)</f>
        <v/>
      </c>
      <c r="BY36" s="23" t="str" cm="1">
        <f t="array" ref="BY36">_xlfn.IFS(BV36=FALSE,"",BV36&gt;0,'Values and studies'!G36)</f>
        <v/>
      </c>
      <c r="BZ36" s="23" t="b">
        <f>IF('Values and studies'!U36=$BZ$1,'Values and studies'!AP36)</f>
        <v>0</v>
      </c>
      <c r="CA36" s="23" t="str" cm="1">
        <f t="array" ref="CA36">_xlfn.IFS(BZ36=FALSE,"",BZ36&gt;0,'Values and studies'!AH36)</f>
        <v/>
      </c>
      <c r="CB36" s="23" t="str" cm="1">
        <f t="array" ref="CB36">_xlfn.IFS(BZ36=FALSE,"",BZ36&gt;0,'Values and studies'!M36)</f>
        <v/>
      </c>
      <c r="CC36" s="23" t="str" cm="1">
        <f t="array" ref="CC36">_xlfn.IFS(BZ36=FALSE,"",BZ36&gt;0,'Values and studies'!G36)</f>
        <v/>
      </c>
      <c r="CY36" t="b">
        <f>IF('Values and studies'!O36='Data for overlook'!$CY$1,'Values and studies'!AP36)</f>
        <v>0</v>
      </c>
      <c r="CZ36" t="b">
        <f>IF('Values and studies'!O36='Data for overlook'!$CZ$1,'Values and studies'!AP36)</f>
        <v>0</v>
      </c>
      <c r="DA36" t="b">
        <f>IF('Values and studies'!O36='Data for overlook'!$DA$1,'Values and studies'!AP36)</f>
        <v>0</v>
      </c>
      <c r="DB36">
        <f>IF('Values and studies'!O36='Data for overlook'!$DB$1,'Values and studies'!AP36)</f>
        <v>6.497736694398247E-2</v>
      </c>
    </row>
    <row r="37" spans="2:106" x14ac:dyDescent="0.2">
      <c r="B37">
        <f>IF('Values and studies'!Q37=$B$1,'Values and studies'!AP37)</f>
        <v>0.45484156860787733</v>
      </c>
      <c r="C37" t="b">
        <f>IF('Values and studies'!Q37=$C$1,'Values and studies'!AP37)</f>
        <v>0</v>
      </c>
      <c r="D37" t="b">
        <f>IF('Values and studies'!Q37=$D$1,'Values and studies'!AP37)</f>
        <v>0</v>
      </c>
      <c r="F37" s="23" t="b">
        <f>IF('Values and studies'!$U37=F$1,'Values and studies'!$AP37)</f>
        <v>0</v>
      </c>
      <c r="G37" s="23" t="str" cm="1">
        <f t="array" ref="G37">_xlfn.IFS(F37=FALSE,"",F37&gt;0,'Values and studies'!$AH37)</f>
        <v/>
      </c>
      <c r="H37" s="23" t="str" cm="1">
        <f t="array" ref="H37">_xlfn.IFS(F37=FALSE,"",F37&gt;0,'Values and studies'!M37)</f>
        <v/>
      </c>
      <c r="I37" s="23" t="str" cm="1">
        <f t="array" ref="I37">_xlfn.IFS(F37=FALSE,"",F37&gt;0,'Values and studies'!G37)</f>
        <v/>
      </c>
      <c r="J37" s="23" t="b">
        <f>IF('Values and studies'!U37=$J$1,'Values and studies'!AP37)</f>
        <v>0</v>
      </c>
      <c r="K37" s="23" t="str" cm="1">
        <f t="array" ref="K37">_xlfn.IFS(J37=FALSE,"",J37&gt;0,'Values and studies'!AH37)</f>
        <v/>
      </c>
      <c r="L37" s="23" t="str" cm="1">
        <f t="array" ref="L37">_xlfn.IFS(J37=FALSE,"",J37&gt;0,'Values and studies'!M37)</f>
        <v/>
      </c>
      <c r="M37" s="23" t="str" cm="1">
        <f t="array" ref="M37">_xlfn.IFS(J37=FALSE,"",J37&gt;0,'Values and studies'!G37)</f>
        <v/>
      </c>
      <c r="N37" s="23" t="b">
        <f>IF('Values and studies'!U37=$N$1,'Values and studies'!AP37)</f>
        <v>0</v>
      </c>
      <c r="O37" s="23" t="str" cm="1">
        <f t="array" ref="O37">_xlfn.IFS(N37=FALSE,"",N37&gt;0,'Values and studies'!AH37)</f>
        <v/>
      </c>
      <c r="P37" s="23" t="str" cm="1">
        <f t="array" ref="P37">_xlfn.IFS(N37=FALSE,"",N37&gt;0,'Values and studies'!M37)</f>
        <v/>
      </c>
      <c r="Q37" s="23" t="str" cm="1">
        <f t="array" ref="Q37">_xlfn.IFS(N37=FALSE,"",N37&gt;0,'Values and studies'!G37)</f>
        <v/>
      </c>
      <c r="R37" s="23">
        <f>IF('Values and studies'!$U37=$R$1,'Values and studies'!$AP37)</f>
        <v>0.45484156860787733</v>
      </c>
      <c r="S37" s="23" t="str" cm="1">
        <f t="array" ref="S37">_xlfn.IFS(R37=FALSE,"",R37&gt;0,'Values and studies'!$AH37)</f>
        <v>OT</v>
      </c>
      <c r="T37" s="23" t="str" cm="1">
        <f t="array" ref="T37">_xlfn.IFS(R37=FALSE,"",R37&gt;0,'Values and studies'!$M37)</f>
        <v>boreal</v>
      </c>
      <c r="U37" s="23" t="str" cm="1">
        <f t="array" ref="U37">_xlfn.IFS(R37=FALSE,"",R37&gt;0,'Values and studies'!$G37)</f>
        <v>Finland</v>
      </c>
      <c r="V37" s="23" t="b">
        <f>IF('Values and studies'!$U37=$V$1,'Values and studies'!$AP37)</f>
        <v>0</v>
      </c>
      <c r="W37" s="23" t="str" cm="1">
        <f t="array" ref="W37">_xlfn.IFS(V37=FALSE,"",V37&gt;0,'Values and studies'!$AH37)</f>
        <v/>
      </c>
      <c r="X37" s="23" t="str" cm="1">
        <f t="array" ref="X37">_xlfn.IFS(V37=FALSE,"",V37&gt;0,'Values and studies'!$M37)</f>
        <v/>
      </c>
      <c r="Y37" s="23" t="str" cm="1">
        <f t="array" ref="Y37">_xlfn.IFS(V37=FALSE,"",V37&gt;0,'Values and studies'!$G37)</f>
        <v/>
      </c>
      <c r="Z37" s="23" t="b">
        <f>IF('Values and studies'!$U37=$Z$1,'Values and studies'!$AP37)</f>
        <v>0</v>
      </c>
      <c r="AA37" s="23" t="str" cm="1">
        <f t="array" ref="AA37">_xlfn.IFS(Z37=FALSE,"",Z37&gt;0,'Values and studies'!$AH37)</f>
        <v/>
      </c>
      <c r="AB37" s="23" t="str" cm="1">
        <f t="array" ref="AB37">_xlfn.IFS(Z37=FALSE,"",Z37&gt;0,'Values and studies'!$M37)</f>
        <v/>
      </c>
      <c r="AC37" s="23" t="str" cm="1">
        <f t="array" ref="AC37">_xlfn.IFS(Z37=FALSE,"",Z37&gt;0,'Values and studies'!$G37)</f>
        <v/>
      </c>
      <c r="AD37" s="23" t="b">
        <f>IF('Values and studies'!$U37=$AD$1,'Values and studies'!$AP37)</f>
        <v>0</v>
      </c>
      <c r="AE37" s="23" t="str" cm="1">
        <f t="array" ref="AE37">_xlfn.IFS(AD37=FALSE,"",AD37&gt;0,'Values and studies'!$AH37)</f>
        <v/>
      </c>
      <c r="AF37" s="23" t="str" cm="1">
        <f t="array" ref="AF37">_xlfn.IFS(AD37=FALSE,"",AD37&gt;0,'Values and studies'!$M37)</f>
        <v/>
      </c>
      <c r="AG37" s="23" t="str" cm="1">
        <f t="array" ref="AG37">_xlfn.IFS(AD37=FALSE,"",AD37&gt;0,'Values and studies'!$G37)</f>
        <v/>
      </c>
      <c r="AH37" s="23" t="b">
        <f>IF('Values and studies'!U37=$AH$1,'Values and studies'!AP37)</f>
        <v>0</v>
      </c>
      <c r="AI37" s="23" t="str" cm="1">
        <f t="array" ref="AI37">_xlfn.IFS(AH37=FALSE,"",AH37&gt;0,'Values and studies'!AH37)</f>
        <v/>
      </c>
      <c r="AJ37" s="23" t="str" cm="1">
        <f t="array" ref="AJ37">_xlfn.IFS(AH37=FALSE,"",AH37&gt;0,'Values and studies'!M37)</f>
        <v/>
      </c>
      <c r="AK37" s="23" t="str" cm="1">
        <f t="array" ref="AK37">_xlfn.IFS(AH37=FALSE,"",AH37&gt;0,'Values and studies'!G37)</f>
        <v/>
      </c>
      <c r="AL37" s="23" t="b">
        <f>IF('Values and studies'!U37=$AL$1,'Values and studies'!AP37)</f>
        <v>0</v>
      </c>
      <c r="AM37" s="23" t="str" cm="1">
        <f t="array" ref="AM37">_xlfn.IFS(AL37=FALSE,"",AL37&gt;0,'Values and studies'!AH37)</f>
        <v/>
      </c>
      <c r="AN37" s="23" t="str" cm="1">
        <f t="array" ref="AN37">_xlfn.IFS(AL37=FALSE,"",AL37&gt;0,'Values and studies'!M37)</f>
        <v/>
      </c>
      <c r="AO37" s="23" t="str" cm="1">
        <f t="array" ref="AO37">_xlfn.IFS(AL37=FALSE,"",AL37&gt;0,'Values and studies'!G37)</f>
        <v/>
      </c>
      <c r="AP37" s="23" t="b">
        <f>IF('Values and studies'!U37=$AP$1,'Values and studies'!AP37)</f>
        <v>0</v>
      </c>
      <c r="AQ37" s="23" t="str" cm="1">
        <f t="array" ref="AQ37">_xlfn.IFS(AP37=FALSE,"",AP37&gt;0,'Values and studies'!AH37)</f>
        <v/>
      </c>
      <c r="AR37" s="23" t="str" cm="1">
        <f t="array" ref="AR37">_xlfn.IFS(AP37=FALSE,"",AP37&gt;0,'Values and studies'!M37)</f>
        <v/>
      </c>
      <c r="AS37" s="23" t="str" cm="1">
        <f t="array" ref="AS37">_xlfn.IFS(AP37=FALSE,"",AP37&gt;0,'Values and studies'!G37)</f>
        <v/>
      </c>
      <c r="AT37" s="23" t="b">
        <f>IF('Values and studies'!U37=$AT$1,'Values and studies'!AP37)</f>
        <v>0</v>
      </c>
      <c r="AU37" s="23" t="str" cm="1">
        <f t="array" ref="AU37">_xlfn.IFS(AT37=FALSE,"",AT37&gt;0,'Values and studies'!AH37)</f>
        <v/>
      </c>
      <c r="AV37" s="23" t="str" cm="1">
        <f t="array" ref="AV37">_xlfn.IFS(AT37=FALSE,"",AT37&gt;0,'Values and studies'!M37)</f>
        <v/>
      </c>
      <c r="AW37" s="23" t="str" cm="1">
        <f t="array" ref="AW37">_xlfn.IFS(AT37=FALSE,"",AT37&gt;0,'Values and studies'!G37)</f>
        <v/>
      </c>
      <c r="AX37" s="23" t="b">
        <f>IF('Values and studies'!U37=$AX$1,'Values and studies'!AP37)</f>
        <v>0</v>
      </c>
      <c r="AY37" s="23" t="str" cm="1">
        <f t="array" ref="AY37">_xlfn.IFS(AX37=FALSE,"",AX37&gt;0,'Values and studies'!AH37)</f>
        <v/>
      </c>
      <c r="AZ37" s="23" t="str" cm="1">
        <f t="array" ref="AZ37">_xlfn.IFS(AX37=FALSE,"",AX37&gt;0,'Values and studies'!M37)</f>
        <v/>
      </c>
      <c r="BA37" s="23" t="str" cm="1">
        <f t="array" ref="BA37">_xlfn.IFS(AX37=FALSE,"",AX37&gt;0,'Values and studies'!G37)</f>
        <v/>
      </c>
      <c r="BB37" s="23" t="b">
        <f>IF('Values and studies'!U37=$BB$1,'Values and studies'!AP37)</f>
        <v>0</v>
      </c>
      <c r="BC37" s="23" t="str" cm="1">
        <f t="array" ref="BC37">_xlfn.IFS(BB37=FALSE,"",BB37&gt;0,'Values and studies'!AH37)</f>
        <v/>
      </c>
      <c r="BD37" s="23" t="str" cm="1">
        <f t="array" ref="BD37">_xlfn.IFS(BB37=FALSE,"",BB37&gt;0,'Values and studies'!M37)</f>
        <v/>
      </c>
      <c r="BE37" s="23" t="str" cm="1">
        <f t="array" ref="BE37">_xlfn.IFS(BB37=FALSE,"",BB37&gt;0,'Values and studies'!G37)</f>
        <v/>
      </c>
      <c r="BF37" s="23" t="b">
        <f>IF('Values and studies'!U37=$BF$1,'Values and studies'!AP37)</f>
        <v>0</v>
      </c>
      <c r="BG37" s="23" t="str" cm="1">
        <f t="array" ref="BG37">_xlfn.IFS(BF37=FALSE,"",BF37&gt;0,'Values and studies'!AH37)</f>
        <v/>
      </c>
      <c r="BH37" s="23" t="str" cm="1">
        <f t="array" ref="BH37">_xlfn.IFS(BF37=FALSE,"",BF37&gt;0,'Values and studies'!M37)</f>
        <v/>
      </c>
      <c r="BI37" s="23" t="str" cm="1">
        <f t="array" ref="BI37">_xlfn.IFS(BF37=FALSE,"",BF37&gt;0,'Values and studies'!G37)</f>
        <v/>
      </c>
      <c r="BJ37" s="23" t="b">
        <f>IF('Values and studies'!$U37=BJ$1,'Values and studies'!$AP37)</f>
        <v>0</v>
      </c>
      <c r="BK37" s="23" t="str" cm="1">
        <f t="array" ref="BK37">_xlfn.IFS(BJ37=FALSE,"",BJ37&gt;0,'Values and studies'!$AH37)</f>
        <v/>
      </c>
      <c r="BL37" s="23" t="str" cm="1">
        <f t="array" ref="BL37">_xlfn.IFS(BJ37=FALSE,"",BJ37&gt;0,'Values and studies'!$M37)</f>
        <v/>
      </c>
      <c r="BM37" s="23" t="str" cm="1">
        <f t="array" ref="BM37">_xlfn.IFS(BJ37=FALSE,"",BJ37&gt;0,'Values and studies'!$G37)</f>
        <v/>
      </c>
      <c r="BN37" s="23" t="b">
        <f>IF('Values and studies'!U37=$BN$1,'Values and studies'!AP37)</f>
        <v>0</v>
      </c>
      <c r="BO37" s="23" t="str" cm="1">
        <f t="array" ref="BO37">_xlfn.IFS(BN37=FALSE,"",BN37&gt;0,'Values and studies'!AH37)</f>
        <v/>
      </c>
      <c r="BP37" s="23" t="str" cm="1">
        <f t="array" ref="BP37">_xlfn.IFS(BN37=FALSE,"",BN37&gt;0,'Values and studies'!M37)</f>
        <v/>
      </c>
      <c r="BQ37" s="23" t="str" cm="1">
        <f t="array" ref="BQ37">_xlfn.IFS(BN37=FALSE,"",BN37&gt;0,'Values and studies'!G37)</f>
        <v/>
      </c>
      <c r="BR37" s="23" t="b">
        <f>IF('Values and studies'!U37=$BR$1,'Values and studies'!AP37)</f>
        <v>0</v>
      </c>
      <c r="BS37" s="23" t="str" cm="1">
        <f t="array" ref="BS37">_xlfn.IFS(BR37=FALSE,"",BR37&gt;0,'Values and studies'!AH37)</f>
        <v/>
      </c>
      <c r="BT37" s="23" t="str" cm="1">
        <f t="array" ref="BT37">_xlfn.IFS(BR37=FALSE,"",BR37&gt;0,'Values and studies'!M37)</f>
        <v/>
      </c>
      <c r="BU37" s="23" t="str" cm="1">
        <f t="array" ref="BU37">_xlfn.IFS(BR37=FALSE,"",BR37&gt;0,'Values and studies'!G37)</f>
        <v/>
      </c>
      <c r="BV37" s="23" t="b">
        <f>IF('Values and studies'!U37=$BV$1,'Values and studies'!AP37)</f>
        <v>0</v>
      </c>
      <c r="BW37" s="23" t="str" cm="1">
        <f t="array" ref="BW37">_xlfn.IFS(BV37=FALSE,"",BV37&gt;0,'Values and studies'!AH37)</f>
        <v/>
      </c>
      <c r="BX37" s="23" t="str" cm="1">
        <f t="array" ref="BX37">_xlfn.IFS(BV37=FALSE,"",BV37&gt;0,'Values and studies'!M37)</f>
        <v/>
      </c>
      <c r="BY37" s="23" t="str" cm="1">
        <f t="array" ref="BY37">_xlfn.IFS(BV37=FALSE,"",BV37&gt;0,'Values and studies'!G37)</f>
        <v/>
      </c>
      <c r="BZ37" s="23" t="b">
        <f>IF('Values and studies'!U37=$BZ$1,'Values and studies'!AP37)</f>
        <v>0</v>
      </c>
      <c r="CA37" s="23" t="str" cm="1">
        <f t="array" ref="CA37">_xlfn.IFS(BZ37=FALSE,"",BZ37&gt;0,'Values and studies'!AH37)</f>
        <v/>
      </c>
      <c r="CB37" s="23" t="str" cm="1">
        <f t="array" ref="CB37">_xlfn.IFS(BZ37=FALSE,"",BZ37&gt;0,'Values and studies'!M37)</f>
        <v/>
      </c>
      <c r="CC37" s="23" t="str" cm="1">
        <f t="array" ref="CC37">_xlfn.IFS(BZ37=FALSE,"",BZ37&gt;0,'Values and studies'!G37)</f>
        <v/>
      </c>
      <c r="CY37" t="b">
        <f>IF('Values and studies'!O37='Data for overlook'!$CY$1,'Values and studies'!AP37)</f>
        <v>0</v>
      </c>
      <c r="CZ37" t="b">
        <f>IF('Values and studies'!O37='Data for overlook'!$CZ$1,'Values and studies'!AP37)</f>
        <v>0</v>
      </c>
      <c r="DA37" t="b">
        <f>IF('Values and studies'!O37='Data for overlook'!$DA$1,'Values and studies'!AP37)</f>
        <v>0</v>
      </c>
      <c r="DB37">
        <f>IF('Values and studies'!O37='Data for overlook'!$DB$1,'Values and studies'!AP37)</f>
        <v>0.45484156860787733</v>
      </c>
    </row>
    <row r="38" spans="2:106" x14ac:dyDescent="0.2">
      <c r="B38">
        <f>IF('Values and studies'!Q38=$B$1,'Values and studies'!AP38)</f>
        <v>0.45484156860787733</v>
      </c>
      <c r="C38" t="b">
        <f>IF('Values and studies'!Q38=$C$1,'Values and studies'!AP38)</f>
        <v>0</v>
      </c>
      <c r="D38" t="b">
        <f>IF('Values and studies'!Q38=$D$1,'Values and studies'!AP38)</f>
        <v>0</v>
      </c>
      <c r="F38" s="23" t="b">
        <f>IF('Values and studies'!$U38=F$1,'Values and studies'!$AP38)</f>
        <v>0</v>
      </c>
      <c r="G38" s="23" t="str" cm="1">
        <f t="array" ref="G38">_xlfn.IFS(F38=FALSE,"",F38&gt;0,'Values and studies'!$AH38)</f>
        <v/>
      </c>
      <c r="H38" s="23" t="str" cm="1">
        <f t="array" ref="H38">_xlfn.IFS(F38=FALSE,"",F38&gt;0,'Values and studies'!M38)</f>
        <v/>
      </c>
      <c r="I38" s="23" t="str" cm="1">
        <f t="array" ref="I38">_xlfn.IFS(F38=FALSE,"",F38&gt;0,'Values and studies'!G38)</f>
        <v/>
      </c>
      <c r="J38" s="23" t="b">
        <f>IF('Values and studies'!U38=$J$1,'Values and studies'!AP38)</f>
        <v>0</v>
      </c>
      <c r="K38" s="23" t="str" cm="1">
        <f t="array" ref="K38">_xlfn.IFS(J38=FALSE,"",J38&gt;0,'Values and studies'!AH38)</f>
        <v/>
      </c>
      <c r="L38" s="23" t="str" cm="1">
        <f t="array" ref="L38">_xlfn.IFS(J38=FALSE,"",J38&gt;0,'Values and studies'!M38)</f>
        <v/>
      </c>
      <c r="M38" s="23" t="str" cm="1">
        <f t="array" ref="M38">_xlfn.IFS(J38=FALSE,"",J38&gt;0,'Values and studies'!G38)</f>
        <v/>
      </c>
      <c r="N38" s="23" t="b">
        <f>IF('Values and studies'!U38=$N$1,'Values and studies'!AP38)</f>
        <v>0</v>
      </c>
      <c r="O38" s="23" t="str" cm="1">
        <f t="array" ref="O38">_xlfn.IFS(N38=FALSE,"",N38&gt;0,'Values and studies'!AH38)</f>
        <v/>
      </c>
      <c r="P38" s="23" t="str" cm="1">
        <f t="array" ref="P38">_xlfn.IFS(N38=FALSE,"",N38&gt;0,'Values and studies'!M38)</f>
        <v/>
      </c>
      <c r="Q38" s="23" t="str" cm="1">
        <f t="array" ref="Q38">_xlfn.IFS(N38=FALSE,"",N38&gt;0,'Values and studies'!G38)</f>
        <v/>
      </c>
      <c r="R38" s="23" t="b">
        <f>IF('Values and studies'!$U38=$R$1,'Values and studies'!$AP38)</f>
        <v>0</v>
      </c>
      <c r="S38" s="23" t="str" cm="1">
        <f t="array" ref="S38">_xlfn.IFS(R38=FALSE,"",R38&gt;0,'Values and studies'!$AH38)</f>
        <v/>
      </c>
      <c r="T38" s="23" t="str" cm="1">
        <f t="array" ref="T38">_xlfn.IFS(R38=FALSE,"",R38&gt;0,'Values and studies'!$M38)</f>
        <v/>
      </c>
      <c r="U38" s="23" t="str" cm="1">
        <f t="array" ref="U38">_xlfn.IFS(R38=FALSE,"",R38&gt;0,'Values and studies'!$G38)</f>
        <v/>
      </c>
      <c r="V38" s="23" t="b">
        <f>IF('Values and studies'!$U38=$V$1,'Values and studies'!$AP38)</f>
        <v>0</v>
      </c>
      <c r="W38" s="23" t="str" cm="1">
        <f t="array" ref="W38">_xlfn.IFS(V38=FALSE,"",V38&gt;0,'Values and studies'!$AH38)</f>
        <v/>
      </c>
      <c r="X38" s="23" t="str" cm="1">
        <f t="array" ref="X38">_xlfn.IFS(V38=FALSE,"",V38&gt;0,'Values and studies'!$M38)</f>
        <v/>
      </c>
      <c r="Y38" s="23" t="str" cm="1">
        <f t="array" ref="Y38">_xlfn.IFS(V38=FALSE,"",V38&gt;0,'Values and studies'!$G38)</f>
        <v/>
      </c>
      <c r="Z38" s="23" t="b">
        <f>IF('Values and studies'!$U38=$Z$1,'Values and studies'!$AP38)</f>
        <v>0</v>
      </c>
      <c r="AA38" s="23" t="str" cm="1">
        <f t="array" ref="AA38">_xlfn.IFS(Z38=FALSE,"",Z38&gt;0,'Values and studies'!$AH38)</f>
        <v/>
      </c>
      <c r="AB38" s="23" t="str" cm="1">
        <f t="array" ref="AB38">_xlfn.IFS(Z38=FALSE,"",Z38&gt;0,'Values and studies'!$M38)</f>
        <v/>
      </c>
      <c r="AC38" s="23" t="str" cm="1">
        <f t="array" ref="AC38">_xlfn.IFS(Z38=FALSE,"",Z38&gt;0,'Values and studies'!$G38)</f>
        <v/>
      </c>
      <c r="AD38" s="23">
        <f>IF('Values and studies'!$U38=$AD$1,'Values and studies'!$AP38)</f>
        <v>0.45484156860787733</v>
      </c>
      <c r="AE38" s="23" t="str" cm="1">
        <f t="array" ref="AE38">_xlfn.IFS(AD38=FALSE,"",AD38&gt;0,'Values and studies'!$AH38)</f>
        <v>OT</v>
      </c>
      <c r="AF38" s="23" t="str" cm="1">
        <f t="array" ref="AF38">_xlfn.IFS(AD38=FALSE,"",AD38&gt;0,'Values and studies'!$M38)</f>
        <v>boreal</v>
      </c>
      <c r="AG38" s="23" t="str" cm="1">
        <f t="array" ref="AG38">_xlfn.IFS(AD38=FALSE,"",AD38&gt;0,'Values and studies'!$G38)</f>
        <v>Finland</v>
      </c>
      <c r="AH38" s="23" t="b">
        <f>IF('Values and studies'!U38=$AH$1,'Values and studies'!AP38)</f>
        <v>0</v>
      </c>
      <c r="AI38" s="23" t="str" cm="1">
        <f t="array" ref="AI38">_xlfn.IFS(AH38=FALSE,"",AH38&gt;0,'Values and studies'!AH38)</f>
        <v/>
      </c>
      <c r="AJ38" s="23" t="str" cm="1">
        <f t="array" ref="AJ38">_xlfn.IFS(AH38=FALSE,"",AH38&gt;0,'Values and studies'!M38)</f>
        <v/>
      </c>
      <c r="AK38" s="23" t="str" cm="1">
        <f t="array" ref="AK38">_xlfn.IFS(AH38=FALSE,"",AH38&gt;0,'Values and studies'!G38)</f>
        <v/>
      </c>
      <c r="AL38" s="23" t="b">
        <f>IF('Values and studies'!U38=$AL$1,'Values and studies'!AP38)</f>
        <v>0</v>
      </c>
      <c r="AM38" s="23" t="str" cm="1">
        <f t="array" ref="AM38">_xlfn.IFS(AL38=FALSE,"",AL38&gt;0,'Values and studies'!AH38)</f>
        <v/>
      </c>
      <c r="AN38" s="23" t="str" cm="1">
        <f t="array" ref="AN38">_xlfn.IFS(AL38=FALSE,"",AL38&gt;0,'Values and studies'!M38)</f>
        <v/>
      </c>
      <c r="AO38" s="23" t="str" cm="1">
        <f t="array" ref="AO38">_xlfn.IFS(AL38=FALSE,"",AL38&gt;0,'Values and studies'!G38)</f>
        <v/>
      </c>
      <c r="AP38" s="23" t="b">
        <f>IF('Values and studies'!U38=$AP$1,'Values and studies'!AP38)</f>
        <v>0</v>
      </c>
      <c r="AQ38" s="23" t="str" cm="1">
        <f t="array" ref="AQ38">_xlfn.IFS(AP38=FALSE,"",AP38&gt;0,'Values and studies'!AH38)</f>
        <v/>
      </c>
      <c r="AR38" s="23" t="str" cm="1">
        <f t="array" ref="AR38">_xlfn.IFS(AP38=FALSE,"",AP38&gt;0,'Values and studies'!M38)</f>
        <v/>
      </c>
      <c r="AS38" s="23" t="str" cm="1">
        <f t="array" ref="AS38">_xlfn.IFS(AP38=FALSE,"",AP38&gt;0,'Values and studies'!G38)</f>
        <v/>
      </c>
      <c r="AT38" s="23" t="b">
        <f>IF('Values and studies'!U38=$AT$1,'Values and studies'!AP38)</f>
        <v>0</v>
      </c>
      <c r="AU38" s="23" t="str" cm="1">
        <f t="array" ref="AU38">_xlfn.IFS(AT38=FALSE,"",AT38&gt;0,'Values and studies'!AH38)</f>
        <v/>
      </c>
      <c r="AV38" s="23" t="str" cm="1">
        <f t="array" ref="AV38">_xlfn.IFS(AT38=FALSE,"",AT38&gt;0,'Values and studies'!M38)</f>
        <v/>
      </c>
      <c r="AW38" s="23" t="str" cm="1">
        <f t="array" ref="AW38">_xlfn.IFS(AT38=FALSE,"",AT38&gt;0,'Values and studies'!G38)</f>
        <v/>
      </c>
      <c r="AX38" s="23" t="b">
        <f>IF('Values and studies'!U38=$AX$1,'Values and studies'!AP38)</f>
        <v>0</v>
      </c>
      <c r="AY38" s="23" t="str" cm="1">
        <f t="array" ref="AY38">_xlfn.IFS(AX38=FALSE,"",AX38&gt;0,'Values and studies'!AH38)</f>
        <v/>
      </c>
      <c r="AZ38" s="23" t="str" cm="1">
        <f t="array" ref="AZ38">_xlfn.IFS(AX38=FALSE,"",AX38&gt;0,'Values and studies'!M38)</f>
        <v/>
      </c>
      <c r="BA38" s="23" t="str" cm="1">
        <f t="array" ref="BA38">_xlfn.IFS(AX38=FALSE,"",AX38&gt;0,'Values and studies'!G38)</f>
        <v/>
      </c>
      <c r="BB38" s="23" t="b">
        <f>IF('Values and studies'!U38=$BB$1,'Values and studies'!AP38)</f>
        <v>0</v>
      </c>
      <c r="BC38" s="23" t="str" cm="1">
        <f t="array" ref="BC38">_xlfn.IFS(BB38=FALSE,"",BB38&gt;0,'Values and studies'!AH38)</f>
        <v/>
      </c>
      <c r="BD38" s="23" t="str" cm="1">
        <f t="array" ref="BD38">_xlfn.IFS(BB38=FALSE,"",BB38&gt;0,'Values and studies'!M38)</f>
        <v/>
      </c>
      <c r="BE38" s="23" t="str" cm="1">
        <f t="array" ref="BE38">_xlfn.IFS(BB38=FALSE,"",BB38&gt;0,'Values and studies'!G38)</f>
        <v/>
      </c>
      <c r="BF38" s="23" t="b">
        <f>IF('Values and studies'!U38=$BF$1,'Values and studies'!AP38)</f>
        <v>0</v>
      </c>
      <c r="BG38" s="23" t="str" cm="1">
        <f t="array" ref="BG38">_xlfn.IFS(BF38=FALSE,"",BF38&gt;0,'Values and studies'!AH38)</f>
        <v/>
      </c>
      <c r="BH38" s="23" t="str" cm="1">
        <f t="array" ref="BH38">_xlfn.IFS(BF38=FALSE,"",BF38&gt;0,'Values and studies'!M38)</f>
        <v/>
      </c>
      <c r="BI38" s="23" t="str" cm="1">
        <f t="array" ref="BI38">_xlfn.IFS(BF38=FALSE,"",BF38&gt;0,'Values and studies'!G38)</f>
        <v/>
      </c>
      <c r="BJ38" s="23" t="b">
        <f>IF('Values and studies'!$U38=BJ$1,'Values and studies'!$AP38)</f>
        <v>0</v>
      </c>
      <c r="BK38" s="23" t="str" cm="1">
        <f t="array" ref="BK38">_xlfn.IFS(BJ38=FALSE,"",BJ38&gt;0,'Values and studies'!$AH38)</f>
        <v/>
      </c>
      <c r="BL38" s="23" t="str" cm="1">
        <f t="array" ref="BL38">_xlfn.IFS(BJ38=FALSE,"",BJ38&gt;0,'Values and studies'!$M38)</f>
        <v/>
      </c>
      <c r="BM38" s="23" t="str" cm="1">
        <f t="array" ref="BM38">_xlfn.IFS(BJ38=FALSE,"",BJ38&gt;0,'Values and studies'!$G38)</f>
        <v/>
      </c>
      <c r="BN38" s="23" t="b">
        <f>IF('Values and studies'!U38=$BN$1,'Values and studies'!AP38)</f>
        <v>0</v>
      </c>
      <c r="BO38" s="23" t="str" cm="1">
        <f t="array" ref="BO38">_xlfn.IFS(BN38=FALSE,"",BN38&gt;0,'Values and studies'!AH38)</f>
        <v/>
      </c>
      <c r="BP38" s="23" t="str" cm="1">
        <f t="array" ref="BP38">_xlfn.IFS(BN38=FALSE,"",BN38&gt;0,'Values and studies'!M38)</f>
        <v/>
      </c>
      <c r="BQ38" s="23" t="str" cm="1">
        <f t="array" ref="BQ38">_xlfn.IFS(BN38=FALSE,"",BN38&gt;0,'Values and studies'!G38)</f>
        <v/>
      </c>
      <c r="BR38" s="23" t="b">
        <f>IF('Values and studies'!U38=$BR$1,'Values and studies'!AP38)</f>
        <v>0</v>
      </c>
      <c r="BS38" s="23" t="str" cm="1">
        <f t="array" ref="BS38">_xlfn.IFS(BR38=FALSE,"",BR38&gt;0,'Values and studies'!AH38)</f>
        <v/>
      </c>
      <c r="BT38" s="23" t="str" cm="1">
        <f t="array" ref="BT38">_xlfn.IFS(BR38=FALSE,"",BR38&gt;0,'Values and studies'!M38)</f>
        <v/>
      </c>
      <c r="BU38" s="23" t="str" cm="1">
        <f t="array" ref="BU38">_xlfn.IFS(BR38=FALSE,"",BR38&gt;0,'Values and studies'!G38)</f>
        <v/>
      </c>
      <c r="BV38" s="23" t="b">
        <f>IF('Values and studies'!U38=$BV$1,'Values and studies'!AP38)</f>
        <v>0</v>
      </c>
      <c r="BW38" s="23" t="str" cm="1">
        <f t="array" ref="BW38">_xlfn.IFS(BV38=FALSE,"",BV38&gt;0,'Values and studies'!AH38)</f>
        <v/>
      </c>
      <c r="BX38" s="23" t="str" cm="1">
        <f t="array" ref="BX38">_xlfn.IFS(BV38=FALSE,"",BV38&gt;0,'Values and studies'!M38)</f>
        <v/>
      </c>
      <c r="BY38" s="23" t="str" cm="1">
        <f t="array" ref="BY38">_xlfn.IFS(BV38=FALSE,"",BV38&gt;0,'Values and studies'!G38)</f>
        <v/>
      </c>
      <c r="BZ38" s="23" t="b">
        <f>IF('Values and studies'!U38=$BZ$1,'Values and studies'!AP38)</f>
        <v>0</v>
      </c>
      <c r="CA38" s="23" t="str" cm="1">
        <f t="array" ref="CA38">_xlfn.IFS(BZ38=FALSE,"",BZ38&gt;0,'Values and studies'!AH38)</f>
        <v/>
      </c>
      <c r="CB38" s="23" t="str" cm="1">
        <f t="array" ref="CB38">_xlfn.IFS(BZ38=FALSE,"",BZ38&gt;0,'Values and studies'!M38)</f>
        <v/>
      </c>
      <c r="CC38" s="23" t="str" cm="1">
        <f t="array" ref="CC38">_xlfn.IFS(BZ38=FALSE,"",BZ38&gt;0,'Values and studies'!G38)</f>
        <v/>
      </c>
      <c r="CY38" t="b">
        <f>IF('Values and studies'!O38='Data for overlook'!$CY$1,'Values and studies'!AP38)</f>
        <v>0</v>
      </c>
      <c r="CZ38" t="b">
        <f>IF('Values and studies'!O38='Data for overlook'!$CZ$1,'Values and studies'!AP38)</f>
        <v>0</v>
      </c>
      <c r="DA38" t="b">
        <f>IF('Values and studies'!O38='Data for overlook'!$DA$1,'Values and studies'!AP38)</f>
        <v>0</v>
      </c>
      <c r="DB38">
        <f>IF('Values and studies'!O38='Data for overlook'!$DB$1,'Values and studies'!AP38)</f>
        <v>0.45484156860787733</v>
      </c>
    </row>
    <row r="39" spans="2:106" x14ac:dyDescent="0.2">
      <c r="B39">
        <f>IF('Values and studies'!Q39=$B$1,'Values and studies'!AP39)</f>
        <v>12.475654453244632</v>
      </c>
      <c r="C39" t="b">
        <f>IF('Values and studies'!Q39=$C$1,'Values and studies'!AP39)</f>
        <v>0</v>
      </c>
      <c r="D39" t="b">
        <f>IF('Values and studies'!Q39=$D$1,'Values and studies'!AP39)</f>
        <v>0</v>
      </c>
      <c r="F39" s="23" t="b">
        <f>IF('Values and studies'!$U39=F$1,'Values and studies'!$AP39)</f>
        <v>0</v>
      </c>
      <c r="G39" s="23" t="str" cm="1">
        <f t="array" ref="G39">_xlfn.IFS(F39=FALSE,"",F39&gt;0,'Values and studies'!$AH39)</f>
        <v/>
      </c>
      <c r="H39" s="23" t="str" cm="1">
        <f t="array" ref="H39">_xlfn.IFS(F39=FALSE,"",F39&gt;0,'Values and studies'!M39)</f>
        <v/>
      </c>
      <c r="I39" s="23" t="str" cm="1">
        <f t="array" ref="I39">_xlfn.IFS(F39=FALSE,"",F39&gt;0,'Values and studies'!G39)</f>
        <v/>
      </c>
      <c r="J39" s="23">
        <f>IF('Values and studies'!U39=$J$1,'Values and studies'!AP39)</f>
        <v>12.475654453244632</v>
      </c>
      <c r="K39" s="23" t="str" cm="1">
        <f t="array" ref="K39">_xlfn.IFS(J39=FALSE,"",J39&gt;0,'Values and studies'!AH39)</f>
        <v>OT</v>
      </c>
      <c r="L39" s="23" t="str" cm="1">
        <f t="array" ref="L39">_xlfn.IFS(J39=FALSE,"",J39&gt;0,'Values and studies'!M39)</f>
        <v>boreal</v>
      </c>
      <c r="M39" s="23" t="str" cm="1">
        <f t="array" ref="M39">_xlfn.IFS(J39=FALSE,"",J39&gt;0,'Values and studies'!G39)</f>
        <v>Finland</v>
      </c>
      <c r="N39" s="23" t="b">
        <f>IF('Values and studies'!U39=$N$1,'Values and studies'!AP39)</f>
        <v>0</v>
      </c>
      <c r="O39" s="23" t="str" cm="1">
        <f t="array" ref="O39">_xlfn.IFS(N39=FALSE,"",N39&gt;0,'Values and studies'!AH39)</f>
        <v/>
      </c>
      <c r="P39" s="23" t="str" cm="1">
        <f t="array" ref="P39">_xlfn.IFS(N39=FALSE,"",N39&gt;0,'Values and studies'!M39)</f>
        <v/>
      </c>
      <c r="Q39" s="23" t="str" cm="1">
        <f t="array" ref="Q39">_xlfn.IFS(N39=FALSE,"",N39&gt;0,'Values and studies'!G39)</f>
        <v/>
      </c>
      <c r="R39" s="23" t="b">
        <f>IF('Values and studies'!$U39=$R$1,'Values and studies'!$AP39)</f>
        <v>0</v>
      </c>
      <c r="S39" s="23" t="str" cm="1">
        <f t="array" ref="S39">_xlfn.IFS(R39=FALSE,"",R39&gt;0,'Values and studies'!$AH39)</f>
        <v/>
      </c>
      <c r="T39" s="23" t="str" cm="1">
        <f t="array" ref="T39">_xlfn.IFS(R39=FALSE,"",R39&gt;0,'Values and studies'!$M39)</f>
        <v/>
      </c>
      <c r="U39" s="23" t="str" cm="1">
        <f t="array" ref="U39">_xlfn.IFS(R39=FALSE,"",R39&gt;0,'Values and studies'!$G39)</f>
        <v/>
      </c>
      <c r="V39" s="23" t="b">
        <f>IF('Values and studies'!$U39=$V$1,'Values and studies'!$AP39)</f>
        <v>0</v>
      </c>
      <c r="W39" s="23" t="str" cm="1">
        <f t="array" ref="W39">_xlfn.IFS(V39=FALSE,"",V39&gt;0,'Values and studies'!$AH39)</f>
        <v/>
      </c>
      <c r="X39" s="23" t="str" cm="1">
        <f t="array" ref="X39">_xlfn.IFS(V39=FALSE,"",V39&gt;0,'Values and studies'!$M39)</f>
        <v/>
      </c>
      <c r="Y39" s="23" t="str" cm="1">
        <f t="array" ref="Y39">_xlfn.IFS(V39=FALSE,"",V39&gt;0,'Values and studies'!$G39)</f>
        <v/>
      </c>
      <c r="Z39" s="23" t="b">
        <f>IF('Values and studies'!$U39=$Z$1,'Values and studies'!$AP39)</f>
        <v>0</v>
      </c>
      <c r="AA39" s="23" t="str" cm="1">
        <f t="array" ref="AA39">_xlfn.IFS(Z39=FALSE,"",Z39&gt;0,'Values and studies'!$AH39)</f>
        <v/>
      </c>
      <c r="AB39" s="23" t="str" cm="1">
        <f t="array" ref="AB39">_xlfn.IFS(Z39=FALSE,"",Z39&gt;0,'Values and studies'!$M39)</f>
        <v/>
      </c>
      <c r="AC39" s="23" t="str" cm="1">
        <f t="array" ref="AC39">_xlfn.IFS(Z39=FALSE,"",Z39&gt;0,'Values and studies'!$G39)</f>
        <v/>
      </c>
      <c r="AD39" s="23" t="b">
        <f>IF('Values and studies'!$U39=$AD$1,'Values and studies'!$AP39)</f>
        <v>0</v>
      </c>
      <c r="AE39" s="23" t="str" cm="1">
        <f t="array" ref="AE39">_xlfn.IFS(AD39=FALSE,"",AD39&gt;0,'Values and studies'!$AH39)</f>
        <v/>
      </c>
      <c r="AF39" s="23" t="str" cm="1">
        <f t="array" ref="AF39">_xlfn.IFS(AD39=FALSE,"",AD39&gt;0,'Values and studies'!$M39)</f>
        <v/>
      </c>
      <c r="AG39" s="23" t="str" cm="1">
        <f t="array" ref="AG39">_xlfn.IFS(AD39=FALSE,"",AD39&gt;0,'Values and studies'!$G39)</f>
        <v/>
      </c>
      <c r="AH39" s="23" t="b">
        <f>IF('Values and studies'!U39=$AH$1,'Values and studies'!AP39)</f>
        <v>0</v>
      </c>
      <c r="AI39" s="23" t="str" cm="1">
        <f t="array" ref="AI39">_xlfn.IFS(AH39=FALSE,"",AH39&gt;0,'Values and studies'!AH39)</f>
        <v/>
      </c>
      <c r="AJ39" s="23" t="str" cm="1">
        <f t="array" ref="AJ39">_xlfn.IFS(AH39=FALSE,"",AH39&gt;0,'Values and studies'!M39)</f>
        <v/>
      </c>
      <c r="AK39" s="23" t="str" cm="1">
        <f t="array" ref="AK39">_xlfn.IFS(AH39=FALSE,"",AH39&gt;0,'Values and studies'!G39)</f>
        <v/>
      </c>
      <c r="AL39" s="23" t="b">
        <f>IF('Values and studies'!U39=$AL$1,'Values and studies'!AP39)</f>
        <v>0</v>
      </c>
      <c r="AM39" s="23" t="str" cm="1">
        <f t="array" ref="AM39">_xlfn.IFS(AL39=FALSE,"",AL39&gt;0,'Values and studies'!AH39)</f>
        <v/>
      </c>
      <c r="AN39" s="23" t="str" cm="1">
        <f t="array" ref="AN39">_xlfn.IFS(AL39=FALSE,"",AL39&gt;0,'Values and studies'!M39)</f>
        <v/>
      </c>
      <c r="AO39" s="23" t="str" cm="1">
        <f t="array" ref="AO39">_xlfn.IFS(AL39=FALSE,"",AL39&gt;0,'Values and studies'!G39)</f>
        <v/>
      </c>
      <c r="AP39" s="23" t="b">
        <f>IF('Values and studies'!U39=$AP$1,'Values and studies'!AP39)</f>
        <v>0</v>
      </c>
      <c r="AQ39" s="23" t="str" cm="1">
        <f t="array" ref="AQ39">_xlfn.IFS(AP39=FALSE,"",AP39&gt;0,'Values and studies'!AH39)</f>
        <v/>
      </c>
      <c r="AR39" s="23" t="str" cm="1">
        <f t="array" ref="AR39">_xlfn.IFS(AP39=FALSE,"",AP39&gt;0,'Values and studies'!M39)</f>
        <v/>
      </c>
      <c r="AS39" s="23" t="str" cm="1">
        <f t="array" ref="AS39">_xlfn.IFS(AP39=FALSE,"",AP39&gt;0,'Values and studies'!G39)</f>
        <v/>
      </c>
      <c r="AT39" s="23" t="b">
        <f>IF('Values and studies'!U39=$AT$1,'Values and studies'!AP39)</f>
        <v>0</v>
      </c>
      <c r="AU39" s="23" t="str" cm="1">
        <f t="array" ref="AU39">_xlfn.IFS(AT39=FALSE,"",AT39&gt;0,'Values and studies'!AH39)</f>
        <v/>
      </c>
      <c r="AV39" s="23" t="str" cm="1">
        <f t="array" ref="AV39">_xlfn.IFS(AT39=FALSE,"",AT39&gt;0,'Values and studies'!M39)</f>
        <v/>
      </c>
      <c r="AW39" s="23" t="str" cm="1">
        <f t="array" ref="AW39">_xlfn.IFS(AT39=FALSE,"",AT39&gt;0,'Values and studies'!G39)</f>
        <v/>
      </c>
      <c r="AX39" s="23" t="b">
        <f>IF('Values and studies'!U39=$AX$1,'Values and studies'!AP39)</f>
        <v>0</v>
      </c>
      <c r="AY39" s="23" t="str" cm="1">
        <f t="array" ref="AY39">_xlfn.IFS(AX39=FALSE,"",AX39&gt;0,'Values and studies'!AH39)</f>
        <v/>
      </c>
      <c r="AZ39" s="23" t="str" cm="1">
        <f t="array" ref="AZ39">_xlfn.IFS(AX39=FALSE,"",AX39&gt;0,'Values and studies'!M39)</f>
        <v/>
      </c>
      <c r="BA39" s="23" t="str" cm="1">
        <f t="array" ref="BA39">_xlfn.IFS(AX39=FALSE,"",AX39&gt;0,'Values and studies'!G39)</f>
        <v/>
      </c>
      <c r="BB39" s="23" t="b">
        <f>IF('Values and studies'!U39=$BB$1,'Values and studies'!AP39)</f>
        <v>0</v>
      </c>
      <c r="BC39" s="23" t="str" cm="1">
        <f t="array" ref="BC39">_xlfn.IFS(BB39=FALSE,"",BB39&gt;0,'Values and studies'!AH39)</f>
        <v/>
      </c>
      <c r="BD39" s="23" t="str" cm="1">
        <f t="array" ref="BD39">_xlfn.IFS(BB39=FALSE,"",BB39&gt;0,'Values and studies'!M39)</f>
        <v/>
      </c>
      <c r="BE39" s="23" t="str" cm="1">
        <f t="array" ref="BE39">_xlfn.IFS(BB39=FALSE,"",BB39&gt;0,'Values and studies'!G39)</f>
        <v/>
      </c>
      <c r="BF39" s="23" t="b">
        <f>IF('Values and studies'!U39=$BF$1,'Values and studies'!AP39)</f>
        <v>0</v>
      </c>
      <c r="BG39" s="23" t="str" cm="1">
        <f t="array" ref="BG39">_xlfn.IFS(BF39=FALSE,"",BF39&gt;0,'Values and studies'!AH39)</f>
        <v/>
      </c>
      <c r="BH39" s="23" t="str" cm="1">
        <f t="array" ref="BH39">_xlfn.IFS(BF39=FALSE,"",BF39&gt;0,'Values and studies'!M39)</f>
        <v/>
      </c>
      <c r="BI39" s="23" t="str" cm="1">
        <f t="array" ref="BI39">_xlfn.IFS(BF39=FALSE,"",BF39&gt;0,'Values and studies'!G39)</f>
        <v/>
      </c>
      <c r="BJ39" s="23" t="b">
        <f>IF('Values and studies'!$U39=BJ$1,'Values and studies'!$AP39)</f>
        <v>0</v>
      </c>
      <c r="BK39" s="23" t="str" cm="1">
        <f t="array" ref="BK39">_xlfn.IFS(BJ39=FALSE,"",BJ39&gt;0,'Values and studies'!$AH39)</f>
        <v/>
      </c>
      <c r="BL39" s="23" t="str" cm="1">
        <f t="array" ref="BL39">_xlfn.IFS(BJ39=FALSE,"",BJ39&gt;0,'Values and studies'!$M39)</f>
        <v/>
      </c>
      <c r="BM39" s="23" t="str" cm="1">
        <f t="array" ref="BM39">_xlfn.IFS(BJ39=FALSE,"",BJ39&gt;0,'Values and studies'!$G39)</f>
        <v/>
      </c>
      <c r="BN39" s="23" t="b">
        <f>IF('Values and studies'!U39=$BN$1,'Values and studies'!AP39)</f>
        <v>0</v>
      </c>
      <c r="BO39" s="23" t="str" cm="1">
        <f t="array" ref="BO39">_xlfn.IFS(BN39=FALSE,"",BN39&gt;0,'Values and studies'!AH39)</f>
        <v/>
      </c>
      <c r="BP39" s="23" t="str" cm="1">
        <f t="array" ref="BP39">_xlfn.IFS(BN39=FALSE,"",BN39&gt;0,'Values and studies'!M39)</f>
        <v/>
      </c>
      <c r="BQ39" s="23" t="str" cm="1">
        <f t="array" ref="BQ39">_xlfn.IFS(BN39=FALSE,"",BN39&gt;0,'Values and studies'!G39)</f>
        <v/>
      </c>
      <c r="BR39" s="23" t="b">
        <f>IF('Values and studies'!U39=$BR$1,'Values and studies'!AP39)</f>
        <v>0</v>
      </c>
      <c r="BS39" s="23" t="str" cm="1">
        <f t="array" ref="BS39">_xlfn.IFS(BR39=FALSE,"",BR39&gt;0,'Values and studies'!AH39)</f>
        <v/>
      </c>
      <c r="BT39" s="23" t="str" cm="1">
        <f t="array" ref="BT39">_xlfn.IFS(BR39=FALSE,"",BR39&gt;0,'Values and studies'!M39)</f>
        <v/>
      </c>
      <c r="BU39" s="23" t="str" cm="1">
        <f t="array" ref="BU39">_xlfn.IFS(BR39=FALSE,"",BR39&gt;0,'Values and studies'!G39)</f>
        <v/>
      </c>
      <c r="BV39" s="23" t="b">
        <f>IF('Values and studies'!U39=$BV$1,'Values and studies'!AP39)</f>
        <v>0</v>
      </c>
      <c r="BW39" s="23" t="str" cm="1">
        <f t="array" ref="BW39">_xlfn.IFS(BV39=FALSE,"",BV39&gt;0,'Values and studies'!AH39)</f>
        <v/>
      </c>
      <c r="BX39" s="23" t="str" cm="1">
        <f t="array" ref="BX39">_xlfn.IFS(BV39=FALSE,"",BV39&gt;0,'Values and studies'!M39)</f>
        <v/>
      </c>
      <c r="BY39" s="23" t="str" cm="1">
        <f t="array" ref="BY39">_xlfn.IFS(BV39=FALSE,"",BV39&gt;0,'Values and studies'!G39)</f>
        <v/>
      </c>
      <c r="BZ39" s="23" t="b">
        <f>IF('Values and studies'!U39=$BZ$1,'Values and studies'!AP39)</f>
        <v>0</v>
      </c>
      <c r="CA39" s="23" t="str" cm="1">
        <f t="array" ref="CA39">_xlfn.IFS(BZ39=FALSE,"",BZ39&gt;0,'Values and studies'!AH39)</f>
        <v/>
      </c>
      <c r="CB39" s="23" t="str" cm="1">
        <f t="array" ref="CB39">_xlfn.IFS(BZ39=FALSE,"",BZ39&gt;0,'Values and studies'!M39)</f>
        <v/>
      </c>
      <c r="CC39" s="23" t="str" cm="1">
        <f t="array" ref="CC39">_xlfn.IFS(BZ39=FALSE,"",BZ39&gt;0,'Values and studies'!G39)</f>
        <v/>
      </c>
      <c r="CS39" s="23"/>
      <c r="CT39" s="23"/>
      <c r="CU39" s="23"/>
      <c r="CW39" s="23"/>
      <c r="CY39" t="b">
        <f>IF('Values and studies'!O39='Data for overlook'!$CY$1,'Values and studies'!AP39)</f>
        <v>0</v>
      </c>
      <c r="CZ39" t="b">
        <f>IF('Values and studies'!O39='Data for overlook'!$CZ$1,'Values and studies'!AP39)</f>
        <v>0</v>
      </c>
      <c r="DA39" t="b">
        <f>IF('Values and studies'!O39='Data for overlook'!$DA$1,'Values and studies'!AP39)</f>
        <v>0</v>
      </c>
      <c r="DB39">
        <f>IF('Values and studies'!O39='Data for overlook'!$DB$1,'Values and studies'!AP39)</f>
        <v>12.475654453244632</v>
      </c>
    </row>
    <row r="40" spans="2:106" x14ac:dyDescent="0.2">
      <c r="B40">
        <f>IF('Values and studies'!Q40=$B$1,'Values and studies'!AP40)</f>
        <v>7.0825329968940895</v>
      </c>
      <c r="C40" t="b">
        <f>IF('Values and studies'!Q40=$C$1,'Values and studies'!AP40)</f>
        <v>0</v>
      </c>
      <c r="D40" t="b">
        <f>IF('Values and studies'!Q40=$D$1,'Values and studies'!AP40)</f>
        <v>0</v>
      </c>
      <c r="F40" s="23" t="b">
        <f>IF('Values and studies'!$U40=F$1,'Values and studies'!$AP40)</f>
        <v>0</v>
      </c>
      <c r="G40" s="23" t="str" cm="1">
        <f t="array" ref="G40">_xlfn.IFS(F40=FALSE,"",F40&gt;0,'Values and studies'!$AH40)</f>
        <v/>
      </c>
      <c r="H40" s="23" t="str" cm="1">
        <f t="array" ref="H40">_xlfn.IFS(F40=FALSE,"",F40&gt;0,'Values and studies'!M40)</f>
        <v/>
      </c>
      <c r="I40" s="23" t="str" cm="1">
        <f t="array" ref="I40">_xlfn.IFS(F40=FALSE,"",F40&gt;0,'Values and studies'!G40)</f>
        <v/>
      </c>
      <c r="J40" s="23" t="b">
        <f>IF('Values and studies'!U40=$J$1,'Values and studies'!AP40)</f>
        <v>0</v>
      </c>
      <c r="K40" s="23" t="str" cm="1">
        <f t="array" ref="K40">_xlfn.IFS(J40=FALSE,"",J40&gt;0,'Values and studies'!AH40)</f>
        <v/>
      </c>
      <c r="L40" s="23" t="str" cm="1">
        <f t="array" ref="L40">_xlfn.IFS(J40=FALSE,"",J40&gt;0,'Values and studies'!M40)</f>
        <v/>
      </c>
      <c r="M40" s="23" t="str" cm="1">
        <f t="array" ref="M40">_xlfn.IFS(J40=FALSE,"",J40&gt;0,'Values and studies'!G40)</f>
        <v/>
      </c>
      <c r="N40" s="23" t="b">
        <f>IF('Values and studies'!U40=$N$1,'Values and studies'!AP40)</f>
        <v>0</v>
      </c>
      <c r="O40" s="23" t="str" cm="1">
        <f t="array" ref="O40">_xlfn.IFS(N40=FALSE,"",N40&gt;0,'Values and studies'!AH40)</f>
        <v/>
      </c>
      <c r="P40" s="23" t="str" cm="1">
        <f t="array" ref="P40">_xlfn.IFS(N40=FALSE,"",N40&gt;0,'Values and studies'!M40)</f>
        <v/>
      </c>
      <c r="Q40" s="23" t="str" cm="1">
        <f t="array" ref="Q40">_xlfn.IFS(N40=FALSE,"",N40&gt;0,'Values and studies'!G40)</f>
        <v/>
      </c>
      <c r="R40" s="23">
        <f>IF('Values and studies'!$U40=$R$1,'Values and studies'!$AP40)</f>
        <v>7.0825329968940895</v>
      </c>
      <c r="S40" s="23" t="str" cm="1">
        <f t="array" ref="S40">_xlfn.IFS(R40=FALSE,"",R40&gt;0,'Values and studies'!$AH40)</f>
        <v>OT</v>
      </c>
      <c r="T40" s="23" t="str" cm="1">
        <f t="array" ref="T40">_xlfn.IFS(R40=FALSE,"",R40&gt;0,'Values and studies'!$M40)</f>
        <v>boreal</v>
      </c>
      <c r="U40" s="23" t="str" cm="1">
        <f t="array" ref="U40">_xlfn.IFS(R40=FALSE,"",R40&gt;0,'Values and studies'!$G40)</f>
        <v>Finland</v>
      </c>
      <c r="V40" s="23" t="b">
        <f>IF('Values and studies'!$U40=$V$1,'Values and studies'!$AP40)</f>
        <v>0</v>
      </c>
      <c r="W40" s="23" t="str" cm="1">
        <f t="array" ref="W40">_xlfn.IFS(V40=FALSE,"",V40&gt;0,'Values and studies'!$AH40)</f>
        <v/>
      </c>
      <c r="X40" s="23" t="str" cm="1">
        <f t="array" ref="X40">_xlfn.IFS(V40=FALSE,"",V40&gt;0,'Values and studies'!$M40)</f>
        <v/>
      </c>
      <c r="Y40" s="23" t="str" cm="1">
        <f t="array" ref="Y40">_xlfn.IFS(V40=FALSE,"",V40&gt;0,'Values and studies'!$G40)</f>
        <v/>
      </c>
      <c r="Z40" s="23" t="b">
        <f>IF('Values and studies'!$U40=$Z$1,'Values and studies'!$AP40)</f>
        <v>0</v>
      </c>
      <c r="AA40" s="23" t="str" cm="1">
        <f t="array" ref="AA40">_xlfn.IFS(Z40=FALSE,"",Z40&gt;0,'Values and studies'!$AH40)</f>
        <v/>
      </c>
      <c r="AB40" s="23" t="str" cm="1">
        <f t="array" ref="AB40">_xlfn.IFS(Z40=FALSE,"",Z40&gt;0,'Values and studies'!$M40)</f>
        <v/>
      </c>
      <c r="AC40" s="23" t="str" cm="1">
        <f t="array" ref="AC40">_xlfn.IFS(Z40=FALSE,"",Z40&gt;0,'Values and studies'!$G40)</f>
        <v/>
      </c>
      <c r="AD40" s="23" t="b">
        <f>IF('Values and studies'!$U40=$AD$1,'Values and studies'!$AP40)</f>
        <v>0</v>
      </c>
      <c r="AE40" s="23" t="str" cm="1">
        <f t="array" ref="AE40">_xlfn.IFS(AD40=FALSE,"",AD40&gt;0,'Values and studies'!$AH40)</f>
        <v/>
      </c>
      <c r="AF40" s="23" t="str" cm="1">
        <f t="array" ref="AF40">_xlfn.IFS(AD40=FALSE,"",AD40&gt;0,'Values and studies'!$M40)</f>
        <v/>
      </c>
      <c r="AG40" s="23" t="str" cm="1">
        <f t="array" ref="AG40">_xlfn.IFS(AD40=FALSE,"",AD40&gt;0,'Values and studies'!$G40)</f>
        <v/>
      </c>
      <c r="AH40" s="23" t="b">
        <f>IF('Values and studies'!U40=$AH$1,'Values and studies'!AP40)</f>
        <v>0</v>
      </c>
      <c r="AI40" s="23" t="str" cm="1">
        <f t="array" ref="AI40">_xlfn.IFS(AH40=FALSE,"",AH40&gt;0,'Values and studies'!AH40)</f>
        <v/>
      </c>
      <c r="AJ40" s="23" t="str" cm="1">
        <f t="array" ref="AJ40">_xlfn.IFS(AH40=FALSE,"",AH40&gt;0,'Values and studies'!M40)</f>
        <v/>
      </c>
      <c r="AK40" s="23" t="str" cm="1">
        <f t="array" ref="AK40">_xlfn.IFS(AH40=FALSE,"",AH40&gt;0,'Values and studies'!G40)</f>
        <v/>
      </c>
      <c r="AL40" s="23" t="b">
        <f>IF('Values and studies'!U40=$AL$1,'Values and studies'!AP40)</f>
        <v>0</v>
      </c>
      <c r="AM40" s="23" t="str" cm="1">
        <f t="array" ref="AM40">_xlfn.IFS(AL40=FALSE,"",AL40&gt;0,'Values and studies'!AH40)</f>
        <v/>
      </c>
      <c r="AN40" s="23" t="str" cm="1">
        <f t="array" ref="AN40">_xlfn.IFS(AL40=FALSE,"",AL40&gt;0,'Values and studies'!M40)</f>
        <v/>
      </c>
      <c r="AO40" s="23" t="str" cm="1">
        <f t="array" ref="AO40">_xlfn.IFS(AL40=FALSE,"",AL40&gt;0,'Values and studies'!G40)</f>
        <v/>
      </c>
      <c r="AP40" s="23" t="b">
        <f>IF('Values and studies'!U40=$AP$1,'Values and studies'!AP40)</f>
        <v>0</v>
      </c>
      <c r="AQ40" s="23" t="str" cm="1">
        <f t="array" ref="AQ40">_xlfn.IFS(AP40=FALSE,"",AP40&gt;0,'Values and studies'!AH40)</f>
        <v/>
      </c>
      <c r="AR40" s="23" t="str" cm="1">
        <f t="array" ref="AR40">_xlfn.IFS(AP40=FALSE,"",AP40&gt;0,'Values and studies'!M40)</f>
        <v/>
      </c>
      <c r="AS40" s="23" t="str" cm="1">
        <f t="array" ref="AS40">_xlfn.IFS(AP40=FALSE,"",AP40&gt;0,'Values and studies'!G40)</f>
        <v/>
      </c>
      <c r="AT40" s="23" t="b">
        <f>IF('Values and studies'!U40=$AT$1,'Values and studies'!AP40)</f>
        <v>0</v>
      </c>
      <c r="AU40" s="23" t="str" cm="1">
        <f t="array" ref="AU40">_xlfn.IFS(AT40=FALSE,"",AT40&gt;0,'Values and studies'!AH40)</f>
        <v/>
      </c>
      <c r="AV40" s="23" t="str" cm="1">
        <f t="array" ref="AV40">_xlfn.IFS(AT40=FALSE,"",AT40&gt;0,'Values and studies'!M40)</f>
        <v/>
      </c>
      <c r="AW40" s="23" t="str" cm="1">
        <f t="array" ref="AW40">_xlfn.IFS(AT40=FALSE,"",AT40&gt;0,'Values and studies'!G40)</f>
        <v/>
      </c>
      <c r="AX40" s="23" t="b">
        <f>IF('Values and studies'!U40=$AX$1,'Values and studies'!AP40)</f>
        <v>0</v>
      </c>
      <c r="AY40" s="23" t="str" cm="1">
        <f t="array" ref="AY40">_xlfn.IFS(AX40=FALSE,"",AX40&gt;0,'Values and studies'!AH40)</f>
        <v/>
      </c>
      <c r="AZ40" s="23" t="str" cm="1">
        <f t="array" ref="AZ40">_xlfn.IFS(AX40=FALSE,"",AX40&gt;0,'Values and studies'!M40)</f>
        <v/>
      </c>
      <c r="BA40" s="23" t="str" cm="1">
        <f t="array" ref="BA40">_xlfn.IFS(AX40=FALSE,"",AX40&gt;0,'Values and studies'!G40)</f>
        <v/>
      </c>
      <c r="BB40" s="23" t="b">
        <f>IF('Values and studies'!U40=$BB$1,'Values and studies'!AP40)</f>
        <v>0</v>
      </c>
      <c r="BC40" s="23" t="str" cm="1">
        <f t="array" ref="BC40">_xlfn.IFS(BB40=FALSE,"",BB40&gt;0,'Values and studies'!AH40)</f>
        <v/>
      </c>
      <c r="BD40" s="23" t="str" cm="1">
        <f t="array" ref="BD40">_xlfn.IFS(BB40=FALSE,"",BB40&gt;0,'Values and studies'!M40)</f>
        <v/>
      </c>
      <c r="BE40" s="23" t="str" cm="1">
        <f t="array" ref="BE40">_xlfn.IFS(BB40=FALSE,"",BB40&gt;0,'Values and studies'!G40)</f>
        <v/>
      </c>
      <c r="BF40" s="23" t="b">
        <f>IF('Values and studies'!U40=$BF$1,'Values and studies'!AP40)</f>
        <v>0</v>
      </c>
      <c r="BG40" s="23" t="str" cm="1">
        <f t="array" ref="BG40">_xlfn.IFS(BF40=FALSE,"",BF40&gt;0,'Values and studies'!AH40)</f>
        <v/>
      </c>
      <c r="BH40" s="23" t="str" cm="1">
        <f t="array" ref="BH40">_xlfn.IFS(BF40=FALSE,"",BF40&gt;0,'Values and studies'!M40)</f>
        <v/>
      </c>
      <c r="BI40" s="23" t="str" cm="1">
        <f t="array" ref="BI40">_xlfn.IFS(BF40=FALSE,"",BF40&gt;0,'Values and studies'!G40)</f>
        <v/>
      </c>
      <c r="BJ40" s="23" t="b">
        <f>IF('Values and studies'!$U40=BJ$1,'Values and studies'!$AP40)</f>
        <v>0</v>
      </c>
      <c r="BK40" s="23" t="str" cm="1">
        <f t="array" ref="BK40">_xlfn.IFS(BJ40=FALSE,"",BJ40&gt;0,'Values and studies'!$AH40)</f>
        <v/>
      </c>
      <c r="BL40" s="23" t="str" cm="1">
        <f t="array" ref="BL40">_xlfn.IFS(BJ40=FALSE,"",BJ40&gt;0,'Values and studies'!$M40)</f>
        <v/>
      </c>
      <c r="BM40" s="23" t="str" cm="1">
        <f t="array" ref="BM40">_xlfn.IFS(BJ40=FALSE,"",BJ40&gt;0,'Values and studies'!$G40)</f>
        <v/>
      </c>
      <c r="BN40" s="23" t="b">
        <f>IF('Values and studies'!U40=$BN$1,'Values and studies'!AP40)</f>
        <v>0</v>
      </c>
      <c r="BO40" s="23" t="str" cm="1">
        <f t="array" ref="BO40">_xlfn.IFS(BN40=FALSE,"",BN40&gt;0,'Values and studies'!AH40)</f>
        <v/>
      </c>
      <c r="BP40" s="23" t="str" cm="1">
        <f t="array" ref="BP40">_xlfn.IFS(BN40=FALSE,"",BN40&gt;0,'Values and studies'!M40)</f>
        <v/>
      </c>
      <c r="BQ40" s="23" t="str" cm="1">
        <f t="array" ref="BQ40">_xlfn.IFS(BN40=FALSE,"",BN40&gt;0,'Values and studies'!G40)</f>
        <v/>
      </c>
      <c r="BR40" s="23" t="b">
        <f>IF('Values and studies'!U40=$BR$1,'Values and studies'!AP40)</f>
        <v>0</v>
      </c>
      <c r="BS40" s="23" t="str" cm="1">
        <f t="array" ref="BS40">_xlfn.IFS(BR40=FALSE,"",BR40&gt;0,'Values and studies'!AH40)</f>
        <v/>
      </c>
      <c r="BT40" s="23" t="str" cm="1">
        <f t="array" ref="BT40">_xlfn.IFS(BR40=FALSE,"",BR40&gt;0,'Values and studies'!M40)</f>
        <v/>
      </c>
      <c r="BU40" s="23" t="str" cm="1">
        <f t="array" ref="BU40">_xlfn.IFS(BR40=FALSE,"",BR40&gt;0,'Values and studies'!G40)</f>
        <v/>
      </c>
      <c r="BV40" s="23" t="b">
        <f>IF('Values and studies'!U40=$BV$1,'Values and studies'!AP40)</f>
        <v>0</v>
      </c>
      <c r="BW40" s="23" t="str" cm="1">
        <f t="array" ref="BW40">_xlfn.IFS(BV40=FALSE,"",BV40&gt;0,'Values and studies'!AH40)</f>
        <v/>
      </c>
      <c r="BX40" s="23" t="str" cm="1">
        <f t="array" ref="BX40">_xlfn.IFS(BV40=FALSE,"",BV40&gt;0,'Values and studies'!M40)</f>
        <v/>
      </c>
      <c r="BY40" s="23" t="str" cm="1">
        <f t="array" ref="BY40">_xlfn.IFS(BV40=FALSE,"",BV40&gt;0,'Values and studies'!G40)</f>
        <v/>
      </c>
      <c r="BZ40" s="23" t="b">
        <f>IF('Values and studies'!U40=$BZ$1,'Values and studies'!AP40)</f>
        <v>0</v>
      </c>
      <c r="CA40" s="23" t="str" cm="1">
        <f t="array" ref="CA40">_xlfn.IFS(BZ40=FALSE,"",BZ40&gt;0,'Values and studies'!AH40)</f>
        <v/>
      </c>
      <c r="CB40" s="23" t="str" cm="1">
        <f t="array" ref="CB40">_xlfn.IFS(BZ40=FALSE,"",BZ40&gt;0,'Values and studies'!M40)</f>
        <v/>
      </c>
      <c r="CC40" s="23" t="str" cm="1">
        <f t="array" ref="CC40">_xlfn.IFS(BZ40=FALSE,"",BZ40&gt;0,'Values and studies'!G40)</f>
        <v/>
      </c>
      <c r="CS40" s="23"/>
      <c r="CT40" s="23"/>
      <c r="CU40" s="23"/>
      <c r="CW40" s="23"/>
      <c r="CY40" t="b">
        <f>IF('Values and studies'!O40='Data for overlook'!$CY$1,'Values and studies'!AP40)</f>
        <v>0</v>
      </c>
      <c r="CZ40" t="b">
        <f>IF('Values and studies'!O40='Data for overlook'!$CZ$1,'Values and studies'!AP40)</f>
        <v>0</v>
      </c>
      <c r="DA40" t="b">
        <f>IF('Values and studies'!O40='Data for overlook'!$DA$1,'Values and studies'!AP40)</f>
        <v>0</v>
      </c>
      <c r="DB40">
        <f>IF('Values and studies'!O40='Data for overlook'!$DB$1,'Values and studies'!AP40)</f>
        <v>7.0825329968940895</v>
      </c>
    </row>
    <row r="41" spans="2:106" x14ac:dyDescent="0.2">
      <c r="B41" t="b">
        <f>IF('Values and studies'!Q41=$B$1,'Values and studies'!AP41)</f>
        <v>0</v>
      </c>
      <c r="C41" t="b">
        <f>IF('Values and studies'!Q41=$C$1,'Values and studies'!AP41)</f>
        <v>0</v>
      </c>
      <c r="D41">
        <f>IF('Values and studies'!Q41=$D$1,'Values and studies'!AP41)</f>
        <v>33.073479774487076</v>
      </c>
      <c r="F41" s="23" t="b">
        <f>IF('Values and studies'!$U41=F$1,'Values and studies'!$AP41)</f>
        <v>0</v>
      </c>
      <c r="G41" s="23" t="str" cm="1">
        <f t="array" ref="G41">_xlfn.IFS(F41=FALSE,"",F41&gt;0,'Values and studies'!$AH41)</f>
        <v/>
      </c>
      <c r="H41" s="23" t="str" cm="1">
        <f t="array" ref="H41">_xlfn.IFS(F41=FALSE,"",F41&gt;0,'Values and studies'!M41)</f>
        <v/>
      </c>
      <c r="I41" s="23" t="str" cm="1">
        <f t="array" ref="I41">_xlfn.IFS(F41=FALSE,"",F41&gt;0,'Values and studies'!G41)</f>
        <v/>
      </c>
      <c r="J41" s="23" t="b">
        <f>IF('Values and studies'!U41=$J$1,'Values and studies'!AP41)</f>
        <v>0</v>
      </c>
      <c r="K41" s="23" t="str" cm="1">
        <f t="array" ref="K41">_xlfn.IFS(J41=FALSE,"",J41&gt;0,'Values and studies'!AH41)</f>
        <v/>
      </c>
      <c r="L41" s="23" t="str" cm="1">
        <f t="array" ref="L41">_xlfn.IFS(J41=FALSE,"",J41&gt;0,'Values and studies'!M41)</f>
        <v/>
      </c>
      <c r="M41" s="23" t="str" cm="1">
        <f t="array" ref="M41">_xlfn.IFS(J41=FALSE,"",J41&gt;0,'Values and studies'!G41)</f>
        <v/>
      </c>
      <c r="N41" s="23" t="b">
        <f>IF('Values and studies'!U41=$N$1,'Values and studies'!AP41)</f>
        <v>0</v>
      </c>
      <c r="O41" s="23" t="str" cm="1">
        <f t="array" ref="O41">_xlfn.IFS(N41=FALSE,"",N41&gt;0,'Values and studies'!AH41)</f>
        <v/>
      </c>
      <c r="P41" s="23" t="str" cm="1">
        <f t="array" ref="P41">_xlfn.IFS(N41=FALSE,"",N41&gt;0,'Values and studies'!M41)</f>
        <v/>
      </c>
      <c r="Q41" s="23" t="str" cm="1">
        <f t="array" ref="Q41">_xlfn.IFS(N41=FALSE,"",N41&gt;0,'Values and studies'!G41)</f>
        <v/>
      </c>
      <c r="R41" s="23" t="b">
        <f>IF('Values and studies'!$U41=$R$1,'Values and studies'!$AP41)</f>
        <v>0</v>
      </c>
      <c r="S41" s="23" t="str" cm="1">
        <f t="array" ref="S41">_xlfn.IFS(R41=FALSE,"",R41&gt;0,'Values and studies'!$AH41)</f>
        <v/>
      </c>
      <c r="T41" s="23" t="str" cm="1">
        <f t="array" ref="T41">_xlfn.IFS(R41=FALSE,"",R41&gt;0,'Values and studies'!$M41)</f>
        <v/>
      </c>
      <c r="U41" s="23" t="str" cm="1">
        <f t="array" ref="U41">_xlfn.IFS(R41=FALSE,"",R41&gt;0,'Values and studies'!$G41)</f>
        <v/>
      </c>
      <c r="V41" s="23" t="b">
        <f>IF('Values and studies'!$U41=$V$1,'Values and studies'!$AP41)</f>
        <v>0</v>
      </c>
      <c r="W41" s="23" t="str" cm="1">
        <f t="array" ref="W41">_xlfn.IFS(V41=FALSE,"",V41&gt;0,'Values and studies'!$AH41)</f>
        <v/>
      </c>
      <c r="X41" s="23" t="str" cm="1">
        <f t="array" ref="X41">_xlfn.IFS(V41=FALSE,"",V41&gt;0,'Values and studies'!$M41)</f>
        <v/>
      </c>
      <c r="Y41" s="23" t="str" cm="1">
        <f t="array" ref="Y41">_xlfn.IFS(V41=FALSE,"",V41&gt;0,'Values and studies'!$G41)</f>
        <v/>
      </c>
      <c r="Z41" s="23" t="b">
        <f>IF('Values and studies'!$U41=$Z$1,'Values and studies'!$AP41)</f>
        <v>0</v>
      </c>
      <c r="AA41" s="23" t="str" cm="1">
        <f t="array" ref="AA41">_xlfn.IFS(Z41=FALSE,"",Z41&gt;0,'Values and studies'!$AH41)</f>
        <v/>
      </c>
      <c r="AB41" s="23" t="str" cm="1">
        <f t="array" ref="AB41">_xlfn.IFS(Z41=FALSE,"",Z41&gt;0,'Values and studies'!$M41)</f>
        <v/>
      </c>
      <c r="AC41" s="23" t="str" cm="1">
        <f t="array" ref="AC41">_xlfn.IFS(Z41=FALSE,"",Z41&gt;0,'Values and studies'!$G41)</f>
        <v/>
      </c>
      <c r="AD41" s="23" t="b">
        <f>IF('Values and studies'!$U41=$AD$1,'Values and studies'!$AP41)</f>
        <v>0</v>
      </c>
      <c r="AE41" s="23" t="str" cm="1">
        <f t="array" ref="AE41">_xlfn.IFS(AD41=FALSE,"",AD41&gt;0,'Values and studies'!$AH41)</f>
        <v/>
      </c>
      <c r="AF41" s="23" t="str" cm="1">
        <f t="array" ref="AF41">_xlfn.IFS(AD41=FALSE,"",AD41&gt;0,'Values and studies'!$M41)</f>
        <v/>
      </c>
      <c r="AG41" s="23" t="str" cm="1">
        <f t="array" ref="AG41">_xlfn.IFS(AD41=FALSE,"",AD41&gt;0,'Values and studies'!$G41)</f>
        <v/>
      </c>
      <c r="AH41" s="23" t="b">
        <f>IF('Values and studies'!U41=$AH$1,'Values and studies'!AP41)</f>
        <v>0</v>
      </c>
      <c r="AI41" s="23" t="str" cm="1">
        <f t="array" ref="AI41">_xlfn.IFS(AH41=FALSE,"",AH41&gt;0,'Values and studies'!AH41)</f>
        <v/>
      </c>
      <c r="AJ41" s="23" t="str" cm="1">
        <f t="array" ref="AJ41">_xlfn.IFS(AH41=FALSE,"",AH41&gt;0,'Values and studies'!M41)</f>
        <v/>
      </c>
      <c r="AK41" s="23" t="str" cm="1">
        <f t="array" ref="AK41">_xlfn.IFS(AH41=FALSE,"",AH41&gt;0,'Values and studies'!G41)</f>
        <v/>
      </c>
      <c r="AL41" s="23" t="b">
        <f>IF('Values and studies'!U41=$AL$1,'Values and studies'!AP41)</f>
        <v>0</v>
      </c>
      <c r="AM41" s="23" t="str" cm="1">
        <f t="array" ref="AM41">_xlfn.IFS(AL41=FALSE,"",AL41&gt;0,'Values and studies'!AH41)</f>
        <v/>
      </c>
      <c r="AN41" s="23" t="str" cm="1">
        <f t="array" ref="AN41">_xlfn.IFS(AL41=FALSE,"",AL41&gt;0,'Values and studies'!M41)</f>
        <v/>
      </c>
      <c r="AO41" s="23" t="str" cm="1">
        <f t="array" ref="AO41">_xlfn.IFS(AL41=FALSE,"",AL41&gt;0,'Values and studies'!G41)</f>
        <v/>
      </c>
      <c r="AP41" s="23" t="b">
        <f>IF('Values and studies'!U41=$AP$1,'Values and studies'!AP41)</f>
        <v>0</v>
      </c>
      <c r="AQ41" s="23" t="str" cm="1">
        <f t="array" ref="AQ41">_xlfn.IFS(AP41=FALSE,"",AP41&gt;0,'Values and studies'!AH41)</f>
        <v/>
      </c>
      <c r="AR41" s="23" t="str" cm="1">
        <f t="array" ref="AR41">_xlfn.IFS(AP41=FALSE,"",AP41&gt;0,'Values and studies'!M41)</f>
        <v/>
      </c>
      <c r="AS41" s="23" t="str" cm="1">
        <f t="array" ref="AS41">_xlfn.IFS(AP41=FALSE,"",AP41&gt;0,'Values and studies'!G41)</f>
        <v/>
      </c>
      <c r="AT41" s="23" t="b">
        <f>IF('Values and studies'!U41=$AT$1,'Values and studies'!AP41)</f>
        <v>0</v>
      </c>
      <c r="AU41" s="23" t="str" cm="1">
        <f t="array" ref="AU41">_xlfn.IFS(AT41=FALSE,"",AT41&gt;0,'Values and studies'!AH41)</f>
        <v/>
      </c>
      <c r="AV41" s="23" t="str" cm="1">
        <f t="array" ref="AV41">_xlfn.IFS(AT41=FALSE,"",AT41&gt;0,'Values and studies'!M41)</f>
        <v/>
      </c>
      <c r="AW41" s="23" t="str" cm="1">
        <f t="array" ref="AW41">_xlfn.IFS(AT41=FALSE,"",AT41&gt;0,'Values and studies'!G41)</f>
        <v/>
      </c>
      <c r="AX41" s="23" t="b">
        <f>IF('Values and studies'!U41=$AX$1,'Values and studies'!AP41)</f>
        <v>0</v>
      </c>
      <c r="AY41" s="23" t="str" cm="1">
        <f t="array" ref="AY41">_xlfn.IFS(AX41=FALSE,"",AX41&gt;0,'Values and studies'!AH41)</f>
        <v/>
      </c>
      <c r="AZ41" s="23" t="str" cm="1">
        <f t="array" ref="AZ41">_xlfn.IFS(AX41=FALSE,"",AX41&gt;0,'Values and studies'!M41)</f>
        <v/>
      </c>
      <c r="BA41" s="23" t="str" cm="1">
        <f t="array" ref="BA41">_xlfn.IFS(AX41=FALSE,"",AX41&gt;0,'Values and studies'!G41)</f>
        <v/>
      </c>
      <c r="BB41" s="23" t="b">
        <f>IF('Values and studies'!U41=$BB$1,'Values and studies'!AP41)</f>
        <v>0</v>
      </c>
      <c r="BC41" s="23" t="str" cm="1">
        <f t="array" ref="BC41">_xlfn.IFS(BB41=FALSE,"",BB41&gt;0,'Values and studies'!AH41)</f>
        <v/>
      </c>
      <c r="BD41" s="23" t="str" cm="1">
        <f t="array" ref="BD41">_xlfn.IFS(BB41=FALSE,"",BB41&gt;0,'Values and studies'!M41)</f>
        <v/>
      </c>
      <c r="BE41" s="23" t="str" cm="1">
        <f t="array" ref="BE41">_xlfn.IFS(BB41=FALSE,"",BB41&gt;0,'Values and studies'!G41)</f>
        <v/>
      </c>
      <c r="BF41" s="23" t="b">
        <f>IF('Values and studies'!U41=$BF$1,'Values and studies'!AP41)</f>
        <v>0</v>
      </c>
      <c r="BG41" s="23" t="str" cm="1">
        <f t="array" ref="BG41">_xlfn.IFS(BF41=FALSE,"",BF41&gt;0,'Values and studies'!AH41)</f>
        <v/>
      </c>
      <c r="BH41" s="23" t="str" cm="1">
        <f t="array" ref="BH41">_xlfn.IFS(BF41=FALSE,"",BF41&gt;0,'Values and studies'!M41)</f>
        <v/>
      </c>
      <c r="BI41" s="23" t="str" cm="1">
        <f t="array" ref="BI41">_xlfn.IFS(BF41=FALSE,"",BF41&gt;0,'Values and studies'!G41)</f>
        <v/>
      </c>
      <c r="BJ41" s="23" t="b">
        <f>IF('Values and studies'!$U41=BJ$1,'Values and studies'!$AP41)</f>
        <v>0</v>
      </c>
      <c r="BK41" s="23" t="str" cm="1">
        <f t="array" ref="BK41">_xlfn.IFS(BJ41=FALSE,"",BJ41&gt;0,'Values and studies'!$AH41)</f>
        <v/>
      </c>
      <c r="BL41" s="23" t="str" cm="1">
        <f t="array" ref="BL41">_xlfn.IFS(BJ41=FALSE,"",BJ41&gt;0,'Values and studies'!$M41)</f>
        <v/>
      </c>
      <c r="BM41" s="23" t="str" cm="1">
        <f t="array" ref="BM41">_xlfn.IFS(BJ41=FALSE,"",BJ41&gt;0,'Values and studies'!$G41)</f>
        <v/>
      </c>
      <c r="BN41" s="23">
        <f>IF('Values and studies'!U41=$BN$1,'Values and studies'!AP41)</f>
        <v>33.073479774487076</v>
      </c>
      <c r="BO41" s="23" t="str" cm="1">
        <f t="array" ref="BO41">_xlfn.IFS(BN41=FALSE,"",BN41&gt;0,'Values and studies'!AH41)</f>
        <v>OT</v>
      </c>
      <c r="BP41" s="23" t="str" cm="1">
        <f t="array" ref="BP41">_xlfn.IFS(BN41=FALSE,"",BN41&gt;0,'Values and studies'!M41)</f>
        <v>boreal</v>
      </c>
      <c r="BQ41" s="23" t="str" cm="1">
        <f t="array" ref="BQ41">_xlfn.IFS(BN41=FALSE,"",BN41&gt;0,'Values and studies'!G41)</f>
        <v>Finland</v>
      </c>
      <c r="BR41" s="23" t="b">
        <f>IF('Values and studies'!U41=$BR$1,'Values and studies'!AP41)</f>
        <v>0</v>
      </c>
      <c r="BS41" s="23" t="str" cm="1">
        <f t="array" ref="BS41">_xlfn.IFS(BR41=FALSE,"",BR41&gt;0,'Values and studies'!AH41)</f>
        <v/>
      </c>
      <c r="BT41" s="23" t="str" cm="1">
        <f t="array" ref="BT41">_xlfn.IFS(BR41=FALSE,"",BR41&gt;0,'Values and studies'!M41)</f>
        <v/>
      </c>
      <c r="BU41" s="23" t="str" cm="1">
        <f t="array" ref="BU41">_xlfn.IFS(BR41=FALSE,"",BR41&gt;0,'Values and studies'!G41)</f>
        <v/>
      </c>
      <c r="BV41" s="23" t="b">
        <f>IF('Values and studies'!U41=$BV$1,'Values and studies'!AP41)</f>
        <v>0</v>
      </c>
      <c r="BW41" s="23" t="str" cm="1">
        <f t="array" ref="BW41">_xlfn.IFS(BV41=FALSE,"",BV41&gt;0,'Values and studies'!AH41)</f>
        <v/>
      </c>
      <c r="BX41" s="23" t="str" cm="1">
        <f t="array" ref="BX41">_xlfn.IFS(BV41=FALSE,"",BV41&gt;0,'Values and studies'!M41)</f>
        <v/>
      </c>
      <c r="BY41" s="23" t="str" cm="1">
        <f t="array" ref="BY41">_xlfn.IFS(BV41=FALSE,"",BV41&gt;0,'Values and studies'!G41)</f>
        <v/>
      </c>
      <c r="BZ41" s="23" t="b">
        <f>IF('Values and studies'!U41=$BZ$1,'Values and studies'!AP41)</f>
        <v>0</v>
      </c>
      <c r="CA41" s="23" t="str" cm="1">
        <f t="array" ref="CA41">_xlfn.IFS(BZ41=FALSE,"",BZ41&gt;0,'Values and studies'!AH41)</f>
        <v/>
      </c>
      <c r="CB41" s="23" t="str" cm="1">
        <f t="array" ref="CB41">_xlfn.IFS(BZ41=FALSE,"",BZ41&gt;0,'Values and studies'!M41)</f>
        <v/>
      </c>
      <c r="CC41" s="23" t="str" cm="1">
        <f t="array" ref="CC41">_xlfn.IFS(BZ41=FALSE,"",BZ41&gt;0,'Values and studies'!G41)</f>
        <v/>
      </c>
      <c r="CY41" t="b">
        <f>IF('Values and studies'!O41='Data for overlook'!$CY$1,'Values and studies'!AP41)</f>
        <v>0</v>
      </c>
      <c r="CZ41" t="b">
        <f>IF('Values and studies'!O41='Data for overlook'!$CZ$1,'Values and studies'!AP41)</f>
        <v>0</v>
      </c>
      <c r="DA41" t="b">
        <f>IF('Values and studies'!O41='Data for overlook'!$DA$1,'Values and studies'!AP41)</f>
        <v>0</v>
      </c>
      <c r="DB41">
        <f>IF('Values and studies'!O41='Data for overlook'!$DB$1,'Values and studies'!AP41)</f>
        <v>33.073479774487076</v>
      </c>
    </row>
    <row r="42" spans="2:106" x14ac:dyDescent="0.2">
      <c r="B42" t="b">
        <f>IF('Values and studies'!Q42=$B$1,'Values and studies'!AP42)</f>
        <v>0</v>
      </c>
      <c r="C42">
        <f>IF('Values and studies'!Q42=$C$1,'Values and studies'!AP42)</f>
        <v>72.969583078092313</v>
      </c>
      <c r="D42" t="b">
        <f>IF('Values and studies'!Q42=$D$1,'Values and studies'!AP42)</f>
        <v>0</v>
      </c>
      <c r="F42" s="23" t="b">
        <f>IF('Values and studies'!$U42=F$1,'Values and studies'!$AP42)</f>
        <v>0</v>
      </c>
      <c r="G42" s="23" t="str" cm="1">
        <f t="array" ref="G42">_xlfn.IFS(F42=FALSE,"",F42&gt;0,'Values and studies'!$AH42)</f>
        <v/>
      </c>
      <c r="H42" s="23" t="str" cm="1">
        <f t="array" ref="H42">_xlfn.IFS(F42=FALSE,"",F42&gt;0,'Values and studies'!M42)</f>
        <v/>
      </c>
      <c r="I42" s="23" t="str" cm="1">
        <f t="array" ref="I42">_xlfn.IFS(F42=FALSE,"",F42&gt;0,'Values and studies'!G42)</f>
        <v/>
      </c>
      <c r="J42" s="23" t="b">
        <f>IF('Values and studies'!U42=$J$1,'Values and studies'!AP42)</f>
        <v>0</v>
      </c>
      <c r="K42" s="23" t="str" cm="1">
        <f t="array" ref="K42">_xlfn.IFS(J42=FALSE,"",J42&gt;0,'Values and studies'!AH42)</f>
        <v/>
      </c>
      <c r="L42" s="23" t="str" cm="1">
        <f t="array" ref="L42">_xlfn.IFS(J42=FALSE,"",J42&gt;0,'Values and studies'!M42)</f>
        <v/>
      </c>
      <c r="M42" s="23" t="str" cm="1">
        <f t="array" ref="M42">_xlfn.IFS(J42=FALSE,"",J42&gt;0,'Values and studies'!G42)</f>
        <v/>
      </c>
      <c r="N42" s="23" t="b">
        <f>IF('Values and studies'!U42=$N$1,'Values and studies'!AP42)</f>
        <v>0</v>
      </c>
      <c r="O42" s="23" t="str" cm="1">
        <f t="array" ref="O42">_xlfn.IFS(N42=FALSE,"",N42&gt;0,'Values and studies'!AH42)</f>
        <v/>
      </c>
      <c r="P42" s="23" t="str" cm="1">
        <f t="array" ref="P42">_xlfn.IFS(N42=FALSE,"",N42&gt;0,'Values and studies'!M42)</f>
        <v/>
      </c>
      <c r="Q42" s="23" t="str" cm="1">
        <f t="array" ref="Q42">_xlfn.IFS(N42=FALSE,"",N42&gt;0,'Values and studies'!G42)</f>
        <v/>
      </c>
      <c r="R42" s="23" t="b">
        <f>IF('Values and studies'!$U42=$R$1,'Values and studies'!$AP42)</f>
        <v>0</v>
      </c>
      <c r="S42" s="23" t="str" cm="1">
        <f t="array" ref="S42">_xlfn.IFS(R42=FALSE,"",R42&gt;0,'Values and studies'!$AH42)</f>
        <v/>
      </c>
      <c r="T42" s="23" t="str" cm="1">
        <f t="array" ref="T42">_xlfn.IFS(R42=FALSE,"",R42&gt;0,'Values and studies'!$M42)</f>
        <v/>
      </c>
      <c r="U42" s="23" t="str" cm="1">
        <f t="array" ref="U42">_xlfn.IFS(R42=FALSE,"",R42&gt;0,'Values and studies'!$G42)</f>
        <v/>
      </c>
      <c r="V42" s="23" t="b">
        <f>IF('Values and studies'!$U42=$V$1,'Values and studies'!$AP42)</f>
        <v>0</v>
      </c>
      <c r="W42" s="23" t="str" cm="1">
        <f t="array" ref="W42">_xlfn.IFS(V42=FALSE,"",V42&gt;0,'Values and studies'!$AH42)</f>
        <v/>
      </c>
      <c r="X42" s="23" t="str" cm="1">
        <f t="array" ref="X42">_xlfn.IFS(V42=FALSE,"",V42&gt;0,'Values and studies'!$M42)</f>
        <v/>
      </c>
      <c r="Y42" s="23" t="str" cm="1">
        <f t="array" ref="Y42">_xlfn.IFS(V42=FALSE,"",V42&gt;0,'Values and studies'!$G42)</f>
        <v/>
      </c>
      <c r="Z42" s="23" t="b">
        <f>IF('Values and studies'!$U42=$Z$1,'Values and studies'!$AP42)</f>
        <v>0</v>
      </c>
      <c r="AA42" s="23" t="str" cm="1">
        <f t="array" ref="AA42">_xlfn.IFS(Z42=FALSE,"",Z42&gt;0,'Values and studies'!$AH42)</f>
        <v/>
      </c>
      <c r="AB42" s="23" t="str" cm="1">
        <f t="array" ref="AB42">_xlfn.IFS(Z42=FALSE,"",Z42&gt;0,'Values and studies'!$M42)</f>
        <v/>
      </c>
      <c r="AC42" s="23" t="str" cm="1">
        <f t="array" ref="AC42">_xlfn.IFS(Z42=FALSE,"",Z42&gt;0,'Values and studies'!$G42)</f>
        <v/>
      </c>
      <c r="AD42" s="23" t="b">
        <f>IF('Values and studies'!$U42=$AD$1,'Values and studies'!$AP42)</f>
        <v>0</v>
      </c>
      <c r="AE42" s="23" t="str" cm="1">
        <f t="array" ref="AE42">_xlfn.IFS(AD42=FALSE,"",AD42&gt;0,'Values and studies'!$AH42)</f>
        <v/>
      </c>
      <c r="AF42" s="23" t="str" cm="1">
        <f t="array" ref="AF42">_xlfn.IFS(AD42=FALSE,"",AD42&gt;0,'Values and studies'!$M42)</f>
        <v/>
      </c>
      <c r="AG42" s="23" t="str" cm="1">
        <f t="array" ref="AG42">_xlfn.IFS(AD42=FALSE,"",AD42&gt;0,'Values and studies'!$G42)</f>
        <v/>
      </c>
      <c r="AH42" s="23" t="b">
        <f>IF('Values and studies'!U42=$AH$1,'Values and studies'!AP42)</f>
        <v>0</v>
      </c>
      <c r="AI42" s="23" t="str" cm="1">
        <f t="array" ref="AI42">_xlfn.IFS(AH42=FALSE,"",AH42&gt;0,'Values and studies'!AH42)</f>
        <v/>
      </c>
      <c r="AJ42" s="23" t="str" cm="1">
        <f t="array" ref="AJ42">_xlfn.IFS(AH42=FALSE,"",AH42&gt;0,'Values and studies'!M42)</f>
        <v/>
      </c>
      <c r="AK42" s="23" t="str" cm="1">
        <f t="array" ref="AK42">_xlfn.IFS(AH42=FALSE,"",AH42&gt;0,'Values and studies'!G42)</f>
        <v/>
      </c>
      <c r="AL42" s="23">
        <f>IF('Values and studies'!U42=$AL$1,'Values and studies'!AP42)</f>
        <v>72.969583078092313</v>
      </c>
      <c r="AM42" s="23" t="str" cm="1">
        <f t="array" ref="AM42">_xlfn.IFS(AL42=FALSE,"",AL42&gt;0,'Values and studies'!AH42)</f>
        <v>OT</v>
      </c>
      <c r="AN42" s="23" t="str" cm="1">
        <f t="array" ref="AN42">_xlfn.IFS(AL42=FALSE,"",AL42&gt;0,'Values and studies'!M42)</f>
        <v>boreal</v>
      </c>
      <c r="AO42" s="23" t="str" cm="1">
        <f t="array" ref="AO42">_xlfn.IFS(AL42=FALSE,"",AL42&gt;0,'Values and studies'!G42)</f>
        <v>Finland</v>
      </c>
      <c r="AP42" s="23" t="b">
        <f>IF('Values and studies'!U42=$AP$1,'Values and studies'!AP42)</f>
        <v>0</v>
      </c>
      <c r="AQ42" s="23" t="str" cm="1">
        <f t="array" ref="AQ42">_xlfn.IFS(AP42=FALSE,"",AP42&gt;0,'Values and studies'!AH42)</f>
        <v/>
      </c>
      <c r="AR42" s="23" t="str" cm="1">
        <f t="array" ref="AR42">_xlfn.IFS(AP42=FALSE,"",AP42&gt;0,'Values and studies'!M42)</f>
        <v/>
      </c>
      <c r="AS42" s="23" t="str" cm="1">
        <f t="array" ref="AS42">_xlfn.IFS(AP42=FALSE,"",AP42&gt;0,'Values and studies'!G42)</f>
        <v/>
      </c>
      <c r="AT42" s="23" t="b">
        <f>IF('Values and studies'!U42=$AT$1,'Values and studies'!AP42)</f>
        <v>0</v>
      </c>
      <c r="AU42" s="23" t="str" cm="1">
        <f t="array" ref="AU42">_xlfn.IFS(AT42=FALSE,"",AT42&gt;0,'Values and studies'!AH42)</f>
        <v/>
      </c>
      <c r="AV42" s="23" t="str" cm="1">
        <f t="array" ref="AV42">_xlfn.IFS(AT42=FALSE,"",AT42&gt;0,'Values and studies'!M42)</f>
        <v/>
      </c>
      <c r="AW42" s="23" t="str" cm="1">
        <f t="array" ref="AW42">_xlfn.IFS(AT42=FALSE,"",AT42&gt;0,'Values and studies'!G42)</f>
        <v/>
      </c>
      <c r="AX42" s="23" t="b">
        <f>IF('Values and studies'!U42=$AX$1,'Values and studies'!AP42)</f>
        <v>0</v>
      </c>
      <c r="AY42" s="23" t="str" cm="1">
        <f t="array" ref="AY42">_xlfn.IFS(AX42=FALSE,"",AX42&gt;0,'Values and studies'!AH42)</f>
        <v/>
      </c>
      <c r="AZ42" s="23" t="str" cm="1">
        <f t="array" ref="AZ42">_xlfn.IFS(AX42=FALSE,"",AX42&gt;0,'Values and studies'!M42)</f>
        <v/>
      </c>
      <c r="BA42" s="23" t="str" cm="1">
        <f t="array" ref="BA42">_xlfn.IFS(AX42=FALSE,"",AX42&gt;0,'Values and studies'!G42)</f>
        <v/>
      </c>
      <c r="BB42" s="23" t="b">
        <f>IF('Values and studies'!U42=$BB$1,'Values and studies'!AP42)</f>
        <v>0</v>
      </c>
      <c r="BC42" s="23" t="str" cm="1">
        <f t="array" ref="BC42">_xlfn.IFS(BB42=FALSE,"",BB42&gt;0,'Values and studies'!AH42)</f>
        <v/>
      </c>
      <c r="BD42" s="23" t="str" cm="1">
        <f t="array" ref="BD42">_xlfn.IFS(BB42=FALSE,"",BB42&gt;0,'Values and studies'!M42)</f>
        <v/>
      </c>
      <c r="BE42" s="23" t="str" cm="1">
        <f t="array" ref="BE42">_xlfn.IFS(BB42=FALSE,"",BB42&gt;0,'Values and studies'!G42)</f>
        <v/>
      </c>
      <c r="BF42" s="23" t="b">
        <f>IF('Values and studies'!U42=$BF$1,'Values and studies'!AP42)</f>
        <v>0</v>
      </c>
      <c r="BG42" s="23" t="str" cm="1">
        <f t="array" ref="BG42">_xlfn.IFS(BF42=FALSE,"",BF42&gt;0,'Values and studies'!AH42)</f>
        <v/>
      </c>
      <c r="BH42" s="23" t="str" cm="1">
        <f t="array" ref="BH42">_xlfn.IFS(BF42=FALSE,"",BF42&gt;0,'Values and studies'!M42)</f>
        <v/>
      </c>
      <c r="BI42" s="23" t="str" cm="1">
        <f t="array" ref="BI42">_xlfn.IFS(BF42=FALSE,"",BF42&gt;0,'Values and studies'!G42)</f>
        <v/>
      </c>
      <c r="BJ42" s="23" t="b">
        <f>IF('Values and studies'!$U42=BJ$1,'Values and studies'!$AP42)</f>
        <v>0</v>
      </c>
      <c r="BK42" s="23" t="str" cm="1">
        <f t="array" ref="BK42">_xlfn.IFS(BJ42=FALSE,"",BJ42&gt;0,'Values and studies'!$AH42)</f>
        <v/>
      </c>
      <c r="BL42" s="23" t="str" cm="1">
        <f t="array" ref="BL42">_xlfn.IFS(BJ42=FALSE,"",BJ42&gt;0,'Values and studies'!$M42)</f>
        <v/>
      </c>
      <c r="BM42" s="23" t="str" cm="1">
        <f t="array" ref="BM42">_xlfn.IFS(BJ42=FALSE,"",BJ42&gt;0,'Values and studies'!$G42)</f>
        <v/>
      </c>
      <c r="BN42" s="23" t="b">
        <f>IF('Values and studies'!U42=$BN$1,'Values and studies'!AP42)</f>
        <v>0</v>
      </c>
      <c r="BO42" s="23" t="str" cm="1">
        <f t="array" ref="BO42">_xlfn.IFS(BN42=FALSE,"",BN42&gt;0,'Values and studies'!AH42)</f>
        <v/>
      </c>
      <c r="BP42" s="23" t="str" cm="1">
        <f t="array" ref="BP42">_xlfn.IFS(BN42=FALSE,"",BN42&gt;0,'Values and studies'!M42)</f>
        <v/>
      </c>
      <c r="BQ42" s="23" t="str" cm="1">
        <f t="array" ref="BQ42">_xlfn.IFS(BN42=FALSE,"",BN42&gt;0,'Values and studies'!G42)</f>
        <v/>
      </c>
      <c r="BR42" s="23" t="b">
        <f>IF('Values and studies'!U42=$BR$1,'Values and studies'!AP42)</f>
        <v>0</v>
      </c>
      <c r="BS42" s="23" t="str" cm="1">
        <f t="array" ref="BS42">_xlfn.IFS(BR42=FALSE,"",BR42&gt;0,'Values and studies'!AH42)</f>
        <v/>
      </c>
      <c r="BT42" s="23" t="str" cm="1">
        <f t="array" ref="BT42">_xlfn.IFS(BR42=FALSE,"",BR42&gt;0,'Values and studies'!M42)</f>
        <v/>
      </c>
      <c r="BU42" s="23" t="str" cm="1">
        <f t="array" ref="BU42">_xlfn.IFS(BR42=FALSE,"",BR42&gt;0,'Values and studies'!G42)</f>
        <v/>
      </c>
      <c r="BV42" s="23" t="b">
        <f>IF('Values and studies'!U42=$BV$1,'Values and studies'!AP42)</f>
        <v>0</v>
      </c>
      <c r="BW42" s="23" t="str" cm="1">
        <f t="array" ref="BW42">_xlfn.IFS(BV42=FALSE,"",BV42&gt;0,'Values and studies'!AH42)</f>
        <v/>
      </c>
      <c r="BX42" s="23" t="str" cm="1">
        <f t="array" ref="BX42">_xlfn.IFS(BV42=FALSE,"",BV42&gt;0,'Values and studies'!M42)</f>
        <v/>
      </c>
      <c r="BY42" s="23" t="str" cm="1">
        <f t="array" ref="BY42">_xlfn.IFS(BV42=FALSE,"",BV42&gt;0,'Values and studies'!G42)</f>
        <v/>
      </c>
      <c r="BZ42" s="23" t="b">
        <f>IF('Values and studies'!U42=$BZ$1,'Values and studies'!AP42)</f>
        <v>0</v>
      </c>
      <c r="CA42" s="23" t="str" cm="1">
        <f t="array" ref="CA42">_xlfn.IFS(BZ42=FALSE,"",BZ42&gt;0,'Values and studies'!AH42)</f>
        <v/>
      </c>
      <c r="CB42" s="23" t="str" cm="1">
        <f t="array" ref="CB42">_xlfn.IFS(BZ42=FALSE,"",BZ42&gt;0,'Values and studies'!M42)</f>
        <v/>
      </c>
      <c r="CC42" s="23" t="str" cm="1">
        <f t="array" ref="CC42">_xlfn.IFS(BZ42=FALSE,"",BZ42&gt;0,'Values and studies'!G42)</f>
        <v/>
      </c>
      <c r="CY42" t="b">
        <f>IF('Values and studies'!O42='Data for overlook'!$CY$1,'Values and studies'!AP42)</f>
        <v>0</v>
      </c>
      <c r="CZ42" t="b">
        <f>IF('Values and studies'!O42='Data for overlook'!$CZ$1,'Values and studies'!AP42)</f>
        <v>0</v>
      </c>
      <c r="DA42" t="b">
        <f>IF('Values and studies'!O42='Data for overlook'!$DA$1,'Values and studies'!AP42)</f>
        <v>0</v>
      </c>
      <c r="DB42">
        <f>IF('Values and studies'!O42='Data for overlook'!$DB$1,'Values and studies'!AP42)</f>
        <v>72.969583078092313</v>
      </c>
    </row>
    <row r="43" spans="2:106" x14ac:dyDescent="0.2">
      <c r="B43" t="b">
        <f>IF('Values and studies'!Q43=$B$1,'Values and studies'!AP43)</f>
        <v>0</v>
      </c>
      <c r="C43">
        <f>IF('Values and studies'!Q43=$C$1,'Values and studies'!AP43)</f>
        <v>13.060450755740474</v>
      </c>
      <c r="D43" t="b">
        <f>IF('Values and studies'!Q43=$D$1,'Values and studies'!AP43)</f>
        <v>0</v>
      </c>
      <c r="F43" s="23" t="b">
        <f>IF('Values and studies'!$U43=F$1,'Values and studies'!$AP43)</f>
        <v>0</v>
      </c>
      <c r="G43" s="23" t="str" cm="1">
        <f t="array" ref="G43">_xlfn.IFS(F43=FALSE,"",F43&gt;0,'Values and studies'!$AH43)</f>
        <v/>
      </c>
      <c r="H43" s="23" t="str" cm="1">
        <f t="array" ref="H43">_xlfn.IFS(F43=FALSE,"",F43&gt;0,'Values and studies'!M43)</f>
        <v/>
      </c>
      <c r="I43" s="23" t="str" cm="1">
        <f t="array" ref="I43">_xlfn.IFS(F43=FALSE,"",F43&gt;0,'Values and studies'!G43)</f>
        <v/>
      </c>
      <c r="J43" s="23" t="b">
        <f>IF('Values and studies'!U43=$J$1,'Values and studies'!AP43)</f>
        <v>0</v>
      </c>
      <c r="K43" s="23" t="str" cm="1">
        <f t="array" ref="K43">_xlfn.IFS(J43=FALSE,"",J43&gt;0,'Values and studies'!AH43)</f>
        <v/>
      </c>
      <c r="L43" s="23" t="str" cm="1">
        <f t="array" ref="L43">_xlfn.IFS(J43=FALSE,"",J43&gt;0,'Values and studies'!M43)</f>
        <v/>
      </c>
      <c r="M43" s="23" t="str" cm="1">
        <f t="array" ref="M43">_xlfn.IFS(J43=FALSE,"",J43&gt;0,'Values and studies'!G43)</f>
        <v/>
      </c>
      <c r="N43" s="23" t="b">
        <f>IF('Values and studies'!U43=$N$1,'Values and studies'!AP43)</f>
        <v>0</v>
      </c>
      <c r="O43" s="23" t="str" cm="1">
        <f t="array" ref="O43">_xlfn.IFS(N43=FALSE,"",N43&gt;0,'Values and studies'!AH43)</f>
        <v/>
      </c>
      <c r="P43" s="23" t="str" cm="1">
        <f t="array" ref="P43">_xlfn.IFS(N43=FALSE,"",N43&gt;0,'Values and studies'!M43)</f>
        <v/>
      </c>
      <c r="Q43" s="23" t="str" cm="1">
        <f t="array" ref="Q43">_xlfn.IFS(N43=FALSE,"",N43&gt;0,'Values and studies'!G43)</f>
        <v/>
      </c>
      <c r="R43" s="23" t="b">
        <f>IF('Values and studies'!$U43=$R$1,'Values and studies'!$AP43)</f>
        <v>0</v>
      </c>
      <c r="S43" s="23" t="str" cm="1">
        <f t="array" ref="S43">_xlfn.IFS(R43=FALSE,"",R43&gt;0,'Values and studies'!$AH43)</f>
        <v/>
      </c>
      <c r="T43" s="23" t="str" cm="1">
        <f t="array" ref="T43">_xlfn.IFS(R43=FALSE,"",R43&gt;0,'Values and studies'!$M43)</f>
        <v/>
      </c>
      <c r="U43" s="23" t="str" cm="1">
        <f t="array" ref="U43">_xlfn.IFS(R43=FALSE,"",R43&gt;0,'Values and studies'!$G43)</f>
        <v/>
      </c>
      <c r="V43" s="23" t="b">
        <f>IF('Values and studies'!$U43=$V$1,'Values and studies'!$AP43)</f>
        <v>0</v>
      </c>
      <c r="W43" s="23" t="str" cm="1">
        <f t="array" ref="W43">_xlfn.IFS(V43=FALSE,"",V43&gt;0,'Values and studies'!$AH43)</f>
        <v/>
      </c>
      <c r="X43" s="23" t="str" cm="1">
        <f t="array" ref="X43">_xlfn.IFS(V43=FALSE,"",V43&gt;0,'Values and studies'!$M43)</f>
        <v/>
      </c>
      <c r="Y43" s="23" t="str" cm="1">
        <f t="array" ref="Y43">_xlfn.IFS(V43=FALSE,"",V43&gt;0,'Values and studies'!$G43)</f>
        <v/>
      </c>
      <c r="Z43" s="23" t="b">
        <f>IF('Values and studies'!$U43=$Z$1,'Values and studies'!$AP43)</f>
        <v>0</v>
      </c>
      <c r="AA43" s="23" t="str" cm="1">
        <f t="array" ref="AA43">_xlfn.IFS(Z43=FALSE,"",Z43&gt;0,'Values and studies'!$AH43)</f>
        <v/>
      </c>
      <c r="AB43" s="23" t="str" cm="1">
        <f t="array" ref="AB43">_xlfn.IFS(Z43=FALSE,"",Z43&gt;0,'Values and studies'!$M43)</f>
        <v/>
      </c>
      <c r="AC43" s="23" t="str" cm="1">
        <f t="array" ref="AC43">_xlfn.IFS(Z43=FALSE,"",Z43&gt;0,'Values and studies'!$G43)</f>
        <v/>
      </c>
      <c r="AD43" s="23" t="b">
        <f>IF('Values and studies'!$U43=$AD$1,'Values and studies'!$AP43)</f>
        <v>0</v>
      </c>
      <c r="AE43" s="23" t="str" cm="1">
        <f t="array" ref="AE43">_xlfn.IFS(AD43=FALSE,"",AD43&gt;0,'Values and studies'!$AH43)</f>
        <v/>
      </c>
      <c r="AF43" s="23" t="str" cm="1">
        <f t="array" ref="AF43">_xlfn.IFS(AD43=FALSE,"",AD43&gt;0,'Values and studies'!$M43)</f>
        <v/>
      </c>
      <c r="AG43" s="23" t="str" cm="1">
        <f t="array" ref="AG43">_xlfn.IFS(AD43=FALSE,"",AD43&gt;0,'Values and studies'!$G43)</f>
        <v/>
      </c>
      <c r="AH43" s="23" t="b">
        <f>IF('Values and studies'!U43=$AH$1,'Values and studies'!AP43)</f>
        <v>0</v>
      </c>
      <c r="AI43" s="23" t="str" cm="1">
        <f t="array" ref="AI43">_xlfn.IFS(AH43=FALSE,"",AH43&gt;0,'Values and studies'!AH43)</f>
        <v/>
      </c>
      <c r="AJ43" s="23" t="str" cm="1">
        <f t="array" ref="AJ43">_xlfn.IFS(AH43=FALSE,"",AH43&gt;0,'Values and studies'!M43)</f>
        <v/>
      </c>
      <c r="AK43" s="23" t="str" cm="1">
        <f t="array" ref="AK43">_xlfn.IFS(AH43=FALSE,"",AH43&gt;0,'Values and studies'!G43)</f>
        <v/>
      </c>
      <c r="AL43" s="23" t="b">
        <f>IF('Values and studies'!U43=$AL$1,'Values and studies'!AP43)</f>
        <v>0</v>
      </c>
      <c r="AM43" s="23" t="str" cm="1">
        <f t="array" ref="AM43">_xlfn.IFS(AL43=FALSE,"",AL43&gt;0,'Values and studies'!AH43)</f>
        <v/>
      </c>
      <c r="AN43" s="23" t="str" cm="1">
        <f t="array" ref="AN43">_xlfn.IFS(AL43=FALSE,"",AL43&gt;0,'Values and studies'!M43)</f>
        <v/>
      </c>
      <c r="AO43" s="23" t="str" cm="1">
        <f t="array" ref="AO43">_xlfn.IFS(AL43=FALSE,"",AL43&gt;0,'Values and studies'!G43)</f>
        <v/>
      </c>
      <c r="AP43" s="23" t="b">
        <f>IF('Values and studies'!U43=$AP$1,'Values and studies'!AP43)</f>
        <v>0</v>
      </c>
      <c r="AQ43" s="23" t="str" cm="1">
        <f t="array" ref="AQ43">_xlfn.IFS(AP43=FALSE,"",AP43&gt;0,'Values and studies'!AH43)</f>
        <v/>
      </c>
      <c r="AR43" s="23" t="str" cm="1">
        <f t="array" ref="AR43">_xlfn.IFS(AP43=FALSE,"",AP43&gt;0,'Values and studies'!M43)</f>
        <v/>
      </c>
      <c r="AS43" s="23" t="str" cm="1">
        <f t="array" ref="AS43">_xlfn.IFS(AP43=FALSE,"",AP43&gt;0,'Values and studies'!G43)</f>
        <v/>
      </c>
      <c r="AT43" s="23" t="b">
        <f>IF('Values and studies'!U43=$AT$1,'Values and studies'!AP43)</f>
        <v>0</v>
      </c>
      <c r="AU43" s="23" t="str" cm="1">
        <f t="array" ref="AU43">_xlfn.IFS(AT43=FALSE,"",AT43&gt;0,'Values and studies'!AH43)</f>
        <v/>
      </c>
      <c r="AV43" s="23" t="str" cm="1">
        <f t="array" ref="AV43">_xlfn.IFS(AT43=FALSE,"",AT43&gt;0,'Values and studies'!M43)</f>
        <v/>
      </c>
      <c r="AW43" s="23" t="str" cm="1">
        <f t="array" ref="AW43">_xlfn.IFS(AT43=FALSE,"",AT43&gt;0,'Values and studies'!G43)</f>
        <v/>
      </c>
      <c r="AX43" s="23" t="b">
        <f>IF('Values and studies'!U43=$AX$1,'Values and studies'!AP43)</f>
        <v>0</v>
      </c>
      <c r="AY43" s="23" t="str" cm="1">
        <f t="array" ref="AY43">_xlfn.IFS(AX43=FALSE,"",AX43&gt;0,'Values and studies'!AH43)</f>
        <v/>
      </c>
      <c r="AZ43" s="23" t="str" cm="1">
        <f t="array" ref="AZ43">_xlfn.IFS(AX43=FALSE,"",AX43&gt;0,'Values and studies'!M43)</f>
        <v/>
      </c>
      <c r="BA43" s="23" t="str" cm="1">
        <f t="array" ref="BA43">_xlfn.IFS(AX43=FALSE,"",AX43&gt;0,'Values and studies'!G43)</f>
        <v/>
      </c>
      <c r="BB43" s="23" t="b">
        <f>IF('Values and studies'!U43=$BB$1,'Values and studies'!AP43)</f>
        <v>0</v>
      </c>
      <c r="BC43" s="23" t="str" cm="1">
        <f t="array" ref="BC43">_xlfn.IFS(BB43=FALSE,"",BB43&gt;0,'Values and studies'!AH43)</f>
        <v/>
      </c>
      <c r="BD43" s="23" t="str" cm="1">
        <f t="array" ref="BD43">_xlfn.IFS(BB43=FALSE,"",BB43&gt;0,'Values and studies'!M43)</f>
        <v/>
      </c>
      <c r="BE43" s="23" t="str" cm="1">
        <f t="array" ref="BE43">_xlfn.IFS(BB43=FALSE,"",BB43&gt;0,'Values and studies'!G43)</f>
        <v/>
      </c>
      <c r="BF43" s="23" t="b">
        <f>IF('Values and studies'!U43=$BF$1,'Values and studies'!AP43)</f>
        <v>0</v>
      </c>
      <c r="BG43" s="23" t="str" cm="1">
        <f t="array" ref="BG43">_xlfn.IFS(BF43=FALSE,"",BF43&gt;0,'Values and studies'!AH43)</f>
        <v/>
      </c>
      <c r="BH43" s="23" t="str" cm="1">
        <f t="array" ref="BH43">_xlfn.IFS(BF43=FALSE,"",BF43&gt;0,'Values and studies'!M43)</f>
        <v/>
      </c>
      <c r="BI43" s="23" t="str" cm="1">
        <f t="array" ref="BI43">_xlfn.IFS(BF43=FALSE,"",BF43&gt;0,'Values and studies'!G43)</f>
        <v/>
      </c>
      <c r="BJ43" s="23" t="b">
        <f>IF('Values and studies'!$U43=BJ$1,'Values and studies'!$AP43)</f>
        <v>0</v>
      </c>
      <c r="BK43" s="23" t="str" cm="1">
        <f t="array" ref="BK43">_xlfn.IFS(BJ43=FALSE,"",BJ43&gt;0,'Values and studies'!$AH43)</f>
        <v/>
      </c>
      <c r="BL43" s="23" t="str" cm="1">
        <f t="array" ref="BL43">_xlfn.IFS(BJ43=FALSE,"",BJ43&gt;0,'Values and studies'!$M43)</f>
        <v/>
      </c>
      <c r="BM43" s="23" t="str" cm="1">
        <f t="array" ref="BM43">_xlfn.IFS(BJ43=FALSE,"",BJ43&gt;0,'Values and studies'!$G43)</f>
        <v/>
      </c>
      <c r="BN43" s="23" t="b">
        <f>IF('Values and studies'!U43=$BN$1,'Values and studies'!AP43)</f>
        <v>0</v>
      </c>
      <c r="BO43" s="23" t="str" cm="1">
        <f t="array" ref="BO43">_xlfn.IFS(BN43=FALSE,"",BN43&gt;0,'Values and studies'!AH43)</f>
        <v/>
      </c>
      <c r="BP43" s="23" t="str" cm="1">
        <f t="array" ref="BP43">_xlfn.IFS(BN43=FALSE,"",BN43&gt;0,'Values and studies'!M43)</f>
        <v/>
      </c>
      <c r="BQ43" s="23" t="str" cm="1">
        <f t="array" ref="BQ43">_xlfn.IFS(BN43=FALSE,"",BN43&gt;0,'Values and studies'!G43)</f>
        <v/>
      </c>
      <c r="BR43" s="23" t="b">
        <f>IF('Values and studies'!U43=$BR$1,'Values and studies'!AP43)</f>
        <v>0</v>
      </c>
      <c r="BS43" s="23" t="str" cm="1">
        <f t="array" ref="BS43">_xlfn.IFS(BR43=FALSE,"",BR43&gt;0,'Values and studies'!AH43)</f>
        <v/>
      </c>
      <c r="BT43" s="23" t="str" cm="1">
        <f t="array" ref="BT43">_xlfn.IFS(BR43=FALSE,"",BR43&gt;0,'Values and studies'!M43)</f>
        <v/>
      </c>
      <c r="BU43" s="23" t="str" cm="1">
        <f t="array" ref="BU43">_xlfn.IFS(BR43=FALSE,"",BR43&gt;0,'Values and studies'!G43)</f>
        <v/>
      </c>
      <c r="BV43" s="23" t="b">
        <f>IF('Values and studies'!U43=$BV$1,'Values and studies'!AP43)</f>
        <v>0</v>
      </c>
      <c r="BW43" s="23" t="str" cm="1">
        <f t="array" ref="BW43">_xlfn.IFS(BV43=FALSE,"",BV43&gt;0,'Values and studies'!AH43)</f>
        <v/>
      </c>
      <c r="BX43" s="23" t="str" cm="1">
        <f t="array" ref="BX43">_xlfn.IFS(BV43=FALSE,"",BV43&gt;0,'Values and studies'!M43)</f>
        <v/>
      </c>
      <c r="BY43" s="23" t="str" cm="1">
        <f t="array" ref="BY43">_xlfn.IFS(BV43=FALSE,"",BV43&gt;0,'Values and studies'!G43)</f>
        <v/>
      </c>
      <c r="BZ43" s="23" t="b">
        <f>IF('Values and studies'!U43=$BZ$1,'Values and studies'!AP43)</f>
        <v>0</v>
      </c>
      <c r="CA43" s="23" t="str" cm="1">
        <f t="array" ref="CA43">_xlfn.IFS(BZ43=FALSE,"",BZ43&gt;0,'Values and studies'!AH43)</f>
        <v/>
      </c>
      <c r="CB43" s="23" t="str" cm="1">
        <f t="array" ref="CB43">_xlfn.IFS(BZ43=FALSE,"",BZ43&gt;0,'Values and studies'!M43)</f>
        <v/>
      </c>
      <c r="CC43" s="23" t="str" cm="1">
        <f t="array" ref="CC43">_xlfn.IFS(BZ43=FALSE,"",BZ43&gt;0,'Values and studies'!G43)</f>
        <v/>
      </c>
      <c r="CS43" s="23"/>
      <c r="CT43" s="23"/>
      <c r="CU43" s="23"/>
      <c r="CW43" s="23"/>
      <c r="CY43" t="b">
        <f>IF('Values and studies'!O43='Data for overlook'!$CY$1,'Values and studies'!AP43)</f>
        <v>0</v>
      </c>
      <c r="CZ43" t="b">
        <f>IF('Values and studies'!O43='Data for overlook'!$CZ$1,'Values and studies'!AP43)</f>
        <v>0</v>
      </c>
      <c r="DA43" t="b">
        <f>IF('Values and studies'!O43='Data for overlook'!$DA$1,'Values and studies'!AP43)</f>
        <v>0</v>
      </c>
      <c r="DB43">
        <f>IF('Values and studies'!O43='Data for overlook'!$DB$1,'Values and studies'!AP43)</f>
        <v>13.060450755740474</v>
      </c>
    </row>
    <row r="44" spans="2:106" x14ac:dyDescent="0.2">
      <c r="B44" t="b">
        <f>IF('Values and studies'!Q44=$B$1,'Values and studies'!AP44)</f>
        <v>0</v>
      </c>
      <c r="C44" t="b">
        <f>IF('Values and studies'!Q44=$C$1,'Values and studies'!AP44)</f>
        <v>0</v>
      </c>
      <c r="D44">
        <f>IF('Values and studies'!Q44=$D$1,'Values and studies'!AP44)</f>
        <v>175.11400391403274</v>
      </c>
      <c r="F44" s="23" t="b">
        <f>IF('Values and studies'!$U44=F$1,'Values and studies'!$AP44)</f>
        <v>0</v>
      </c>
      <c r="G44" s="23" t="str" cm="1">
        <f t="array" ref="G44">_xlfn.IFS(F44=FALSE,"",F44&gt;0,'Values and studies'!$AH44)</f>
        <v/>
      </c>
      <c r="H44" s="23" t="str" cm="1">
        <f t="array" ref="H44">_xlfn.IFS(F44=FALSE,"",F44&gt;0,'Values and studies'!M44)</f>
        <v/>
      </c>
      <c r="I44" s="23" t="str" cm="1">
        <f t="array" ref="I44">_xlfn.IFS(F44=FALSE,"",F44&gt;0,'Values and studies'!G44)</f>
        <v/>
      </c>
      <c r="J44" s="23" t="b">
        <f>IF('Values and studies'!U44=$J$1,'Values and studies'!AP44)</f>
        <v>0</v>
      </c>
      <c r="K44" s="23" t="str" cm="1">
        <f t="array" ref="K44">_xlfn.IFS(J44=FALSE,"",J44&gt;0,'Values and studies'!AH44)</f>
        <v/>
      </c>
      <c r="L44" s="23" t="str" cm="1">
        <f t="array" ref="L44">_xlfn.IFS(J44=FALSE,"",J44&gt;0,'Values and studies'!M44)</f>
        <v/>
      </c>
      <c r="M44" s="23" t="str" cm="1">
        <f t="array" ref="M44">_xlfn.IFS(J44=FALSE,"",J44&gt;0,'Values and studies'!G44)</f>
        <v/>
      </c>
      <c r="N44" s="23" t="b">
        <f>IF('Values and studies'!U44=$N$1,'Values and studies'!AP44)</f>
        <v>0</v>
      </c>
      <c r="O44" s="23" t="str" cm="1">
        <f t="array" ref="O44">_xlfn.IFS(N44=FALSE,"",N44&gt;0,'Values and studies'!AH44)</f>
        <v/>
      </c>
      <c r="P44" s="23" t="str" cm="1">
        <f t="array" ref="P44">_xlfn.IFS(N44=FALSE,"",N44&gt;0,'Values and studies'!M44)</f>
        <v/>
      </c>
      <c r="Q44" s="23" t="str" cm="1">
        <f t="array" ref="Q44">_xlfn.IFS(N44=FALSE,"",N44&gt;0,'Values and studies'!G44)</f>
        <v/>
      </c>
      <c r="R44" s="23" t="b">
        <f>IF('Values and studies'!$U44=$R$1,'Values and studies'!$AP44)</f>
        <v>0</v>
      </c>
      <c r="S44" s="23" t="str" cm="1">
        <f t="array" ref="S44">_xlfn.IFS(R44=FALSE,"",R44&gt;0,'Values and studies'!$AH44)</f>
        <v/>
      </c>
      <c r="T44" s="23" t="str" cm="1">
        <f t="array" ref="T44">_xlfn.IFS(R44=FALSE,"",R44&gt;0,'Values and studies'!$M44)</f>
        <v/>
      </c>
      <c r="U44" s="23" t="str" cm="1">
        <f t="array" ref="U44">_xlfn.IFS(R44=FALSE,"",R44&gt;0,'Values and studies'!$G44)</f>
        <v/>
      </c>
      <c r="V44" s="23" t="b">
        <f>IF('Values and studies'!$U44=$V$1,'Values and studies'!$AP44)</f>
        <v>0</v>
      </c>
      <c r="W44" s="23" t="str" cm="1">
        <f t="array" ref="W44">_xlfn.IFS(V44=FALSE,"",V44&gt;0,'Values and studies'!$AH44)</f>
        <v/>
      </c>
      <c r="X44" s="23" t="str" cm="1">
        <f t="array" ref="X44">_xlfn.IFS(V44=FALSE,"",V44&gt;0,'Values and studies'!$M44)</f>
        <v/>
      </c>
      <c r="Y44" s="23" t="str" cm="1">
        <f t="array" ref="Y44">_xlfn.IFS(V44=FALSE,"",V44&gt;0,'Values and studies'!$G44)</f>
        <v/>
      </c>
      <c r="Z44" s="23" t="b">
        <f>IF('Values and studies'!$U44=$Z$1,'Values and studies'!$AP44)</f>
        <v>0</v>
      </c>
      <c r="AA44" s="23" t="str" cm="1">
        <f t="array" ref="AA44">_xlfn.IFS(Z44=FALSE,"",Z44&gt;0,'Values and studies'!$AH44)</f>
        <v/>
      </c>
      <c r="AB44" s="23" t="str" cm="1">
        <f t="array" ref="AB44">_xlfn.IFS(Z44=FALSE,"",Z44&gt;0,'Values and studies'!$M44)</f>
        <v/>
      </c>
      <c r="AC44" s="23" t="str" cm="1">
        <f t="array" ref="AC44">_xlfn.IFS(Z44=FALSE,"",Z44&gt;0,'Values and studies'!$G44)</f>
        <v/>
      </c>
      <c r="AD44" s="23" t="b">
        <f>IF('Values and studies'!$U44=$AD$1,'Values and studies'!$AP44)</f>
        <v>0</v>
      </c>
      <c r="AE44" s="23" t="str" cm="1">
        <f t="array" ref="AE44">_xlfn.IFS(AD44=FALSE,"",AD44&gt;0,'Values and studies'!$AH44)</f>
        <v/>
      </c>
      <c r="AF44" s="23" t="str" cm="1">
        <f t="array" ref="AF44">_xlfn.IFS(AD44=FALSE,"",AD44&gt;0,'Values and studies'!$M44)</f>
        <v/>
      </c>
      <c r="AG44" s="23" t="str" cm="1">
        <f t="array" ref="AG44">_xlfn.IFS(AD44=FALSE,"",AD44&gt;0,'Values and studies'!$G44)</f>
        <v/>
      </c>
      <c r="AH44" s="23" t="b">
        <f>IF('Values and studies'!U44=$AH$1,'Values and studies'!AP44)</f>
        <v>0</v>
      </c>
      <c r="AI44" s="23" t="str" cm="1">
        <f t="array" ref="AI44">_xlfn.IFS(AH44=FALSE,"",AH44&gt;0,'Values and studies'!AH44)</f>
        <v/>
      </c>
      <c r="AJ44" s="23" t="str" cm="1">
        <f t="array" ref="AJ44">_xlfn.IFS(AH44=FALSE,"",AH44&gt;0,'Values and studies'!M44)</f>
        <v/>
      </c>
      <c r="AK44" s="23" t="str" cm="1">
        <f t="array" ref="AK44">_xlfn.IFS(AH44=FALSE,"",AH44&gt;0,'Values and studies'!G44)</f>
        <v/>
      </c>
      <c r="AL44" s="23" t="b">
        <f>IF('Values and studies'!U44=$AL$1,'Values and studies'!AP44)</f>
        <v>0</v>
      </c>
      <c r="AM44" s="23" t="str" cm="1">
        <f t="array" ref="AM44">_xlfn.IFS(AL44=FALSE,"",AL44&gt;0,'Values and studies'!AH44)</f>
        <v/>
      </c>
      <c r="AN44" s="23" t="str" cm="1">
        <f t="array" ref="AN44">_xlfn.IFS(AL44=FALSE,"",AL44&gt;0,'Values and studies'!M44)</f>
        <v/>
      </c>
      <c r="AO44" s="23" t="str" cm="1">
        <f t="array" ref="AO44">_xlfn.IFS(AL44=FALSE,"",AL44&gt;0,'Values and studies'!G44)</f>
        <v/>
      </c>
      <c r="AP44" s="23" t="b">
        <f>IF('Values and studies'!U44=$AP$1,'Values and studies'!AP44)</f>
        <v>0</v>
      </c>
      <c r="AQ44" s="23" t="str" cm="1">
        <f t="array" ref="AQ44">_xlfn.IFS(AP44=FALSE,"",AP44&gt;0,'Values and studies'!AH44)</f>
        <v/>
      </c>
      <c r="AR44" s="23" t="str" cm="1">
        <f t="array" ref="AR44">_xlfn.IFS(AP44=FALSE,"",AP44&gt;0,'Values and studies'!M44)</f>
        <v/>
      </c>
      <c r="AS44" s="23" t="str" cm="1">
        <f t="array" ref="AS44">_xlfn.IFS(AP44=FALSE,"",AP44&gt;0,'Values and studies'!G44)</f>
        <v/>
      </c>
      <c r="AT44" s="23" t="b">
        <f>IF('Values and studies'!U44=$AT$1,'Values and studies'!AP44)</f>
        <v>0</v>
      </c>
      <c r="AU44" s="23" t="str" cm="1">
        <f t="array" ref="AU44">_xlfn.IFS(AT44=FALSE,"",AT44&gt;0,'Values and studies'!AH44)</f>
        <v/>
      </c>
      <c r="AV44" s="23" t="str" cm="1">
        <f t="array" ref="AV44">_xlfn.IFS(AT44=FALSE,"",AT44&gt;0,'Values and studies'!M44)</f>
        <v/>
      </c>
      <c r="AW44" s="23" t="str" cm="1">
        <f t="array" ref="AW44">_xlfn.IFS(AT44=FALSE,"",AT44&gt;0,'Values and studies'!G44)</f>
        <v/>
      </c>
      <c r="AX44" s="23" t="b">
        <f>IF('Values and studies'!U44=$AX$1,'Values and studies'!AP44)</f>
        <v>0</v>
      </c>
      <c r="AY44" s="23" t="str" cm="1">
        <f t="array" ref="AY44">_xlfn.IFS(AX44=FALSE,"",AX44&gt;0,'Values and studies'!AH44)</f>
        <v/>
      </c>
      <c r="AZ44" s="23" t="str" cm="1">
        <f t="array" ref="AZ44">_xlfn.IFS(AX44=FALSE,"",AX44&gt;0,'Values and studies'!M44)</f>
        <v/>
      </c>
      <c r="BA44" s="23" t="str" cm="1">
        <f t="array" ref="BA44">_xlfn.IFS(AX44=FALSE,"",AX44&gt;0,'Values and studies'!G44)</f>
        <v/>
      </c>
      <c r="BB44" s="23" t="b">
        <f>IF('Values and studies'!U44=$BB$1,'Values and studies'!AP44)</f>
        <v>0</v>
      </c>
      <c r="BC44" s="23" t="str" cm="1">
        <f t="array" ref="BC44">_xlfn.IFS(BB44=FALSE,"",BB44&gt;0,'Values and studies'!AH44)</f>
        <v/>
      </c>
      <c r="BD44" s="23" t="str" cm="1">
        <f t="array" ref="BD44">_xlfn.IFS(BB44=FALSE,"",BB44&gt;0,'Values and studies'!M44)</f>
        <v/>
      </c>
      <c r="BE44" s="23" t="str" cm="1">
        <f t="array" ref="BE44">_xlfn.IFS(BB44=FALSE,"",BB44&gt;0,'Values and studies'!G44)</f>
        <v/>
      </c>
      <c r="BF44" s="23" t="b">
        <f>IF('Values and studies'!U44=$BF$1,'Values and studies'!AP44)</f>
        <v>0</v>
      </c>
      <c r="BG44" s="23" t="str" cm="1">
        <f t="array" ref="BG44">_xlfn.IFS(BF44=FALSE,"",BF44&gt;0,'Values and studies'!AH44)</f>
        <v/>
      </c>
      <c r="BH44" s="23" t="str" cm="1">
        <f t="array" ref="BH44">_xlfn.IFS(BF44=FALSE,"",BF44&gt;0,'Values and studies'!M44)</f>
        <v/>
      </c>
      <c r="BI44" s="23" t="str" cm="1">
        <f t="array" ref="BI44">_xlfn.IFS(BF44=FALSE,"",BF44&gt;0,'Values and studies'!G44)</f>
        <v/>
      </c>
      <c r="BJ44" s="23" t="b">
        <f>IF('Values and studies'!$U44=BJ$1,'Values and studies'!$AP44)</f>
        <v>0</v>
      </c>
      <c r="BK44" s="23" t="str" cm="1">
        <f t="array" ref="BK44">_xlfn.IFS(BJ44=FALSE,"",BJ44&gt;0,'Values and studies'!$AH44)</f>
        <v/>
      </c>
      <c r="BL44" s="23" t="str" cm="1">
        <f t="array" ref="BL44">_xlfn.IFS(BJ44=FALSE,"",BJ44&gt;0,'Values and studies'!$M44)</f>
        <v/>
      </c>
      <c r="BM44" s="23" t="str" cm="1">
        <f t="array" ref="BM44">_xlfn.IFS(BJ44=FALSE,"",BJ44&gt;0,'Values and studies'!$G44)</f>
        <v/>
      </c>
      <c r="BN44" s="23">
        <f>IF('Values and studies'!U44=$BN$1,'Values and studies'!AP44)</f>
        <v>175.11400391403274</v>
      </c>
      <c r="BO44" s="23" t="str" cm="1">
        <f t="array" ref="BO44">_xlfn.IFS(BN44=FALSE,"",BN44&gt;0,'Values and studies'!AH44)</f>
        <v>OT</v>
      </c>
      <c r="BP44" s="23" t="str" cm="1">
        <f t="array" ref="BP44">_xlfn.IFS(BN44=FALSE,"",BN44&gt;0,'Values and studies'!M44)</f>
        <v>boreal</v>
      </c>
      <c r="BQ44" s="23" t="str" cm="1">
        <f t="array" ref="BQ44">_xlfn.IFS(BN44=FALSE,"",BN44&gt;0,'Values and studies'!G44)</f>
        <v>Finland</v>
      </c>
      <c r="BR44" s="23" t="b">
        <f>IF('Values and studies'!U44=$BR$1,'Values and studies'!AP44)</f>
        <v>0</v>
      </c>
      <c r="BS44" s="23" t="str" cm="1">
        <f t="array" ref="BS44">_xlfn.IFS(BR44=FALSE,"",BR44&gt;0,'Values and studies'!AH44)</f>
        <v/>
      </c>
      <c r="BT44" s="23" t="str" cm="1">
        <f t="array" ref="BT44">_xlfn.IFS(BR44=FALSE,"",BR44&gt;0,'Values and studies'!M44)</f>
        <v/>
      </c>
      <c r="BU44" s="23" t="str" cm="1">
        <f t="array" ref="BU44">_xlfn.IFS(BR44=FALSE,"",BR44&gt;0,'Values and studies'!G44)</f>
        <v/>
      </c>
      <c r="BV44" s="23" t="b">
        <f>IF('Values and studies'!U44=$BV$1,'Values and studies'!AP44)</f>
        <v>0</v>
      </c>
      <c r="BW44" s="23" t="str" cm="1">
        <f t="array" ref="BW44">_xlfn.IFS(BV44=FALSE,"",BV44&gt;0,'Values and studies'!AH44)</f>
        <v/>
      </c>
      <c r="BX44" s="23" t="str" cm="1">
        <f t="array" ref="BX44">_xlfn.IFS(BV44=FALSE,"",BV44&gt;0,'Values and studies'!M44)</f>
        <v/>
      </c>
      <c r="BY44" s="23" t="str" cm="1">
        <f t="array" ref="BY44">_xlfn.IFS(BV44=FALSE,"",BV44&gt;0,'Values and studies'!G44)</f>
        <v/>
      </c>
      <c r="BZ44" s="23" t="b">
        <f>IF('Values and studies'!U44=$BZ$1,'Values and studies'!AP44)</f>
        <v>0</v>
      </c>
      <c r="CA44" s="23" t="str" cm="1">
        <f t="array" ref="CA44">_xlfn.IFS(BZ44=FALSE,"",BZ44&gt;0,'Values and studies'!AH44)</f>
        <v/>
      </c>
      <c r="CB44" s="23" t="str" cm="1">
        <f t="array" ref="CB44">_xlfn.IFS(BZ44=FALSE,"",BZ44&gt;0,'Values and studies'!M44)</f>
        <v/>
      </c>
      <c r="CC44" s="23" t="str" cm="1">
        <f t="array" ref="CC44">_xlfn.IFS(BZ44=FALSE,"",BZ44&gt;0,'Values and studies'!G44)</f>
        <v/>
      </c>
      <c r="CS44" s="23"/>
      <c r="CT44" s="23"/>
      <c r="CU44" s="23"/>
      <c r="CW44" s="23"/>
      <c r="CY44" t="b">
        <f>IF('Values and studies'!O44='Data for overlook'!$CY$1,'Values and studies'!AP44)</f>
        <v>0</v>
      </c>
      <c r="CZ44" t="b">
        <f>IF('Values and studies'!O44='Data for overlook'!$CZ$1,'Values and studies'!AP44)</f>
        <v>0</v>
      </c>
      <c r="DA44" t="b">
        <f>IF('Values and studies'!O44='Data for overlook'!$DA$1,'Values and studies'!AP44)</f>
        <v>0</v>
      </c>
      <c r="DB44">
        <f>IF('Values and studies'!O44='Data for overlook'!$DB$1,'Values and studies'!AP44)</f>
        <v>175.11400391403274</v>
      </c>
    </row>
    <row r="45" spans="2:106" x14ac:dyDescent="0.2">
      <c r="B45">
        <f>IF('Values and studies'!Q45=$B$1,'Values and studies'!AP45)</f>
        <v>0.17001149758409598</v>
      </c>
      <c r="C45" t="b">
        <f>IF('Values and studies'!Q45=$C$1,'Values and studies'!AP45)</f>
        <v>0</v>
      </c>
      <c r="D45" t="b">
        <f>IF('Values and studies'!Q45=$D$1,'Values and studies'!AP45)</f>
        <v>0</v>
      </c>
      <c r="F45" s="23">
        <f>IF('Values and studies'!$U45=F$1,'Values and studies'!$AP45)</f>
        <v>0.17001149758409598</v>
      </c>
      <c r="G45" s="23" t="str" cm="1">
        <f t="array" ref="G45">_xlfn.IFS(F45=FALSE,"",F45&gt;0,'Values and studies'!$AH45)</f>
        <v>DMV</v>
      </c>
      <c r="H45" s="23" t="str" cm="1">
        <f t="array" ref="H45">_xlfn.IFS(F45=FALSE,"",F45&gt;0,'Values and studies'!M45)</f>
        <v>mediterranean</v>
      </c>
      <c r="I45" s="23" t="str" cm="1">
        <f t="array" ref="I45">_xlfn.IFS(F45=FALSE,"",F45&gt;0,'Values and studies'!G45)</f>
        <v>Spain</v>
      </c>
      <c r="J45" s="23" t="b">
        <f>IF('Values and studies'!U45=$J$1,'Values and studies'!AP45)</f>
        <v>0</v>
      </c>
      <c r="K45" s="23" t="str" cm="1">
        <f t="array" ref="K45">_xlfn.IFS(J45=FALSE,"",J45&gt;0,'Values and studies'!AH45)</f>
        <v/>
      </c>
      <c r="L45" s="23" t="str" cm="1">
        <f t="array" ref="L45">_xlfn.IFS(J45=FALSE,"",J45&gt;0,'Values and studies'!M45)</f>
        <v/>
      </c>
      <c r="M45" s="23" t="str" cm="1">
        <f t="array" ref="M45">_xlfn.IFS(J45=FALSE,"",J45&gt;0,'Values and studies'!G45)</f>
        <v/>
      </c>
      <c r="N45" s="23" t="b">
        <f>IF('Values and studies'!U45=$N$1,'Values and studies'!AP45)</f>
        <v>0</v>
      </c>
      <c r="O45" s="23" t="str" cm="1">
        <f t="array" ref="O45">_xlfn.IFS(N45=FALSE,"",N45&gt;0,'Values and studies'!AH45)</f>
        <v/>
      </c>
      <c r="P45" s="23" t="str" cm="1">
        <f t="array" ref="P45">_xlfn.IFS(N45=FALSE,"",N45&gt;0,'Values and studies'!M45)</f>
        <v/>
      </c>
      <c r="Q45" s="23" t="str" cm="1">
        <f t="array" ref="Q45">_xlfn.IFS(N45=FALSE,"",N45&gt;0,'Values and studies'!G45)</f>
        <v/>
      </c>
      <c r="R45" s="23" t="b">
        <f>IF('Values and studies'!$U45=$R$1,'Values and studies'!$AP45)</f>
        <v>0</v>
      </c>
      <c r="S45" s="23" t="str" cm="1">
        <f t="array" ref="S45">_xlfn.IFS(R45=FALSE,"",R45&gt;0,'Values and studies'!$AH45)</f>
        <v/>
      </c>
      <c r="T45" s="23" t="str" cm="1">
        <f t="array" ref="T45">_xlfn.IFS(R45=FALSE,"",R45&gt;0,'Values and studies'!$M45)</f>
        <v/>
      </c>
      <c r="U45" s="23" t="str" cm="1">
        <f t="array" ref="U45">_xlfn.IFS(R45=FALSE,"",R45&gt;0,'Values and studies'!$G45)</f>
        <v/>
      </c>
      <c r="V45" s="23" t="b">
        <f>IF('Values and studies'!$U45=$V$1,'Values and studies'!$AP45)</f>
        <v>0</v>
      </c>
      <c r="W45" s="23" t="str" cm="1">
        <f t="array" ref="W45">_xlfn.IFS(V45=FALSE,"",V45&gt;0,'Values and studies'!$AH45)</f>
        <v/>
      </c>
      <c r="X45" s="23" t="str" cm="1">
        <f t="array" ref="X45">_xlfn.IFS(V45=FALSE,"",V45&gt;0,'Values and studies'!$M45)</f>
        <v/>
      </c>
      <c r="Y45" s="23" t="str" cm="1">
        <f t="array" ref="Y45">_xlfn.IFS(V45=FALSE,"",V45&gt;0,'Values and studies'!$G45)</f>
        <v/>
      </c>
      <c r="Z45" s="23" t="b">
        <f>IF('Values and studies'!$U45=$Z$1,'Values and studies'!$AP45)</f>
        <v>0</v>
      </c>
      <c r="AA45" s="23" t="str" cm="1">
        <f t="array" ref="AA45">_xlfn.IFS(Z45=FALSE,"",Z45&gt;0,'Values and studies'!$AH45)</f>
        <v/>
      </c>
      <c r="AB45" s="23" t="str" cm="1">
        <f t="array" ref="AB45">_xlfn.IFS(Z45=FALSE,"",Z45&gt;0,'Values and studies'!$M45)</f>
        <v/>
      </c>
      <c r="AC45" s="23" t="str" cm="1">
        <f t="array" ref="AC45">_xlfn.IFS(Z45=FALSE,"",Z45&gt;0,'Values and studies'!$G45)</f>
        <v/>
      </c>
      <c r="AD45" s="23" t="b">
        <f>IF('Values and studies'!$U45=$AD$1,'Values and studies'!$AP45)</f>
        <v>0</v>
      </c>
      <c r="AE45" s="23" t="str" cm="1">
        <f t="array" ref="AE45">_xlfn.IFS(AD45=FALSE,"",AD45&gt;0,'Values and studies'!$AH45)</f>
        <v/>
      </c>
      <c r="AF45" s="23" t="str" cm="1">
        <f t="array" ref="AF45">_xlfn.IFS(AD45=FALSE,"",AD45&gt;0,'Values and studies'!$M45)</f>
        <v/>
      </c>
      <c r="AG45" s="23" t="str" cm="1">
        <f t="array" ref="AG45">_xlfn.IFS(AD45=FALSE,"",AD45&gt;0,'Values and studies'!$G45)</f>
        <v/>
      </c>
      <c r="AH45" s="23" t="b">
        <f>IF('Values and studies'!U45=$AH$1,'Values and studies'!AP45)</f>
        <v>0</v>
      </c>
      <c r="AI45" s="23" t="str" cm="1">
        <f t="array" ref="AI45">_xlfn.IFS(AH45=FALSE,"",AH45&gt;0,'Values and studies'!AH45)</f>
        <v/>
      </c>
      <c r="AJ45" s="23" t="str" cm="1">
        <f t="array" ref="AJ45">_xlfn.IFS(AH45=FALSE,"",AH45&gt;0,'Values and studies'!M45)</f>
        <v/>
      </c>
      <c r="AK45" s="23" t="str" cm="1">
        <f t="array" ref="AK45">_xlfn.IFS(AH45=FALSE,"",AH45&gt;0,'Values and studies'!G45)</f>
        <v/>
      </c>
      <c r="AL45" s="23" t="b">
        <f>IF('Values and studies'!U45=$AL$1,'Values and studies'!AP45)</f>
        <v>0</v>
      </c>
      <c r="AM45" s="23" t="str" cm="1">
        <f t="array" ref="AM45">_xlfn.IFS(AL45=FALSE,"",AL45&gt;0,'Values and studies'!AH45)</f>
        <v/>
      </c>
      <c r="AN45" s="23" t="str" cm="1">
        <f t="array" ref="AN45">_xlfn.IFS(AL45=FALSE,"",AL45&gt;0,'Values and studies'!M45)</f>
        <v/>
      </c>
      <c r="AO45" s="23" t="str" cm="1">
        <f t="array" ref="AO45">_xlfn.IFS(AL45=FALSE,"",AL45&gt;0,'Values and studies'!G45)</f>
        <v/>
      </c>
      <c r="AP45" s="23" t="b">
        <f>IF('Values and studies'!U45=$AP$1,'Values and studies'!AP45)</f>
        <v>0</v>
      </c>
      <c r="AQ45" s="23" t="str" cm="1">
        <f t="array" ref="AQ45">_xlfn.IFS(AP45=FALSE,"",AP45&gt;0,'Values and studies'!AH45)</f>
        <v/>
      </c>
      <c r="AR45" s="23" t="str" cm="1">
        <f t="array" ref="AR45">_xlfn.IFS(AP45=FALSE,"",AP45&gt;0,'Values and studies'!M45)</f>
        <v/>
      </c>
      <c r="AS45" s="23" t="str" cm="1">
        <f t="array" ref="AS45">_xlfn.IFS(AP45=FALSE,"",AP45&gt;0,'Values and studies'!G45)</f>
        <v/>
      </c>
      <c r="AT45" s="23" t="b">
        <f>IF('Values and studies'!U45=$AT$1,'Values and studies'!AP45)</f>
        <v>0</v>
      </c>
      <c r="AU45" s="23" t="str" cm="1">
        <f t="array" ref="AU45">_xlfn.IFS(AT45=FALSE,"",AT45&gt;0,'Values and studies'!AH45)</f>
        <v/>
      </c>
      <c r="AV45" s="23" t="str" cm="1">
        <f t="array" ref="AV45">_xlfn.IFS(AT45=FALSE,"",AT45&gt;0,'Values and studies'!M45)</f>
        <v/>
      </c>
      <c r="AW45" s="23" t="str" cm="1">
        <f t="array" ref="AW45">_xlfn.IFS(AT45=FALSE,"",AT45&gt;0,'Values and studies'!G45)</f>
        <v/>
      </c>
      <c r="AX45" s="23" t="b">
        <f>IF('Values and studies'!U45=$AX$1,'Values and studies'!AP45)</f>
        <v>0</v>
      </c>
      <c r="AY45" s="23" t="str" cm="1">
        <f t="array" ref="AY45">_xlfn.IFS(AX45=FALSE,"",AX45&gt;0,'Values and studies'!AH45)</f>
        <v/>
      </c>
      <c r="AZ45" s="23" t="str" cm="1">
        <f t="array" ref="AZ45">_xlfn.IFS(AX45=FALSE,"",AX45&gt;0,'Values and studies'!M45)</f>
        <v/>
      </c>
      <c r="BA45" s="23" t="str" cm="1">
        <f t="array" ref="BA45">_xlfn.IFS(AX45=FALSE,"",AX45&gt;0,'Values and studies'!G45)</f>
        <v/>
      </c>
      <c r="BB45" s="23" t="b">
        <f>IF('Values and studies'!U45=$BB$1,'Values and studies'!AP45)</f>
        <v>0</v>
      </c>
      <c r="BC45" s="23" t="str" cm="1">
        <f t="array" ref="BC45">_xlfn.IFS(BB45=FALSE,"",BB45&gt;0,'Values and studies'!AH45)</f>
        <v/>
      </c>
      <c r="BD45" s="23" t="str" cm="1">
        <f t="array" ref="BD45">_xlfn.IFS(BB45=FALSE,"",BB45&gt;0,'Values and studies'!M45)</f>
        <v/>
      </c>
      <c r="BE45" s="23" t="str" cm="1">
        <f t="array" ref="BE45">_xlfn.IFS(BB45=FALSE,"",BB45&gt;0,'Values and studies'!G45)</f>
        <v/>
      </c>
      <c r="BF45" s="23" t="b">
        <f>IF('Values and studies'!U45=$BF$1,'Values and studies'!AP45)</f>
        <v>0</v>
      </c>
      <c r="BG45" s="23" t="str" cm="1">
        <f t="array" ref="BG45">_xlfn.IFS(BF45=FALSE,"",BF45&gt;0,'Values and studies'!AH45)</f>
        <v/>
      </c>
      <c r="BH45" s="23" t="str" cm="1">
        <f t="array" ref="BH45">_xlfn.IFS(BF45=FALSE,"",BF45&gt;0,'Values and studies'!M45)</f>
        <v/>
      </c>
      <c r="BI45" s="23" t="str" cm="1">
        <f t="array" ref="BI45">_xlfn.IFS(BF45=FALSE,"",BF45&gt;0,'Values and studies'!G45)</f>
        <v/>
      </c>
      <c r="BJ45" s="23" t="b">
        <f>IF('Values and studies'!$U45=BJ$1,'Values and studies'!$AP45)</f>
        <v>0</v>
      </c>
      <c r="BK45" s="23" t="str" cm="1">
        <f t="array" ref="BK45">_xlfn.IFS(BJ45=FALSE,"",BJ45&gt;0,'Values and studies'!$AH45)</f>
        <v/>
      </c>
      <c r="BL45" s="23" t="str" cm="1">
        <f t="array" ref="BL45">_xlfn.IFS(BJ45=FALSE,"",BJ45&gt;0,'Values and studies'!$M45)</f>
        <v/>
      </c>
      <c r="BM45" s="23" t="str" cm="1">
        <f t="array" ref="BM45">_xlfn.IFS(BJ45=FALSE,"",BJ45&gt;0,'Values and studies'!$G45)</f>
        <v/>
      </c>
      <c r="BN45" s="23" t="b">
        <f>IF('Values and studies'!U45=$BN$1,'Values and studies'!AP45)</f>
        <v>0</v>
      </c>
      <c r="BO45" s="23" t="str" cm="1">
        <f t="array" ref="BO45">_xlfn.IFS(BN45=FALSE,"",BN45&gt;0,'Values and studies'!AH45)</f>
        <v/>
      </c>
      <c r="BP45" s="23" t="str" cm="1">
        <f t="array" ref="BP45">_xlfn.IFS(BN45=FALSE,"",BN45&gt;0,'Values and studies'!M45)</f>
        <v/>
      </c>
      <c r="BQ45" s="23" t="str" cm="1">
        <f t="array" ref="BQ45">_xlfn.IFS(BN45=FALSE,"",BN45&gt;0,'Values and studies'!G45)</f>
        <v/>
      </c>
      <c r="BR45" s="23" t="b">
        <f>IF('Values and studies'!U45=$BR$1,'Values and studies'!AP45)</f>
        <v>0</v>
      </c>
      <c r="BS45" s="23" t="str" cm="1">
        <f t="array" ref="BS45">_xlfn.IFS(BR45=FALSE,"",BR45&gt;0,'Values and studies'!AH45)</f>
        <v/>
      </c>
      <c r="BT45" s="23" t="str" cm="1">
        <f t="array" ref="BT45">_xlfn.IFS(BR45=FALSE,"",BR45&gt;0,'Values and studies'!M45)</f>
        <v/>
      </c>
      <c r="BU45" s="23" t="str" cm="1">
        <f t="array" ref="BU45">_xlfn.IFS(BR45=FALSE,"",BR45&gt;0,'Values and studies'!G45)</f>
        <v/>
      </c>
      <c r="BV45" s="23" t="b">
        <f>IF('Values and studies'!U45=$BV$1,'Values and studies'!AP45)</f>
        <v>0</v>
      </c>
      <c r="BW45" s="23" t="str" cm="1">
        <f t="array" ref="BW45">_xlfn.IFS(BV45=FALSE,"",BV45&gt;0,'Values and studies'!AH45)</f>
        <v/>
      </c>
      <c r="BX45" s="23" t="str" cm="1">
        <f t="array" ref="BX45">_xlfn.IFS(BV45=FALSE,"",BV45&gt;0,'Values and studies'!M45)</f>
        <v/>
      </c>
      <c r="BY45" s="23" t="str" cm="1">
        <f t="array" ref="BY45">_xlfn.IFS(BV45=FALSE,"",BV45&gt;0,'Values and studies'!G45)</f>
        <v/>
      </c>
      <c r="BZ45" s="23" t="b">
        <f>IF('Values and studies'!U45=$BZ$1,'Values and studies'!AP45)</f>
        <v>0</v>
      </c>
      <c r="CA45" s="23" t="str" cm="1">
        <f t="array" ref="CA45">_xlfn.IFS(BZ45=FALSE,"",BZ45&gt;0,'Values and studies'!AH45)</f>
        <v/>
      </c>
      <c r="CB45" s="23" t="str" cm="1">
        <f t="array" ref="CB45">_xlfn.IFS(BZ45=FALSE,"",BZ45&gt;0,'Values and studies'!M45)</f>
        <v/>
      </c>
      <c r="CC45" s="23" t="str" cm="1">
        <f t="array" ref="CC45">_xlfn.IFS(BZ45=FALSE,"",BZ45&gt;0,'Values and studies'!G45)</f>
        <v/>
      </c>
      <c r="CY45" t="b">
        <f>IF('Values and studies'!O45='Data for overlook'!$CY$1,'Values and studies'!AP45)</f>
        <v>0</v>
      </c>
      <c r="CZ45">
        <f>IF('Values and studies'!O45='Data for overlook'!$CZ$1,'Values and studies'!AP45)</f>
        <v>0.17001149758409598</v>
      </c>
      <c r="DA45" t="b">
        <f>IF('Values and studies'!O45='Data for overlook'!$DA$1,'Values and studies'!AP45)</f>
        <v>0</v>
      </c>
      <c r="DB45" t="b">
        <f>IF('Values and studies'!O45='Data for overlook'!$DB$1,'Values and studies'!AP45)</f>
        <v>0</v>
      </c>
    </row>
    <row r="46" spans="2:106" x14ac:dyDescent="0.2">
      <c r="B46">
        <f>IF('Values and studies'!Q46=$B$1,'Values and studies'!AP46)</f>
        <v>9.6906553622934712</v>
      </c>
      <c r="C46" t="b">
        <f>IF('Values and studies'!Q46=$C$1,'Values and studies'!AP46)</f>
        <v>0</v>
      </c>
      <c r="D46" t="b">
        <f>IF('Values and studies'!Q46=$D$1,'Values and studies'!AP46)</f>
        <v>0</v>
      </c>
      <c r="F46" s="23">
        <f>IF('Values and studies'!$U46=F$1,'Values and studies'!$AP46)</f>
        <v>9.6906553622934712</v>
      </c>
      <c r="G46" s="23" t="str" cm="1">
        <f t="array" ref="G46">_xlfn.IFS(F46=FALSE,"",F46&gt;0,'Values and studies'!$AH46)</f>
        <v>DMV</v>
      </c>
      <c r="H46" s="23" t="str" cm="1">
        <f t="array" ref="H46">_xlfn.IFS(F46=FALSE,"",F46&gt;0,'Values and studies'!M46)</f>
        <v>mediterranean</v>
      </c>
      <c r="I46" s="23" t="str" cm="1">
        <f t="array" ref="I46">_xlfn.IFS(F46=FALSE,"",F46&gt;0,'Values and studies'!G46)</f>
        <v>Spain</v>
      </c>
      <c r="J46" s="23" t="b">
        <f>IF('Values and studies'!U46=$J$1,'Values and studies'!AP46)</f>
        <v>0</v>
      </c>
      <c r="K46" s="23" t="str" cm="1">
        <f t="array" ref="K46">_xlfn.IFS(J46=FALSE,"",J46&gt;0,'Values and studies'!AH46)</f>
        <v/>
      </c>
      <c r="L46" s="23" t="str" cm="1">
        <f t="array" ref="L46">_xlfn.IFS(J46=FALSE,"",J46&gt;0,'Values and studies'!M46)</f>
        <v/>
      </c>
      <c r="M46" s="23" t="str" cm="1">
        <f t="array" ref="M46">_xlfn.IFS(J46=FALSE,"",J46&gt;0,'Values and studies'!G46)</f>
        <v/>
      </c>
      <c r="N46" s="23" t="b">
        <f>IF('Values and studies'!U46=$N$1,'Values and studies'!AP46)</f>
        <v>0</v>
      </c>
      <c r="O46" s="23" t="str" cm="1">
        <f t="array" ref="O46">_xlfn.IFS(N46=FALSE,"",N46&gt;0,'Values and studies'!AH46)</f>
        <v/>
      </c>
      <c r="P46" s="23" t="str" cm="1">
        <f t="array" ref="P46">_xlfn.IFS(N46=FALSE,"",N46&gt;0,'Values and studies'!M46)</f>
        <v/>
      </c>
      <c r="Q46" s="23" t="str" cm="1">
        <f t="array" ref="Q46">_xlfn.IFS(N46=FALSE,"",N46&gt;0,'Values and studies'!G46)</f>
        <v/>
      </c>
      <c r="R46" s="23" t="b">
        <f>IF('Values and studies'!$U46=$R$1,'Values and studies'!$AP46)</f>
        <v>0</v>
      </c>
      <c r="S46" s="23" t="str" cm="1">
        <f t="array" ref="S46">_xlfn.IFS(R46=FALSE,"",R46&gt;0,'Values and studies'!$AH46)</f>
        <v/>
      </c>
      <c r="T46" s="23" t="str" cm="1">
        <f t="array" ref="T46">_xlfn.IFS(R46=FALSE,"",R46&gt;0,'Values and studies'!$M46)</f>
        <v/>
      </c>
      <c r="U46" s="23" t="str" cm="1">
        <f t="array" ref="U46">_xlfn.IFS(R46=FALSE,"",R46&gt;0,'Values and studies'!$G46)</f>
        <v/>
      </c>
      <c r="V46" s="23" t="b">
        <f>IF('Values and studies'!$U46=$V$1,'Values and studies'!$AP46)</f>
        <v>0</v>
      </c>
      <c r="W46" s="23" t="str" cm="1">
        <f t="array" ref="W46">_xlfn.IFS(V46=FALSE,"",V46&gt;0,'Values and studies'!$AH46)</f>
        <v/>
      </c>
      <c r="X46" s="23" t="str" cm="1">
        <f t="array" ref="X46">_xlfn.IFS(V46=FALSE,"",V46&gt;0,'Values and studies'!$M46)</f>
        <v/>
      </c>
      <c r="Y46" s="23" t="str" cm="1">
        <f t="array" ref="Y46">_xlfn.IFS(V46=FALSE,"",V46&gt;0,'Values and studies'!$G46)</f>
        <v/>
      </c>
      <c r="Z46" s="23" t="b">
        <f>IF('Values and studies'!$U46=$Z$1,'Values and studies'!$AP46)</f>
        <v>0</v>
      </c>
      <c r="AA46" s="23" t="str" cm="1">
        <f t="array" ref="AA46">_xlfn.IFS(Z46=FALSE,"",Z46&gt;0,'Values and studies'!$AH46)</f>
        <v/>
      </c>
      <c r="AB46" s="23" t="str" cm="1">
        <f t="array" ref="AB46">_xlfn.IFS(Z46=FALSE,"",Z46&gt;0,'Values and studies'!$M46)</f>
        <v/>
      </c>
      <c r="AC46" s="23" t="str" cm="1">
        <f t="array" ref="AC46">_xlfn.IFS(Z46=FALSE,"",Z46&gt;0,'Values and studies'!$G46)</f>
        <v/>
      </c>
      <c r="AD46" s="23" t="b">
        <f>IF('Values and studies'!$U46=$AD$1,'Values and studies'!$AP46)</f>
        <v>0</v>
      </c>
      <c r="AE46" s="23" t="str" cm="1">
        <f t="array" ref="AE46">_xlfn.IFS(AD46=FALSE,"",AD46&gt;0,'Values and studies'!$AH46)</f>
        <v/>
      </c>
      <c r="AF46" s="23" t="str" cm="1">
        <f t="array" ref="AF46">_xlfn.IFS(AD46=FALSE,"",AD46&gt;0,'Values and studies'!$M46)</f>
        <v/>
      </c>
      <c r="AG46" s="23" t="str" cm="1">
        <f t="array" ref="AG46">_xlfn.IFS(AD46=FALSE,"",AD46&gt;0,'Values and studies'!$G46)</f>
        <v/>
      </c>
      <c r="AH46" s="23" t="b">
        <f>IF('Values and studies'!U46=$AH$1,'Values and studies'!AP46)</f>
        <v>0</v>
      </c>
      <c r="AI46" s="23" t="str" cm="1">
        <f t="array" ref="AI46">_xlfn.IFS(AH46=FALSE,"",AH46&gt;0,'Values and studies'!AH46)</f>
        <v/>
      </c>
      <c r="AJ46" s="23" t="str" cm="1">
        <f t="array" ref="AJ46">_xlfn.IFS(AH46=FALSE,"",AH46&gt;0,'Values and studies'!M46)</f>
        <v/>
      </c>
      <c r="AK46" s="23" t="str" cm="1">
        <f t="array" ref="AK46">_xlfn.IFS(AH46=FALSE,"",AH46&gt;0,'Values and studies'!G46)</f>
        <v/>
      </c>
      <c r="AL46" s="23" t="b">
        <f>IF('Values and studies'!U46=$AL$1,'Values and studies'!AP46)</f>
        <v>0</v>
      </c>
      <c r="AM46" s="23" t="str" cm="1">
        <f t="array" ref="AM46">_xlfn.IFS(AL46=FALSE,"",AL46&gt;0,'Values and studies'!AH46)</f>
        <v/>
      </c>
      <c r="AN46" s="23" t="str" cm="1">
        <f t="array" ref="AN46">_xlfn.IFS(AL46=FALSE,"",AL46&gt;0,'Values and studies'!M46)</f>
        <v/>
      </c>
      <c r="AO46" s="23" t="str" cm="1">
        <f t="array" ref="AO46">_xlfn.IFS(AL46=FALSE,"",AL46&gt;0,'Values and studies'!G46)</f>
        <v/>
      </c>
      <c r="AP46" s="23" t="b">
        <f>IF('Values and studies'!U46=$AP$1,'Values and studies'!AP46)</f>
        <v>0</v>
      </c>
      <c r="AQ46" s="23" t="str" cm="1">
        <f t="array" ref="AQ46">_xlfn.IFS(AP46=FALSE,"",AP46&gt;0,'Values and studies'!AH46)</f>
        <v/>
      </c>
      <c r="AR46" s="23" t="str" cm="1">
        <f t="array" ref="AR46">_xlfn.IFS(AP46=FALSE,"",AP46&gt;0,'Values and studies'!M46)</f>
        <v/>
      </c>
      <c r="AS46" s="23" t="str" cm="1">
        <f t="array" ref="AS46">_xlfn.IFS(AP46=FALSE,"",AP46&gt;0,'Values and studies'!G46)</f>
        <v/>
      </c>
      <c r="AT46" s="23" t="b">
        <f>IF('Values and studies'!U46=$AT$1,'Values and studies'!AP46)</f>
        <v>0</v>
      </c>
      <c r="AU46" s="23" t="str" cm="1">
        <f t="array" ref="AU46">_xlfn.IFS(AT46=FALSE,"",AT46&gt;0,'Values and studies'!AH46)</f>
        <v/>
      </c>
      <c r="AV46" s="23" t="str" cm="1">
        <f t="array" ref="AV46">_xlfn.IFS(AT46=FALSE,"",AT46&gt;0,'Values and studies'!M46)</f>
        <v/>
      </c>
      <c r="AW46" s="23" t="str" cm="1">
        <f t="array" ref="AW46">_xlfn.IFS(AT46=FALSE,"",AT46&gt;0,'Values and studies'!G46)</f>
        <v/>
      </c>
      <c r="AX46" s="23" t="b">
        <f>IF('Values and studies'!U46=$AX$1,'Values and studies'!AP46)</f>
        <v>0</v>
      </c>
      <c r="AY46" s="23" t="str" cm="1">
        <f t="array" ref="AY46">_xlfn.IFS(AX46=FALSE,"",AX46&gt;0,'Values and studies'!AH46)</f>
        <v/>
      </c>
      <c r="AZ46" s="23" t="str" cm="1">
        <f t="array" ref="AZ46">_xlfn.IFS(AX46=FALSE,"",AX46&gt;0,'Values and studies'!M46)</f>
        <v/>
      </c>
      <c r="BA46" s="23" t="str" cm="1">
        <f t="array" ref="BA46">_xlfn.IFS(AX46=FALSE,"",AX46&gt;0,'Values and studies'!G46)</f>
        <v/>
      </c>
      <c r="BB46" s="23" t="b">
        <f>IF('Values and studies'!U46=$BB$1,'Values and studies'!AP46)</f>
        <v>0</v>
      </c>
      <c r="BC46" s="23" t="str" cm="1">
        <f t="array" ref="BC46">_xlfn.IFS(BB46=FALSE,"",BB46&gt;0,'Values and studies'!AH46)</f>
        <v/>
      </c>
      <c r="BD46" s="23" t="str" cm="1">
        <f t="array" ref="BD46">_xlfn.IFS(BB46=FALSE,"",BB46&gt;0,'Values and studies'!M46)</f>
        <v/>
      </c>
      <c r="BE46" s="23" t="str" cm="1">
        <f t="array" ref="BE46">_xlfn.IFS(BB46=FALSE,"",BB46&gt;0,'Values and studies'!G46)</f>
        <v/>
      </c>
      <c r="BF46" s="23" t="b">
        <f>IF('Values and studies'!U46=$BF$1,'Values and studies'!AP46)</f>
        <v>0</v>
      </c>
      <c r="BG46" s="23" t="str" cm="1">
        <f t="array" ref="BG46">_xlfn.IFS(BF46=FALSE,"",BF46&gt;0,'Values and studies'!AH46)</f>
        <v/>
      </c>
      <c r="BH46" s="23" t="str" cm="1">
        <f t="array" ref="BH46">_xlfn.IFS(BF46=FALSE,"",BF46&gt;0,'Values and studies'!M46)</f>
        <v/>
      </c>
      <c r="BI46" s="23" t="str" cm="1">
        <f t="array" ref="BI46">_xlfn.IFS(BF46=FALSE,"",BF46&gt;0,'Values and studies'!G46)</f>
        <v/>
      </c>
      <c r="BJ46" s="23" t="b">
        <f>IF('Values and studies'!$U46=BJ$1,'Values and studies'!$AP46)</f>
        <v>0</v>
      </c>
      <c r="BK46" s="23" t="str" cm="1">
        <f t="array" ref="BK46">_xlfn.IFS(BJ46=FALSE,"",BJ46&gt;0,'Values and studies'!$AH46)</f>
        <v/>
      </c>
      <c r="BL46" s="23" t="str" cm="1">
        <f t="array" ref="BL46">_xlfn.IFS(BJ46=FALSE,"",BJ46&gt;0,'Values and studies'!$M46)</f>
        <v/>
      </c>
      <c r="BM46" s="23" t="str" cm="1">
        <f t="array" ref="BM46">_xlfn.IFS(BJ46=FALSE,"",BJ46&gt;0,'Values and studies'!$G46)</f>
        <v/>
      </c>
      <c r="BN46" s="23" t="b">
        <f>IF('Values and studies'!U46=$BN$1,'Values and studies'!AP46)</f>
        <v>0</v>
      </c>
      <c r="BO46" s="23" t="str" cm="1">
        <f t="array" ref="BO46">_xlfn.IFS(BN46=FALSE,"",BN46&gt;0,'Values and studies'!AH46)</f>
        <v/>
      </c>
      <c r="BP46" s="23" t="str" cm="1">
        <f t="array" ref="BP46">_xlfn.IFS(BN46=FALSE,"",BN46&gt;0,'Values and studies'!M46)</f>
        <v/>
      </c>
      <c r="BQ46" s="23" t="str" cm="1">
        <f t="array" ref="BQ46">_xlfn.IFS(BN46=FALSE,"",BN46&gt;0,'Values and studies'!G46)</f>
        <v/>
      </c>
      <c r="BR46" s="23" t="b">
        <f>IF('Values and studies'!U46=$BR$1,'Values and studies'!AP46)</f>
        <v>0</v>
      </c>
      <c r="BS46" s="23" t="str" cm="1">
        <f t="array" ref="BS46">_xlfn.IFS(BR46=FALSE,"",BR46&gt;0,'Values and studies'!AH46)</f>
        <v/>
      </c>
      <c r="BT46" s="23" t="str" cm="1">
        <f t="array" ref="BT46">_xlfn.IFS(BR46=FALSE,"",BR46&gt;0,'Values and studies'!M46)</f>
        <v/>
      </c>
      <c r="BU46" s="23" t="str" cm="1">
        <f t="array" ref="BU46">_xlfn.IFS(BR46=FALSE,"",BR46&gt;0,'Values and studies'!G46)</f>
        <v/>
      </c>
      <c r="BV46" s="23" t="b">
        <f>IF('Values and studies'!U46=$BV$1,'Values and studies'!AP46)</f>
        <v>0</v>
      </c>
      <c r="BW46" s="23" t="str" cm="1">
        <f t="array" ref="BW46">_xlfn.IFS(BV46=FALSE,"",BV46&gt;0,'Values and studies'!AH46)</f>
        <v/>
      </c>
      <c r="BX46" s="23" t="str" cm="1">
        <f t="array" ref="BX46">_xlfn.IFS(BV46=FALSE,"",BV46&gt;0,'Values and studies'!M46)</f>
        <v/>
      </c>
      <c r="BY46" s="23" t="str" cm="1">
        <f t="array" ref="BY46">_xlfn.IFS(BV46=FALSE,"",BV46&gt;0,'Values and studies'!G46)</f>
        <v/>
      </c>
      <c r="BZ46" s="23" t="b">
        <f>IF('Values and studies'!U46=$BZ$1,'Values and studies'!AP46)</f>
        <v>0</v>
      </c>
      <c r="CA46" s="23" t="str" cm="1">
        <f t="array" ref="CA46">_xlfn.IFS(BZ46=FALSE,"",BZ46&gt;0,'Values and studies'!AH46)</f>
        <v/>
      </c>
      <c r="CB46" s="23" t="str" cm="1">
        <f t="array" ref="CB46">_xlfn.IFS(BZ46=FALSE,"",BZ46&gt;0,'Values and studies'!M46)</f>
        <v/>
      </c>
      <c r="CC46" s="23" t="str" cm="1">
        <f t="array" ref="CC46">_xlfn.IFS(BZ46=FALSE,"",BZ46&gt;0,'Values and studies'!G46)</f>
        <v/>
      </c>
      <c r="CY46" t="b">
        <f>IF('Values and studies'!O46='Data for overlook'!$CY$1,'Values and studies'!AP46)</f>
        <v>0</v>
      </c>
      <c r="CZ46">
        <f>IF('Values and studies'!O46='Data for overlook'!$CZ$1,'Values and studies'!AP46)</f>
        <v>9.6906553622934712</v>
      </c>
      <c r="DA46" t="b">
        <f>IF('Values and studies'!O46='Data for overlook'!$DA$1,'Values and studies'!AP46)</f>
        <v>0</v>
      </c>
      <c r="DB46" t="b">
        <f>IF('Values and studies'!O46='Data for overlook'!$DB$1,'Values and studies'!AP46)</f>
        <v>0</v>
      </c>
    </row>
    <row r="47" spans="2:106" x14ac:dyDescent="0.2">
      <c r="B47">
        <f>IF('Values and studies'!Q47=$B$1,'Values and studies'!AP47)</f>
        <v>22.951552173852956</v>
      </c>
      <c r="C47" t="b">
        <f>IF('Values and studies'!Q47=$C$1,'Values and studies'!AP47)</f>
        <v>0</v>
      </c>
      <c r="D47" t="b">
        <f>IF('Values and studies'!Q47=$D$1,'Values and studies'!AP47)</f>
        <v>0</v>
      </c>
      <c r="F47" s="23" t="b">
        <f>IF('Values and studies'!$U47=F$1,'Values and studies'!$AP47)</f>
        <v>0</v>
      </c>
      <c r="G47" s="23" t="str" cm="1">
        <f t="array" ref="G47">_xlfn.IFS(F47=FALSE,"",F47&gt;0,'Values and studies'!$AH47)</f>
        <v/>
      </c>
      <c r="H47" s="23" t="str" cm="1">
        <f t="array" ref="H47">_xlfn.IFS(F47=FALSE,"",F47&gt;0,'Values and studies'!M47)</f>
        <v/>
      </c>
      <c r="I47" s="23" t="str" cm="1">
        <f t="array" ref="I47">_xlfn.IFS(F47=FALSE,"",F47&gt;0,'Values and studies'!G47)</f>
        <v/>
      </c>
      <c r="J47" s="23">
        <f>IF('Values and studies'!U47=$J$1,'Values and studies'!AP47)</f>
        <v>22.951552173852956</v>
      </c>
      <c r="K47" s="23" t="str" cm="1">
        <f t="array" ref="K47">_xlfn.IFS(J47=FALSE,"",J47&gt;0,'Values and studies'!AH47)</f>
        <v>DMV</v>
      </c>
      <c r="L47" s="23" t="str" cm="1">
        <f t="array" ref="L47">_xlfn.IFS(J47=FALSE,"",J47&gt;0,'Values and studies'!M47)</f>
        <v>mediterranean</v>
      </c>
      <c r="M47" s="23" t="str" cm="1">
        <f t="array" ref="M47">_xlfn.IFS(J47=FALSE,"",J47&gt;0,'Values and studies'!G47)</f>
        <v>Spain</v>
      </c>
      <c r="N47" s="23" t="b">
        <f>IF('Values and studies'!U47=$N$1,'Values and studies'!AP47)</f>
        <v>0</v>
      </c>
      <c r="O47" s="23" t="str" cm="1">
        <f t="array" ref="O47">_xlfn.IFS(N47=FALSE,"",N47&gt;0,'Values and studies'!AH47)</f>
        <v/>
      </c>
      <c r="P47" s="23" t="str" cm="1">
        <f t="array" ref="P47">_xlfn.IFS(N47=FALSE,"",N47&gt;0,'Values and studies'!M47)</f>
        <v/>
      </c>
      <c r="Q47" s="23" t="str" cm="1">
        <f t="array" ref="Q47">_xlfn.IFS(N47=FALSE,"",N47&gt;0,'Values and studies'!G47)</f>
        <v/>
      </c>
      <c r="R47" s="23" t="b">
        <f>IF('Values and studies'!$U47=$R$1,'Values and studies'!$AP47)</f>
        <v>0</v>
      </c>
      <c r="S47" s="23" t="str" cm="1">
        <f t="array" ref="S47">_xlfn.IFS(R47=FALSE,"",R47&gt;0,'Values and studies'!$AH47)</f>
        <v/>
      </c>
      <c r="T47" s="23" t="str" cm="1">
        <f t="array" ref="T47">_xlfn.IFS(R47=FALSE,"",R47&gt;0,'Values and studies'!$M47)</f>
        <v/>
      </c>
      <c r="U47" s="23" t="str" cm="1">
        <f t="array" ref="U47">_xlfn.IFS(R47=FALSE,"",R47&gt;0,'Values and studies'!$G47)</f>
        <v/>
      </c>
      <c r="V47" s="23" t="b">
        <f>IF('Values and studies'!$U47=$V$1,'Values and studies'!$AP47)</f>
        <v>0</v>
      </c>
      <c r="W47" s="23" t="str" cm="1">
        <f t="array" ref="W47">_xlfn.IFS(V47=FALSE,"",V47&gt;0,'Values and studies'!$AH47)</f>
        <v/>
      </c>
      <c r="X47" s="23" t="str" cm="1">
        <f t="array" ref="X47">_xlfn.IFS(V47=FALSE,"",V47&gt;0,'Values and studies'!$M47)</f>
        <v/>
      </c>
      <c r="Y47" s="23" t="str" cm="1">
        <f t="array" ref="Y47">_xlfn.IFS(V47=FALSE,"",V47&gt;0,'Values and studies'!$G47)</f>
        <v/>
      </c>
      <c r="Z47" s="23" t="b">
        <f>IF('Values and studies'!$U47=$Z$1,'Values and studies'!$AP47)</f>
        <v>0</v>
      </c>
      <c r="AA47" s="23" t="str" cm="1">
        <f t="array" ref="AA47">_xlfn.IFS(Z47=FALSE,"",Z47&gt;0,'Values and studies'!$AH47)</f>
        <v/>
      </c>
      <c r="AB47" s="23" t="str" cm="1">
        <f t="array" ref="AB47">_xlfn.IFS(Z47=FALSE,"",Z47&gt;0,'Values and studies'!$M47)</f>
        <v/>
      </c>
      <c r="AC47" s="23" t="str" cm="1">
        <f t="array" ref="AC47">_xlfn.IFS(Z47=FALSE,"",Z47&gt;0,'Values and studies'!$G47)</f>
        <v/>
      </c>
      <c r="AD47" s="23" t="b">
        <f>IF('Values and studies'!$U47=$AD$1,'Values and studies'!$AP47)</f>
        <v>0</v>
      </c>
      <c r="AE47" s="23" t="str" cm="1">
        <f t="array" ref="AE47">_xlfn.IFS(AD47=FALSE,"",AD47&gt;0,'Values and studies'!$AH47)</f>
        <v/>
      </c>
      <c r="AF47" s="23" t="str" cm="1">
        <f t="array" ref="AF47">_xlfn.IFS(AD47=FALSE,"",AD47&gt;0,'Values and studies'!$M47)</f>
        <v/>
      </c>
      <c r="AG47" s="23" t="str" cm="1">
        <f t="array" ref="AG47">_xlfn.IFS(AD47=FALSE,"",AD47&gt;0,'Values and studies'!$G47)</f>
        <v/>
      </c>
      <c r="AH47" s="23" t="b">
        <f>IF('Values and studies'!U47=$AH$1,'Values and studies'!AP47)</f>
        <v>0</v>
      </c>
      <c r="AI47" s="23" t="str" cm="1">
        <f t="array" ref="AI47">_xlfn.IFS(AH47=FALSE,"",AH47&gt;0,'Values and studies'!AH47)</f>
        <v/>
      </c>
      <c r="AJ47" s="23" t="str" cm="1">
        <f t="array" ref="AJ47">_xlfn.IFS(AH47=FALSE,"",AH47&gt;0,'Values and studies'!M47)</f>
        <v/>
      </c>
      <c r="AK47" s="23" t="str" cm="1">
        <f t="array" ref="AK47">_xlfn.IFS(AH47=FALSE,"",AH47&gt;0,'Values and studies'!G47)</f>
        <v/>
      </c>
      <c r="AL47" s="23" t="b">
        <f>IF('Values and studies'!U47=$AL$1,'Values and studies'!AP47)</f>
        <v>0</v>
      </c>
      <c r="AM47" s="23" t="str" cm="1">
        <f t="array" ref="AM47">_xlfn.IFS(AL47=FALSE,"",AL47&gt;0,'Values and studies'!AH47)</f>
        <v/>
      </c>
      <c r="AN47" s="23" t="str" cm="1">
        <f t="array" ref="AN47">_xlfn.IFS(AL47=FALSE,"",AL47&gt;0,'Values and studies'!M47)</f>
        <v/>
      </c>
      <c r="AO47" s="23" t="str" cm="1">
        <f t="array" ref="AO47">_xlfn.IFS(AL47=FALSE,"",AL47&gt;0,'Values and studies'!G47)</f>
        <v/>
      </c>
      <c r="AP47" s="23" t="b">
        <f>IF('Values and studies'!U47=$AP$1,'Values and studies'!AP47)</f>
        <v>0</v>
      </c>
      <c r="AQ47" s="23" t="str" cm="1">
        <f t="array" ref="AQ47">_xlfn.IFS(AP47=FALSE,"",AP47&gt;0,'Values and studies'!AH47)</f>
        <v/>
      </c>
      <c r="AR47" s="23" t="str" cm="1">
        <f t="array" ref="AR47">_xlfn.IFS(AP47=FALSE,"",AP47&gt;0,'Values and studies'!M47)</f>
        <v/>
      </c>
      <c r="AS47" s="23" t="str" cm="1">
        <f t="array" ref="AS47">_xlfn.IFS(AP47=FALSE,"",AP47&gt;0,'Values and studies'!G47)</f>
        <v/>
      </c>
      <c r="AT47" s="23" t="b">
        <f>IF('Values and studies'!U47=$AT$1,'Values and studies'!AP47)</f>
        <v>0</v>
      </c>
      <c r="AU47" s="23" t="str" cm="1">
        <f t="array" ref="AU47">_xlfn.IFS(AT47=FALSE,"",AT47&gt;0,'Values and studies'!AH47)</f>
        <v/>
      </c>
      <c r="AV47" s="23" t="str" cm="1">
        <f t="array" ref="AV47">_xlfn.IFS(AT47=FALSE,"",AT47&gt;0,'Values and studies'!M47)</f>
        <v/>
      </c>
      <c r="AW47" s="23" t="str" cm="1">
        <f t="array" ref="AW47">_xlfn.IFS(AT47=FALSE,"",AT47&gt;0,'Values and studies'!G47)</f>
        <v/>
      </c>
      <c r="AX47" s="23" t="b">
        <f>IF('Values and studies'!U47=$AX$1,'Values and studies'!AP47)</f>
        <v>0</v>
      </c>
      <c r="AY47" s="23" t="str" cm="1">
        <f t="array" ref="AY47">_xlfn.IFS(AX47=FALSE,"",AX47&gt;0,'Values and studies'!AH47)</f>
        <v/>
      </c>
      <c r="AZ47" s="23" t="str" cm="1">
        <f t="array" ref="AZ47">_xlfn.IFS(AX47=FALSE,"",AX47&gt;0,'Values and studies'!M47)</f>
        <v/>
      </c>
      <c r="BA47" s="23" t="str" cm="1">
        <f t="array" ref="BA47">_xlfn.IFS(AX47=FALSE,"",AX47&gt;0,'Values and studies'!G47)</f>
        <v/>
      </c>
      <c r="BB47" s="23" t="b">
        <f>IF('Values and studies'!U47=$BB$1,'Values and studies'!AP47)</f>
        <v>0</v>
      </c>
      <c r="BC47" s="23" t="str" cm="1">
        <f t="array" ref="BC47">_xlfn.IFS(BB47=FALSE,"",BB47&gt;0,'Values and studies'!AH47)</f>
        <v/>
      </c>
      <c r="BD47" s="23" t="str" cm="1">
        <f t="array" ref="BD47">_xlfn.IFS(BB47=FALSE,"",BB47&gt;0,'Values and studies'!M47)</f>
        <v/>
      </c>
      <c r="BE47" s="23" t="str" cm="1">
        <f t="array" ref="BE47">_xlfn.IFS(BB47=FALSE,"",BB47&gt;0,'Values and studies'!G47)</f>
        <v/>
      </c>
      <c r="BF47" s="23" t="b">
        <f>IF('Values and studies'!U47=$BF$1,'Values and studies'!AP47)</f>
        <v>0</v>
      </c>
      <c r="BG47" s="23" t="str" cm="1">
        <f t="array" ref="BG47">_xlfn.IFS(BF47=FALSE,"",BF47&gt;0,'Values and studies'!AH47)</f>
        <v/>
      </c>
      <c r="BH47" s="23" t="str" cm="1">
        <f t="array" ref="BH47">_xlfn.IFS(BF47=FALSE,"",BF47&gt;0,'Values and studies'!M47)</f>
        <v/>
      </c>
      <c r="BI47" s="23" t="str" cm="1">
        <f t="array" ref="BI47">_xlfn.IFS(BF47=FALSE,"",BF47&gt;0,'Values and studies'!G47)</f>
        <v/>
      </c>
      <c r="BJ47" s="23" t="b">
        <f>IF('Values and studies'!$U47=BJ$1,'Values and studies'!$AP47)</f>
        <v>0</v>
      </c>
      <c r="BK47" s="23" t="str" cm="1">
        <f t="array" ref="BK47">_xlfn.IFS(BJ47=FALSE,"",BJ47&gt;0,'Values and studies'!$AH47)</f>
        <v/>
      </c>
      <c r="BL47" s="23" t="str" cm="1">
        <f t="array" ref="BL47">_xlfn.IFS(BJ47=FALSE,"",BJ47&gt;0,'Values and studies'!$M47)</f>
        <v/>
      </c>
      <c r="BM47" s="23" t="str" cm="1">
        <f t="array" ref="BM47">_xlfn.IFS(BJ47=FALSE,"",BJ47&gt;0,'Values and studies'!$G47)</f>
        <v/>
      </c>
      <c r="BN47" s="23" t="b">
        <f>IF('Values and studies'!U47=$BN$1,'Values and studies'!AP47)</f>
        <v>0</v>
      </c>
      <c r="BO47" s="23" t="str" cm="1">
        <f t="array" ref="BO47">_xlfn.IFS(BN47=FALSE,"",BN47&gt;0,'Values and studies'!AH47)</f>
        <v/>
      </c>
      <c r="BP47" s="23" t="str" cm="1">
        <f t="array" ref="BP47">_xlfn.IFS(BN47=FALSE,"",BN47&gt;0,'Values and studies'!M47)</f>
        <v/>
      </c>
      <c r="BQ47" s="23" t="str" cm="1">
        <f t="array" ref="BQ47">_xlfn.IFS(BN47=FALSE,"",BN47&gt;0,'Values and studies'!G47)</f>
        <v/>
      </c>
      <c r="BR47" s="23" t="b">
        <f>IF('Values and studies'!U47=$BR$1,'Values and studies'!AP47)</f>
        <v>0</v>
      </c>
      <c r="BS47" s="23" t="str" cm="1">
        <f t="array" ref="BS47">_xlfn.IFS(BR47=FALSE,"",BR47&gt;0,'Values and studies'!AH47)</f>
        <v/>
      </c>
      <c r="BT47" s="23" t="str" cm="1">
        <f t="array" ref="BT47">_xlfn.IFS(BR47=FALSE,"",BR47&gt;0,'Values and studies'!M47)</f>
        <v/>
      </c>
      <c r="BU47" s="23" t="str" cm="1">
        <f t="array" ref="BU47">_xlfn.IFS(BR47=FALSE,"",BR47&gt;0,'Values and studies'!G47)</f>
        <v/>
      </c>
      <c r="BV47" s="23" t="b">
        <f>IF('Values and studies'!U47=$BV$1,'Values and studies'!AP47)</f>
        <v>0</v>
      </c>
      <c r="BW47" s="23" t="str" cm="1">
        <f t="array" ref="BW47">_xlfn.IFS(BV47=FALSE,"",BV47&gt;0,'Values and studies'!AH47)</f>
        <v/>
      </c>
      <c r="BX47" s="23" t="str" cm="1">
        <f t="array" ref="BX47">_xlfn.IFS(BV47=FALSE,"",BV47&gt;0,'Values and studies'!M47)</f>
        <v/>
      </c>
      <c r="BY47" s="23" t="str" cm="1">
        <f t="array" ref="BY47">_xlfn.IFS(BV47=FALSE,"",BV47&gt;0,'Values and studies'!G47)</f>
        <v/>
      </c>
      <c r="BZ47" s="23" t="b">
        <f>IF('Values and studies'!U47=$BZ$1,'Values and studies'!AP47)</f>
        <v>0</v>
      </c>
      <c r="CA47" s="23" t="str" cm="1">
        <f t="array" ref="CA47">_xlfn.IFS(BZ47=FALSE,"",BZ47&gt;0,'Values and studies'!AH47)</f>
        <v/>
      </c>
      <c r="CB47" s="23" t="str" cm="1">
        <f t="array" ref="CB47">_xlfn.IFS(BZ47=FALSE,"",BZ47&gt;0,'Values and studies'!M47)</f>
        <v/>
      </c>
      <c r="CC47" s="23" t="str" cm="1">
        <f t="array" ref="CC47">_xlfn.IFS(BZ47=FALSE,"",BZ47&gt;0,'Values and studies'!G47)</f>
        <v/>
      </c>
      <c r="CS47" s="23"/>
      <c r="CT47" s="23"/>
      <c r="CU47" s="23"/>
      <c r="CW47" s="23"/>
      <c r="CY47" t="b">
        <f>IF('Values and studies'!O47='Data for overlook'!$CY$1,'Values and studies'!AP47)</f>
        <v>0</v>
      </c>
      <c r="CZ47">
        <f>IF('Values and studies'!O47='Data for overlook'!$CZ$1,'Values and studies'!AP47)</f>
        <v>22.951552173852956</v>
      </c>
      <c r="DA47" t="b">
        <f>IF('Values and studies'!O47='Data for overlook'!$DA$1,'Values and studies'!AP47)</f>
        <v>0</v>
      </c>
      <c r="DB47" t="b">
        <f>IF('Values and studies'!O47='Data for overlook'!$DB$1,'Values and studies'!AP47)</f>
        <v>0</v>
      </c>
    </row>
    <row r="48" spans="2:106" x14ac:dyDescent="0.2">
      <c r="B48">
        <f>IF('Values and studies'!Q48=$B$1,'Values and studies'!AP48)</f>
        <v>1.5301034782568639</v>
      </c>
      <c r="C48" t="b">
        <f>IF('Values and studies'!Q48=$C$1,'Values and studies'!AP48)</f>
        <v>0</v>
      </c>
      <c r="D48" t="b">
        <f>IF('Values and studies'!Q48=$D$1,'Values and studies'!AP48)</f>
        <v>0</v>
      </c>
      <c r="F48" s="23" t="b">
        <f>IF('Values and studies'!$U48=F$1,'Values and studies'!$AP48)</f>
        <v>0</v>
      </c>
      <c r="G48" s="23" t="str" cm="1">
        <f t="array" ref="G48">_xlfn.IFS(F48=FALSE,"",F48&gt;0,'Values and studies'!$AH48)</f>
        <v/>
      </c>
      <c r="H48" s="23" t="str" cm="1">
        <f t="array" ref="H48">_xlfn.IFS(F48=FALSE,"",F48&gt;0,'Values and studies'!M48)</f>
        <v/>
      </c>
      <c r="I48" s="23" t="str" cm="1">
        <f t="array" ref="I48">_xlfn.IFS(F48=FALSE,"",F48&gt;0,'Values and studies'!G48)</f>
        <v/>
      </c>
      <c r="J48" s="23">
        <f>IF('Values and studies'!U48=$J$1,'Values and studies'!AP48)</f>
        <v>1.5301034782568639</v>
      </c>
      <c r="K48" s="23" t="str" cm="1">
        <f t="array" ref="K48">_xlfn.IFS(J48=FALSE,"",J48&gt;0,'Values and studies'!AH48)</f>
        <v>DMV</v>
      </c>
      <c r="L48" s="23" t="str" cm="1">
        <f t="array" ref="L48">_xlfn.IFS(J48=FALSE,"",J48&gt;0,'Values and studies'!M48)</f>
        <v>mediterranean</v>
      </c>
      <c r="M48" s="23" t="str" cm="1">
        <f t="array" ref="M48">_xlfn.IFS(J48=FALSE,"",J48&gt;0,'Values and studies'!G48)</f>
        <v>Spain</v>
      </c>
      <c r="N48" s="23" t="b">
        <f>IF('Values and studies'!U48=$N$1,'Values and studies'!AP48)</f>
        <v>0</v>
      </c>
      <c r="O48" s="23" t="str" cm="1">
        <f t="array" ref="O48">_xlfn.IFS(N48=FALSE,"",N48&gt;0,'Values and studies'!AH48)</f>
        <v/>
      </c>
      <c r="P48" s="23" t="str" cm="1">
        <f t="array" ref="P48">_xlfn.IFS(N48=FALSE,"",N48&gt;0,'Values and studies'!M48)</f>
        <v/>
      </c>
      <c r="Q48" s="23" t="str" cm="1">
        <f t="array" ref="Q48">_xlfn.IFS(N48=FALSE,"",N48&gt;0,'Values and studies'!G48)</f>
        <v/>
      </c>
      <c r="R48" s="23" t="b">
        <f>IF('Values and studies'!$U48=$R$1,'Values and studies'!$AP48)</f>
        <v>0</v>
      </c>
      <c r="S48" s="23" t="str" cm="1">
        <f t="array" ref="S48">_xlfn.IFS(R48=FALSE,"",R48&gt;0,'Values and studies'!$AH48)</f>
        <v/>
      </c>
      <c r="T48" s="23" t="str" cm="1">
        <f t="array" ref="T48">_xlfn.IFS(R48=FALSE,"",R48&gt;0,'Values and studies'!$M48)</f>
        <v/>
      </c>
      <c r="U48" s="23" t="str" cm="1">
        <f t="array" ref="U48">_xlfn.IFS(R48=FALSE,"",R48&gt;0,'Values and studies'!$G48)</f>
        <v/>
      </c>
      <c r="V48" s="23" t="b">
        <f>IF('Values and studies'!$U48=$V$1,'Values and studies'!$AP48)</f>
        <v>0</v>
      </c>
      <c r="W48" s="23" t="str" cm="1">
        <f t="array" ref="W48">_xlfn.IFS(V48=FALSE,"",V48&gt;0,'Values and studies'!$AH48)</f>
        <v/>
      </c>
      <c r="X48" s="23" t="str" cm="1">
        <f t="array" ref="X48">_xlfn.IFS(V48=FALSE,"",V48&gt;0,'Values and studies'!$M48)</f>
        <v/>
      </c>
      <c r="Y48" s="23" t="str" cm="1">
        <f t="array" ref="Y48">_xlfn.IFS(V48=FALSE,"",V48&gt;0,'Values and studies'!$G48)</f>
        <v/>
      </c>
      <c r="Z48" s="23" t="b">
        <f>IF('Values and studies'!$U48=$Z$1,'Values and studies'!$AP48)</f>
        <v>0</v>
      </c>
      <c r="AA48" s="23" t="str" cm="1">
        <f t="array" ref="AA48">_xlfn.IFS(Z48=FALSE,"",Z48&gt;0,'Values and studies'!$AH48)</f>
        <v/>
      </c>
      <c r="AB48" s="23" t="str" cm="1">
        <f t="array" ref="AB48">_xlfn.IFS(Z48=FALSE,"",Z48&gt;0,'Values and studies'!$M48)</f>
        <v/>
      </c>
      <c r="AC48" s="23" t="str" cm="1">
        <f t="array" ref="AC48">_xlfn.IFS(Z48=FALSE,"",Z48&gt;0,'Values and studies'!$G48)</f>
        <v/>
      </c>
      <c r="AD48" s="23" t="b">
        <f>IF('Values and studies'!$U48=$AD$1,'Values and studies'!$AP48)</f>
        <v>0</v>
      </c>
      <c r="AE48" s="23" t="str" cm="1">
        <f t="array" ref="AE48">_xlfn.IFS(AD48=FALSE,"",AD48&gt;0,'Values and studies'!$AH48)</f>
        <v/>
      </c>
      <c r="AF48" s="23" t="str" cm="1">
        <f t="array" ref="AF48">_xlfn.IFS(AD48=FALSE,"",AD48&gt;0,'Values and studies'!$M48)</f>
        <v/>
      </c>
      <c r="AG48" s="23" t="str" cm="1">
        <f t="array" ref="AG48">_xlfn.IFS(AD48=FALSE,"",AD48&gt;0,'Values and studies'!$G48)</f>
        <v/>
      </c>
      <c r="AH48" s="23" t="b">
        <f>IF('Values and studies'!U48=$AH$1,'Values and studies'!AP48)</f>
        <v>0</v>
      </c>
      <c r="AI48" s="23" t="str" cm="1">
        <f t="array" ref="AI48">_xlfn.IFS(AH48=FALSE,"",AH48&gt;0,'Values and studies'!AH48)</f>
        <v/>
      </c>
      <c r="AJ48" s="23" t="str" cm="1">
        <f t="array" ref="AJ48">_xlfn.IFS(AH48=FALSE,"",AH48&gt;0,'Values and studies'!M48)</f>
        <v/>
      </c>
      <c r="AK48" s="23" t="str" cm="1">
        <f t="array" ref="AK48">_xlfn.IFS(AH48=FALSE,"",AH48&gt;0,'Values and studies'!G48)</f>
        <v/>
      </c>
      <c r="AL48" s="23" t="b">
        <f>IF('Values and studies'!U48=$AL$1,'Values and studies'!AP48)</f>
        <v>0</v>
      </c>
      <c r="AM48" s="23" t="str" cm="1">
        <f t="array" ref="AM48">_xlfn.IFS(AL48=FALSE,"",AL48&gt;0,'Values and studies'!AH48)</f>
        <v/>
      </c>
      <c r="AN48" s="23" t="str" cm="1">
        <f t="array" ref="AN48">_xlfn.IFS(AL48=FALSE,"",AL48&gt;0,'Values and studies'!M48)</f>
        <v/>
      </c>
      <c r="AO48" s="23" t="str" cm="1">
        <f t="array" ref="AO48">_xlfn.IFS(AL48=FALSE,"",AL48&gt;0,'Values and studies'!G48)</f>
        <v/>
      </c>
      <c r="AP48" s="23" t="b">
        <f>IF('Values and studies'!U48=$AP$1,'Values and studies'!AP48)</f>
        <v>0</v>
      </c>
      <c r="AQ48" s="23" t="str" cm="1">
        <f t="array" ref="AQ48">_xlfn.IFS(AP48=FALSE,"",AP48&gt;0,'Values and studies'!AH48)</f>
        <v/>
      </c>
      <c r="AR48" s="23" t="str" cm="1">
        <f t="array" ref="AR48">_xlfn.IFS(AP48=FALSE,"",AP48&gt;0,'Values and studies'!M48)</f>
        <v/>
      </c>
      <c r="AS48" s="23" t="str" cm="1">
        <f t="array" ref="AS48">_xlfn.IFS(AP48=FALSE,"",AP48&gt;0,'Values and studies'!G48)</f>
        <v/>
      </c>
      <c r="AT48" s="23" t="b">
        <f>IF('Values and studies'!U48=$AT$1,'Values and studies'!AP48)</f>
        <v>0</v>
      </c>
      <c r="AU48" s="23" t="str" cm="1">
        <f t="array" ref="AU48">_xlfn.IFS(AT48=FALSE,"",AT48&gt;0,'Values and studies'!AH48)</f>
        <v/>
      </c>
      <c r="AV48" s="23" t="str" cm="1">
        <f t="array" ref="AV48">_xlfn.IFS(AT48=FALSE,"",AT48&gt;0,'Values and studies'!M48)</f>
        <v/>
      </c>
      <c r="AW48" s="23" t="str" cm="1">
        <f t="array" ref="AW48">_xlfn.IFS(AT48=FALSE,"",AT48&gt;0,'Values and studies'!G48)</f>
        <v/>
      </c>
      <c r="AX48" s="23" t="b">
        <f>IF('Values and studies'!U48=$AX$1,'Values and studies'!AP48)</f>
        <v>0</v>
      </c>
      <c r="AY48" s="23" t="str" cm="1">
        <f t="array" ref="AY48">_xlfn.IFS(AX48=FALSE,"",AX48&gt;0,'Values and studies'!AH48)</f>
        <v/>
      </c>
      <c r="AZ48" s="23" t="str" cm="1">
        <f t="array" ref="AZ48">_xlfn.IFS(AX48=FALSE,"",AX48&gt;0,'Values and studies'!M48)</f>
        <v/>
      </c>
      <c r="BA48" s="23" t="str" cm="1">
        <f t="array" ref="BA48">_xlfn.IFS(AX48=FALSE,"",AX48&gt;0,'Values and studies'!G48)</f>
        <v/>
      </c>
      <c r="BB48" s="23" t="b">
        <f>IF('Values and studies'!U48=$BB$1,'Values and studies'!AP48)</f>
        <v>0</v>
      </c>
      <c r="BC48" s="23" t="str" cm="1">
        <f t="array" ref="BC48">_xlfn.IFS(BB48=FALSE,"",BB48&gt;0,'Values and studies'!AH48)</f>
        <v/>
      </c>
      <c r="BD48" s="23" t="str" cm="1">
        <f t="array" ref="BD48">_xlfn.IFS(BB48=FALSE,"",BB48&gt;0,'Values and studies'!M48)</f>
        <v/>
      </c>
      <c r="BE48" s="23" t="str" cm="1">
        <f t="array" ref="BE48">_xlfn.IFS(BB48=FALSE,"",BB48&gt;0,'Values and studies'!G48)</f>
        <v/>
      </c>
      <c r="BF48" s="23" t="b">
        <f>IF('Values and studies'!U48=$BF$1,'Values and studies'!AP48)</f>
        <v>0</v>
      </c>
      <c r="BG48" s="23" t="str" cm="1">
        <f t="array" ref="BG48">_xlfn.IFS(BF48=FALSE,"",BF48&gt;0,'Values and studies'!AH48)</f>
        <v/>
      </c>
      <c r="BH48" s="23" t="str" cm="1">
        <f t="array" ref="BH48">_xlfn.IFS(BF48=FALSE,"",BF48&gt;0,'Values and studies'!M48)</f>
        <v/>
      </c>
      <c r="BI48" s="23" t="str" cm="1">
        <f t="array" ref="BI48">_xlfn.IFS(BF48=FALSE,"",BF48&gt;0,'Values and studies'!G48)</f>
        <v/>
      </c>
      <c r="BJ48" s="23" t="b">
        <f>IF('Values and studies'!$U48=BJ$1,'Values and studies'!$AP48)</f>
        <v>0</v>
      </c>
      <c r="BK48" s="23" t="str" cm="1">
        <f t="array" ref="BK48">_xlfn.IFS(BJ48=FALSE,"",BJ48&gt;0,'Values and studies'!$AH48)</f>
        <v/>
      </c>
      <c r="BL48" s="23" t="str" cm="1">
        <f t="array" ref="BL48">_xlfn.IFS(BJ48=FALSE,"",BJ48&gt;0,'Values and studies'!$M48)</f>
        <v/>
      </c>
      <c r="BM48" s="23" t="str" cm="1">
        <f t="array" ref="BM48">_xlfn.IFS(BJ48=FALSE,"",BJ48&gt;0,'Values and studies'!$G48)</f>
        <v/>
      </c>
      <c r="BN48" s="23" t="b">
        <f>IF('Values and studies'!U48=$BN$1,'Values and studies'!AP48)</f>
        <v>0</v>
      </c>
      <c r="BO48" s="23" t="str" cm="1">
        <f t="array" ref="BO48">_xlfn.IFS(BN48=FALSE,"",BN48&gt;0,'Values and studies'!AH48)</f>
        <v/>
      </c>
      <c r="BP48" s="23" t="str" cm="1">
        <f t="array" ref="BP48">_xlfn.IFS(BN48=FALSE,"",BN48&gt;0,'Values and studies'!M48)</f>
        <v/>
      </c>
      <c r="BQ48" s="23" t="str" cm="1">
        <f t="array" ref="BQ48">_xlfn.IFS(BN48=FALSE,"",BN48&gt;0,'Values and studies'!G48)</f>
        <v/>
      </c>
      <c r="BR48" s="23" t="b">
        <f>IF('Values and studies'!U48=$BR$1,'Values and studies'!AP48)</f>
        <v>0</v>
      </c>
      <c r="BS48" s="23" t="str" cm="1">
        <f t="array" ref="BS48">_xlfn.IFS(BR48=FALSE,"",BR48&gt;0,'Values and studies'!AH48)</f>
        <v/>
      </c>
      <c r="BT48" s="23" t="str" cm="1">
        <f t="array" ref="BT48">_xlfn.IFS(BR48=FALSE,"",BR48&gt;0,'Values and studies'!M48)</f>
        <v/>
      </c>
      <c r="BU48" s="23" t="str" cm="1">
        <f t="array" ref="BU48">_xlfn.IFS(BR48=FALSE,"",BR48&gt;0,'Values and studies'!G48)</f>
        <v/>
      </c>
      <c r="BV48" s="23" t="b">
        <f>IF('Values and studies'!U48=$BV$1,'Values and studies'!AP48)</f>
        <v>0</v>
      </c>
      <c r="BW48" s="23" t="str" cm="1">
        <f t="array" ref="BW48">_xlfn.IFS(BV48=FALSE,"",BV48&gt;0,'Values and studies'!AH48)</f>
        <v/>
      </c>
      <c r="BX48" s="23" t="str" cm="1">
        <f t="array" ref="BX48">_xlfn.IFS(BV48=FALSE,"",BV48&gt;0,'Values and studies'!M48)</f>
        <v/>
      </c>
      <c r="BY48" s="23" t="str" cm="1">
        <f t="array" ref="BY48">_xlfn.IFS(BV48=FALSE,"",BV48&gt;0,'Values and studies'!G48)</f>
        <v/>
      </c>
      <c r="BZ48" s="23" t="b">
        <f>IF('Values and studies'!U48=$BZ$1,'Values and studies'!AP48)</f>
        <v>0</v>
      </c>
      <c r="CA48" s="23" t="str" cm="1">
        <f t="array" ref="CA48">_xlfn.IFS(BZ48=FALSE,"",BZ48&gt;0,'Values and studies'!AH48)</f>
        <v/>
      </c>
      <c r="CB48" s="23" t="str" cm="1">
        <f t="array" ref="CB48">_xlfn.IFS(BZ48=FALSE,"",BZ48&gt;0,'Values and studies'!M48)</f>
        <v/>
      </c>
      <c r="CC48" s="23" t="str" cm="1">
        <f t="array" ref="CC48">_xlfn.IFS(BZ48=FALSE,"",BZ48&gt;0,'Values and studies'!G48)</f>
        <v/>
      </c>
      <c r="CY48" t="b">
        <f>IF('Values and studies'!O48='Data for overlook'!$CY$1,'Values and studies'!AP48)</f>
        <v>0</v>
      </c>
      <c r="CZ48">
        <f>IF('Values and studies'!O48='Data for overlook'!$CZ$1,'Values and studies'!AP48)</f>
        <v>1.5301034782568639</v>
      </c>
      <c r="DA48" t="b">
        <f>IF('Values and studies'!O48='Data for overlook'!$DA$1,'Values and studies'!AP48)</f>
        <v>0</v>
      </c>
      <c r="DB48" t="b">
        <f>IF('Values and studies'!O48='Data for overlook'!$DB$1,'Values and studies'!AP48)</f>
        <v>0</v>
      </c>
    </row>
    <row r="49" spans="2:106" x14ac:dyDescent="0.2">
      <c r="B49" t="b">
        <f>IF('Values and studies'!Q49=$B$1,'Values and studies'!AP49)</f>
        <v>0</v>
      </c>
      <c r="C49" t="b">
        <f>IF('Values and studies'!Q49=$C$1,'Values and studies'!AP49)</f>
        <v>0</v>
      </c>
      <c r="D49">
        <f>IF('Values and studies'!Q49=$D$1,'Values and studies'!AP49)</f>
        <v>26.691805120703069</v>
      </c>
      <c r="F49" s="23" t="b">
        <f>IF('Values and studies'!$U49=F$1,'Values and studies'!$AP49)</f>
        <v>0</v>
      </c>
      <c r="G49" s="23" t="str" cm="1">
        <f t="array" ref="G49">_xlfn.IFS(F49=FALSE,"",F49&gt;0,'Values and studies'!$AH49)</f>
        <v/>
      </c>
      <c r="H49" s="23" t="str" cm="1">
        <f t="array" ref="H49">_xlfn.IFS(F49=FALSE,"",F49&gt;0,'Values and studies'!M49)</f>
        <v/>
      </c>
      <c r="I49" s="23" t="str" cm="1">
        <f t="array" ref="I49">_xlfn.IFS(F49=FALSE,"",F49&gt;0,'Values and studies'!G49)</f>
        <v/>
      </c>
      <c r="J49" s="23" t="b">
        <f>IF('Values and studies'!U49=$J$1,'Values and studies'!AP49)</f>
        <v>0</v>
      </c>
      <c r="K49" s="23" t="str" cm="1">
        <f t="array" ref="K49">_xlfn.IFS(J49=FALSE,"",J49&gt;0,'Values and studies'!AH49)</f>
        <v/>
      </c>
      <c r="L49" s="23" t="str" cm="1">
        <f t="array" ref="L49">_xlfn.IFS(J49=FALSE,"",J49&gt;0,'Values and studies'!M49)</f>
        <v/>
      </c>
      <c r="M49" s="23" t="str" cm="1">
        <f t="array" ref="M49">_xlfn.IFS(J49=FALSE,"",J49&gt;0,'Values and studies'!G49)</f>
        <v/>
      </c>
      <c r="N49" s="23" t="b">
        <f>IF('Values and studies'!U49=$N$1,'Values and studies'!AP49)</f>
        <v>0</v>
      </c>
      <c r="O49" s="23" t="str" cm="1">
        <f t="array" ref="O49">_xlfn.IFS(N49=FALSE,"",N49&gt;0,'Values and studies'!AH49)</f>
        <v/>
      </c>
      <c r="P49" s="23" t="str" cm="1">
        <f t="array" ref="P49">_xlfn.IFS(N49=FALSE,"",N49&gt;0,'Values and studies'!M49)</f>
        <v/>
      </c>
      <c r="Q49" s="23" t="str" cm="1">
        <f t="array" ref="Q49">_xlfn.IFS(N49=FALSE,"",N49&gt;0,'Values and studies'!G49)</f>
        <v/>
      </c>
      <c r="R49" s="23" t="b">
        <f>IF('Values and studies'!$U49=$R$1,'Values and studies'!$AP49)</f>
        <v>0</v>
      </c>
      <c r="S49" s="23" t="str" cm="1">
        <f t="array" ref="S49">_xlfn.IFS(R49=FALSE,"",R49&gt;0,'Values and studies'!$AH49)</f>
        <v/>
      </c>
      <c r="T49" s="23" t="str" cm="1">
        <f t="array" ref="T49">_xlfn.IFS(R49=FALSE,"",R49&gt;0,'Values and studies'!$M49)</f>
        <v/>
      </c>
      <c r="U49" s="23" t="str" cm="1">
        <f t="array" ref="U49">_xlfn.IFS(R49=FALSE,"",R49&gt;0,'Values and studies'!$G49)</f>
        <v/>
      </c>
      <c r="V49" s="23" t="b">
        <f>IF('Values and studies'!$U49=$V$1,'Values and studies'!$AP49)</f>
        <v>0</v>
      </c>
      <c r="W49" s="23" t="str" cm="1">
        <f t="array" ref="W49">_xlfn.IFS(V49=FALSE,"",V49&gt;0,'Values and studies'!$AH49)</f>
        <v/>
      </c>
      <c r="X49" s="23" t="str" cm="1">
        <f t="array" ref="X49">_xlfn.IFS(V49=FALSE,"",V49&gt;0,'Values and studies'!$M49)</f>
        <v/>
      </c>
      <c r="Y49" s="23" t="str" cm="1">
        <f t="array" ref="Y49">_xlfn.IFS(V49=FALSE,"",V49&gt;0,'Values and studies'!$G49)</f>
        <v/>
      </c>
      <c r="Z49" s="23" t="b">
        <f>IF('Values and studies'!$U49=$Z$1,'Values and studies'!$AP49)</f>
        <v>0</v>
      </c>
      <c r="AA49" s="23" t="str" cm="1">
        <f t="array" ref="AA49">_xlfn.IFS(Z49=FALSE,"",Z49&gt;0,'Values and studies'!$AH49)</f>
        <v/>
      </c>
      <c r="AB49" s="23" t="str" cm="1">
        <f t="array" ref="AB49">_xlfn.IFS(Z49=FALSE,"",Z49&gt;0,'Values and studies'!$M49)</f>
        <v/>
      </c>
      <c r="AC49" s="23" t="str" cm="1">
        <f t="array" ref="AC49">_xlfn.IFS(Z49=FALSE,"",Z49&gt;0,'Values and studies'!$G49)</f>
        <v/>
      </c>
      <c r="AD49" s="23" t="b">
        <f>IF('Values and studies'!$U49=$AD$1,'Values and studies'!$AP49)</f>
        <v>0</v>
      </c>
      <c r="AE49" s="23" t="str" cm="1">
        <f t="array" ref="AE49">_xlfn.IFS(AD49=FALSE,"",AD49&gt;0,'Values and studies'!$AH49)</f>
        <v/>
      </c>
      <c r="AF49" s="23" t="str" cm="1">
        <f t="array" ref="AF49">_xlfn.IFS(AD49=FALSE,"",AD49&gt;0,'Values and studies'!$M49)</f>
        <v/>
      </c>
      <c r="AG49" s="23" t="str" cm="1">
        <f t="array" ref="AG49">_xlfn.IFS(AD49=FALSE,"",AD49&gt;0,'Values and studies'!$G49)</f>
        <v/>
      </c>
      <c r="AH49" s="23" t="b">
        <f>IF('Values and studies'!U49=$AH$1,'Values and studies'!AP49)</f>
        <v>0</v>
      </c>
      <c r="AI49" s="23" t="str" cm="1">
        <f t="array" ref="AI49">_xlfn.IFS(AH49=FALSE,"",AH49&gt;0,'Values and studies'!AH49)</f>
        <v/>
      </c>
      <c r="AJ49" s="23" t="str" cm="1">
        <f t="array" ref="AJ49">_xlfn.IFS(AH49=FALSE,"",AH49&gt;0,'Values and studies'!M49)</f>
        <v/>
      </c>
      <c r="AK49" s="23" t="str" cm="1">
        <f t="array" ref="AK49">_xlfn.IFS(AH49=FALSE,"",AH49&gt;0,'Values and studies'!G49)</f>
        <v/>
      </c>
      <c r="AL49" s="23" t="b">
        <f>IF('Values and studies'!U49=$AL$1,'Values and studies'!AP49)</f>
        <v>0</v>
      </c>
      <c r="AM49" s="23" t="str" cm="1">
        <f t="array" ref="AM49">_xlfn.IFS(AL49=FALSE,"",AL49&gt;0,'Values and studies'!AH49)</f>
        <v/>
      </c>
      <c r="AN49" s="23" t="str" cm="1">
        <f t="array" ref="AN49">_xlfn.IFS(AL49=FALSE,"",AL49&gt;0,'Values and studies'!M49)</f>
        <v/>
      </c>
      <c r="AO49" s="23" t="str" cm="1">
        <f t="array" ref="AO49">_xlfn.IFS(AL49=FALSE,"",AL49&gt;0,'Values and studies'!G49)</f>
        <v/>
      </c>
      <c r="AP49" s="23" t="b">
        <f>IF('Values and studies'!U49=$AP$1,'Values and studies'!AP49)</f>
        <v>0</v>
      </c>
      <c r="AQ49" s="23" t="str" cm="1">
        <f t="array" ref="AQ49">_xlfn.IFS(AP49=FALSE,"",AP49&gt;0,'Values and studies'!AH49)</f>
        <v/>
      </c>
      <c r="AR49" s="23" t="str" cm="1">
        <f t="array" ref="AR49">_xlfn.IFS(AP49=FALSE,"",AP49&gt;0,'Values and studies'!M49)</f>
        <v/>
      </c>
      <c r="AS49" s="23" t="str" cm="1">
        <f t="array" ref="AS49">_xlfn.IFS(AP49=FALSE,"",AP49&gt;0,'Values and studies'!G49)</f>
        <v/>
      </c>
      <c r="AT49" s="23" t="b">
        <f>IF('Values and studies'!U49=$AT$1,'Values and studies'!AP49)</f>
        <v>0</v>
      </c>
      <c r="AU49" s="23" t="str" cm="1">
        <f t="array" ref="AU49">_xlfn.IFS(AT49=FALSE,"",AT49&gt;0,'Values and studies'!AH49)</f>
        <v/>
      </c>
      <c r="AV49" s="23" t="str" cm="1">
        <f t="array" ref="AV49">_xlfn.IFS(AT49=FALSE,"",AT49&gt;0,'Values and studies'!M49)</f>
        <v/>
      </c>
      <c r="AW49" s="23" t="str" cm="1">
        <f t="array" ref="AW49">_xlfn.IFS(AT49=FALSE,"",AT49&gt;0,'Values and studies'!G49)</f>
        <v/>
      </c>
      <c r="AX49" s="23" t="b">
        <f>IF('Values and studies'!U49=$AX$1,'Values and studies'!AP49)</f>
        <v>0</v>
      </c>
      <c r="AY49" s="23" t="str" cm="1">
        <f t="array" ref="AY49">_xlfn.IFS(AX49=FALSE,"",AX49&gt;0,'Values and studies'!AH49)</f>
        <v/>
      </c>
      <c r="AZ49" s="23" t="str" cm="1">
        <f t="array" ref="AZ49">_xlfn.IFS(AX49=FALSE,"",AX49&gt;0,'Values and studies'!M49)</f>
        <v/>
      </c>
      <c r="BA49" s="23" t="str" cm="1">
        <f t="array" ref="BA49">_xlfn.IFS(AX49=FALSE,"",AX49&gt;0,'Values and studies'!G49)</f>
        <v/>
      </c>
      <c r="BB49" s="23" t="b">
        <f>IF('Values and studies'!U49=$BB$1,'Values and studies'!AP49)</f>
        <v>0</v>
      </c>
      <c r="BC49" s="23" t="str" cm="1">
        <f t="array" ref="BC49">_xlfn.IFS(BB49=FALSE,"",BB49&gt;0,'Values and studies'!AH49)</f>
        <v/>
      </c>
      <c r="BD49" s="23" t="str" cm="1">
        <f t="array" ref="BD49">_xlfn.IFS(BB49=FALSE,"",BB49&gt;0,'Values and studies'!M49)</f>
        <v/>
      </c>
      <c r="BE49" s="23" t="str" cm="1">
        <f t="array" ref="BE49">_xlfn.IFS(BB49=FALSE,"",BB49&gt;0,'Values and studies'!G49)</f>
        <v/>
      </c>
      <c r="BF49" s="23" t="b">
        <f>IF('Values and studies'!U49=$BF$1,'Values and studies'!AP49)</f>
        <v>0</v>
      </c>
      <c r="BG49" s="23" t="str" cm="1">
        <f t="array" ref="BG49">_xlfn.IFS(BF49=FALSE,"",BF49&gt;0,'Values and studies'!AH49)</f>
        <v/>
      </c>
      <c r="BH49" s="23" t="str" cm="1">
        <f t="array" ref="BH49">_xlfn.IFS(BF49=FALSE,"",BF49&gt;0,'Values and studies'!M49)</f>
        <v/>
      </c>
      <c r="BI49" s="23" t="str" cm="1">
        <f t="array" ref="BI49">_xlfn.IFS(BF49=FALSE,"",BF49&gt;0,'Values and studies'!G49)</f>
        <v/>
      </c>
      <c r="BJ49" s="23" t="b">
        <f>IF('Values and studies'!$U49=BJ$1,'Values and studies'!$AP49)</f>
        <v>0</v>
      </c>
      <c r="BK49" s="23" t="str" cm="1">
        <f t="array" ref="BK49">_xlfn.IFS(BJ49=FALSE,"",BJ49&gt;0,'Values and studies'!$AH49)</f>
        <v/>
      </c>
      <c r="BL49" s="23" t="str" cm="1">
        <f t="array" ref="BL49">_xlfn.IFS(BJ49=FALSE,"",BJ49&gt;0,'Values and studies'!$M49)</f>
        <v/>
      </c>
      <c r="BM49" s="23" t="str" cm="1">
        <f t="array" ref="BM49">_xlfn.IFS(BJ49=FALSE,"",BJ49&gt;0,'Values and studies'!$G49)</f>
        <v/>
      </c>
      <c r="BN49" s="23" t="b">
        <f>IF('Values and studies'!U49=$BN$1,'Values and studies'!AP49)</f>
        <v>0</v>
      </c>
      <c r="BO49" s="23" t="str" cm="1">
        <f t="array" ref="BO49">_xlfn.IFS(BN49=FALSE,"",BN49&gt;0,'Values and studies'!AH49)</f>
        <v/>
      </c>
      <c r="BP49" s="23" t="str" cm="1">
        <f t="array" ref="BP49">_xlfn.IFS(BN49=FALSE,"",BN49&gt;0,'Values and studies'!M49)</f>
        <v/>
      </c>
      <c r="BQ49" s="23" t="str" cm="1">
        <f t="array" ref="BQ49">_xlfn.IFS(BN49=FALSE,"",BN49&gt;0,'Values and studies'!G49)</f>
        <v/>
      </c>
      <c r="BR49" s="23" t="b">
        <f>IF('Values and studies'!U49=$BR$1,'Values and studies'!AP49)</f>
        <v>0</v>
      </c>
      <c r="BS49" s="23" t="str" cm="1">
        <f t="array" ref="BS49">_xlfn.IFS(BR49=FALSE,"",BR49&gt;0,'Values and studies'!AH49)</f>
        <v/>
      </c>
      <c r="BT49" s="23" t="str" cm="1">
        <f t="array" ref="BT49">_xlfn.IFS(BR49=FALSE,"",BR49&gt;0,'Values and studies'!M49)</f>
        <v/>
      </c>
      <c r="BU49" s="23" t="str" cm="1">
        <f t="array" ref="BU49">_xlfn.IFS(BR49=FALSE,"",BR49&gt;0,'Values and studies'!G49)</f>
        <v/>
      </c>
      <c r="BV49" s="23" t="b">
        <f>IF('Values and studies'!U49=$BV$1,'Values and studies'!AP49)</f>
        <v>0</v>
      </c>
      <c r="BW49" s="23" t="str" cm="1">
        <f t="array" ref="BW49">_xlfn.IFS(BV49=FALSE,"",BV49&gt;0,'Values and studies'!AH49)</f>
        <v/>
      </c>
      <c r="BX49" s="23" t="str" cm="1">
        <f t="array" ref="BX49">_xlfn.IFS(BV49=FALSE,"",BV49&gt;0,'Values and studies'!M49)</f>
        <v/>
      </c>
      <c r="BY49" s="23" t="str" cm="1">
        <f t="array" ref="BY49">_xlfn.IFS(BV49=FALSE,"",BV49&gt;0,'Values and studies'!G49)</f>
        <v/>
      </c>
      <c r="BZ49" s="23">
        <f>IF('Values and studies'!U49=$BZ$1,'Values and studies'!AP49)</f>
        <v>26.691805120703069</v>
      </c>
      <c r="CA49" s="23" t="str" cm="1">
        <f t="array" ref="CA49">_xlfn.IFS(BZ49=FALSE,"",BZ49&gt;0,'Values and studies'!AH49)</f>
        <v>DMV</v>
      </c>
      <c r="CB49" s="23" t="str" cm="1">
        <f t="array" ref="CB49">_xlfn.IFS(BZ49=FALSE,"",BZ49&gt;0,'Values and studies'!M49)</f>
        <v>mediterranean</v>
      </c>
      <c r="CC49" s="23" t="str" cm="1">
        <f t="array" ref="CC49">_xlfn.IFS(BZ49=FALSE,"",BZ49&gt;0,'Values and studies'!G49)</f>
        <v>Spain</v>
      </c>
      <c r="CY49" t="b">
        <f>IF('Values and studies'!O49='Data for overlook'!$CY$1,'Values and studies'!AP49)</f>
        <v>0</v>
      </c>
      <c r="CZ49">
        <f>IF('Values and studies'!O49='Data for overlook'!$CZ$1,'Values and studies'!AP49)</f>
        <v>26.691805120703069</v>
      </c>
      <c r="DA49" t="b">
        <f>IF('Values and studies'!O49='Data for overlook'!$DA$1,'Values and studies'!AP49)</f>
        <v>0</v>
      </c>
      <c r="DB49" t="b">
        <f>IF('Values and studies'!O49='Data for overlook'!$DB$1,'Values and studies'!AP49)</f>
        <v>0</v>
      </c>
    </row>
    <row r="50" spans="2:106" x14ac:dyDescent="0.2">
      <c r="B50" t="b">
        <f>IF('Values and studies'!Q50=$B$1,'Values and studies'!AP50)</f>
        <v>0</v>
      </c>
      <c r="C50" t="b">
        <f>IF('Values and studies'!Q50=$C$1,'Values and studies'!AP50)</f>
        <v>0</v>
      </c>
      <c r="D50">
        <f>IF('Values and studies'!Q50=$D$1,'Values and studies'!AP50)</f>
        <v>4.760321932354687</v>
      </c>
      <c r="F50" s="23" t="b">
        <f>IF('Values and studies'!$U50=F$1,'Values and studies'!$AP50)</f>
        <v>0</v>
      </c>
      <c r="G50" s="23" t="str" cm="1">
        <f t="array" ref="G50">_xlfn.IFS(F50=FALSE,"",F50&gt;0,'Values and studies'!$AH50)</f>
        <v/>
      </c>
      <c r="H50" s="23" t="str" cm="1">
        <f t="array" ref="H50">_xlfn.IFS(F50=FALSE,"",F50&gt;0,'Values and studies'!M50)</f>
        <v/>
      </c>
      <c r="I50" s="23" t="str" cm="1">
        <f t="array" ref="I50">_xlfn.IFS(F50=FALSE,"",F50&gt;0,'Values and studies'!G50)</f>
        <v/>
      </c>
      <c r="J50" s="23" t="b">
        <f>IF('Values and studies'!U50=$J$1,'Values and studies'!AP50)</f>
        <v>0</v>
      </c>
      <c r="K50" s="23" t="str" cm="1">
        <f t="array" ref="K50">_xlfn.IFS(J50=FALSE,"",J50&gt;0,'Values and studies'!AH50)</f>
        <v/>
      </c>
      <c r="L50" s="23" t="str" cm="1">
        <f t="array" ref="L50">_xlfn.IFS(J50=FALSE,"",J50&gt;0,'Values and studies'!M50)</f>
        <v/>
      </c>
      <c r="M50" s="23" t="str" cm="1">
        <f t="array" ref="M50">_xlfn.IFS(J50=FALSE,"",J50&gt;0,'Values and studies'!G50)</f>
        <v/>
      </c>
      <c r="N50" s="23" t="b">
        <f>IF('Values and studies'!U50=$N$1,'Values and studies'!AP50)</f>
        <v>0</v>
      </c>
      <c r="O50" s="23" t="str" cm="1">
        <f t="array" ref="O50">_xlfn.IFS(N50=FALSE,"",N50&gt;0,'Values and studies'!AH50)</f>
        <v/>
      </c>
      <c r="P50" s="23" t="str" cm="1">
        <f t="array" ref="P50">_xlfn.IFS(N50=FALSE,"",N50&gt;0,'Values and studies'!M50)</f>
        <v/>
      </c>
      <c r="Q50" s="23" t="str" cm="1">
        <f t="array" ref="Q50">_xlfn.IFS(N50=FALSE,"",N50&gt;0,'Values and studies'!G50)</f>
        <v/>
      </c>
      <c r="R50" s="23" t="b">
        <f>IF('Values and studies'!$U50=$R$1,'Values and studies'!$AP50)</f>
        <v>0</v>
      </c>
      <c r="S50" s="23" t="str" cm="1">
        <f t="array" ref="S50">_xlfn.IFS(R50=FALSE,"",R50&gt;0,'Values and studies'!$AH50)</f>
        <v/>
      </c>
      <c r="T50" s="23" t="str" cm="1">
        <f t="array" ref="T50">_xlfn.IFS(R50=FALSE,"",R50&gt;0,'Values and studies'!$M50)</f>
        <v/>
      </c>
      <c r="U50" s="23" t="str" cm="1">
        <f t="array" ref="U50">_xlfn.IFS(R50=FALSE,"",R50&gt;0,'Values and studies'!$G50)</f>
        <v/>
      </c>
      <c r="V50" s="23" t="b">
        <f>IF('Values and studies'!$U50=$V$1,'Values and studies'!$AP50)</f>
        <v>0</v>
      </c>
      <c r="W50" s="23" t="str" cm="1">
        <f t="array" ref="W50">_xlfn.IFS(V50=FALSE,"",V50&gt;0,'Values and studies'!$AH50)</f>
        <v/>
      </c>
      <c r="X50" s="23" t="str" cm="1">
        <f t="array" ref="X50">_xlfn.IFS(V50=FALSE,"",V50&gt;0,'Values and studies'!$M50)</f>
        <v/>
      </c>
      <c r="Y50" s="23" t="str" cm="1">
        <f t="array" ref="Y50">_xlfn.IFS(V50=FALSE,"",V50&gt;0,'Values and studies'!$G50)</f>
        <v/>
      </c>
      <c r="Z50" s="23" t="b">
        <f>IF('Values and studies'!$U50=$Z$1,'Values and studies'!$AP50)</f>
        <v>0</v>
      </c>
      <c r="AA50" s="23" t="str" cm="1">
        <f t="array" ref="AA50">_xlfn.IFS(Z50=FALSE,"",Z50&gt;0,'Values and studies'!$AH50)</f>
        <v/>
      </c>
      <c r="AB50" s="23" t="str" cm="1">
        <f t="array" ref="AB50">_xlfn.IFS(Z50=FALSE,"",Z50&gt;0,'Values and studies'!$M50)</f>
        <v/>
      </c>
      <c r="AC50" s="23" t="str" cm="1">
        <f t="array" ref="AC50">_xlfn.IFS(Z50=FALSE,"",Z50&gt;0,'Values and studies'!$G50)</f>
        <v/>
      </c>
      <c r="AD50" s="23" t="b">
        <f>IF('Values and studies'!$U50=$AD$1,'Values and studies'!$AP50)</f>
        <v>0</v>
      </c>
      <c r="AE50" s="23" t="str" cm="1">
        <f t="array" ref="AE50">_xlfn.IFS(AD50=FALSE,"",AD50&gt;0,'Values and studies'!$AH50)</f>
        <v/>
      </c>
      <c r="AF50" s="23" t="str" cm="1">
        <f t="array" ref="AF50">_xlfn.IFS(AD50=FALSE,"",AD50&gt;0,'Values and studies'!$M50)</f>
        <v/>
      </c>
      <c r="AG50" s="23" t="str" cm="1">
        <f t="array" ref="AG50">_xlfn.IFS(AD50=FALSE,"",AD50&gt;0,'Values and studies'!$G50)</f>
        <v/>
      </c>
      <c r="AH50" s="23" t="b">
        <f>IF('Values and studies'!U50=$AH$1,'Values and studies'!AP50)</f>
        <v>0</v>
      </c>
      <c r="AI50" s="23" t="str" cm="1">
        <f t="array" ref="AI50">_xlfn.IFS(AH50=FALSE,"",AH50&gt;0,'Values and studies'!AH50)</f>
        <v/>
      </c>
      <c r="AJ50" s="23" t="str" cm="1">
        <f t="array" ref="AJ50">_xlfn.IFS(AH50=FALSE,"",AH50&gt;0,'Values and studies'!M50)</f>
        <v/>
      </c>
      <c r="AK50" s="23" t="str" cm="1">
        <f t="array" ref="AK50">_xlfn.IFS(AH50=FALSE,"",AH50&gt;0,'Values and studies'!G50)</f>
        <v/>
      </c>
      <c r="AL50" s="23" t="b">
        <f>IF('Values and studies'!U50=$AL$1,'Values and studies'!AP50)</f>
        <v>0</v>
      </c>
      <c r="AM50" s="23" t="str" cm="1">
        <f t="array" ref="AM50">_xlfn.IFS(AL50=FALSE,"",AL50&gt;0,'Values and studies'!AH50)</f>
        <v/>
      </c>
      <c r="AN50" s="23" t="str" cm="1">
        <f t="array" ref="AN50">_xlfn.IFS(AL50=FALSE,"",AL50&gt;0,'Values and studies'!M50)</f>
        <v/>
      </c>
      <c r="AO50" s="23" t="str" cm="1">
        <f t="array" ref="AO50">_xlfn.IFS(AL50=FALSE,"",AL50&gt;0,'Values and studies'!G50)</f>
        <v/>
      </c>
      <c r="AP50" s="23" t="b">
        <f>IF('Values and studies'!U50=$AP$1,'Values and studies'!AP50)</f>
        <v>0</v>
      </c>
      <c r="AQ50" s="23" t="str" cm="1">
        <f t="array" ref="AQ50">_xlfn.IFS(AP50=FALSE,"",AP50&gt;0,'Values and studies'!AH50)</f>
        <v/>
      </c>
      <c r="AR50" s="23" t="str" cm="1">
        <f t="array" ref="AR50">_xlfn.IFS(AP50=FALSE,"",AP50&gt;0,'Values and studies'!M50)</f>
        <v/>
      </c>
      <c r="AS50" s="23" t="str" cm="1">
        <f t="array" ref="AS50">_xlfn.IFS(AP50=FALSE,"",AP50&gt;0,'Values and studies'!G50)</f>
        <v/>
      </c>
      <c r="AT50" s="23" t="b">
        <f>IF('Values and studies'!U50=$AT$1,'Values and studies'!AP50)</f>
        <v>0</v>
      </c>
      <c r="AU50" s="23" t="str" cm="1">
        <f t="array" ref="AU50">_xlfn.IFS(AT50=FALSE,"",AT50&gt;0,'Values and studies'!AH50)</f>
        <v/>
      </c>
      <c r="AV50" s="23" t="str" cm="1">
        <f t="array" ref="AV50">_xlfn.IFS(AT50=FALSE,"",AT50&gt;0,'Values and studies'!M50)</f>
        <v/>
      </c>
      <c r="AW50" s="23" t="str" cm="1">
        <f t="array" ref="AW50">_xlfn.IFS(AT50=FALSE,"",AT50&gt;0,'Values and studies'!G50)</f>
        <v/>
      </c>
      <c r="AX50" s="23" t="b">
        <f>IF('Values and studies'!U50=$AX$1,'Values and studies'!AP50)</f>
        <v>0</v>
      </c>
      <c r="AY50" s="23" t="str" cm="1">
        <f t="array" ref="AY50">_xlfn.IFS(AX50=FALSE,"",AX50&gt;0,'Values and studies'!AH50)</f>
        <v/>
      </c>
      <c r="AZ50" s="23" t="str" cm="1">
        <f t="array" ref="AZ50">_xlfn.IFS(AX50=FALSE,"",AX50&gt;0,'Values and studies'!M50)</f>
        <v/>
      </c>
      <c r="BA50" s="23" t="str" cm="1">
        <f t="array" ref="BA50">_xlfn.IFS(AX50=FALSE,"",AX50&gt;0,'Values and studies'!G50)</f>
        <v/>
      </c>
      <c r="BB50" s="23" t="b">
        <f>IF('Values and studies'!U50=$BB$1,'Values and studies'!AP50)</f>
        <v>0</v>
      </c>
      <c r="BC50" s="23" t="str" cm="1">
        <f t="array" ref="BC50">_xlfn.IFS(BB50=FALSE,"",BB50&gt;0,'Values and studies'!AH50)</f>
        <v/>
      </c>
      <c r="BD50" s="23" t="str" cm="1">
        <f t="array" ref="BD50">_xlfn.IFS(BB50=FALSE,"",BB50&gt;0,'Values and studies'!M50)</f>
        <v/>
      </c>
      <c r="BE50" s="23" t="str" cm="1">
        <f t="array" ref="BE50">_xlfn.IFS(BB50=FALSE,"",BB50&gt;0,'Values and studies'!G50)</f>
        <v/>
      </c>
      <c r="BF50" s="23" t="b">
        <f>IF('Values and studies'!U50=$BF$1,'Values and studies'!AP50)</f>
        <v>0</v>
      </c>
      <c r="BG50" s="23" t="str" cm="1">
        <f t="array" ref="BG50">_xlfn.IFS(BF50=FALSE,"",BF50&gt;0,'Values and studies'!AH50)</f>
        <v/>
      </c>
      <c r="BH50" s="23" t="str" cm="1">
        <f t="array" ref="BH50">_xlfn.IFS(BF50=FALSE,"",BF50&gt;0,'Values and studies'!M50)</f>
        <v/>
      </c>
      <c r="BI50" s="23" t="str" cm="1">
        <f t="array" ref="BI50">_xlfn.IFS(BF50=FALSE,"",BF50&gt;0,'Values and studies'!G50)</f>
        <v/>
      </c>
      <c r="BJ50" s="23" t="b">
        <f>IF('Values and studies'!$U50=BJ$1,'Values and studies'!$AP50)</f>
        <v>0</v>
      </c>
      <c r="BK50" s="23" t="str" cm="1">
        <f t="array" ref="BK50">_xlfn.IFS(BJ50=FALSE,"",BJ50&gt;0,'Values and studies'!$AH50)</f>
        <v/>
      </c>
      <c r="BL50" s="23" t="str" cm="1">
        <f t="array" ref="BL50">_xlfn.IFS(BJ50=FALSE,"",BJ50&gt;0,'Values and studies'!$M50)</f>
        <v/>
      </c>
      <c r="BM50" s="23" t="str" cm="1">
        <f t="array" ref="BM50">_xlfn.IFS(BJ50=FALSE,"",BJ50&gt;0,'Values and studies'!$G50)</f>
        <v/>
      </c>
      <c r="BN50" s="23" t="b">
        <f>IF('Values and studies'!U50=$BN$1,'Values and studies'!AP50)</f>
        <v>0</v>
      </c>
      <c r="BO50" s="23" t="str" cm="1">
        <f t="array" ref="BO50">_xlfn.IFS(BN50=FALSE,"",BN50&gt;0,'Values and studies'!AH50)</f>
        <v/>
      </c>
      <c r="BP50" s="23" t="str" cm="1">
        <f t="array" ref="BP50">_xlfn.IFS(BN50=FALSE,"",BN50&gt;0,'Values and studies'!M50)</f>
        <v/>
      </c>
      <c r="BQ50" s="23" t="str" cm="1">
        <f t="array" ref="BQ50">_xlfn.IFS(BN50=FALSE,"",BN50&gt;0,'Values and studies'!G50)</f>
        <v/>
      </c>
      <c r="BR50" s="23" t="b">
        <f>IF('Values and studies'!U50=$BR$1,'Values and studies'!AP50)</f>
        <v>0</v>
      </c>
      <c r="BS50" s="23" t="str" cm="1">
        <f t="array" ref="BS50">_xlfn.IFS(BR50=FALSE,"",BR50&gt;0,'Values and studies'!AH50)</f>
        <v/>
      </c>
      <c r="BT50" s="23" t="str" cm="1">
        <f t="array" ref="BT50">_xlfn.IFS(BR50=FALSE,"",BR50&gt;0,'Values and studies'!M50)</f>
        <v/>
      </c>
      <c r="BU50" s="23" t="str" cm="1">
        <f t="array" ref="BU50">_xlfn.IFS(BR50=FALSE,"",BR50&gt;0,'Values and studies'!G50)</f>
        <v/>
      </c>
      <c r="BV50" s="23" t="b">
        <f>IF('Values and studies'!U50=$BV$1,'Values and studies'!AP50)</f>
        <v>0</v>
      </c>
      <c r="BW50" s="23" t="str" cm="1">
        <f t="array" ref="BW50">_xlfn.IFS(BV50=FALSE,"",BV50&gt;0,'Values and studies'!AH50)</f>
        <v/>
      </c>
      <c r="BX50" s="23" t="str" cm="1">
        <f t="array" ref="BX50">_xlfn.IFS(BV50=FALSE,"",BV50&gt;0,'Values and studies'!M50)</f>
        <v/>
      </c>
      <c r="BY50" s="23" t="str" cm="1">
        <f t="array" ref="BY50">_xlfn.IFS(BV50=FALSE,"",BV50&gt;0,'Values and studies'!G50)</f>
        <v/>
      </c>
      <c r="BZ50" s="23">
        <f>IF('Values and studies'!U50=$BZ$1,'Values and studies'!AP50)</f>
        <v>4.760321932354687</v>
      </c>
      <c r="CA50" s="23" t="str" cm="1">
        <f t="array" ref="CA50">_xlfn.IFS(BZ50=FALSE,"",BZ50&gt;0,'Values and studies'!AH50)</f>
        <v>DMV</v>
      </c>
      <c r="CB50" s="23" t="str" cm="1">
        <f t="array" ref="CB50">_xlfn.IFS(BZ50=FALSE,"",BZ50&gt;0,'Values and studies'!M50)</f>
        <v>mediterranean</v>
      </c>
      <c r="CC50" s="23" t="str" cm="1">
        <f t="array" ref="CC50">_xlfn.IFS(BZ50=FALSE,"",BZ50&gt;0,'Values and studies'!G50)</f>
        <v>Spain</v>
      </c>
      <c r="CY50" t="b">
        <f>IF('Values and studies'!O50='Data for overlook'!$CY$1,'Values and studies'!AP50)</f>
        <v>0</v>
      </c>
      <c r="CZ50">
        <f>IF('Values and studies'!O50='Data for overlook'!$CZ$1,'Values and studies'!AP50)</f>
        <v>4.760321932354687</v>
      </c>
      <c r="DA50" t="b">
        <f>IF('Values and studies'!O50='Data for overlook'!$DA$1,'Values and studies'!AP50)</f>
        <v>0</v>
      </c>
      <c r="DB50" t="b">
        <f>IF('Values and studies'!O50='Data for overlook'!$DB$1,'Values and studies'!AP50)</f>
        <v>0</v>
      </c>
    </row>
    <row r="51" spans="2:106" x14ac:dyDescent="0.2">
      <c r="B51">
        <f>IF('Values and studies'!Q51=$B$1,'Values and studies'!AP51)</f>
        <v>3.9102644444342074</v>
      </c>
      <c r="C51" t="b">
        <f>IF('Values and studies'!Q51=$C$1,'Values and studies'!AP51)</f>
        <v>0</v>
      </c>
      <c r="D51" t="b">
        <f>IF('Values and studies'!Q51=$D$1,'Values and studies'!AP51)</f>
        <v>0</v>
      </c>
      <c r="F51" s="23" t="b">
        <f>IF('Values and studies'!$U51=F$1,'Values and studies'!$AP51)</f>
        <v>0</v>
      </c>
      <c r="G51" s="23" t="str" cm="1">
        <f t="array" ref="G51">_xlfn.IFS(F51=FALSE,"",F51&gt;0,'Values and studies'!$AH51)</f>
        <v/>
      </c>
      <c r="H51" s="23" t="str" cm="1">
        <f t="array" ref="H51">_xlfn.IFS(F51=FALSE,"",F51&gt;0,'Values and studies'!M51)</f>
        <v/>
      </c>
      <c r="I51" s="23" t="str" cm="1">
        <f t="array" ref="I51">_xlfn.IFS(F51=FALSE,"",F51&gt;0,'Values and studies'!G51)</f>
        <v/>
      </c>
      <c r="J51" s="23" t="b">
        <f>IF('Values and studies'!U51=$J$1,'Values and studies'!AP51)</f>
        <v>0</v>
      </c>
      <c r="K51" s="23" t="str" cm="1">
        <f t="array" ref="K51">_xlfn.IFS(J51=FALSE,"",J51&gt;0,'Values and studies'!AH51)</f>
        <v/>
      </c>
      <c r="L51" s="23" t="str" cm="1">
        <f t="array" ref="L51">_xlfn.IFS(J51=FALSE,"",J51&gt;0,'Values and studies'!M51)</f>
        <v/>
      </c>
      <c r="M51" s="23" t="str" cm="1">
        <f t="array" ref="M51">_xlfn.IFS(J51=FALSE,"",J51&gt;0,'Values and studies'!G51)</f>
        <v/>
      </c>
      <c r="N51" s="23" t="b">
        <f>IF('Values and studies'!U51=$N$1,'Values and studies'!AP51)</f>
        <v>0</v>
      </c>
      <c r="O51" s="23" t="str" cm="1">
        <f t="array" ref="O51">_xlfn.IFS(N51=FALSE,"",N51&gt;0,'Values and studies'!AH51)</f>
        <v/>
      </c>
      <c r="P51" s="23" t="str" cm="1">
        <f t="array" ref="P51">_xlfn.IFS(N51=FALSE,"",N51&gt;0,'Values and studies'!M51)</f>
        <v/>
      </c>
      <c r="Q51" s="23" t="str" cm="1">
        <f t="array" ref="Q51">_xlfn.IFS(N51=FALSE,"",N51&gt;0,'Values and studies'!G51)</f>
        <v/>
      </c>
      <c r="R51" s="23">
        <f>IF('Values and studies'!$U51=$R$1,'Values and studies'!$AP51)</f>
        <v>3.9102644444342074</v>
      </c>
      <c r="S51" s="23" t="str" cm="1">
        <f t="array" ref="S51">_xlfn.IFS(R51=FALSE,"",R51&gt;0,'Values and studies'!$AH51)</f>
        <v>DMV</v>
      </c>
      <c r="T51" s="23" t="str" cm="1">
        <f t="array" ref="T51">_xlfn.IFS(R51=FALSE,"",R51&gt;0,'Values and studies'!$M51)</f>
        <v>mediterranean</v>
      </c>
      <c r="U51" s="23" t="str" cm="1">
        <f t="array" ref="U51">_xlfn.IFS(R51=FALSE,"",R51&gt;0,'Values and studies'!$G51)</f>
        <v>Spain</v>
      </c>
      <c r="V51" s="23" t="b">
        <f>IF('Values and studies'!$U51=$V$1,'Values and studies'!$AP51)</f>
        <v>0</v>
      </c>
      <c r="W51" s="23" t="str" cm="1">
        <f t="array" ref="W51">_xlfn.IFS(V51=FALSE,"",V51&gt;0,'Values and studies'!$AH51)</f>
        <v/>
      </c>
      <c r="X51" s="23" t="str" cm="1">
        <f t="array" ref="X51">_xlfn.IFS(V51=FALSE,"",V51&gt;0,'Values and studies'!$M51)</f>
        <v/>
      </c>
      <c r="Y51" s="23" t="str" cm="1">
        <f t="array" ref="Y51">_xlfn.IFS(V51=FALSE,"",V51&gt;0,'Values and studies'!$G51)</f>
        <v/>
      </c>
      <c r="Z51" s="23" t="b">
        <f>IF('Values and studies'!$U51=$Z$1,'Values and studies'!$AP51)</f>
        <v>0</v>
      </c>
      <c r="AA51" s="23" t="str" cm="1">
        <f t="array" ref="AA51">_xlfn.IFS(Z51=FALSE,"",Z51&gt;0,'Values and studies'!$AH51)</f>
        <v/>
      </c>
      <c r="AB51" s="23" t="str" cm="1">
        <f t="array" ref="AB51">_xlfn.IFS(Z51=FALSE,"",Z51&gt;0,'Values and studies'!$M51)</f>
        <v/>
      </c>
      <c r="AC51" s="23" t="str" cm="1">
        <f t="array" ref="AC51">_xlfn.IFS(Z51=FALSE,"",Z51&gt;0,'Values and studies'!$G51)</f>
        <v/>
      </c>
      <c r="AD51" s="23" t="b">
        <f>IF('Values and studies'!$U51=$AD$1,'Values and studies'!$AP51)</f>
        <v>0</v>
      </c>
      <c r="AE51" s="23" t="str" cm="1">
        <f t="array" ref="AE51">_xlfn.IFS(AD51=FALSE,"",AD51&gt;0,'Values and studies'!$AH51)</f>
        <v/>
      </c>
      <c r="AF51" s="23" t="str" cm="1">
        <f t="array" ref="AF51">_xlfn.IFS(AD51=FALSE,"",AD51&gt;0,'Values and studies'!$M51)</f>
        <v/>
      </c>
      <c r="AG51" s="23" t="str" cm="1">
        <f t="array" ref="AG51">_xlfn.IFS(AD51=FALSE,"",AD51&gt;0,'Values and studies'!$G51)</f>
        <v/>
      </c>
      <c r="AH51" s="23" t="b">
        <f>IF('Values and studies'!U51=$AH$1,'Values and studies'!AP51)</f>
        <v>0</v>
      </c>
      <c r="AI51" s="23" t="str" cm="1">
        <f t="array" ref="AI51">_xlfn.IFS(AH51=FALSE,"",AH51&gt;0,'Values and studies'!AH51)</f>
        <v/>
      </c>
      <c r="AJ51" s="23" t="str" cm="1">
        <f t="array" ref="AJ51">_xlfn.IFS(AH51=FALSE,"",AH51&gt;0,'Values and studies'!M51)</f>
        <v/>
      </c>
      <c r="AK51" s="23" t="str" cm="1">
        <f t="array" ref="AK51">_xlfn.IFS(AH51=FALSE,"",AH51&gt;0,'Values and studies'!G51)</f>
        <v/>
      </c>
      <c r="AL51" s="23" t="b">
        <f>IF('Values and studies'!U51=$AL$1,'Values and studies'!AP51)</f>
        <v>0</v>
      </c>
      <c r="AM51" s="23" t="str" cm="1">
        <f t="array" ref="AM51">_xlfn.IFS(AL51=FALSE,"",AL51&gt;0,'Values and studies'!AH51)</f>
        <v/>
      </c>
      <c r="AN51" s="23" t="str" cm="1">
        <f t="array" ref="AN51">_xlfn.IFS(AL51=FALSE,"",AL51&gt;0,'Values and studies'!M51)</f>
        <v/>
      </c>
      <c r="AO51" s="23" t="str" cm="1">
        <f t="array" ref="AO51">_xlfn.IFS(AL51=FALSE,"",AL51&gt;0,'Values and studies'!G51)</f>
        <v/>
      </c>
      <c r="AP51" s="23" t="b">
        <f>IF('Values and studies'!U51=$AP$1,'Values and studies'!AP51)</f>
        <v>0</v>
      </c>
      <c r="AQ51" s="23" t="str" cm="1">
        <f t="array" ref="AQ51">_xlfn.IFS(AP51=FALSE,"",AP51&gt;0,'Values and studies'!AH51)</f>
        <v/>
      </c>
      <c r="AR51" s="23" t="str" cm="1">
        <f t="array" ref="AR51">_xlfn.IFS(AP51=FALSE,"",AP51&gt;0,'Values and studies'!M51)</f>
        <v/>
      </c>
      <c r="AS51" s="23" t="str" cm="1">
        <f t="array" ref="AS51">_xlfn.IFS(AP51=FALSE,"",AP51&gt;0,'Values and studies'!G51)</f>
        <v/>
      </c>
      <c r="AT51" s="23" t="b">
        <f>IF('Values and studies'!U51=$AT$1,'Values and studies'!AP51)</f>
        <v>0</v>
      </c>
      <c r="AU51" s="23" t="str" cm="1">
        <f t="array" ref="AU51">_xlfn.IFS(AT51=FALSE,"",AT51&gt;0,'Values and studies'!AH51)</f>
        <v/>
      </c>
      <c r="AV51" s="23" t="str" cm="1">
        <f t="array" ref="AV51">_xlfn.IFS(AT51=FALSE,"",AT51&gt;0,'Values and studies'!M51)</f>
        <v/>
      </c>
      <c r="AW51" s="23" t="str" cm="1">
        <f t="array" ref="AW51">_xlfn.IFS(AT51=FALSE,"",AT51&gt;0,'Values and studies'!G51)</f>
        <v/>
      </c>
      <c r="AX51" s="23" t="b">
        <f>IF('Values and studies'!U51=$AX$1,'Values and studies'!AP51)</f>
        <v>0</v>
      </c>
      <c r="AY51" s="23" t="str" cm="1">
        <f t="array" ref="AY51">_xlfn.IFS(AX51=FALSE,"",AX51&gt;0,'Values and studies'!AH51)</f>
        <v/>
      </c>
      <c r="AZ51" s="23" t="str" cm="1">
        <f t="array" ref="AZ51">_xlfn.IFS(AX51=FALSE,"",AX51&gt;0,'Values and studies'!M51)</f>
        <v/>
      </c>
      <c r="BA51" s="23" t="str" cm="1">
        <f t="array" ref="BA51">_xlfn.IFS(AX51=FALSE,"",AX51&gt;0,'Values and studies'!G51)</f>
        <v/>
      </c>
      <c r="BB51" s="23" t="b">
        <f>IF('Values and studies'!U51=$BB$1,'Values and studies'!AP51)</f>
        <v>0</v>
      </c>
      <c r="BC51" s="23" t="str" cm="1">
        <f t="array" ref="BC51">_xlfn.IFS(BB51=FALSE,"",BB51&gt;0,'Values and studies'!AH51)</f>
        <v/>
      </c>
      <c r="BD51" s="23" t="str" cm="1">
        <f t="array" ref="BD51">_xlfn.IFS(BB51=FALSE,"",BB51&gt;0,'Values and studies'!M51)</f>
        <v/>
      </c>
      <c r="BE51" s="23" t="str" cm="1">
        <f t="array" ref="BE51">_xlfn.IFS(BB51=FALSE,"",BB51&gt;0,'Values and studies'!G51)</f>
        <v/>
      </c>
      <c r="BF51" s="23" t="b">
        <f>IF('Values and studies'!U51=$BF$1,'Values and studies'!AP51)</f>
        <v>0</v>
      </c>
      <c r="BG51" s="23" t="str" cm="1">
        <f t="array" ref="BG51">_xlfn.IFS(BF51=FALSE,"",BF51&gt;0,'Values and studies'!AH51)</f>
        <v/>
      </c>
      <c r="BH51" s="23" t="str" cm="1">
        <f t="array" ref="BH51">_xlfn.IFS(BF51=FALSE,"",BF51&gt;0,'Values and studies'!M51)</f>
        <v/>
      </c>
      <c r="BI51" s="23" t="str" cm="1">
        <f t="array" ref="BI51">_xlfn.IFS(BF51=FALSE,"",BF51&gt;0,'Values and studies'!G51)</f>
        <v/>
      </c>
      <c r="BJ51" s="23" t="b">
        <f>IF('Values and studies'!$U51=BJ$1,'Values and studies'!$AP51)</f>
        <v>0</v>
      </c>
      <c r="BK51" s="23" t="str" cm="1">
        <f t="array" ref="BK51">_xlfn.IFS(BJ51=FALSE,"",BJ51&gt;0,'Values and studies'!$AH51)</f>
        <v/>
      </c>
      <c r="BL51" s="23" t="str" cm="1">
        <f t="array" ref="BL51">_xlfn.IFS(BJ51=FALSE,"",BJ51&gt;0,'Values and studies'!$M51)</f>
        <v/>
      </c>
      <c r="BM51" s="23" t="str" cm="1">
        <f t="array" ref="BM51">_xlfn.IFS(BJ51=FALSE,"",BJ51&gt;0,'Values and studies'!$G51)</f>
        <v/>
      </c>
      <c r="BN51" s="23" t="b">
        <f>IF('Values and studies'!U51=$BN$1,'Values and studies'!AP51)</f>
        <v>0</v>
      </c>
      <c r="BO51" s="23" t="str" cm="1">
        <f t="array" ref="BO51">_xlfn.IFS(BN51=FALSE,"",BN51&gt;0,'Values and studies'!AH51)</f>
        <v/>
      </c>
      <c r="BP51" s="23" t="str" cm="1">
        <f t="array" ref="BP51">_xlfn.IFS(BN51=FALSE,"",BN51&gt;0,'Values and studies'!M51)</f>
        <v/>
      </c>
      <c r="BQ51" s="23" t="str" cm="1">
        <f t="array" ref="BQ51">_xlfn.IFS(BN51=FALSE,"",BN51&gt;0,'Values and studies'!G51)</f>
        <v/>
      </c>
      <c r="BR51" s="23" t="b">
        <f>IF('Values and studies'!U51=$BR$1,'Values and studies'!AP51)</f>
        <v>0</v>
      </c>
      <c r="BS51" s="23" t="str" cm="1">
        <f t="array" ref="BS51">_xlfn.IFS(BR51=FALSE,"",BR51&gt;0,'Values and studies'!AH51)</f>
        <v/>
      </c>
      <c r="BT51" s="23" t="str" cm="1">
        <f t="array" ref="BT51">_xlfn.IFS(BR51=FALSE,"",BR51&gt;0,'Values and studies'!M51)</f>
        <v/>
      </c>
      <c r="BU51" s="23" t="str" cm="1">
        <f t="array" ref="BU51">_xlfn.IFS(BR51=FALSE,"",BR51&gt;0,'Values and studies'!G51)</f>
        <v/>
      </c>
      <c r="BV51" s="23" t="b">
        <f>IF('Values and studies'!U51=$BV$1,'Values and studies'!AP51)</f>
        <v>0</v>
      </c>
      <c r="BW51" s="23" t="str" cm="1">
        <f t="array" ref="BW51">_xlfn.IFS(BV51=FALSE,"",BV51&gt;0,'Values and studies'!AH51)</f>
        <v/>
      </c>
      <c r="BX51" s="23" t="str" cm="1">
        <f t="array" ref="BX51">_xlfn.IFS(BV51=FALSE,"",BV51&gt;0,'Values and studies'!M51)</f>
        <v/>
      </c>
      <c r="BY51" s="23" t="str" cm="1">
        <f t="array" ref="BY51">_xlfn.IFS(BV51=FALSE,"",BV51&gt;0,'Values and studies'!G51)</f>
        <v/>
      </c>
      <c r="BZ51" s="23" t="b">
        <f>IF('Values and studies'!U51=$BZ$1,'Values and studies'!AP51)</f>
        <v>0</v>
      </c>
      <c r="CA51" s="23" t="str" cm="1">
        <f t="array" ref="CA51">_xlfn.IFS(BZ51=FALSE,"",BZ51&gt;0,'Values and studies'!AH51)</f>
        <v/>
      </c>
      <c r="CB51" s="23" t="str" cm="1">
        <f t="array" ref="CB51">_xlfn.IFS(BZ51=FALSE,"",BZ51&gt;0,'Values and studies'!M51)</f>
        <v/>
      </c>
      <c r="CC51" s="23" t="str" cm="1">
        <f t="array" ref="CC51">_xlfn.IFS(BZ51=FALSE,"",BZ51&gt;0,'Values and studies'!G51)</f>
        <v/>
      </c>
      <c r="CY51" t="b">
        <f>IF('Values and studies'!O51='Data for overlook'!$CY$1,'Values and studies'!AP51)</f>
        <v>0</v>
      </c>
      <c r="CZ51">
        <f>IF('Values and studies'!O51='Data for overlook'!$CZ$1,'Values and studies'!AP51)</f>
        <v>3.9102644444342074</v>
      </c>
      <c r="DA51" t="b">
        <f>IF('Values and studies'!O51='Data for overlook'!$DA$1,'Values and studies'!AP51)</f>
        <v>0</v>
      </c>
      <c r="DB51" t="b">
        <f>IF('Values and studies'!O51='Data for overlook'!$DB$1,'Values and studies'!AP51)</f>
        <v>0</v>
      </c>
    </row>
    <row r="52" spans="2:106" x14ac:dyDescent="0.2">
      <c r="B52">
        <f>IF('Values and studies'!Q52=$B$1,'Values and studies'!AP52)</f>
        <v>6.2904254106115509</v>
      </c>
      <c r="C52" t="b">
        <f>IF('Values and studies'!Q52=$C$1,'Values and studies'!AP52)</f>
        <v>0</v>
      </c>
      <c r="D52" t="b">
        <f>IF('Values and studies'!Q52=$D$1,'Values and studies'!AP52)</f>
        <v>0</v>
      </c>
      <c r="F52" s="23" t="b">
        <f>IF('Values and studies'!$U52=F$1,'Values and studies'!$AP52)</f>
        <v>0</v>
      </c>
      <c r="G52" s="23" t="str" cm="1">
        <f t="array" ref="G52">_xlfn.IFS(F52=FALSE,"",F52&gt;0,'Values and studies'!$AH52)</f>
        <v/>
      </c>
      <c r="H52" s="23" t="str" cm="1">
        <f t="array" ref="H52">_xlfn.IFS(F52=FALSE,"",F52&gt;0,'Values and studies'!M52)</f>
        <v/>
      </c>
      <c r="I52" s="23" t="str" cm="1">
        <f t="array" ref="I52">_xlfn.IFS(F52=FALSE,"",F52&gt;0,'Values and studies'!G52)</f>
        <v/>
      </c>
      <c r="J52" s="23" t="b">
        <f>IF('Values and studies'!U52=$J$1,'Values and studies'!AP52)</f>
        <v>0</v>
      </c>
      <c r="K52" s="23" t="str" cm="1">
        <f t="array" ref="K52">_xlfn.IFS(J52=FALSE,"",J52&gt;0,'Values and studies'!AH52)</f>
        <v/>
      </c>
      <c r="L52" s="23" t="str" cm="1">
        <f t="array" ref="L52">_xlfn.IFS(J52=FALSE,"",J52&gt;0,'Values and studies'!M52)</f>
        <v/>
      </c>
      <c r="M52" s="23" t="str" cm="1">
        <f t="array" ref="M52">_xlfn.IFS(J52=FALSE,"",J52&gt;0,'Values and studies'!G52)</f>
        <v/>
      </c>
      <c r="N52" s="23" t="b">
        <f>IF('Values and studies'!U52=$N$1,'Values and studies'!AP52)</f>
        <v>0</v>
      </c>
      <c r="O52" s="23" t="str" cm="1">
        <f t="array" ref="O52">_xlfn.IFS(N52=FALSE,"",N52&gt;0,'Values and studies'!AH52)</f>
        <v/>
      </c>
      <c r="P52" s="23" t="str" cm="1">
        <f t="array" ref="P52">_xlfn.IFS(N52=FALSE,"",N52&gt;0,'Values and studies'!M52)</f>
        <v/>
      </c>
      <c r="Q52" s="23" t="str" cm="1">
        <f t="array" ref="Q52">_xlfn.IFS(N52=FALSE,"",N52&gt;0,'Values and studies'!G52)</f>
        <v/>
      </c>
      <c r="R52" s="23">
        <f>IF('Values and studies'!$U52=$R$1,'Values and studies'!$AP52)</f>
        <v>6.2904254106115509</v>
      </c>
      <c r="S52" s="23" t="str" cm="1">
        <f t="array" ref="S52">_xlfn.IFS(R52=FALSE,"",R52&gt;0,'Values and studies'!$AH52)</f>
        <v>DMV</v>
      </c>
      <c r="T52" s="23" t="str" cm="1">
        <f t="array" ref="T52">_xlfn.IFS(R52=FALSE,"",R52&gt;0,'Values and studies'!$M52)</f>
        <v>mediterranean</v>
      </c>
      <c r="U52" s="23" t="str" cm="1">
        <f t="array" ref="U52">_xlfn.IFS(R52=FALSE,"",R52&gt;0,'Values and studies'!$G52)</f>
        <v>Spain</v>
      </c>
      <c r="V52" s="23" t="b">
        <f>IF('Values and studies'!$U52=$V$1,'Values and studies'!$AP52)</f>
        <v>0</v>
      </c>
      <c r="W52" s="23" t="str" cm="1">
        <f t="array" ref="W52">_xlfn.IFS(V52=FALSE,"",V52&gt;0,'Values and studies'!$AH52)</f>
        <v/>
      </c>
      <c r="X52" s="23" t="str" cm="1">
        <f t="array" ref="X52">_xlfn.IFS(V52=FALSE,"",V52&gt;0,'Values and studies'!$M52)</f>
        <v/>
      </c>
      <c r="Y52" s="23" t="str" cm="1">
        <f t="array" ref="Y52">_xlfn.IFS(V52=FALSE,"",V52&gt;0,'Values and studies'!$G52)</f>
        <v/>
      </c>
      <c r="Z52" s="23" t="b">
        <f>IF('Values and studies'!$U52=$Z$1,'Values and studies'!$AP52)</f>
        <v>0</v>
      </c>
      <c r="AA52" s="23" t="str" cm="1">
        <f t="array" ref="AA52">_xlfn.IFS(Z52=FALSE,"",Z52&gt;0,'Values and studies'!$AH52)</f>
        <v/>
      </c>
      <c r="AB52" s="23" t="str" cm="1">
        <f t="array" ref="AB52">_xlfn.IFS(Z52=FALSE,"",Z52&gt;0,'Values and studies'!$M52)</f>
        <v/>
      </c>
      <c r="AC52" s="23" t="str" cm="1">
        <f t="array" ref="AC52">_xlfn.IFS(Z52=FALSE,"",Z52&gt;0,'Values and studies'!$G52)</f>
        <v/>
      </c>
      <c r="AD52" s="23" t="b">
        <f>IF('Values and studies'!$U52=$AD$1,'Values and studies'!$AP52)</f>
        <v>0</v>
      </c>
      <c r="AE52" s="23" t="str" cm="1">
        <f t="array" ref="AE52">_xlfn.IFS(AD52=FALSE,"",AD52&gt;0,'Values and studies'!$AH52)</f>
        <v/>
      </c>
      <c r="AF52" s="23" t="str" cm="1">
        <f t="array" ref="AF52">_xlfn.IFS(AD52=FALSE,"",AD52&gt;0,'Values and studies'!$M52)</f>
        <v/>
      </c>
      <c r="AG52" s="23" t="str" cm="1">
        <f t="array" ref="AG52">_xlfn.IFS(AD52=FALSE,"",AD52&gt;0,'Values and studies'!$G52)</f>
        <v/>
      </c>
      <c r="AH52" s="23" t="b">
        <f>IF('Values and studies'!U52=$AH$1,'Values and studies'!AP52)</f>
        <v>0</v>
      </c>
      <c r="AI52" s="23" t="str" cm="1">
        <f t="array" ref="AI52">_xlfn.IFS(AH52=FALSE,"",AH52&gt;0,'Values and studies'!AH52)</f>
        <v/>
      </c>
      <c r="AJ52" s="23" t="str" cm="1">
        <f t="array" ref="AJ52">_xlfn.IFS(AH52=FALSE,"",AH52&gt;0,'Values and studies'!M52)</f>
        <v/>
      </c>
      <c r="AK52" s="23" t="str" cm="1">
        <f t="array" ref="AK52">_xlfn.IFS(AH52=FALSE,"",AH52&gt;0,'Values and studies'!G52)</f>
        <v/>
      </c>
      <c r="AL52" s="23" t="b">
        <f>IF('Values and studies'!U52=$AL$1,'Values and studies'!AP52)</f>
        <v>0</v>
      </c>
      <c r="AM52" s="23" t="str" cm="1">
        <f t="array" ref="AM52">_xlfn.IFS(AL52=FALSE,"",AL52&gt;0,'Values and studies'!AH52)</f>
        <v/>
      </c>
      <c r="AN52" s="23" t="str" cm="1">
        <f t="array" ref="AN52">_xlfn.IFS(AL52=FALSE,"",AL52&gt;0,'Values and studies'!M52)</f>
        <v/>
      </c>
      <c r="AO52" s="23" t="str" cm="1">
        <f t="array" ref="AO52">_xlfn.IFS(AL52=FALSE,"",AL52&gt;0,'Values and studies'!G52)</f>
        <v/>
      </c>
      <c r="AP52" s="23" t="b">
        <f>IF('Values and studies'!U52=$AP$1,'Values and studies'!AP52)</f>
        <v>0</v>
      </c>
      <c r="AQ52" s="23" t="str" cm="1">
        <f t="array" ref="AQ52">_xlfn.IFS(AP52=FALSE,"",AP52&gt;0,'Values and studies'!AH52)</f>
        <v/>
      </c>
      <c r="AR52" s="23" t="str" cm="1">
        <f t="array" ref="AR52">_xlfn.IFS(AP52=FALSE,"",AP52&gt;0,'Values and studies'!M52)</f>
        <v/>
      </c>
      <c r="AS52" s="23" t="str" cm="1">
        <f t="array" ref="AS52">_xlfn.IFS(AP52=FALSE,"",AP52&gt;0,'Values and studies'!G52)</f>
        <v/>
      </c>
      <c r="AT52" s="23" t="b">
        <f>IF('Values and studies'!U52=$AT$1,'Values and studies'!AP52)</f>
        <v>0</v>
      </c>
      <c r="AU52" s="23" t="str" cm="1">
        <f t="array" ref="AU52">_xlfn.IFS(AT52=FALSE,"",AT52&gt;0,'Values and studies'!AH52)</f>
        <v/>
      </c>
      <c r="AV52" s="23" t="str" cm="1">
        <f t="array" ref="AV52">_xlfn.IFS(AT52=FALSE,"",AT52&gt;0,'Values and studies'!M52)</f>
        <v/>
      </c>
      <c r="AW52" s="23" t="str" cm="1">
        <f t="array" ref="AW52">_xlfn.IFS(AT52=FALSE,"",AT52&gt;0,'Values and studies'!G52)</f>
        <v/>
      </c>
      <c r="AX52" s="23" t="b">
        <f>IF('Values and studies'!U52=$AX$1,'Values and studies'!AP52)</f>
        <v>0</v>
      </c>
      <c r="AY52" s="23" t="str" cm="1">
        <f t="array" ref="AY52">_xlfn.IFS(AX52=FALSE,"",AX52&gt;0,'Values and studies'!AH52)</f>
        <v/>
      </c>
      <c r="AZ52" s="23" t="str" cm="1">
        <f t="array" ref="AZ52">_xlfn.IFS(AX52=FALSE,"",AX52&gt;0,'Values and studies'!M52)</f>
        <v/>
      </c>
      <c r="BA52" s="23" t="str" cm="1">
        <f t="array" ref="BA52">_xlfn.IFS(AX52=FALSE,"",AX52&gt;0,'Values and studies'!G52)</f>
        <v/>
      </c>
      <c r="BB52" s="23" t="b">
        <f>IF('Values and studies'!U52=$BB$1,'Values and studies'!AP52)</f>
        <v>0</v>
      </c>
      <c r="BC52" s="23" t="str" cm="1">
        <f t="array" ref="BC52">_xlfn.IFS(BB52=FALSE,"",BB52&gt;0,'Values and studies'!AH52)</f>
        <v/>
      </c>
      <c r="BD52" s="23" t="str" cm="1">
        <f t="array" ref="BD52">_xlfn.IFS(BB52=FALSE,"",BB52&gt;0,'Values and studies'!M52)</f>
        <v/>
      </c>
      <c r="BE52" s="23" t="str" cm="1">
        <f t="array" ref="BE52">_xlfn.IFS(BB52=FALSE,"",BB52&gt;0,'Values and studies'!G52)</f>
        <v/>
      </c>
      <c r="BF52" s="23" t="b">
        <f>IF('Values and studies'!U52=$BF$1,'Values and studies'!AP52)</f>
        <v>0</v>
      </c>
      <c r="BG52" s="23" t="str" cm="1">
        <f t="array" ref="BG52">_xlfn.IFS(BF52=FALSE,"",BF52&gt;0,'Values and studies'!AH52)</f>
        <v/>
      </c>
      <c r="BH52" s="23" t="str" cm="1">
        <f t="array" ref="BH52">_xlfn.IFS(BF52=FALSE,"",BF52&gt;0,'Values and studies'!M52)</f>
        <v/>
      </c>
      <c r="BI52" s="23" t="str" cm="1">
        <f t="array" ref="BI52">_xlfn.IFS(BF52=FALSE,"",BF52&gt;0,'Values and studies'!G52)</f>
        <v/>
      </c>
      <c r="BJ52" s="23" t="b">
        <f>IF('Values and studies'!$U52=BJ$1,'Values and studies'!$AP52)</f>
        <v>0</v>
      </c>
      <c r="BK52" s="23" t="str" cm="1">
        <f t="array" ref="BK52">_xlfn.IFS(BJ52=FALSE,"",BJ52&gt;0,'Values and studies'!$AH52)</f>
        <v/>
      </c>
      <c r="BL52" s="23" t="str" cm="1">
        <f t="array" ref="BL52">_xlfn.IFS(BJ52=FALSE,"",BJ52&gt;0,'Values and studies'!$M52)</f>
        <v/>
      </c>
      <c r="BM52" s="23" t="str" cm="1">
        <f t="array" ref="BM52">_xlfn.IFS(BJ52=FALSE,"",BJ52&gt;0,'Values and studies'!$G52)</f>
        <v/>
      </c>
      <c r="BN52" s="23" t="b">
        <f>IF('Values and studies'!U52=$BN$1,'Values and studies'!AP52)</f>
        <v>0</v>
      </c>
      <c r="BO52" s="23" t="str" cm="1">
        <f t="array" ref="BO52">_xlfn.IFS(BN52=FALSE,"",BN52&gt;0,'Values and studies'!AH52)</f>
        <v/>
      </c>
      <c r="BP52" s="23" t="str" cm="1">
        <f t="array" ref="BP52">_xlfn.IFS(BN52=FALSE,"",BN52&gt;0,'Values and studies'!M52)</f>
        <v/>
      </c>
      <c r="BQ52" s="23" t="str" cm="1">
        <f t="array" ref="BQ52">_xlfn.IFS(BN52=FALSE,"",BN52&gt;0,'Values and studies'!G52)</f>
        <v/>
      </c>
      <c r="BR52" s="23" t="b">
        <f>IF('Values and studies'!U52=$BR$1,'Values and studies'!AP52)</f>
        <v>0</v>
      </c>
      <c r="BS52" s="23" t="str" cm="1">
        <f t="array" ref="BS52">_xlfn.IFS(BR52=FALSE,"",BR52&gt;0,'Values and studies'!AH52)</f>
        <v/>
      </c>
      <c r="BT52" s="23" t="str" cm="1">
        <f t="array" ref="BT52">_xlfn.IFS(BR52=FALSE,"",BR52&gt;0,'Values and studies'!M52)</f>
        <v/>
      </c>
      <c r="BU52" s="23" t="str" cm="1">
        <f t="array" ref="BU52">_xlfn.IFS(BR52=FALSE,"",BR52&gt;0,'Values and studies'!G52)</f>
        <v/>
      </c>
      <c r="BV52" s="23" t="b">
        <f>IF('Values and studies'!U52=$BV$1,'Values and studies'!AP52)</f>
        <v>0</v>
      </c>
      <c r="BW52" s="23" t="str" cm="1">
        <f t="array" ref="BW52">_xlfn.IFS(BV52=FALSE,"",BV52&gt;0,'Values and studies'!AH52)</f>
        <v/>
      </c>
      <c r="BX52" s="23" t="str" cm="1">
        <f t="array" ref="BX52">_xlfn.IFS(BV52=FALSE,"",BV52&gt;0,'Values and studies'!M52)</f>
        <v/>
      </c>
      <c r="BY52" s="23" t="str" cm="1">
        <f t="array" ref="BY52">_xlfn.IFS(BV52=FALSE,"",BV52&gt;0,'Values and studies'!G52)</f>
        <v/>
      </c>
      <c r="BZ52" s="23" t="b">
        <f>IF('Values and studies'!U52=$BZ$1,'Values and studies'!AP52)</f>
        <v>0</v>
      </c>
      <c r="CA52" s="23" t="str" cm="1">
        <f t="array" ref="CA52">_xlfn.IFS(BZ52=FALSE,"",BZ52&gt;0,'Values and studies'!AH52)</f>
        <v/>
      </c>
      <c r="CB52" s="23" t="str" cm="1">
        <f t="array" ref="CB52">_xlfn.IFS(BZ52=FALSE,"",BZ52&gt;0,'Values and studies'!M52)</f>
        <v/>
      </c>
      <c r="CC52" s="23" t="str" cm="1">
        <f t="array" ref="CC52">_xlfn.IFS(BZ52=FALSE,"",BZ52&gt;0,'Values and studies'!G52)</f>
        <v/>
      </c>
      <c r="CY52" t="b">
        <f>IF('Values and studies'!O52='Data for overlook'!$CY$1,'Values and studies'!AP52)</f>
        <v>0</v>
      </c>
      <c r="CZ52">
        <f>IF('Values and studies'!O52='Data for overlook'!$CZ$1,'Values and studies'!AP52)</f>
        <v>6.2904254106115509</v>
      </c>
      <c r="DA52" t="b">
        <f>IF('Values and studies'!O52='Data for overlook'!$DA$1,'Values and studies'!AP52)</f>
        <v>0</v>
      </c>
      <c r="DB52" t="b">
        <f>IF('Values and studies'!O52='Data for overlook'!$DB$1,'Values and studies'!AP52)</f>
        <v>0</v>
      </c>
    </row>
    <row r="53" spans="2:106" x14ac:dyDescent="0.2">
      <c r="B53">
        <f>IF('Values and studies'!Q53=$B$1,'Values and studies'!AP53)</f>
        <v>4.4202989371864954</v>
      </c>
      <c r="C53" t="b">
        <f>IF('Values and studies'!Q53=$C$1,'Values and studies'!AP53)</f>
        <v>0</v>
      </c>
      <c r="D53" t="b">
        <f>IF('Values and studies'!Q53=$D$1,'Values and studies'!AP53)</f>
        <v>0</v>
      </c>
      <c r="F53" s="23" t="b">
        <f>IF('Values and studies'!$U53=F$1,'Values and studies'!$AP53)</f>
        <v>0</v>
      </c>
      <c r="G53" s="23" t="str" cm="1">
        <f t="array" ref="G53">_xlfn.IFS(F53=FALSE,"",F53&gt;0,'Values and studies'!$AH53)</f>
        <v/>
      </c>
      <c r="H53" s="23" t="str" cm="1">
        <f t="array" ref="H53">_xlfn.IFS(F53=FALSE,"",F53&gt;0,'Values and studies'!M53)</f>
        <v/>
      </c>
      <c r="I53" s="23" t="str" cm="1">
        <f t="array" ref="I53">_xlfn.IFS(F53=FALSE,"",F53&gt;0,'Values and studies'!G53)</f>
        <v/>
      </c>
      <c r="J53" s="23" t="b">
        <f>IF('Values and studies'!U53=$J$1,'Values and studies'!AP53)</f>
        <v>0</v>
      </c>
      <c r="K53" s="23" t="str" cm="1">
        <f t="array" ref="K53">_xlfn.IFS(J53=FALSE,"",J53&gt;0,'Values and studies'!AH53)</f>
        <v/>
      </c>
      <c r="L53" s="23" t="str" cm="1">
        <f t="array" ref="L53">_xlfn.IFS(J53=FALSE,"",J53&gt;0,'Values and studies'!M53)</f>
        <v/>
      </c>
      <c r="M53" s="23" t="str" cm="1">
        <f t="array" ref="M53">_xlfn.IFS(J53=FALSE,"",J53&gt;0,'Values and studies'!G53)</f>
        <v/>
      </c>
      <c r="N53" s="23" t="b">
        <f>IF('Values and studies'!U53=$N$1,'Values and studies'!AP53)</f>
        <v>0</v>
      </c>
      <c r="O53" s="23" t="str" cm="1">
        <f t="array" ref="O53">_xlfn.IFS(N53=FALSE,"",N53&gt;0,'Values and studies'!AH53)</f>
        <v/>
      </c>
      <c r="P53" s="23" t="str" cm="1">
        <f t="array" ref="P53">_xlfn.IFS(N53=FALSE,"",N53&gt;0,'Values and studies'!M53)</f>
        <v/>
      </c>
      <c r="Q53" s="23" t="str" cm="1">
        <f t="array" ref="Q53">_xlfn.IFS(N53=FALSE,"",N53&gt;0,'Values and studies'!G53)</f>
        <v/>
      </c>
      <c r="R53" s="23">
        <f>IF('Values and studies'!$U53=$R$1,'Values and studies'!$AP53)</f>
        <v>4.4202989371864954</v>
      </c>
      <c r="S53" s="23" t="str" cm="1">
        <f t="array" ref="S53">_xlfn.IFS(R53=FALSE,"",R53&gt;0,'Values and studies'!$AH53)</f>
        <v>DMV</v>
      </c>
      <c r="T53" s="23" t="str" cm="1">
        <f t="array" ref="T53">_xlfn.IFS(R53=FALSE,"",R53&gt;0,'Values and studies'!$M53)</f>
        <v>mediterranean</v>
      </c>
      <c r="U53" s="23" t="str" cm="1">
        <f t="array" ref="U53">_xlfn.IFS(R53=FALSE,"",R53&gt;0,'Values and studies'!$G53)</f>
        <v>Spain</v>
      </c>
      <c r="V53" s="23" t="b">
        <f>IF('Values and studies'!$U53=$V$1,'Values and studies'!$AP53)</f>
        <v>0</v>
      </c>
      <c r="W53" s="23" t="str" cm="1">
        <f t="array" ref="W53">_xlfn.IFS(V53=FALSE,"",V53&gt;0,'Values and studies'!$AH53)</f>
        <v/>
      </c>
      <c r="X53" s="23" t="str" cm="1">
        <f t="array" ref="X53">_xlfn.IFS(V53=FALSE,"",V53&gt;0,'Values and studies'!$M53)</f>
        <v/>
      </c>
      <c r="Y53" s="23" t="str" cm="1">
        <f t="array" ref="Y53">_xlfn.IFS(V53=FALSE,"",V53&gt;0,'Values and studies'!$G53)</f>
        <v/>
      </c>
      <c r="Z53" s="23" t="b">
        <f>IF('Values and studies'!$U53=$Z$1,'Values and studies'!$AP53)</f>
        <v>0</v>
      </c>
      <c r="AA53" s="23" t="str" cm="1">
        <f t="array" ref="AA53">_xlfn.IFS(Z53=FALSE,"",Z53&gt;0,'Values and studies'!$AH53)</f>
        <v/>
      </c>
      <c r="AB53" s="23" t="str" cm="1">
        <f t="array" ref="AB53">_xlfn.IFS(Z53=FALSE,"",Z53&gt;0,'Values and studies'!$M53)</f>
        <v/>
      </c>
      <c r="AC53" s="23" t="str" cm="1">
        <f t="array" ref="AC53">_xlfn.IFS(Z53=FALSE,"",Z53&gt;0,'Values and studies'!$G53)</f>
        <v/>
      </c>
      <c r="AD53" s="23" t="b">
        <f>IF('Values and studies'!$U53=$AD$1,'Values and studies'!$AP53)</f>
        <v>0</v>
      </c>
      <c r="AE53" s="23" t="str" cm="1">
        <f t="array" ref="AE53">_xlfn.IFS(AD53=FALSE,"",AD53&gt;0,'Values and studies'!$AH53)</f>
        <v/>
      </c>
      <c r="AF53" s="23" t="str" cm="1">
        <f t="array" ref="AF53">_xlfn.IFS(AD53=FALSE,"",AD53&gt;0,'Values and studies'!$M53)</f>
        <v/>
      </c>
      <c r="AG53" s="23" t="str" cm="1">
        <f t="array" ref="AG53">_xlfn.IFS(AD53=FALSE,"",AD53&gt;0,'Values and studies'!$G53)</f>
        <v/>
      </c>
      <c r="AH53" s="23" t="b">
        <f>IF('Values and studies'!U53=$AH$1,'Values and studies'!AP53)</f>
        <v>0</v>
      </c>
      <c r="AI53" s="23" t="str" cm="1">
        <f t="array" ref="AI53">_xlfn.IFS(AH53=FALSE,"",AH53&gt;0,'Values and studies'!AH53)</f>
        <v/>
      </c>
      <c r="AJ53" s="23" t="str" cm="1">
        <f t="array" ref="AJ53">_xlfn.IFS(AH53=FALSE,"",AH53&gt;0,'Values and studies'!M53)</f>
        <v/>
      </c>
      <c r="AK53" s="23" t="str" cm="1">
        <f t="array" ref="AK53">_xlfn.IFS(AH53=FALSE,"",AH53&gt;0,'Values and studies'!G53)</f>
        <v/>
      </c>
      <c r="AL53" s="23" t="b">
        <f>IF('Values and studies'!U53=$AL$1,'Values and studies'!AP53)</f>
        <v>0</v>
      </c>
      <c r="AM53" s="23" t="str" cm="1">
        <f t="array" ref="AM53">_xlfn.IFS(AL53=FALSE,"",AL53&gt;0,'Values and studies'!AH53)</f>
        <v/>
      </c>
      <c r="AN53" s="23" t="str" cm="1">
        <f t="array" ref="AN53">_xlfn.IFS(AL53=FALSE,"",AL53&gt;0,'Values and studies'!M53)</f>
        <v/>
      </c>
      <c r="AO53" s="23" t="str" cm="1">
        <f t="array" ref="AO53">_xlfn.IFS(AL53=FALSE,"",AL53&gt;0,'Values and studies'!G53)</f>
        <v/>
      </c>
      <c r="AP53" s="23" t="b">
        <f>IF('Values and studies'!U53=$AP$1,'Values and studies'!AP53)</f>
        <v>0</v>
      </c>
      <c r="AQ53" s="23" t="str" cm="1">
        <f t="array" ref="AQ53">_xlfn.IFS(AP53=FALSE,"",AP53&gt;0,'Values and studies'!AH53)</f>
        <v/>
      </c>
      <c r="AR53" s="23" t="str" cm="1">
        <f t="array" ref="AR53">_xlfn.IFS(AP53=FALSE,"",AP53&gt;0,'Values and studies'!M53)</f>
        <v/>
      </c>
      <c r="AS53" s="23" t="str" cm="1">
        <f t="array" ref="AS53">_xlfn.IFS(AP53=FALSE,"",AP53&gt;0,'Values and studies'!G53)</f>
        <v/>
      </c>
      <c r="AT53" s="23" t="b">
        <f>IF('Values and studies'!U53=$AT$1,'Values and studies'!AP53)</f>
        <v>0</v>
      </c>
      <c r="AU53" s="23" t="str" cm="1">
        <f t="array" ref="AU53">_xlfn.IFS(AT53=FALSE,"",AT53&gt;0,'Values and studies'!AH53)</f>
        <v/>
      </c>
      <c r="AV53" s="23" t="str" cm="1">
        <f t="array" ref="AV53">_xlfn.IFS(AT53=FALSE,"",AT53&gt;0,'Values and studies'!M53)</f>
        <v/>
      </c>
      <c r="AW53" s="23" t="str" cm="1">
        <f t="array" ref="AW53">_xlfn.IFS(AT53=FALSE,"",AT53&gt;0,'Values and studies'!G53)</f>
        <v/>
      </c>
      <c r="AX53" s="23" t="b">
        <f>IF('Values and studies'!U53=$AX$1,'Values and studies'!AP53)</f>
        <v>0</v>
      </c>
      <c r="AY53" s="23" t="str" cm="1">
        <f t="array" ref="AY53">_xlfn.IFS(AX53=FALSE,"",AX53&gt;0,'Values and studies'!AH53)</f>
        <v/>
      </c>
      <c r="AZ53" s="23" t="str" cm="1">
        <f t="array" ref="AZ53">_xlfn.IFS(AX53=FALSE,"",AX53&gt;0,'Values and studies'!M53)</f>
        <v/>
      </c>
      <c r="BA53" s="23" t="str" cm="1">
        <f t="array" ref="BA53">_xlfn.IFS(AX53=FALSE,"",AX53&gt;0,'Values and studies'!G53)</f>
        <v/>
      </c>
      <c r="BB53" s="23" t="b">
        <f>IF('Values and studies'!U53=$BB$1,'Values and studies'!AP53)</f>
        <v>0</v>
      </c>
      <c r="BC53" s="23" t="str" cm="1">
        <f t="array" ref="BC53">_xlfn.IFS(BB53=FALSE,"",BB53&gt;0,'Values and studies'!AH53)</f>
        <v/>
      </c>
      <c r="BD53" s="23" t="str" cm="1">
        <f t="array" ref="BD53">_xlfn.IFS(BB53=FALSE,"",BB53&gt;0,'Values and studies'!M53)</f>
        <v/>
      </c>
      <c r="BE53" s="23" t="str" cm="1">
        <f t="array" ref="BE53">_xlfn.IFS(BB53=FALSE,"",BB53&gt;0,'Values and studies'!G53)</f>
        <v/>
      </c>
      <c r="BF53" s="23" t="b">
        <f>IF('Values and studies'!U53=$BF$1,'Values and studies'!AP53)</f>
        <v>0</v>
      </c>
      <c r="BG53" s="23" t="str" cm="1">
        <f t="array" ref="BG53">_xlfn.IFS(BF53=FALSE,"",BF53&gt;0,'Values and studies'!AH53)</f>
        <v/>
      </c>
      <c r="BH53" s="23" t="str" cm="1">
        <f t="array" ref="BH53">_xlfn.IFS(BF53=FALSE,"",BF53&gt;0,'Values and studies'!M53)</f>
        <v/>
      </c>
      <c r="BI53" s="23" t="str" cm="1">
        <f t="array" ref="BI53">_xlfn.IFS(BF53=FALSE,"",BF53&gt;0,'Values and studies'!G53)</f>
        <v/>
      </c>
      <c r="BJ53" s="23" t="b">
        <f>IF('Values and studies'!$U53=BJ$1,'Values and studies'!$AP53)</f>
        <v>0</v>
      </c>
      <c r="BK53" s="23" t="str" cm="1">
        <f t="array" ref="BK53">_xlfn.IFS(BJ53=FALSE,"",BJ53&gt;0,'Values and studies'!$AH53)</f>
        <v/>
      </c>
      <c r="BL53" s="23" t="str" cm="1">
        <f t="array" ref="BL53">_xlfn.IFS(BJ53=FALSE,"",BJ53&gt;0,'Values and studies'!$M53)</f>
        <v/>
      </c>
      <c r="BM53" s="23" t="str" cm="1">
        <f t="array" ref="BM53">_xlfn.IFS(BJ53=FALSE,"",BJ53&gt;0,'Values and studies'!$G53)</f>
        <v/>
      </c>
      <c r="BN53" s="23" t="b">
        <f>IF('Values and studies'!U53=$BN$1,'Values and studies'!AP53)</f>
        <v>0</v>
      </c>
      <c r="BO53" s="23" t="str" cm="1">
        <f t="array" ref="BO53">_xlfn.IFS(BN53=FALSE,"",BN53&gt;0,'Values and studies'!AH53)</f>
        <v/>
      </c>
      <c r="BP53" s="23" t="str" cm="1">
        <f t="array" ref="BP53">_xlfn.IFS(BN53=FALSE,"",BN53&gt;0,'Values and studies'!M53)</f>
        <v/>
      </c>
      <c r="BQ53" s="23" t="str" cm="1">
        <f t="array" ref="BQ53">_xlfn.IFS(BN53=FALSE,"",BN53&gt;0,'Values and studies'!G53)</f>
        <v/>
      </c>
      <c r="BR53" s="23" t="b">
        <f>IF('Values and studies'!U53=$BR$1,'Values and studies'!AP53)</f>
        <v>0</v>
      </c>
      <c r="BS53" s="23" t="str" cm="1">
        <f t="array" ref="BS53">_xlfn.IFS(BR53=FALSE,"",BR53&gt;0,'Values and studies'!AH53)</f>
        <v/>
      </c>
      <c r="BT53" s="23" t="str" cm="1">
        <f t="array" ref="BT53">_xlfn.IFS(BR53=FALSE,"",BR53&gt;0,'Values and studies'!M53)</f>
        <v/>
      </c>
      <c r="BU53" s="23" t="str" cm="1">
        <f t="array" ref="BU53">_xlfn.IFS(BR53=FALSE,"",BR53&gt;0,'Values and studies'!G53)</f>
        <v/>
      </c>
      <c r="BV53" s="23" t="b">
        <f>IF('Values and studies'!U53=$BV$1,'Values and studies'!AP53)</f>
        <v>0</v>
      </c>
      <c r="BW53" s="23" t="str" cm="1">
        <f t="array" ref="BW53">_xlfn.IFS(BV53=FALSE,"",BV53&gt;0,'Values and studies'!AH53)</f>
        <v/>
      </c>
      <c r="BX53" s="23" t="str" cm="1">
        <f t="array" ref="BX53">_xlfn.IFS(BV53=FALSE,"",BV53&gt;0,'Values and studies'!M53)</f>
        <v/>
      </c>
      <c r="BY53" s="23" t="str" cm="1">
        <f t="array" ref="BY53">_xlfn.IFS(BV53=FALSE,"",BV53&gt;0,'Values and studies'!G53)</f>
        <v/>
      </c>
      <c r="BZ53" s="23" t="b">
        <f>IF('Values and studies'!U53=$BZ$1,'Values and studies'!AP53)</f>
        <v>0</v>
      </c>
      <c r="CA53" s="23" t="str" cm="1">
        <f t="array" ref="CA53">_xlfn.IFS(BZ53=FALSE,"",BZ53&gt;0,'Values and studies'!AH53)</f>
        <v/>
      </c>
      <c r="CB53" s="23" t="str" cm="1">
        <f t="array" ref="CB53">_xlfn.IFS(BZ53=FALSE,"",BZ53&gt;0,'Values and studies'!M53)</f>
        <v/>
      </c>
      <c r="CC53" s="23" t="str" cm="1">
        <f t="array" ref="CC53">_xlfn.IFS(BZ53=FALSE,"",BZ53&gt;0,'Values and studies'!G53)</f>
        <v/>
      </c>
      <c r="CY53" t="b">
        <f>IF('Values and studies'!O53='Data for overlook'!$CY$1,'Values and studies'!AP53)</f>
        <v>0</v>
      </c>
      <c r="CZ53">
        <f>IF('Values and studies'!O53='Data for overlook'!$CZ$1,'Values and studies'!AP53)</f>
        <v>4.4202989371864954</v>
      </c>
      <c r="DA53" t="b">
        <f>IF('Values and studies'!O53='Data for overlook'!$DA$1,'Values and studies'!AP53)</f>
        <v>0</v>
      </c>
      <c r="DB53" t="b">
        <f>IF('Values and studies'!O53='Data for overlook'!$DB$1,'Values and studies'!AP53)</f>
        <v>0</v>
      </c>
    </row>
    <row r="54" spans="2:106" x14ac:dyDescent="0.2">
      <c r="B54">
        <f>IF('Values and studies'!Q54=$B$1,'Values and studies'!AP54)</f>
        <v>24.141632656941628</v>
      </c>
      <c r="C54" t="b">
        <f>IF('Values and studies'!Q54=$C$1,'Values and studies'!AP54)</f>
        <v>0</v>
      </c>
      <c r="D54" t="b">
        <f>IF('Values and studies'!Q54=$D$1,'Values and studies'!AP54)</f>
        <v>0</v>
      </c>
      <c r="F54" s="23" t="b">
        <f>IF('Values and studies'!$U54=F$1,'Values and studies'!$AP54)</f>
        <v>0</v>
      </c>
      <c r="G54" s="23" t="str" cm="1">
        <f t="array" ref="G54">_xlfn.IFS(F54=FALSE,"",F54&gt;0,'Values and studies'!$AH54)</f>
        <v/>
      </c>
      <c r="H54" s="23" t="str" cm="1">
        <f t="array" ref="H54">_xlfn.IFS(F54=FALSE,"",F54&gt;0,'Values and studies'!M54)</f>
        <v/>
      </c>
      <c r="I54" s="23" t="str" cm="1">
        <f t="array" ref="I54">_xlfn.IFS(F54=FALSE,"",F54&gt;0,'Values and studies'!G54)</f>
        <v/>
      </c>
      <c r="J54" s="23" t="b">
        <f>IF('Values and studies'!U54=$J$1,'Values and studies'!AP54)</f>
        <v>0</v>
      </c>
      <c r="K54" s="23" t="str" cm="1">
        <f t="array" ref="K54">_xlfn.IFS(J54=FALSE,"",J54&gt;0,'Values and studies'!AH54)</f>
        <v/>
      </c>
      <c r="L54" s="23" t="str" cm="1">
        <f t="array" ref="L54">_xlfn.IFS(J54=FALSE,"",J54&gt;0,'Values and studies'!M54)</f>
        <v/>
      </c>
      <c r="M54" s="23" t="str" cm="1">
        <f t="array" ref="M54">_xlfn.IFS(J54=FALSE,"",J54&gt;0,'Values and studies'!G54)</f>
        <v/>
      </c>
      <c r="N54" s="23">
        <f>IF('Values and studies'!U54=$N$1,'Values and studies'!AP54)</f>
        <v>24.141632656941628</v>
      </c>
      <c r="O54" s="23" t="str" cm="1">
        <f t="array" ref="O54">_xlfn.IFS(N54=FALSE,"",N54&gt;0,'Values and studies'!AH54)</f>
        <v>DMV</v>
      </c>
      <c r="P54" s="23" t="str" cm="1">
        <f t="array" ref="P54">_xlfn.IFS(N54=FALSE,"",N54&gt;0,'Values and studies'!M54)</f>
        <v>mediterranean</v>
      </c>
      <c r="Q54" s="23" t="str" cm="1">
        <f t="array" ref="Q54">_xlfn.IFS(N54=FALSE,"",N54&gt;0,'Values and studies'!G54)</f>
        <v>Spain</v>
      </c>
      <c r="R54" s="23" t="b">
        <f>IF('Values and studies'!$U54=$R$1,'Values and studies'!$AP54)</f>
        <v>0</v>
      </c>
      <c r="S54" s="23" t="str" cm="1">
        <f t="array" ref="S54">_xlfn.IFS(R54=FALSE,"",R54&gt;0,'Values and studies'!$AH54)</f>
        <v/>
      </c>
      <c r="T54" s="23" t="str" cm="1">
        <f t="array" ref="T54">_xlfn.IFS(R54=FALSE,"",R54&gt;0,'Values and studies'!$M54)</f>
        <v/>
      </c>
      <c r="U54" s="23" t="str" cm="1">
        <f t="array" ref="U54">_xlfn.IFS(R54=FALSE,"",R54&gt;0,'Values and studies'!$G54)</f>
        <v/>
      </c>
      <c r="V54" s="23" t="b">
        <f>IF('Values and studies'!$U54=$V$1,'Values and studies'!$AP54)</f>
        <v>0</v>
      </c>
      <c r="W54" s="23" t="str" cm="1">
        <f t="array" ref="W54">_xlfn.IFS(V54=FALSE,"",V54&gt;0,'Values and studies'!$AH54)</f>
        <v/>
      </c>
      <c r="X54" s="23" t="str" cm="1">
        <f t="array" ref="X54">_xlfn.IFS(V54=FALSE,"",V54&gt;0,'Values and studies'!$M54)</f>
        <v/>
      </c>
      <c r="Y54" s="23" t="str" cm="1">
        <f t="array" ref="Y54">_xlfn.IFS(V54=FALSE,"",V54&gt;0,'Values and studies'!$G54)</f>
        <v/>
      </c>
      <c r="Z54" s="23" t="b">
        <f>IF('Values and studies'!$U54=$Z$1,'Values and studies'!$AP54)</f>
        <v>0</v>
      </c>
      <c r="AA54" s="23" t="str" cm="1">
        <f t="array" ref="AA54">_xlfn.IFS(Z54=FALSE,"",Z54&gt;0,'Values and studies'!$AH54)</f>
        <v/>
      </c>
      <c r="AB54" s="23" t="str" cm="1">
        <f t="array" ref="AB54">_xlfn.IFS(Z54=FALSE,"",Z54&gt;0,'Values and studies'!$M54)</f>
        <v/>
      </c>
      <c r="AC54" s="23" t="str" cm="1">
        <f t="array" ref="AC54">_xlfn.IFS(Z54=FALSE,"",Z54&gt;0,'Values and studies'!$G54)</f>
        <v/>
      </c>
      <c r="AD54" s="23" t="b">
        <f>IF('Values and studies'!$U54=$AD$1,'Values and studies'!$AP54)</f>
        <v>0</v>
      </c>
      <c r="AE54" s="23" t="str" cm="1">
        <f t="array" ref="AE54">_xlfn.IFS(AD54=FALSE,"",AD54&gt;0,'Values and studies'!$AH54)</f>
        <v/>
      </c>
      <c r="AF54" s="23" t="str" cm="1">
        <f t="array" ref="AF54">_xlfn.IFS(AD54=FALSE,"",AD54&gt;0,'Values and studies'!$M54)</f>
        <v/>
      </c>
      <c r="AG54" s="23" t="str" cm="1">
        <f t="array" ref="AG54">_xlfn.IFS(AD54=FALSE,"",AD54&gt;0,'Values and studies'!$G54)</f>
        <v/>
      </c>
      <c r="AH54" s="23" t="b">
        <f>IF('Values and studies'!U54=$AH$1,'Values and studies'!AP54)</f>
        <v>0</v>
      </c>
      <c r="AI54" s="23" t="str" cm="1">
        <f t="array" ref="AI54">_xlfn.IFS(AH54=FALSE,"",AH54&gt;0,'Values and studies'!AH54)</f>
        <v/>
      </c>
      <c r="AJ54" s="23" t="str" cm="1">
        <f t="array" ref="AJ54">_xlfn.IFS(AH54=FALSE,"",AH54&gt;0,'Values and studies'!M54)</f>
        <v/>
      </c>
      <c r="AK54" s="23" t="str" cm="1">
        <f t="array" ref="AK54">_xlfn.IFS(AH54=FALSE,"",AH54&gt;0,'Values and studies'!G54)</f>
        <v/>
      </c>
      <c r="AL54" s="23" t="b">
        <f>IF('Values and studies'!U54=$AL$1,'Values and studies'!AP54)</f>
        <v>0</v>
      </c>
      <c r="AM54" s="23" t="str" cm="1">
        <f t="array" ref="AM54">_xlfn.IFS(AL54=FALSE,"",AL54&gt;0,'Values and studies'!AH54)</f>
        <v/>
      </c>
      <c r="AN54" s="23" t="str" cm="1">
        <f t="array" ref="AN54">_xlfn.IFS(AL54=FALSE,"",AL54&gt;0,'Values and studies'!M54)</f>
        <v/>
      </c>
      <c r="AO54" s="23" t="str" cm="1">
        <f t="array" ref="AO54">_xlfn.IFS(AL54=FALSE,"",AL54&gt;0,'Values and studies'!G54)</f>
        <v/>
      </c>
      <c r="AP54" s="23" t="b">
        <f>IF('Values and studies'!U54=$AP$1,'Values and studies'!AP54)</f>
        <v>0</v>
      </c>
      <c r="AQ54" s="23" t="str" cm="1">
        <f t="array" ref="AQ54">_xlfn.IFS(AP54=FALSE,"",AP54&gt;0,'Values and studies'!AH54)</f>
        <v/>
      </c>
      <c r="AR54" s="23" t="str" cm="1">
        <f t="array" ref="AR54">_xlfn.IFS(AP54=FALSE,"",AP54&gt;0,'Values and studies'!M54)</f>
        <v/>
      </c>
      <c r="AS54" s="23" t="str" cm="1">
        <f t="array" ref="AS54">_xlfn.IFS(AP54=FALSE,"",AP54&gt;0,'Values and studies'!G54)</f>
        <v/>
      </c>
      <c r="AT54" s="23" t="b">
        <f>IF('Values and studies'!U54=$AT$1,'Values and studies'!AP54)</f>
        <v>0</v>
      </c>
      <c r="AU54" s="23" t="str" cm="1">
        <f t="array" ref="AU54">_xlfn.IFS(AT54=FALSE,"",AT54&gt;0,'Values and studies'!AH54)</f>
        <v/>
      </c>
      <c r="AV54" s="23" t="str" cm="1">
        <f t="array" ref="AV54">_xlfn.IFS(AT54=FALSE,"",AT54&gt;0,'Values and studies'!M54)</f>
        <v/>
      </c>
      <c r="AW54" s="23" t="str" cm="1">
        <f t="array" ref="AW54">_xlfn.IFS(AT54=FALSE,"",AT54&gt;0,'Values and studies'!G54)</f>
        <v/>
      </c>
      <c r="AX54" s="23" t="b">
        <f>IF('Values and studies'!U54=$AX$1,'Values and studies'!AP54)</f>
        <v>0</v>
      </c>
      <c r="AY54" s="23" t="str" cm="1">
        <f t="array" ref="AY54">_xlfn.IFS(AX54=FALSE,"",AX54&gt;0,'Values and studies'!AH54)</f>
        <v/>
      </c>
      <c r="AZ54" s="23" t="str" cm="1">
        <f t="array" ref="AZ54">_xlfn.IFS(AX54=FALSE,"",AX54&gt;0,'Values and studies'!M54)</f>
        <v/>
      </c>
      <c r="BA54" s="23" t="str" cm="1">
        <f t="array" ref="BA54">_xlfn.IFS(AX54=FALSE,"",AX54&gt;0,'Values and studies'!G54)</f>
        <v/>
      </c>
      <c r="BB54" s="23" t="b">
        <f>IF('Values and studies'!U54=$BB$1,'Values and studies'!AP54)</f>
        <v>0</v>
      </c>
      <c r="BC54" s="23" t="str" cm="1">
        <f t="array" ref="BC54">_xlfn.IFS(BB54=FALSE,"",BB54&gt;0,'Values and studies'!AH54)</f>
        <v/>
      </c>
      <c r="BD54" s="23" t="str" cm="1">
        <f t="array" ref="BD54">_xlfn.IFS(BB54=FALSE,"",BB54&gt;0,'Values and studies'!M54)</f>
        <v/>
      </c>
      <c r="BE54" s="23" t="str" cm="1">
        <f t="array" ref="BE54">_xlfn.IFS(BB54=FALSE,"",BB54&gt;0,'Values and studies'!G54)</f>
        <v/>
      </c>
      <c r="BF54" s="23" t="b">
        <f>IF('Values and studies'!U54=$BF$1,'Values and studies'!AP54)</f>
        <v>0</v>
      </c>
      <c r="BG54" s="23" t="str" cm="1">
        <f t="array" ref="BG54">_xlfn.IFS(BF54=FALSE,"",BF54&gt;0,'Values and studies'!AH54)</f>
        <v/>
      </c>
      <c r="BH54" s="23" t="str" cm="1">
        <f t="array" ref="BH54">_xlfn.IFS(BF54=FALSE,"",BF54&gt;0,'Values and studies'!M54)</f>
        <v/>
      </c>
      <c r="BI54" s="23" t="str" cm="1">
        <f t="array" ref="BI54">_xlfn.IFS(BF54=FALSE,"",BF54&gt;0,'Values and studies'!G54)</f>
        <v/>
      </c>
      <c r="BJ54" s="23" t="b">
        <f>IF('Values and studies'!$U54=BJ$1,'Values and studies'!$AP54)</f>
        <v>0</v>
      </c>
      <c r="BK54" s="23" t="str" cm="1">
        <f t="array" ref="BK54">_xlfn.IFS(BJ54=FALSE,"",BJ54&gt;0,'Values and studies'!$AH54)</f>
        <v/>
      </c>
      <c r="BL54" s="23" t="str" cm="1">
        <f t="array" ref="BL54">_xlfn.IFS(BJ54=FALSE,"",BJ54&gt;0,'Values and studies'!$M54)</f>
        <v/>
      </c>
      <c r="BM54" s="23" t="str" cm="1">
        <f t="array" ref="BM54">_xlfn.IFS(BJ54=FALSE,"",BJ54&gt;0,'Values and studies'!$G54)</f>
        <v/>
      </c>
      <c r="BN54" s="23" t="b">
        <f>IF('Values and studies'!U54=$BN$1,'Values and studies'!AP54)</f>
        <v>0</v>
      </c>
      <c r="BO54" s="23" t="str" cm="1">
        <f t="array" ref="BO54">_xlfn.IFS(BN54=FALSE,"",BN54&gt;0,'Values and studies'!AH54)</f>
        <v/>
      </c>
      <c r="BP54" s="23" t="str" cm="1">
        <f t="array" ref="BP54">_xlfn.IFS(BN54=FALSE,"",BN54&gt;0,'Values and studies'!M54)</f>
        <v/>
      </c>
      <c r="BQ54" s="23" t="str" cm="1">
        <f t="array" ref="BQ54">_xlfn.IFS(BN54=FALSE,"",BN54&gt;0,'Values and studies'!G54)</f>
        <v/>
      </c>
      <c r="BR54" s="23" t="b">
        <f>IF('Values and studies'!U54=$BR$1,'Values and studies'!AP54)</f>
        <v>0</v>
      </c>
      <c r="BS54" s="23" t="str" cm="1">
        <f t="array" ref="BS54">_xlfn.IFS(BR54=FALSE,"",BR54&gt;0,'Values and studies'!AH54)</f>
        <v/>
      </c>
      <c r="BT54" s="23" t="str" cm="1">
        <f t="array" ref="BT54">_xlfn.IFS(BR54=FALSE,"",BR54&gt;0,'Values and studies'!M54)</f>
        <v/>
      </c>
      <c r="BU54" s="23" t="str" cm="1">
        <f t="array" ref="BU54">_xlfn.IFS(BR54=FALSE,"",BR54&gt;0,'Values and studies'!G54)</f>
        <v/>
      </c>
      <c r="BV54" s="23" t="b">
        <f>IF('Values and studies'!U54=$BV$1,'Values and studies'!AP54)</f>
        <v>0</v>
      </c>
      <c r="BW54" s="23" t="str" cm="1">
        <f t="array" ref="BW54">_xlfn.IFS(BV54=FALSE,"",BV54&gt;0,'Values and studies'!AH54)</f>
        <v/>
      </c>
      <c r="BX54" s="23" t="str" cm="1">
        <f t="array" ref="BX54">_xlfn.IFS(BV54=FALSE,"",BV54&gt;0,'Values and studies'!M54)</f>
        <v/>
      </c>
      <c r="BY54" s="23" t="str" cm="1">
        <f t="array" ref="BY54">_xlfn.IFS(BV54=FALSE,"",BV54&gt;0,'Values and studies'!G54)</f>
        <v/>
      </c>
      <c r="BZ54" s="23" t="b">
        <f>IF('Values and studies'!U54=$BZ$1,'Values and studies'!AP54)</f>
        <v>0</v>
      </c>
      <c r="CA54" s="23" t="str" cm="1">
        <f t="array" ref="CA54">_xlfn.IFS(BZ54=FALSE,"",BZ54&gt;0,'Values and studies'!AH54)</f>
        <v/>
      </c>
      <c r="CB54" s="23" t="str" cm="1">
        <f t="array" ref="CB54">_xlfn.IFS(BZ54=FALSE,"",BZ54&gt;0,'Values and studies'!M54)</f>
        <v/>
      </c>
      <c r="CC54" s="23" t="str" cm="1">
        <f t="array" ref="CC54">_xlfn.IFS(BZ54=FALSE,"",BZ54&gt;0,'Values and studies'!G54)</f>
        <v/>
      </c>
      <c r="CY54" t="b">
        <f>IF('Values and studies'!O54='Data for overlook'!$CY$1,'Values and studies'!AP54)</f>
        <v>0</v>
      </c>
      <c r="CZ54">
        <f>IF('Values and studies'!O54='Data for overlook'!$CZ$1,'Values and studies'!AP54)</f>
        <v>24.141632656941628</v>
      </c>
      <c r="DA54" t="b">
        <f>IF('Values and studies'!O54='Data for overlook'!$DA$1,'Values and studies'!AP54)</f>
        <v>0</v>
      </c>
      <c r="DB54" t="b">
        <f>IF('Values and studies'!O54='Data for overlook'!$DB$1,'Values and studies'!AP54)</f>
        <v>0</v>
      </c>
    </row>
    <row r="55" spans="2:106" x14ac:dyDescent="0.2">
      <c r="B55">
        <f>IF('Values and studies'!Q55=$B$1,'Values and studies'!AP55)</f>
        <v>9.6906553622934712</v>
      </c>
      <c r="C55" t="b">
        <f>IF('Values and studies'!Q55=$C$1,'Values and studies'!AP55)</f>
        <v>0</v>
      </c>
      <c r="D55" t="b">
        <f>IF('Values and studies'!Q55=$D$1,'Values and studies'!AP55)</f>
        <v>0</v>
      </c>
      <c r="F55" s="23" t="b">
        <f>IF('Values and studies'!$U55=F$1,'Values and studies'!$AP55)</f>
        <v>0</v>
      </c>
      <c r="G55" s="23" t="str" cm="1">
        <f t="array" ref="G55">_xlfn.IFS(F55=FALSE,"",F55&gt;0,'Values and studies'!$AH55)</f>
        <v/>
      </c>
      <c r="H55" s="23" t="str" cm="1">
        <f t="array" ref="H55">_xlfn.IFS(F55=FALSE,"",F55&gt;0,'Values and studies'!M55)</f>
        <v/>
      </c>
      <c r="I55" s="23" t="str" cm="1">
        <f t="array" ref="I55">_xlfn.IFS(F55=FALSE,"",F55&gt;0,'Values and studies'!G55)</f>
        <v/>
      </c>
      <c r="J55" s="23" t="b">
        <f>IF('Values and studies'!U55=$J$1,'Values and studies'!AP55)</f>
        <v>0</v>
      </c>
      <c r="K55" s="23" t="str" cm="1">
        <f t="array" ref="K55">_xlfn.IFS(J55=FALSE,"",J55&gt;0,'Values and studies'!AH55)</f>
        <v/>
      </c>
      <c r="L55" s="23" t="str" cm="1">
        <f t="array" ref="L55">_xlfn.IFS(J55=FALSE,"",J55&gt;0,'Values and studies'!M55)</f>
        <v/>
      </c>
      <c r="M55" s="23" t="str" cm="1">
        <f t="array" ref="M55">_xlfn.IFS(J55=FALSE,"",J55&gt;0,'Values and studies'!G55)</f>
        <v/>
      </c>
      <c r="N55" s="23">
        <f>IF('Values and studies'!U55=$N$1,'Values and studies'!AP55)</f>
        <v>9.6906553622934712</v>
      </c>
      <c r="O55" s="23" t="str" cm="1">
        <f t="array" ref="O55">_xlfn.IFS(N55=FALSE,"",N55&gt;0,'Values and studies'!AH55)</f>
        <v>DMV</v>
      </c>
      <c r="P55" s="23" t="str" cm="1">
        <f t="array" ref="P55">_xlfn.IFS(N55=FALSE,"",N55&gt;0,'Values and studies'!M55)</f>
        <v>mediterranean</v>
      </c>
      <c r="Q55" s="23" t="str" cm="1">
        <f t="array" ref="Q55">_xlfn.IFS(N55=FALSE,"",N55&gt;0,'Values and studies'!G55)</f>
        <v>Spain</v>
      </c>
      <c r="R55" s="23" t="b">
        <f>IF('Values and studies'!$U55=$R$1,'Values and studies'!$AP55)</f>
        <v>0</v>
      </c>
      <c r="S55" s="23" t="str" cm="1">
        <f t="array" ref="S55">_xlfn.IFS(R55=FALSE,"",R55&gt;0,'Values and studies'!$AH55)</f>
        <v/>
      </c>
      <c r="T55" s="23" t="str" cm="1">
        <f t="array" ref="T55">_xlfn.IFS(R55=FALSE,"",R55&gt;0,'Values and studies'!$M55)</f>
        <v/>
      </c>
      <c r="U55" s="23" t="str" cm="1">
        <f t="array" ref="U55">_xlfn.IFS(R55=FALSE,"",R55&gt;0,'Values and studies'!$G55)</f>
        <v/>
      </c>
      <c r="V55" s="23" t="b">
        <f>IF('Values and studies'!$U55=$V$1,'Values and studies'!$AP55)</f>
        <v>0</v>
      </c>
      <c r="W55" s="23" t="str" cm="1">
        <f t="array" ref="W55">_xlfn.IFS(V55=FALSE,"",V55&gt;0,'Values and studies'!$AH55)</f>
        <v/>
      </c>
      <c r="X55" s="23" t="str" cm="1">
        <f t="array" ref="X55">_xlfn.IFS(V55=FALSE,"",V55&gt;0,'Values and studies'!$M55)</f>
        <v/>
      </c>
      <c r="Y55" s="23" t="str" cm="1">
        <f t="array" ref="Y55">_xlfn.IFS(V55=FALSE,"",V55&gt;0,'Values and studies'!$G55)</f>
        <v/>
      </c>
      <c r="Z55" s="23" t="b">
        <f>IF('Values and studies'!$U55=$Z$1,'Values and studies'!$AP55)</f>
        <v>0</v>
      </c>
      <c r="AA55" s="23" t="str" cm="1">
        <f t="array" ref="AA55">_xlfn.IFS(Z55=FALSE,"",Z55&gt;0,'Values and studies'!$AH55)</f>
        <v/>
      </c>
      <c r="AB55" s="23" t="str" cm="1">
        <f t="array" ref="AB55">_xlfn.IFS(Z55=FALSE,"",Z55&gt;0,'Values and studies'!$M55)</f>
        <v/>
      </c>
      <c r="AC55" s="23" t="str" cm="1">
        <f t="array" ref="AC55">_xlfn.IFS(Z55=FALSE,"",Z55&gt;0,'Values and studies'!$G55)</f>
        <v/>
      </c>
      <c r="AD55" s="23" t="b">
        <f>IF('Values and studies'!$U55=$AD$1,'Values and studies'!$AP55)</f>
        <v>0</v>
      </c>
      <c r="AE55" s="23" t="str" cm="1">
        <f t="array" ref="AE55">_xlfn.IFS(AD55=FALSE,"",AD55&gt;0,'Values and studies'!$AH55)</f>
        <v/>
      </c>
      <c r="AF55" s="23" t="str" cm="1">
        <f t="array" ref="AF55">_xlfn.IFS(AD55=FALSE,"",AD55&gt;0,'Values and studies'!$M55)</f>
        <v/>
      </c>
      <c r="AG55" s="23" t="str" cm="1">
        <f t="array" ref="AG55">_xlfn.IFS(AD55=FALSE,"",AD55&gt;0,'Values and studies'!$G55)</f>
        <v/>
      </c>
      <c r="AH55" s="23" t="b">
        <f>IF('Values and studies'!U55=$AH$1,'Values and studies'!AP55)</f>
        <v>0</v>
      </c>
      <c r="AI55" s="23" t="str" cm="1">
        <f t="array" ref="AI55">_xlfn.IFS(AH55=FALSE,"",AH55&gt;0,'Values and studies'!AH55)</f>
        <v/>
      </c>
      <c r="AJ55" s="23" t="str" cm="1">
        <f t="array" ref="AJ55">_xlfn.IFS(AH55=FALSE,"",AH55&gt;0,'Values and studies'!M55)</f>
        <v/>
      </c>
      <c r="AK55" s="23" t="str" cm="1">
        <f t="array" ref="AK55">_xlfn.IFS(AH55=FALSE,"",AH55&gt;0,'Values and studies'!G55)</f>
        <v/>
      </c>
      <c r="AL55" s="23" t="b">
        <f>IF('Values and studies'!U55=$AL$1,'Values and studies'!AP55)</f>
        <v>0</v>
      </c>
      <c r="AM55" s="23" t="str" cm="1">
        <f t="array" ref="AM55">_xlfn.IFS(AL55=FALSE,"",AL55&gt;0,'Values and studies'!AH55)</f>
        <v/>
      </c>
      <c r="AN55" s="23" t="str" cm="1">
        <f t="array" ref="AN55">_xlfn.IFS(AL55=FALSE,"",AL55&gt;0,'Values and studies'!M55)</f>
        <v/>
      </c>
      <c r="AO55" s="23" t="str" cm="1">
        <f t="array" ref="AO55">_xlfn.IFS(AL55=FALSE,"",AL55&gt;0,'Values and studies'!G55)</f>
        <v/>
      </c>
      <c r="AP55" s="23" t="b">
        <f>IF('Values and studies'!U55=$AP$1,'Values and studies'!AP55)</f>
        <v>0</v>
      </c>
      <c r="AQ55" s="23" t="str" cm="1">
        <f t="array" ref="AQ55">_xlfn.IFS(AP55=FALSE,"",AP55&gt;0,'Values and studies'!AH55)</f>
        <v/>
      </c>
      <c r="AR55" s="23" t="str" cm="1">
        <f t="array" ref="AR55">_xlfn.IFS(AP55=FALSE,"",AP55&gt;0,'Values and studies'!M55)</f>
        <v/>
      </c>
      <c r="AS55" s="23" t="str" cm="1">
        <f t="array" ref="AS55">_xlfn.IFS(AP55=FALSE,"",AP55&gt;0,'Values and studies'!G55)</f>
        <v/>
      </c>
      <c r="AT55" s="23" t="b">
        <f>IF('Values and studies'!U55=$AT$1,'Values and studies'!AP55)</f>
        <v>0</v>
      </c>
      <c r="AU55" s="23" t="str" cm="1">
        <f t="array" ref="AU55">_xlfn.IFS(AT55=FALSE,"",AT55&gt;0,'Values and studies'!AH55)</f>
        <v/>
      </c>
      <c r="AV55" s="23" t="str" cm="1">
        <f t="array" ref="AV55">_xlfn.IFS(AT55=FALSE,"",AT55&gt;0,'Values and studies'!M55)</f>
        <v/>
      </c>
      <c r="AW55" s="23" t="str" cm="1">
        <f t="array" ref="AW55">_xlfn.IFS(AT55=FALSE,"",AT55&gt;0,'Values and studies'!G55)</f>
        <v/>
      </c>
      <c r="AX55" s="23" t="b">
        <f>IF('Values and studies'!U55=$AX$1,'Values and studies'!AP55)</f>
        <v>0</v>
      </c>
      <c r="AY55" s="23" t="str" cm="1">
        <f t="array" ref="AY55">_xlfn.IFS(AX55=FALSE,"",AX55&gt;0,'Values and studies'!AH55)</f>
        <v/>
      </c>
      <c r="AZ55" s="23" t="str" cm="1">
        <f t="array" ref="AZ55">_xlfn.IFS(AX55=FALSE,"",AX55&gt;0,'Values and studies'!M55)</f>
        <v/>
      </c>
      <c r="BA55" s="23" t="str" cm="1">
        <f t="array" ref="BA55">_xlfn.IFS(AX55=FALSE,"",AX55&gt;0,'Values and studies'!G55)</f>
        <v/>
      </c>
      <c r="BB55" s="23" t="b">
        <f>IF('Values and studies'!U55=$BB$1,'Values and studies'!AP55)</f>
        <v>0</v>
      </c>
      <c r="BC55" s="23" t="str" cm="1">
        <f t="array" ref="BC55">_xlfn.IFS(BB55=FALSE,"",BB55&gt;0,'Values and studies'!AH55)</f>
        <v/>
      </c>
      <c r="BD55" s="23" t="str" cm="1">
        <f t="array" ref="BD55">_xlfn.IFS(BB55=FALSE,"",BB55&gt;0,'Values and studies'!M55)</f>
        <v/>
      </c>
      <c r="BE55" s="23" t="str" cm="1">
        <f t="array" ref="BE55">_xlfn.IFS(BB55=FALSE,"",BB55&gt;0,'Values and studies'!G55)</f>
        <v/>
      </c>
      <c r="BF55" s="23" t="b">
        <f>IF('Values and studies'!U55=$BF$1,'Values and studies'!AP55)</f>
        <v>0</v>
      </c>
      <c r="BG55" s="23" t="str" cm="1">
        <f t="array" ref="BG55">_xlfn.IFS(BF55=FALSE,"",BF55&gt;0,'Values and studies'!AH55)</f>
        <v/>
      </c>
      <c r="BH55" s="23" t="str" cm="1">
        <f t="array" ref="BH55">_xlfn.IFS(BF55=FALSE,"",BF55&gt;0,'Values and studies'!M55)</f>
        <v/>
      </c>
      <c r="BI55" s="23" t="str" cm="1">
        <f t="array" ref="BI55">_xlfn.IFS(BF55=FALSE,"",BF55&gt;0,'Values and studies'!G55)</f>
        <v/>
      </c>
      <c r="BJ55" s="23" t="b">
        <f>IF('Values and studies'!$U55=BJ$1,'Values and studies'!$AP55)</f>
        <v>0</v>
      </c>
      <c r="BK55" s="23" t="str" cm="1">
        <f t="array" ref="BK55">_xlfn.IFS(BJ55=FALSE,"",BJ55&gt;0,'Values and studies'!$AH55)</f>
        <v/>
      </c>
      <c r="BL55" s="23" t="str" cm="1">
        <f t="array" ref="BL55">_xlfn.IFS(BJ55=FALSE,"",BJ55&gt;0,'Values and studies'!$M55)</f>
        <v/>
      </c>
      <c r="BM55" s="23" t="str" cm="1">
        <f t="array" ref="BM55">_xlfn.IFS(BJ55=FALSE,"",BJ55&gt;0,'Values and studies'!$G55)</f>
        <v/>
      </c>
      <c r="BN55" s="23" t="b">
        <f>IF('Values and studies'!U55=$BN$1,'Values and studies'!AP55)</f>
        <v>0</v>
      </c>
      <c r="BO55" s="23" t="str" cm="1">
        <f t="array" ref="BO55">_xlfn.IFS(BN55=FALSE,"",BN55&gt;0,'Values and studies'!AH55)</f>
        <v/>
      </c>
      <c r="BP55" s="23" t="str" cm="1">
        <f t="array" ref="BP55">_xlfn.IFS(BN55=FALSE,"",BN55&gt;0,'Values and studies'!M55)</f>
        <v/>
      </c>
      <c r="BQ55" s="23" t="str" cm="1">
        <f t="array" ref="BQ55">_xlfn.IFS(BN55=FALSE,"",BN55&gt;0,'Values and studies'!G55)</f>
        <v/>
      </c>
      <c r="BR55" s="23" t="b">
        <f>IF('Values and studies'!U55=$BR$1,'Values and studies'!AP55)</f>
        <v>0</v>
      </c>
      <c r="BS55" s="23" t="str" cm="1">
        <f t="array" ref="BS55">_xlfn.IFS(BR55=FALSE,"",BR55&gt;0,'Values and studies'!AH55)</f>
        <v/>
      </c>
      <c r="BT55" s="23" t="str" cm="1">
        <f t="array" ref="BT55">_xlfn.IFS(BR55=FALSE,"",BR55&gt;0,'Values and studies'!M55)</f>
        <v/>
      </c>
      <c r="BU55" s="23" t="str" cm="1">
        <f t="array" ref="BU55">_xlfn.IFS(BR55=FALSE,"",BR55&gt;0,'Values and studies'!G55)</f>
        <v/>
      </c>
      <c r="BV55" s="23" t="b">
        <f>IF('Values and studies'!U55=$BV$1,'Values and studies'!AP55)</f>
        <v>0</v>
      </c>
      <c r="BW55" s="23" t="str" cm="1">
        <f t="array" ref="BW55">_xlfn.IFS(BV55=FALSE,"",BV55&gt;0,'Values and studies'!AH55)</f>
        <v/>
      </c>
      <c r="BX55" s="23" t="str" cm="1">
        <f t="array" ref="BX55">_xlfn.IFS(BV55=FALSE,"",BV55&gt;0,'Values and studies'!M55)</f>
        <v/>
      </c>
      <c r="BY55" s="23" t="str" cm="1">
        <f t="array" ref="BY55">_xlfn.IFS(BV55=FALSE,"",BV55&gt;0,'Values and studies'!G55)</f>
        <v/>
      </c>
      <c r="BZ55" s="23" t="b">
        <f>IF('Values and studies'!U55=$BZ$1,'Values and studies'!AP55)</f>
        <v>0</v>
      </c>
      <c r="CA55" s="23" t="str" cm="1">
        <f t="array" ref="CA55">_xlfn.IFS(BZ55=FALSE,"",BZ55&gt;0,'Values and studies'!AH55)</f>
        <v/>
      </c>
      <c r="CB55" s="23" t="str" cm="1">
        <f t="array" ref="CB55">_xlfn.IFS(BZ55=FALSE,"",BZ55&gt;0,'Values and studies'!M55)</f>
        <v/>
      </c>
      <c r="CC55" s="23" t="str" cm="1">
        <f t="array" ref="CC55">_xlfn.IFS(BZ55=FALSE,"",BZ55&gt;0,'Values and studies'!G55)</f>
        <v/>
      </c>
      <c r="CY55" t="b">
        <f>IF('Values and studies'!O55='Data for overlook'!$CY$1,'Values and studies'!AP55)</f>
        <v>0</v>
      </c>
      <c r="CZ55">
        <f>IF('Values and studies'!O55='Data for overlook'!$CZ$1,'Values and studies'!AP55)</f>
        <v>9.6906553622934712</v>
      </c>
      <c r="DA55" t="b">
        <f>IF('Values and studies'!O55='Data for overlook'!$DA$1,'Values and studies'!AP55)</f>
        <v>0</v>
      </c>
      <c r="DB55" t="b">
        <f>IF('Values and studies'!O55='Data for overlook'!$DB$1,'Values and studies'!AP55)</f>
        <v>0</v>
      </c>
    </row>
    <row r="56" spans="2:106" x14ac:dyDescent="0.2">
      <c r="B56">
        <f>IF('Values and studies'!Q56=$B$1,'Values and studies'!AP56)</f>
        <v>117.81796782577851</v>
      </c>
      <c r="C56" t="b">
        <f>IF('Values and studies'!Q56=$C$1,'Values and studies'!AP56)</f>
        <v>0</v>
      </c>
      <c r="D56" t="b">
        <f>IF('Values and studies'!Q56=$D$1,'Values and studies'!AP56)</f>
        <v>0</v>
      </c>
      <c r="F56" s="23" t="b">
        <f>IF('Values and studies'!$U56=F$1,'Values and studies'!$AP56)</f>
        <v>0</v>
      </c>
      <c r="G56" s="23" t="str" cm="1">
        <f t="array" ref="G56">_xlfn.IFS(F56=FALSE,"",F56&gt;0,'Values and studies'!$AH56)</f>
        <v/>
      </c>
      <c r="H56" s="23" t="str" cm="1">
        <f t="array" ref="H56">_xlfn.IFS(F56=FALSE,"",F56&gt;0,'Values and studies'!M56)</f>
        <v/>
      </c>
      <c r="I56" s="23" t="str" cm="1">
        <f t="array" ref="I56">_xlfn.IFS(F56=FALSE,"",F56&gt;0,'Values and studies'!G56)</f>
        <v/>
      </c>
      <c r="J56" s="23" t="b">
        <f>IF('Values and studies'!U56=$J$1,'Values and studies'!AP56)</f>
        <v>0</v>
      </c>
      <c r="K56" s="23" t="str" cm="1">
        <f t="array" ref="K56">_xlfn.IFS(J56=FALSE,"",J56&gt;0,'Values and studies'!AH56)</f>
        <v/>
      </c>
      <c r="L56" s="23" t="str" cm="1">
        <f t="array" ref="L56">_xlfn.IFS(J56=FALSE,"",J56&gt;0,'Values and studies'!M56)</f>
        <v/>
      </c>
      <c r="M56" s="23" t="str" cm="1">
        <f t="array" ref="M56">_xlfn.IFS(J56=FALSE,"",J56&gt;0,'Values and studies'!G56)</f>
        <v/>
      </c>
      <c r="N56" s="23" t="b">
        <f>IF('Values and studies'!U56=$N$1,'Values and studies'!AP56)</f>
        <v>0</v>
      </c>
      <c r="O56" s="23" t="str" cm="1">
        <f t="array" ref="O56">_xlfn.IFS(N56=FALSE,"",N56&gt;0,'Values and studies'!AH56)</f>
        <v/>
      </c>
      <c r="P56" s="23" t="str" cm="1">
        <f t="array" ref="P56">_xlfn.IFS(N56=FALSE,"",N56&gt;0,'Values and studies'!M56)</f>
        <v/>
      </c>
      <c r="Q56" s="23" t="str" cm="1">
        <f t="array" ref="Q56">_xlfn.IFS(N56=FALSE,"",N56&gt;0,'Values and studies'!G56)</f>
        <v/>
      </c>
      <c r="R56" s="23" t="b">
        <f>IF('Values and studies'!$U56=$R$1,'Values and studies'!$AP56)</f>
        <v>0</v>
      </c>
      <c r="S56" s="23" t="str" cm="1">
        <f t="array" ref="S56">_xlfn.IFS(R56=FALSE,"",R56&gt;0,'Values and studies'!$AH56)</f>
        <v/>
      </c>
      <c r="T56" s="23" t="str" cm="1">
        <f t="array" ref="T56">_xlfn.IFS(R56=FALSE,"",R56&gt;0,'Values and studies'!$M56)</f>
        <v/>
      </c>
      <c r="U56" s="23" t="str" cm="1">
        <f t="array" ref="U56">_xlfn.IFS(R56=FALSE,"",R56&gt;0,'Values and studies'!$G56)</f>
        <v/>
      </c>
      <c r="V56" s="23">
        <f>IF('Values and studies'!$U56=$V$1,'Values and studies'!$AP56)</f>
        <v>117.81796782577851</v>
      </c>
      <c r="W56" s="23" t="str" cm="1">
        <f t="array" ref="W56">_xlfn.IFS(V56=FALSE,"",V56&gt;0,'Values and studies'!$AH56)</f>
        <v>RP</v>
      </c>
      <c r="X56" s="23" t="str" cm="1">
        <f t="array" ref="X56">_xlfn.IFS(V56=FALSE,"",V56&gt;0,'Values and studies'!$M56)</f>
        <v>mediterranean</v>
      </c>
      <c r="Y56" s="23" t="str" cm="1">
        <f t="array" ref="Y56">_xlfn.IFS(V56=FALSE,"",V56&gt;0,'Values and studies'!$G56)</f>
        <v>Spain</v>
      </c>
      <c r="Z56" s="23" t="b">
        <f>IF('Values and studies'!$U56=$Z$1,'Values and studies'!$AP56)</f>
        <v>0</v>
      </c>
      <c r="AA56" s="23" t="str" cm="1">
        <f t="array" ref="AA56">_xlfn.IFS(Z56=FALSE,"",Z56&gt;0,'Values and studies'!$AH56)</f>
        <v/>
      </c>
      <c r="AB56" s="23" t="str" cm="1">
        <f t="array" ref="AB56">_xlfn.IFS(Z56=FALSE,"",Z56&gt;0,'Values and studies'!$M56)</f>
        <v/>
      </c>
      <c r="AC56" s="23" t="str" cm="1">
        <f t="array" ref="AC56">_xlfn.IFS(Z56=FALSE,"",Z56&gt;0,'Values and studies'!$G56)</f>
        <v/>
      </c>
      <c r="AD56" s="23" t="b">
        <f>IF('Values and studies'!$U56=$AD$1,'Values and studies'!$AP56)</f>
        <v>0</v>
      </c>
      <c r="AE56" s="23" t="str" cm="1">
        <f t="array" ref="AE56">_xlfn.IFS(AD56=FALSE,"",AD56&gt;0,'Values and studies'!$AH56)</f>
        <v/>
      </c>
      <c r="AF56" s="23" t="str" cm="1">
        <f t="array" ref="AF56">_xlfn.IFS(AD56=FALSE,"",AD56&gt;0,'Values and studies'!$M56)</f>
        <v/>
      </c>
      <c r="AG56" s="23" t="str" cm="1">
        <f t="array" ref="AG56">_xlfn.IFS(AD56=FALSE,"",AD56&gt;0,'Values and studies'!$G56)</f>
        <v/>
      </c>
      <c r="AH56" s="23" t="b">
        <f>IF('Values and studies'!U56=$AH$1,'Values and studies'!AP56)</f>
        <v>0</v>
      </c>
      <c r="AI56" s="23" t="str" cm="1">
        <f t="array" ref="AI56">_xlfn.IFS(AH56=FALSE,"",AH56&gt;0,'Values and studies'!AH56)</f>
        <v/>
      </c>
      <c r="AJ56" s="23" t="str" cm="1">
        <f t="array" ref="AJ56">_xlfn.IFS(AH56=FALSE,"",AH56&gt;0,'Values and studies'!M56)</f>
        <v/>
      </c>
      <c r="AK56" s="23" t="str" cm="1">
        <f t="array" ref="AK56">_xlfn.IFS(AH56=FALSE,"",AH56&gt;0,'Values and studies'!G56)</f>
        <v/>
      </c>
      <c r="AL56" s="23" t="b">
        <f>IF('Values and studies'!U56=$AL$1,'Values and studies'!AP56)</f>
        <v>0</v>
      </c>
      <c r="AM56" s="23" t="str" cm="1">
        <f t="array" ref="AM56">_xlfn.IFS(AL56=FALSE,"",AL56&gt;0,'Values and studies'!AH56)</f>
        <v/>
      </c>
      <c r="AN56" s="23" t="str" cm="1">
        <f t="array" ref="AN56">_xlfn.IFS(AL56=FALSE,"",AL56&gt;0,'Values and studies'!M56)</f>
        <v/>
      </c>
      <c r="AO56" s="23" t="str" cm="1">
        <f t="array" ref="AO56">_xlfn.IFS(AL56=FALSE,"",AL56&gt;0,'Values and studies'!G56)</f>
        <v/>
      </c>
      <c r="AP56" s="23" t="b">
        <f>IF('Values and studies'!U56=$AP$1,'Values and studies'!AP56)</f>
        <v>0</v>
      </c>
      <c r="AQ56" s="23" t="str" cm="1">
        <f t="array" ref="AQ56">_xlfn.IFS(AP56=FALSE,"",AP56&gt;0,'Values and studies'!AH56)</f>
        <v/>
      </c>
      <c r="AR56" s="23" t="str" cm="1">
        <f t="array" ref="AR56">_xlfn.IFS(AP56=FALSE,"",AP56&gt;0,'Values and studies'!M56)</f>
        <v/>
      </c>
      <c r="AS56" s="23" t="str" cm="1">
        <f t="array" ref="AS56">_xlfn.IFS(AP56=FALSE,"",AP56&gt;0,'Values and studies'!G56)</f>
        <v/>
      </c>
      <c r="AT56" s="23" t="b">
        <f>IF('Values and studies'!U56=$AT$1,'Values and studies'!AP56)</f>
        <v>0</v>
      </c>
      <c r="AU56" s="23" t="str" cm="1">
        <f t="array" ref="AU56">_xlfn.IFS(AT56=FALSE,"",AT56&gt;0,'Values and studies'!AH56)</f>
        <v/>
      </c>
      <c r="AV56" s="23" t="str" cm="1">
        <f t="array" ref="AV56">_xlfn.IFS(AT56=FALSE,"",AT56&gt;0,'Values and studies'!M56)</f>
        <v/>
      </c>
      <c r="AW56" s="23" t="str" cm="1">
        <f t="array" ref="AW56">_xlfn.IFS(AT56=FALSE,"",AT56&gt;0,'Values and studies'!G56)</f>
        <v/>
      </c>
      <c r="AX56" s="23" t="b">
        <f>IF('Values and studies'!U56=$AX$1,'Values and studies'!AP56)</f>
        <v>0</v>
      </c>
      <c r="AY56" s="23" t="str" cm="1">
        <f t="array" ref="AY56">_xlfn.IFS(AX56=FALSE,"",AX56&gt;0,'Values and studies'!AH56)</f>
        <v/>
      </c>
      <c r="AZ56" s="23" t="str" cm="1">
        <f t="array" ref="AZ56">_xlfn.IFS(AX56=FALSE,"",AX56&gt;0,'Values and studies'!M56)</f>
        <v/>
      </c>
      <c r="BA56" s="23" t="str" cm="1">
        <f t="array" ref="BA56">_xlfn.IFS(AX56=FALSE,"",AX56&gt;0,'Values and studies'!G56)</f>
        <v/>
      </c>
      <c r="BB56" s="23" t="b">
        <f>IF('Values and studies'!U56=$BB$1,'Values and studies'!AP56)</f>
        <v>0</v>
      </c>
      <c r="BC56" s="23" t="str" cm="1">
        <f t="array" ref="BC56">_xlfn.IFS(BB56=FALSE,"",BB56&gt;0,'Values and studies'!AH56)</f>
        <v/>
      </c>
      <c r="BD56" s="23" t="str" cm="1">
        <f t="array" ref="BD56">_xlfn.IFS(BB56=FALSE,"",BB56&gt;0,'Values and studies'!M56)</f>
        <v/>
      </c>
      <c r="BE56" s="23" t="str" cm="1">
        <f t="array" ref="BE56">_xlfn.IFS(BB56=FALSE,"",BB56&gt;0,'Values and studies'!G56)</f>
        <v/>
      </c>
      <c r="BF56" s="23" t="b">
        <f>IF('Values and studies'!U56=$BF$1,'Values and studies'!AP56)</f>
        <v>0</v>
      </c>
      <c r="BG56" s="23" t="str" cm="1">
        <f t="array" ref="BG56">_xlfn.IFS(BF56=FALSE,"",BF56&gt;0,'Values and studies'!AH56)</f>
        <v/>
      </c>
      <c r="BH56" s="23" t="str" cm="1">
        <f t="array" ref="BH56">_xlfn.IFS(BF56=FALSE,"",BF56&gt;0,'Values and studies'!M56)</f>
        <v/>
      </c>
      <c r="BI56" s="23" t="str" cm="1">
        <f t="array" ref="BI56">_xlfn.IFS(BF56=FALSE,"",BF56&gt;0,'Values and studies'!G56)</f>
        <v/>
      </c>
      <c r="BJ56" s="23" t="b">
        <f>IF('Values and studies'!$U56=BJ$1,'Values and studies'!$AP56)</f>
        <v>0</v>
      </c>
      <c r="BK56" s="23" t="str" cm="1">
        <f t="array" ref="BK56">_xlfn.IFS(BJ56=FALSE,"",BJ56&gt;0,'Values and studies'!$AH56)</f>
        <v/>
      </c>
      <c r="BL56" s="23" t="str" cm="1">
        <f t="array" ref="BL56">_xlfn.IFS(BJ56=FALSE,"",BJ56&gt;0,'Values and studies'!$M56)</f>
        <v/>
      </c>
      <c r="BM56" s="23" t="str" cm="1">
        <f t="array" ref="BM56">_xlfn.IFS(BJ56=FALSE,"",BJ56&gt;0,'Values and studies'!$G56)</f>
        <v/>
      </c>
      <c r="BN56" s="23" t="b">
        <f>IF('Values and studies'!U56=$BN$1,'Values and studies'!AP56)</f>
        <v>0</v>
      </c>
      <c r="BO56" s="23" t="str" cm="1">
        <f t="array" ref="BO56">_xlfn.IFS(BN56=FALSE,"",BN56&gt;0,'Values and studies'!AH56)</f>
        <v/>
      </c>
      <c r="BP56" s="23" t="str" cm="1">
        <f t="array" ref="BP56">_xlfn.IFS(BN56=FALSE,"",BN56&gt;0,'Values and studies'!M56)</f>
        <v/>
      </c>
      <c r="BQ56" s="23" t="str" cm="1">
        <f t="array" ref="BQ56">_xlfn.IFS(BN56=FALSE,"",BN56&gt;0,'Values and studies'!G56)</f>
        <v/>
      </c>
      <c r="BR56" s="23" t="b">
        <f>IF('Values and studies'!U56=$BR$1,'Values and studies'!AP56)</f>
        <v>0</v>
      </c>
      <c r="BS56" s="23" t="str" cm="1">
        <f t="array" ref="BS56">_xlfn.IFS(BR56=FALSE,"",BR56&gt;0,'Values and studies'!AH56)</f>
        <v/>
      </c>
      <c r="BT56" s="23" t="str" cm="1">
        <f t="array" ref="BT56">_xlfn.IFS(BR56=FALSE,"",BR56&gt;0,'Values and studies'!M56)</f>
        <v/>
      </c>
      <c r="BU56" s="23" t="str" cm="1">
        <f t="array" ref="BU56">_xlfn.IFS(BR56=FALSE,"",BR56&gt;0,'Values and studies'!G56)</f>
        <v/>
      </c>
      <c r="BV56" s="23" t="b">
        <f>IF('Values and studies'!U56=$BV$1,'Values and studies'!AP56)</f>
        <v>0</v>
      </c>
      <c r="BW56" s="23" t="str" cm="1">
        <f t="array" ref="BW56">_xlfn.IFS(BV56=FALSE,"",BV56&gt;0,'Values and studies'!AH56)</f>
        <v/>
      </c>
      <c r="BX56" s="23" t="str" cm="1">
        <f t="array" ref="BX56">_xlfn.IFS(BV56=FALSE,"",BV56&gt;0,'Values and studies'!M56)</f>
        <v/>
      </c>
      <c r="BY56" s="23" t="str" cm="1">
        <f t="array" ref="BY56">_xlfn.IFS(BV56=FALSE,"",BV56&gt;0,'Values and studies'!G56)</f>
        <v/>
      </c>
      <c r="BZ56" s="23" t="b">
        <f>IF('Values and studies'!U56=$BZ$1,'Values and studies'!AP56)</f>
        <v>0</v>
      </c>
      <c r="CA56" s="23" t="str" cm="1">
        <f t="array" ref="CA56">_xlfn.IFS(BZ56=FALSE,"",BZ56&gt;0,'Values and studies'!AH56)</f>
        <v/>
      </c>
      <c r="CB56" s="23" t="str" cm="1">
        <f t="array" ref="CB56">_xlfn.IFS(BZ56=FALSE,"",BZ56&gt;0,'Values and studies'!M56)</f>
        <v/>
      </c>
      <c r="CC56" s="23" t="str" cm="1">
        <f t="array" ref="CC56">_xlfn.IFS(BZ56=FALSE,"",BZ56&gt;0,'Values and studies'!G56)</f>
        <v/>
      </c>
      <c r="CY56" t="b">
        <f>IF('Values and studies'!O56='Data for overlook'!$CY$1,'Values and studies'!AP56)</f>
        <v>0</v>
      </c>
      <c r="CZ56">
        <f>IF('Values and studies'!O56='Data for overlook'!$CZ$1,'Values and studies'!AP56)</f>
        <v>117.81796782577851</v>
      </c>
      <c r="DA56" t="b">
        <f>IF('Values and studies'!O56='Data for overlook'!$DA$1,'Values and studies'!AP56)</f>
        <v>0</v>
      </c>
      <c r="DB56" t="b">
        <f>IF('Values and studies'!O56='Data for overlook'!$DB$1,'Values and studies'!AP56)</f>
        <v>0</v>
      </c>
    </row>
    <row r="57" spans="2:106" x14ac:dyDescent="0.2">
      <c r="B57">
        <f>IF('Values and studies'!Q57=$B$1,'Values and studies'!AP57)</f>
        <v>81.775530337950173</v>
      </c>
      <c r="C57" t="b">
        <f>IF('Values and studies'!Q57=$C$1,'Values and studies'!AP57)</f>
        <v>0</v>
      </c>
      <c r="D57" t="b">
        <f>IF('Values and studies'!Q57=$D$1,'Values and studies'!AP57)</f>
        <v>0</v>
      </c>
      <c r="F57" s="23" t="b">
        <f>IF('Values and studies'!$U57=F$1,'Values and studies'!$AP57)</f>
        <v>0</v>
      </c>
      <c r="G57" s="23" t="str" cm="1">
        <f t="array" ref="G57">_xlfn.IFS(F57=FALSE,"",F57&gt;0,'Values and studies'!$AH57)</f>
        <v/>
      </c>
      <c r="H57" s="23" t="str" cm="1">
        <f t="array" ref="H57">_xlfn.IFS(F57=FALSE,"",F57&gt;0,'Values and studies'!M57)</f>
        <v/>
      </c>
      <c r="I57" s="23" t="str" cm="1">
        <f t="array" ref="I57">_xlfn.IFS(F57=FALSE,"",F57&gt;0,'Values and studies'!G57)</f>
        <v/>
      </c>
      <c r="J57" s="23" t="b">
        <f>IF('Values and studies'!U57=$J$1,'Values and studies'!AP57)</f>
        <v>0</v>
      </c>
      <c r="K57" s="23" t="str" cm="1">
        <f t="array" ref="K57">_xlfn.IFS(J57=FALSE,"",J57&gt;0,'Values and studies'!AH57)</f>
        <v/>
      </c>
      <c r="L57" s="23" t="str" cm="1">
        <f t="array" ref="L57">_xlfn.IFS(J57=FALSE,"",J57&gt;0,'Values and studies'!M57)</f>
        <v/>
      </c>
      <c r="M57" s="23" t="str" cm="1">
        <f t="array" ref="M57">_xlfn.IFS(J57=FALSE,"",J57&gt;0,'Values and studies'!G57)</f>
        <v/>
      </c>
      <c r="N57" s="23" t="b">
        <f>IF('Values and studies'!U57=$N$1,'Values and studies'!AP57)</f>
        <v>0</v>
      </c>
      <c r="O57" s="23" t="str" cm="1">
        <f t="array" ref="O57">_xlfn.IFS(N57=FALSE,"",N57&gt;0,'Values and studies'!AH57)</f>
        <v/>
      </c>
      <c r="P57" s="23" t="str" cm="1">
        <f t="array" ref="P57">_xlfn.IFS(N57=FALSE,"",N57&gt;0,'Values and studies'!M57)</f>
        <v/>
      </c>
      <c r="Q57" s="23" t="str" cm="1">
        <f t="array" ref="Q57">_xlfn.IFS(N57=FALSE,"",N57&gt;0,'Values and studies'!G57)</f>
        <v/>
      </c>
      <c r="R57" s="23" t="b">
        <f>IF('Values and studies'!$U57=$R$1,'Values and studies'!$AP57)</f>
        <v>0</v>
      </c>
      <c r="S57" s="23" t="str" cm="1">
        <f t="array" ref="S57">_xlfn.IFS(R57=FALSE,"",R57&gt;0,'Values and studies'!$AH57)</f>
        <v/>
      </c>
      <c r="T57" s="23" t="str" cm="1">
        <f t="array" ref="T57">_xlfn.IFS(R57=FALSE,"",R57&gt;0,'Values and studies'!$M57)</f>
        <v/>
      </c>
      <c r="U57" s="23" t="str" cm="1">
        <f t="array" ref="U57">_xlfn.IFS(R57=FALSE,"",R57&gt;0,'Values and studies'!$G57)</f>
        <v/>
      </c>
      <c r="V57" s="23">
        <f>IF('Values and studies'!$U57=$V$1,'Values and studies'!$AP57)</f>
        <v>81.775530337950173</v>
      </c>
      <c r="W57" s="23" t="str" cm="1">
        <f t="array" ref="W57">_xlfn.IFS(V57=FALSE,"",V57&gt;0,'Values and studies'!$AH57)</f>
        <v>RP</v>
      </c>
      <c r="X57" s="23" t="str" cm="1">
        <f t="array" ref="X57">_xlfn.IFS(V57=FALSE,"",V57&gt;0,'Values and studies'!$M57)</f>
        <v>mediterranean</v>
      </c>
      <c r="Y57" s="23" t="str" cm="1">
        <f t="array" ref="Y57">_xlfn.IFS(V57=FALSE,"",V57&gt;0,'Values and studies'!$G57)</f>
        <v>Spain</v>
      </c>
      <c r="Z57" s="23" t="b">
        <f>IF('Values and studies'!$U57=$Z$1,'Values and studies'!$AP57)</f>
        <v>0</v>
      </c>
      <c r="AA57" s="23" t="str" cm="1">
        <f t="array" ref="AA57">_xlfn.IFS(Z57=FALSE,"",Z57&gt;0,'Values and studies'!$AH57)</f>
        <v/>
      </c>
      <c r="AB57" s="23" t="str" cm="1">
        <f t="array" ref="AB57">_xlfn.IFS(Z57=FALSE,"",Z57&gt;0,'Values and studies'!$M57)</f>
        <v/>
      </c>
      <c r="AC57" s="23" t="str" cm="1">
        <f t="array" ref="AC57">_xlfn.IFS(Z57=FALSE,"",Z57&gt;0,'Values and studies'!$G57)</f>
        <v/>
      </c>
      <c r="AD57" s="23" t="b">
        <f>IF('Values and studies'!$U57=$AD$1,'Values and studies'!$AP57)</f>
        <v>0</v>
      </c>
      <c r="AE57" s="23" t="str" cm="1">
        <f t="array" ref="AE57">_xlfn.IFS(AD57=FALSE,"",AD57&gt;0,'Values and studies'!$AH57)</f>
        <v/>
      </c>
      <c r="AF57" s="23" t="str" cm="1">
        <f t="array" ref="AF57">_xlfn.IFS(AD57=FALSE,"",AD57&gt;0,'Values and studies'!$M57)</f>
        <v/>
      </c>
      <c r="AG57" s="23" t="str" cm="1">
        <f t="array" ref="AG57">_xlfn.IFS(AD57=FALSE,"",AD57&gt;0,'Values and studies'!$G57)</f>
        <v/>
      </c>
      <c r="AH57" s="23" t="b">
        <f>IF('Values and studies'!U57=$AH$1,'Values and studies'!AP57)</f>
        <v>0</v>
      </c>
      <c r="AI57" s="23" t="str" cm="1">
        <f t="array" ref="AI57">_xlfn.IFS(AH57=FALSE,"",AH57&gt;0,'Values and studies'!AH57)</f>
        <v/>
      </c>
      <c r="AJ57" s="23" t="str" cm="1">
        <f t="array" ref="AJ57">_xlfn.IFS(AH57=FALSE,"",AH57&gt;0,'Values and studies'!M57)</f>
        <v/>
      </c>
      <c r="AK57" s="23" t="str" cm="1">
        <f t="array" ref="AK57">_xlfn.IFS(AH57=FALSE,"",AH57&gt;0,'Values and studies'!G57)</f>
        <v/>
      </c>
      <c r="AL57" s="23" t="b">
        <f>IF('Values and studies'!U57=$AL$1,'Values and studies'!AP57)</f>
        <v>0</v>
      </c>
      <c r="AM57" s="23" t="str" cm="1">
        <f t="array" ref="AM57">_xlfn.IFS(AL57=FALSE,"",AL57&gt;0,'Values and studies'!AH57)</f>
        <v/>
      </c>
      <c r="AN57" s="23" t="str" cm="1">
        <f t="array" ref="AN57">_xlfn.IFS(AL57=FALSE,"",AL57&gt;0,'Values and studies'!M57)</f>
        <v/>
      </c>
      <c r="AO57" s="23" t="str" cm="1">
        <f t="array" ref="AO57">_xlfn.IFS(AL57=FALSE,"",AL57&gt;0,'Values and studies'!G57)</f>
        <v/>
      </c>
      <c r="AP57" s="23" t="b">
        <f>IF('Values and studies'!U57=$AP$1,'Values and studies'!AP57)</f>
        <v>0</v>
      </c>
      <c r="AQ57" s="23" t="str" cm="1">
        <f t="array" ref="AQ57">_xlfn.IFS(AP57=FALSE,"",AP57&gt;0,'Values and studies'!AH57)</f>
        <v/>
      </c>
      <c r="AR57" s="23" t="str" cm="1">
        <f t="array" ref="AR57">_xlfn.IFS(AP57=FALSE,"",AP57&gt;0,'Values and studies'!M57)</f>
        <v/>
      </c>
      <c r="AS57" s="23" t="str" cm="1">
        <f t="array" ref="AS57">_xlfn.IFS(AP57=FALSE,"",AP57&gt;0,'Values and studies'!G57)</f>
        <v/>
      </c>
      <c r="AT57" s="23" t="b">
        <f>IF('Values and studies'!U57=$AT$1,'Values and studies'!AP57)</f>
        <v>0</v>
      </c>
      <c r="AU57" s="23" t="str" cm="1">
        <f t="array" ref="AU57">_xlfn.IFS(AT57=FALSE,"",AT57&gt;0,'Values and studies'!AH57)</f>
        <v/>
      </c>
      <c r="AV57" s="23" t="str" cm="1">
        <f t="array" ref="AV57">_xlfn.IFS(AT57=FALSE,"",AT57&gt;0,'Values and studies'!M57)</f>
        <v/>
      </c>
      <c r="AW57" s="23" t="str" cm="1">
        <f t="array" ref="AW57">_xlfn.IFS(AT57=FALSE,"",AT57&gt;0,'Values and studies'!G57)</f>
        <v/>
      </c>
      <c r="AX57" s="23" t="b">
        <f>IF('Values and studies'!U57=$AX$1,'Values and studies'!AP57)</f>
        <v>0</v>
      </c>
      <c r="AY57" s="23" t="str" cm="1">
        <f t="array" ref="AY57">_xlfn.IFS(AX57=FALSE,"",AX57&gt;0,'Values and studies'!AH57)</f>
        <v/>
      </c>
      <c r="AZ57" s="23" t="str" cm="1">
        <f t="array" ref="AZ57">_xlfn.IFS(AX57=FALSE,"",AX57&gt;0,'Values and studies'!M57)</f>
        <v/>
      </c>
      <c r="BA57" s="23" t="str" cm="1">
        <f t="array" ref="BA57">_xlfn.IFS(AX57=FALSE,"",AX57&gt;0,'Values and studies'!G57)</f>
        <v/>
      </c>
      <c r="BB57" s="23" t="b">
        <f>IF('Values and studies'!U57=$BB$1,'Values and studies'!AP57)</f>
        <v>0</v>
      </c>
      <c r="BC57" s="23" t="str" cm="1">
        <f t="array" ref="BC57">_xlfn.IFS(BB57=FALSE,"",BB57&gt;0,'Values and studies'!AH57)</f>
        <v/>
      </c>
      <c r="BD57" s="23" t="str" cm="1">
        <f t="array" ref="BD57">_xlfn.IFS(BB57=FALSE,"",BB57&gt;0,'Values and studies'!M57)</f>
        <v/>
      </c>
      <c r="BE57" s="23" t="str" cm="1">
        <f t="array" ref="BE57">_xlfn.IFS(BB57=FALSE,"",BB57&gt;0,'Values and studies'!G57)</f>
        <v/>
      </c>
      <c r="BF57" s="23" t="b">
        <f>IF('Values and studies'!U57=$BF$1,'Values and studies'!AP57)</f>
        <v>0</v>
      </c>
      <c r="BG57" s="23" t="str" cm="1">
        <f t="array" ref="BG57">_xlfn.IFS(BF57=FALSE,"",BF57&gt;0,'Values and studies'!AH57)</f>
        <v/>
      </c>
      <c r="BH57" s="23" t="str" cm="1">
        <f t="array" ref="BH57">_xlfn.IFS(BF57=FALSE,"",BF57&gt;0,'Values and studies'!M57)</f>
        <v/>
      </c>
      <c r="BI57" s="23" t="str" cm="1">
        <f t="array" ref="BI57">_xlfn.IFS(BF57=FALSE,"",BF57&gt;0,'Values and studies'!G57)</f>
        <v/>
      </c>
      <c r="BJ57" s="23" t="b">
        <f>IF('Values and studies'!$U57=BJ$1,'Values and studies'!$AP57)</f>
        <v>0</v>
      </c>
      <c r="BK57" s="23" t="str" cm="1">
        <f t="array" ref="BK57">_xlfn.IFS(BJ57=FALSE,"",BJ57&gt;0,'Values and studies'!$AH57)</f>
        <v/>
      </c>
      <c r="BL57" s="23" t="str" cm="1">
        <f t="array" ref="BL57">_xlfn.IFS(BJ57=FALSE,"",BJ57&gt;0,'Values and studies'!$M57)</f>
        <v/>
      </c>
      <c r="BM57" s="23" t="str" cm="1">
        <f t="array" ref="BM57">_xlfn.IFS(BJ57=FALSE,"",BJ57&gt;0,'Values and studies'!$G57)</f>
        <v/>
      </c>
      <c r="BN57" s="23" t="b">
        <f>IF('Values and studies'!U57=$BN$1,'Values and studies'!AP57)</f>
        <v>0</v>
      </c>
      <c r="BO57" s="23" t="str" cm="1">
        <f t="array" ref="BO57">_xlfn.IFS(BN57=FALSE,"",BN57&gt;0,'Values and studies'!AH57)</f>
        <v/>
      </c>
      <c r="BP57" s="23" t="str" cm="1">
        <f t="array" ref="BP57">_xlfn.IFS(BN57=FALSE,"",BN57&gt;0,'Values and studies'!M57)</f>
        <v/>
      </c>
      <c r="BQ57" s="23" t="str" cm="1">
        <f t="array" ref="BQ57">_xlfn.IFS(BN57=FALSE,"",BN57&gt;0,'Values and studies'!G57)</f>
        <v/>
      </c>
      <c r="BR57" s="23" t="b">
        <f>IF('Values and studies'!U57=$BR$1,'Values and studies'!AP57)</f>
        <v>0</v>
      </c>
      <c r="BS57" s="23" t="str" cm="1">
        <f t="array" ref="BS57">_xlfn.IFS(BR57=FALSE,"",BR57&gt;0,'Values and studies'!AH57)</f>
        <v/>
      </c>
      <c r="BT57" s="23" t="str" cm="1">
        <f t="array" ref="BT57">_xlfn.IFS(BR57=FALSE,"",BR57&gt;0,'Values and studies'!M57)</f>
        <v/>
      </c>
      <c r="BU57" s="23" t="str" cm="1">
        <f t="array" ref="BU57">_xlfn.IFS(BR57=FALSE,"",BR57&gt;0,'Values and studies'!G57)</f>
        <v/>
      </c>
      <c r="BV57" s="23" t="b">
        <f>IF('Values and studies'!U57=$BV$1,'Values and studies'!AP57)</f>
        <v>0</v>
      </c>
      <c r="BW57" s="23" t="str" cm="1">
        <f t="array" ref="BW57">_xlfn.IFS(BV57=FALSE,"",BV57&gt;0,'Values and studies'!AH57)</f>
        <v/>
      </c>
      <c r="BX57" s="23" t="str" cm="1">
        <f t="array" ref="BX57">_xlfn.IFS(BV57=FALSE,"",BV57&gt;0,'Values and studies'!M57)</f>
        <v/>
      </c>
      <c r="BY57" s="23" t="str" cm="1">
        <f t="array" ref="BY57">_xlfn.IFS(BV57=FALSE,"",BV57&gt;0,'Values and studies'!G57)</f>
        <v/>
      </c>
      <c r="BZ57" s="23" t="b">
        <f>IF('Values and studies'!U57=$BZ$1,'Values and studies'!AP57)</f>
        <v>0</v>
      </c>
      <c r="CA57" s="23" t="str" cm="1">
        <f t="array" ref="CA57">_xlfn.IFS(BZ57=FALSE,"",BZ57&gt;0,'Values and studies'!AH57)</f>
        <v/>
      </c>
      <c r="CB57" s="23" t="str" cm="1">
        <f t="array" ref="CB57">_xlfn.IFS(BZ57=FALSE,"",BZ57&gt;0,'Values and studies'!M57)</f>
        <v/>
      </c>
      <c r="CC57" s="23" t="str" cm="1">
        <f t="array" ref="CC57">_xlfn.IFS(BZ57=FALSE,"",BZ57&gt;0,'Values and studies'!G57)</f>
        <v/>
      </c>
      <c r="CY57" t="b">
        <f>IF('Values and studies'!O57='Data for overlook'!$CY$1,'Values and studies'!AP57)</f>
        <v>0</v>
      </c>
      <c r="CZ57">
        <f>IF('Values and studies'!O57='Data for overlook'!$CZ$1,'Values and studies'!AP57)</f>
        <v>81.775530337950173</v>
      </c>
      <c r="DA57" t="b">
        <f>IF('Values and studies'!O57='Data for overlook'!$DA$1,'Values and studies'!AP57)</f>
        <v>0</v>
      </c>
      <c r="DB57" t="b">
        <f>IF('Values and studies'!O57='Data for overlook'!$DB$1,'Values and studies'!AP57)</f>
        <v>0</v>
      </c>
    </row>
    <row r="58" spans="2:106" x14ac:dyDescent="0.2">
      <c r="B58" t="b">
        <f>IF('Values and studies'!Q58=$B$1,'Values and studies'!AP58)</f>
        <v>0</v>
      </c>
      <c r="C58">
        <f>IF('Values and studies'!Q58=$C$1,'Values and studies'!AP58)</f>
        <v>65.11440357470876</v>
      </c>
      <c r="D58" t="b">
        <f>IF('Values and studies'!Q58=$D$1,'Values and studies'!AP58)</f>
        <v>0</v>
      </c>
      <c r="F58" s="23" t="b">
        <f>IF('Values and studies'!$U58=F$1,'Values and studies'!$AP58)</f>
        <v>0</v>
      </c>
      <c r="G58" s="23" t="str" cm="1">
        <f t="array" ref="G58">_xlfn.IFS(F58=FALSE,"",F58&gt;0,'Values and studies'!$AH58)</f>
        <v/>
      </c>
      <c r="H58" s="23" t="str" cm="1">
        <f t="array" ref="H58">_xlfn.IFS(F58=FALSE,"",F58&gt;0,'Values and studies'!M58)</f>
        <v/>
      </c>
      <c r="I58" s="23" t="str" cm="1">
        <f t="array" ref="I58">_xlfn.IFS(F58=FALSE,"",F58&gt;0,'Values and studies'!G58)</f>
        <v/>
      </c>
      <c r="J58" s="23" t="b">
        <f>IF('Values and studies'!U58=$J$1,'Values and studies'!AP58)</f>
        <v>0</v>
      </c>
      <c r="K58" s="23" t="str" cm="1">
        <f t="array" ref="K58">_xlfn.IFS(J58=FALSE,"",J58&gt;0,'Values and studies'!AH58)</f>
        <v/>
      </c>
      <c r="L58" s="23" t="str" cm="1">
        <f t="array" ref="L58">_xlfn.IFS(J58=FALSE,"",J58&gt;0,'Values and studies'!M58)</f>
        <v/>
      </c>
      <c r="M58" s="23" t="str" cm="1">
        <f t="array" ref="M58">_xlfn.IFS(J58=FALSE,"",J58&gt;0,'Values and studies'!G58)</f>
        <v/>
      </c>
      <c r="N58" s="23" t="b">
        <f>IF('Values and studies'!U58=$N$1,'Values and studies'!AP58)</f>
        <v>0</v>
      </c>
      <c r="O58" s="23" t="str" cm="1">
        <f t="array" ref="O58">_xlfn.IFS(N58=FALSE,"",N58&gt;0,'Values and studies'!AH58)</f>
        <v/>
      </c>
      <c r="P58" s="23" t="str" cm="1">
        <f t="array" ref="P58">_xlfn.IFS(N58=FALSE,"",N58&gt;0,'Values and studies'!M58)</f>
        <v/>
      </c>
      <c r="Q58" s="23" t="str" cm="1">
        <f t="array" ref="Q58">_xlfn.IFS(N58=FALSE,"",N58&gt;0,'Values and studies'!G58)</f>
        <v/>
      </c>
      <c r="R58" s="23" t="b">
        <f>IF('Values and studies'!$U58=$R$1,'Values and studies'!$AP58)</f>
        <v>0</v>
      </c>
      <c r="S58" s="23" t="str" cm="1">
        <f t="array" ref="S58">_xlfn.IFS(R58=FALSE,"",R58&gt;0,'Values and studies'!$AH58)</f>
        <v/>
      </c>
      <c r="T58" s="23" t="str" cm="1">
        <f t="array" ref="T58">_xlfn.IFS(R58=FALSE,"",R58&gt;0,'Values and studies'!$M58)</f>
        <v/>
      </c>
      <c r="U58" s="23" t="str" cm="1">
        <f t="array" ref="U58">_xlfn.IFS(R58=FALSE,"",R58&gt;0,'Values and studies'!$G58)</f>
        <v/>
      </c>
      <c r="V58" s="23" t="b">
        <f>IF('Values and studies'!$U58=$V$1,'Values and studies'!$AP58)</f>
        <v>0</v>
      </c>
      <c r="W58" s="23" t="str" cm="1">
        <f t="array" ref="W58">_xlfn.IFS(V58=FALSE,"",V58&gt;0,'Values and studies'!$AH58)</f>
        <v/>
      </c>
      <c r="X58" s="23" t="str" cm="1">
        <f t="array" ref="X58">_xlfn.IFS(V58=FALSE,"",V58&gt;0,'Values and studies'!$M58)</f>
        <v/>
      </c>
      <c r="Y58" s="23" t="str" cm="1">
        <f t="array" ref="Y58">_xlfn.IFS(V58=FALSE,"",V58&gt;0,'Values and studies'!$G58)</f>
        <v/>
      </c>
      <c r="Z58" s="23" t="b">
        <f>IF('Values and studies'!$U58=$Z$1,'Values and studies'!$AP58)</f>
        <v>0</v>
      </c>
      <c r="AA58" s="23" t="str" cm="1">
        <f t="array" ref="AA58">_xlfn.IFS(Z58=FALSE,"",Z58&gt;0,'Values and studies'!$AH58)</f>
        <v/>
      </c>
      <c r="AB58" s="23" t="str" cm="1">
        <f t="array" ref="AB58">_xlfn.IFS(Z58=FALSE,"",Z58&gt;0,'Values and studies'!$M58)</f>
        <v/>
      </c>
      <c r="AC58" s="23" t="str" cm="1">
        <f t="array" ref="AC58">_xlfn.IFS(Z58=FALSE,"",Z58&gt;0,'Values and studies'!$G58)</f>
        <v/>
      </c>
      <c r="AD58" s="23" t="b">
        <f>IF('Values and studies'!$U58=$AD$1,'Values and studies'!$AP58)</f>
        <v>0</v>
      </c>
      <c r="AE58" s="23" t="str" cm="1">
        <f t="array" ref="AE58">_xlfn.IFS(AD58=FALSE,"",AD58&gt;0,'Values and studies'!$AH58)</f>
        <v/>
      </c>
      <c r="AF58" s="23" t="str" cm="1">
        <f t="array" ref="AF58">_xlfn.IFS(AD58=FALSE,"",AD58&gt;0,'Values and studies'!$M58)</f>
        <v/>
      </c>
      <c r="AG58" s="23" t="str" cm="1">
        <f t="array" ref="AG58">_xlfn.IFS(AD58=FALSE,"",AD58&gt;0,'Values and studies'!$G58)</f>
        <v/>
      </c>
      <c r="AH58" s="23" t="b">
        <f>IF('Values and studies'!U58=$AH$1,'Values and studies'!AP58)</f>
        <v>0</v>
      </c>
      <c r="AI58" s="23" t="str" cm="1">
        <f t="array" ref="AI58">_xlfn.IFS(AH58=FALSE,"",AH58&gt;0,'Values and studies'!AH58)</f>
        <v/>
      </c>
      <c r="AJ58" s="23" t="str" cm="1">
        <f t="array" ref="AJ58">_xlfn.IFS(AH58=FALSE,"",AH58&gt;0,'Values and studies'!M58)</f>
        <v/>
      </c>
      <c r="AK58" s="23" t="str" cm="1">
        <f t="array" ref="AK58">_xlfn.IFS(AH58=FALSE,"",AH58&gt;0,'Values and studies'!G58)</f>
        <v/>
      </c>
      <c r="AL58" s="23">
        <f>IF('Values and studies'!U58=$AL$1,'Values and studies'!AP58)</f>
        <v>65.11440357470876</v>
      </c>
      <c r="AM58" s="23" t="str" cm="1">
        <f t="array" ref="AM58">_xlfn.IFS(AL58=FALSE,"",AL58&gt;0,'Values and studies'!AH58)</f>
        <v>DMV</v>
      </c>
      <c r="AN58" s="23" t="str" cm="1">
        <f t="array" ref="AN58">_xlfn.IFS(AL58=FALSE,"",AL58&gt;0,'Values and studies'!M58)</f>
        <v>mediterranean</v>
      </c>
      <c r="AO58" s="23" t="str" cm="1">
        <f t="array" ref="AO58">_xlfn.IFS(AL58=FALSE,"",AL58&gt;0,'Values and studies'!G58)</f>
        <v>Spain</v>
      </c>
      <c r="AP58" s="23" t="b">
        <f>IF('Values and studies'!U58=$AP$1,'Values and studies'!AP58)</f>
        <v>0</v>
      </c>
      <c r="AQ58" s="23" t="str" cm="1">
        <f t="array" ref="AQ58">_xlfn.IFS(AP58=FALSE,"",AP58&gt;0,'Values and studies'!AH58)</f>
        <v/>
      </c>
      <c r="AR58" s="23" t="str" cm="1">
        <f t="array" ref="AR58">_xlfn.IFS(AP58=FALSE,"",AP58&gt;0,'Values and studies'!M58)</f>
        <v/>
      </c>
      <c r="AS58" s="23" t="str" cm="1">
        <f t="array" ref="AS58">_xlfn.IFS(AP58=FALSE,"",AP58&gt;0,'Values and studies'!G58)</f>
        <v/>
      </c>
      <c r="AT58" s="23" t="b">
        <f>IF('Values and studies'!U58=$AT$1,'Values and studies'!AP58)</f>
        <v>0</v>
      </c>
      <c r="AU58" s="23" t="str" cm="1">
        <f t="array" ref="AU58">_xlfn.IFS(AT58=FALSE,"",AT58&gt;0,'Values and studies'!AH58)</f>
        <v/>
      </c>
      <c r="AV58" s="23" t="str" cm="1">
        <f t="array" ref="AV58">_xlfn.IFS(AT58=FALSE,"",AT58&gt;0,'Values and studies'!M58)</f>
        <v/>
      </c>
      <c r="AW58" s="23" t="str" cm="1">
        <f t="array" ref="AW58">_xlfn.IFS(AT58=FALSE,"",AT58&gt;0,'Values and studies'!G58)</f>
        <v/>
      </c>
      <c r="AX58" s="23" t="b">
        <f>IF('Values and studies'!U58=$AX$1,'Values and studies'!AP58)</f>
        <v>0</v>
      </c>
      <c r="AY58" s="23" t="str" cm="1">
        <f t="array" ref="AY58">_xlfn.IFS(AX58=FALSE,"",AX58&gt;0,'Values and studies'!AH58)</f>
        <v/>
      </c>
      <c r="AZ58" s="23" t="str" cm="1">
        <f t="array" ref="AZ58">_xlfn.IFS(AX58=FALSE,"",AX58&gt;0,'Values and studies'!M58)</f>
        <v/>
      </c>
      <c r="BA58" s="23" t="str" cm="1">
        <f t="array" ref="BA58">_xlfn.IFS(AX58=FALSE,"",AX58&gt;0,'Values and studies'!G58)</f>
        <v/>
      </c>
      <c r="BB58" s="23" t="b">
        <f>IF('Values and studies'!U58=$BB$1,'Values and studies'!AP58)</f>
        <v>0</v>
      </c>
      <c r="BC58" s="23" t="str" cm="1">
        <f t="array" ref="BC58">_xlfn.IFS(BB58=FALSE,"",BB58&gt;0,'Values and studies'!AH58)</f>
        <v/>
      </c>
      <c r="BD58" s="23" t="str" cm="1">
        <f t="array" ref="BD58">_xlfn.IFS(BB58=FALSE,"",BB58&gt;0,'Values and studies'!M58)</f>
        <v/>
      </c>
      <c r="BE58" s="23" t="str" cm="1">
        <f t="array" ref="BE58">_xlfn.IFS(BB58=FALSE,"",BB58&gt;0,'Values and studies'!G58)</f>
        <v/>
      </c>
      <c r="BF58" s="23" t="b">
        <f>IF('Values and studies'!U58=$BF$1,'Values and studies'!AP58)</f>
        <v>0</v>
      </c>
      <c r="BG58" s="23" t="str" cm="1">
        <f t="array" ref="BG58">_xlfn.IFS(BF58=FALSE,"",BF58&gt;0,'Values and studies'!AH58)</f>
        <v/>
      </c>
      <c r="BH58" s="23" t="str" cm="1">
        <f t="array" ref="BH58">_xlfn.IFS(BF58=FALSE,"",BF58&gt;0,'Values and studies'!M58)</f>
        <v/>
      </c>
      <c r="BI58" s="23" t="str" cm="1">
        <f t="array" ref="BI58">_xlfn.IFS(BF58=FALSE,"",BF58&gt;0,'Values and studies'!G58)</f>
        <v/>
      </c>
      <c r="BJ58" s="23" t="b">
        <f>IF('Values and studies'!$U58=BJ$1,'Values and studies'!$AP58)</f>
        <v>0</v>
      </c>
      <c r="BK58" s="23" t="str" cm="1">
        <f t="array" ref="BK58">_xlfn.IFS(BJ58=FALSE,"",BJ58&gt;0,'Values and studies'!$AH58)</f>
        <v/>
      </c>
      <c r="BL58" s="23" t="str" cm="1">
        <f t="array" ref="BL58">_xlfn.IFS(BJ58=FALSE,"",BJ58&gt;0,'Values and studies'!$M58)</f>
        <v/>
      </c>
      <c r="BM58" s="23" t="str" cm="1">
        <f t="array" ref="BM58">_xlfn.IFS(BJ58=FALSE,"",BJ58&gt;0,'Values and studies'!$G58)</f>
        <v/>
      </c>
      <c r="BN58" s="23" t="b">
        <f>IF('Values and studies'!U58=$BN$1,'Values and studies'!AP58)</f>
        <v>0</v>
      </c>
      <c r="BO58" s="23" t="str" cm="1">
        <f t="array" ref="BO58">_xlfn.IFS(BN58=FALSE,"",BN58&gt;0,'Values and studies'!AH58)</f>
        <v/>
      </c>
      <c r="BP58" s="23" t="str" cm="1">
        <f t="array" ref="BP58">_xlfn.IFS(BN58=FALSE,"",BN58&gt;0,'Values and studies'!M58)</f>
        <v/>
      </c>
      <c r="BQ58" s="23" t="str" cm="1">
        <f t="array" ref="BQ58">_xlfn.IFS(BN58=FALSE,"",BN58&gt;0,'Values and studies'!G58)</f>
        <v/>
      </c>
      <c r="BR58" s="23" t="b">
        <f>IF('Values and studies'!U58=$BR$1,'Values and studies'!AP58)</f>
        <v>0</v>
      </c>
      <c r="BS58" s="23" t="str" cm="1">
        <f t="array" ref="BS58">_xlfn.IFS(BR58=FALSE,"",BR58&gt;0,'Values and studies'!AH58)</f>
        <v/>
      </c>
      <c r="BT58" s="23" t="str" cm="1">
        <f t="array" ref="BT58">_xlfn.IFS(BR58=FALSE,"",BR58&gt;0,'Values and studies'!M58)</f>
        <v/>
      </c>
      <c r="BU58" s="23" t="str" cm="1">
        <f t="array" ref="BU58">_xlfn.IFS(BR58=FALSE,"",BR58&gt;0,'Values and studies'!G58)</f>
        <v/>
      </c>
      <c r="BV58" s="23" t="b">
        <f>IF('Values and studies'!U58=$BV$1,'Values and studies'!AP58)</f>
        <v>0</v>
      </c>
      <c r="BW58" s="23" t="str" cm="1">
        <f t="array" ref="BW58">_xlfn.IFS(BV58=FALSE,"",BV58&gt;0,'Values and studies'!AH58)</f>
        <v/>
      </c>
      <c r="BX58" s="23" t="str" cm="1">
        <f t="array" ref="BX58">_xlfn.IFS(BV58=FALSE,"",BV58&gt;0,'Values and studies'!M58)</f>
        <v/>
      </c>
      <c r="BY58" s="23" t="str" cm="1">
        <f t="array" ref="BY58">_xlfn.IFS(BV58=FALSE,"",BV58&gt;0,'Values and studies'!G58)</f>
        <v/>
      </c>
      <c r="BZ58" s="23" t="b">
        <f>IF('Values and studies'!U58=$BZ$1,'Values and studies'!AP58)</f>
        <v>0</v>
      </c>
      <c r="CA58" s="23" t="str" cm="1">
        <f t="array" ref="CA58">_xlfn.IFS(BZ58=FALSE,"",BZ58&gt;0,'Values and studies'!AH58)</f>
        <v/>
      </c>
      <c r="CB58" s="23" t="str" cm="1">
        <f t="array" ref="CB58">_xlfn.IFS(BZ58=FALSE,"",BZ58&gt;0,'Values and studies'!M58)</f>
        <v/>
      </c>
      <c r="CC58" s="23" t="str" cm="1">
        <f t="array" ref="CC58">_xlfn.IFS(BZ58=FALSE,"",BZ58&gt;0,'Values and studies'!G58)</f>
        <v/>
      </c>
      <c r="CY58" t="b">
        <f>IF('Values and studies'!O58='Data for overlook'!$CY$1,'Values and studies'!AP58)</f>
        <v>0</v>
      </c>
      <c r="CZ58">
        <f>IF('Values and studies'!O58='Data for overlook'!$CZ$1,'Values and studies'!AP58)</f>
        <v>65.11440357470876</v>
      </c>
      <c r="DA58" t="b">
        <f>IF('Values and studies'!O58='Data for overlook'!$DA$1,'Values and studies'!AP58)</f>
        <v>0</v>
      </c>
      <c r="DB58" t="b">
        <f>IF('Values and studies'!O58='Data for overlook'!$DB$1,'Values and studies'!AP58)</f>
        <v>0</v>
      </c>
    </row>
    <row r="59" spans="2:106" x14ac:dyDescent="0.2">
      <c r="B59" t="b">
        <f>IF('Values and studies'!Q59=$B$1,'Values and studies'!AP59)</f>
        <v>0</v>
      </c>
      <c r="C59">
        <f>IF('Values and studies'!Q59=$C$1,'Values and studies'!AP59)</f>
        <v>54.57369072449481</v>
      </c>
      <c r="D59" t="b">
        <f>IF('Values and studies'!Q59=$D$1,'Values and studies'!AP59)</f>
        <v>0</v>
      </c>
      <c r="F59" s="23" t="b">
        <f>IF('Values and studies'!$U59=F$1,'Values and studies'!$AP59)</f>
        <v>0</v>
      </c>
      <c r="G59" s="23" t="str" cm="1">
        <f t="array" ref="G59">_xlfn.IFS(F59=FALSE,"",F59&gt;0,'Values and studies'!$AH59)</f>
        <v/>
      </c>
      <c r="H59" s="23" t="str" cm="1">
        <f t="array" ref="H59">_xlfn.IFS(F59=FALSE,"",F59&gt;0,'Values and studies'!M59)</f>
        <v/>
      </c>
      <c r="I59" s="23" t="str" cm="1">
        <f t="array" ref="I59">_xlfn.IFS(F59=FALSE,"",F59&gt;0,'Values and studies'!G59)</f>
        <v/>
      </c>
      <c r="J59" s="23" t="b">
        <f>IF('Values and studies'!U59=$J$1,'Values and studies'!AP59)</f>
        <v>0</v>
      </c>
      <c r="K59" s="23" t="str" cm="1">
        <f t="array" ref="K59">_xlfn.IFS(J59=FALSE,"",J59&gt;0,'Values and studies'!AH59)</f>
        <v/>
      </c>
      <c r="L59" s="23" t="str" cm="1">
        <f t="array" ref="L59">_xlfn.IFS(J59=FALSE,"",J59&gt;0,'Values and studies'!M59)</f>
        <v/>
      </c>
      <c r="M59" s="23" t="str" cm="1">
        <f t="array" ref="M59">_xlfn.IFS(J59=FALSE,"",J59&gt;0,'Values and studies'!G59)</f>
        <v/>
      </c>
      <c r="N59" s="23" t="b">
        <f>IF('Values and studies'!U59=$N$1,'Values and studies'!AP59)</f>
        <v>0</v>
      </c>
      <c r="O59" s="23" t="str" cm="1">
        <f t="array" ref="O59">_xlfn.IFS(N59=FALSE,"",N59&gt;0,'Values and studies'!AH59)</f>
        <v/>
      </c>
      <c r="P59" s="23" t="str" cm="1">
        <f t="array" ref="P59">_xlfn.IFS(N59=FALSE,"",N59&gt;0,'Values and studies'!M59)</f>
        <v/>
      </c>
      <c r="Q59" s="23" t="str" cm="1">
        <f t="array" ref="Q59">_xlfn.IFS(N59=FALSE,"",N59&gt;0,'Values and studies'!G59)</f>
        <v/>
      </c>
      <c r="R59" s="23" t="b">
        <f>IF('Values and studies'!$U59=$R$1,'Values and studies'!$AP59)</f>
        <v>0</v>
      </c>
      <c r="S59" s="23" t="str" cm="1">
        <f t="array" ref="S59">_xlfn.IFS(R59=FALSE,"",R59&gt;0,'Values and studies'!$AH59)</f>
        <v/>
      </c>
      <c r="T59" s="23" t="str" cm="1">
        <f t="array" ref="T59">_xlfn.IFS(R59=FALSE,"",R59&gt;0,'Values and studies'!$M59)</f>
        <v/>
      </c>
      <c r="U59" s="23" t="str" cm="1">
        <f t="array" ref="U59">_xlfn.IFS(R59=FALSE,"",R59&gt;0,'Values and studies'!$G59)</f>
        <v/>
      </c>
      <c r="V59" s="23" t="b">
        <f>IF('Values and studies'!$U59=$V$1,'Values and studies'!$AP59)</f>
        <v>0</v>
      </c>
      <c r="W59" s="23" t="str" cm="1">
        <f t="array" ref="W59">_xlfn.IFS(V59=FALSE,"",V59&gt;0,'Values and studies'!$AH59)</f>
        <v/>
      </c>
      <c r="X59" s="23" t="str" cm="1">
        <f t="array" ref="X59">_xlfn.IFS(V59=FALSE,"",V59&gt;0,'Values and studies'!$M59)</f>
        <v/>
      </c>
      <c r="Y59" s="23" t="str" cm="1">
        <f t="array" ref="Y59">_xlfn.IFS(V59=FALSE,"",V59&gt;0,'Values and studies'!$G59)</f>
        <v/>
      </c>
      <c r="Z59" s="23" t="b">
        <f>IF('Values and studies'!$U59=$Z$1,'Values and studies'!$AP59)</f>
        <v>0</v>
      </c>
      <c r="AA59" s="23" t="str" cm="1">
        <f t="array" ref="AA59">_xlfn.IFS(Z59=FALSE,"",Z59&gt;0,'Values and studies'!$AH59)</f>
        <v/>
      </c>
      <c r="AB59" s="23" t="str" cm="1">
        <f t="array" ref="AB59">_xlfn.IFS(Z59=FALSE,"",Z59&gt;0,'Values and studies'!$M59)</f>
        <v/>
      </c>
      <c r="AC59" s="23" t="str" cm="1">
        <f t="array" ref="AC59">_xlfn.IFS(Z59=FALSE,"",Z59&gt;0,'Values and studies'!$G59)</f>
        <v/>
      </c>
      <c r="AD59" s="23" t="b">
        <f>IF('Values and studies'!$U59=$AD$1,'Values and studies'!$AP59)</f>
        <v>0</v>
      </c>
      <c r="AE59" s="23" t="str" cm="1">
        <f t="array" ref="AE59">_xlfn.IFS(AD59=FALSE,"",AD59&gt;0,'Values and studies'!$AH59)</f>
        <v/>
      </c>
      <c r="AF59" s="23" t="str" cm="1">
        <f t="array" ref="AF59">_xlfn.IFS(AD59=FALSE,"",AD59&gt;0,'Values and studies'!$M59)</f>
        <v/>
      </c>
      <c r="AG59" s="23" t="str" cm="1">
        <f t="array" ref="AG59">_xlfn.IFS(AD59=FALSE,"",AD59&gt;0,'Values and studies'!$G59)</f>
        <v/>
      </c>
      <c r="AH59" s="23" t="b">
        <f>IF('Values and studies'!U59=$AH$1,'Values and studies'!AP59)</f>
        <v>0</v>
      </c>
      <c r="AI59" s="23" t="str" cm="1">
        <f t="array" ref="AI59">_xlfn.IFS(AH59=FALSE,"",AH59&gt;0,'Values and studies'!AH59)</f>
        <v/>
      </c>
      <c r="AJ59" s="23" t="str" cm="1">
        <f t="array" ref="AJ59">_xlfn.IFS(AH59=FALSE,"",AH59&gt;0,'Values and studies'!M59)</f>
        <v/>
      </c>
      <c r="AK59" s="23" t="str" cm="1">
        <f t="array" ref="AK59">_xlfn.IFS(AH59=FALSE,"",AH59&gt;0,'Values and studies'!G59)</f>
        <v/>
      </c>
      <c r="AL59" s="23">
        <f>IF('Values and studies'!U59=$AL$1,'Values and studies'!AP59)</f>
        <v>54.57369072449481</v>
      </c>
      <c r="AM59" s="23" t="str" cm="1">
        <f t="array" ref="AM59">_xlfn.IFS(AL59=FALSE,"",AL59&gt;0,'Values and studies'!AH59)</f>
        <v>DMV</v>
      </c>
      <c r="AN59" s="23" t="str" cm="1">
        <f t="array" ref="AN59">_xlfn.IFS(AL59=FALSE,"",AL59&gt;0,'Values and studies'!M59)</f>
        <v>mediterranean</v>
      </c>
      <c r="AO59" s="23" t="str" cm="1">
        <f t="array" ref="AO59">_xlfn.IFS(AL59=FALSE,"",AL59&gt;0,'Values and studies'!G59)</f>
        <v>Spain</v>
      </c>
      <c r="AP59" s="23" t="b">
        <f>IF('Values and studies'!U59=$AP$1,'Values and studies'!AP59)</f>
        <v>0</v>
      </c>
      <c r="AQ59" s="23" t="str" cm="1">
        <f t="array" ref="AQ59">_xlfn.IFS(AP59=FALSE,"",AP59&gt;0,'Values and studies'!AH59)</f>
        <v/>
      </c>
      <c r="AR59" s="23" t="str" cm="1">
        <f t="array" ref="AR59">_xlfn.IFS(AP59=FALSE,"",AP59&gt;0,'Values and studies'!M59)</f>
        <v/>
      </c>
      <c r="AS59" s="23" t="str" cm="1">
        <f t="array" ref="AS59">_xlfn.IFS(AP59=FALSE,"",AP59&gt;0,'Values and studies'!G59)</f>
        <v/>
      </c>
      <c r="AT59" s="23" t="b">
        <f>IF('Values and studies'!U59=$AT$1,'Values and studies'!AP59)</f>
        <v>0</v>
      </c>
      <c r="AU59" s="23" t="str" cm="1">
        <f t="array" ref="AU59">_xlfn.IFS(AT59=FALSE,"",AT59&gt;0,'Values and studies'!AH59)</f>
        <v/>
      </c>
      <c r="AV59" s="23" t="str" cm="1">
        <f t="array" ref="AV59">_xlfn.IFS(AT59=FALSE,"",AT59&gt;0,'Values and studies'!M59)</f>
        <v/>
      </c>
      <c r="AW59" s="23" t="str" cm="1">
        <f t="array" ref="AW59">_xlfn.IFS(AT59=FALSE,"",AT59&gt;0,'Values and studies'!G59)</f>
        <v/>
      </c>
      <c r="AX59" s="23" t="b">
        <f>IF('Values and studies'!U59=$AX$1,'Values and studies'!AP59)</f>
        <v>0</v>
      </c>
      <c r="AY59" s="23" t="str" cm="1">
        <f t="array" ref="AY59">_xlfn.IFS(AX59=FALSE,"",AX59&gt;0,'Values and studies'!AH59)</f>
        <v/>
      </c>
      <c r="AZ59" s="23" t="str" cm="1">
        <f t="array" ref="AZ59">_xlfn.IFS(AX59=FALSE,"",AX59&gt;0,'Values and studies'!M59)</f>
        <v/>
      </c>
      <c r="BA59" s="23" t="str" cm="1">
        <f t="array" ref="BA59">_xlfn.IFS(AX59=FALSE,"",AX59&gt;0,'Values and studies'!G59)</f>
        <v/>
      </c>
      <c r="BB59" s="23" t="b">
        <f>IF('Values and studies'!U59=$BB$1,'Values and studies'!AP59)</f>
        <v>0</v>
      </c>
      <c r="BC59" s="23" t="str" cm="1">
        <f t="array" ref="BC59">_xlfn.IFS(BB59=FALSE,"",BB59&gt;0,'Values and studies'!AH59)</f>
        <v/>
      </c>
      <c r="BD59" s="23" t="str" cm="1">
        <f t="array" ref="BD59">_xlfn.IFS(BB59=FALSE,"",BB59&gt;0,'Values and studies'!M59)</f>
        <v/>
      </c>
      <c r="BE59" s="23" t="str" cm="1">
        <f t="array" ref="BE59">_xlfn.IFS(BB59=FALSE,"",BB59&gt;0,'Values and studies'!G59)</f>
        <v/>
      </c>
      <c r="BF59" s="23" t="b">
        <f>IF('Values and studies'!U59=$BF$1,'Values and studies'!AP59)</f>
        <v>0</v>
      </c>
      <c r="BG59" s="23" t="str" cm="1">
        <f t="array" ref="BG59">_xlfn.IFS(BF59=FALSE,"",BF59&gt;0,'Values and studies'!AH59)</f>
        <v/>
      </c>
      <c r="BH59" s="23" t="str" cm="1">
        <f t="array" ref="BH59">_xlfn.IFS(BF59=FALSE,"",BF59&gt;0,'Values and studies'!M59)</f>
        <v/>
      </c>
      <c r="BI59" s="23" t="str" cm="1">
        <f t="array" ref="BI59">_xlfn.IFS(BF59=FALSE,"",BF59&gt;0,'Values and studies'!G59)</f>
        <v/>
      </c>
      <c r="BJ59" s="23" t="b">
        <f>IF('Values and studies'!$U59=BJ$1,'Values and studies'!$AP59)</f>
        <v>0</v>
      </c>
      <c r="BK59" s="23" t="str" cm="1">
        <f t="array" ref="BK59">_xlfn.IFS(BJ59=FALSE,"",BJ59&gt;0,'Values and studies'!$AH59)</f>
        <v/>
      </c>
      <c r="BL59" s="23" t="str" cm="1">
        <f t="array" ref="BL59">_xlfn.IFS(BJ59=FALSE,"",BJ59&gt;0,'Values and studies'!$M59)</f>
        <v/>
      </c>
      <c r="BM59" s="23" t="str" cm="1">
        <f t="array" ref="BM59">_xlfn.IFS(BJ59=FALSE,"",BJ59&gt;0,'Values and studies'!$G59)</f>
        <v/>
      </c>
      <c r="BN59" s="23" t="b">
        <f>IF('Values and studies'!U59=$BN$1,'Values and studies'!AP59)</f>
        <v>0</v>
      </c>
      <c r="BO59" s="23" t="str" cm="1">
        <f t="array" ref="BO59">_xlfn.IFS(BN59=FALSE,"",BN59&gt;0,'Values and studies'!AH59)</f>
        <v/>
      </c>
      <c r="BP59" s="23" t="str" cm="1">
        <f t="array" ref="BP59">_xlfn.IFS(BN59=FALSE,"",BN59&gt;0,'Values and studies'!M59)</f>
        <v/>
      </c>
      <c r="BQ59" s="23" t="str" cm="1">
        <f t="array" ref="BQ59">_xlfn.IFS(BN59=FALSE,"",BN59&gt;0,'Values and studies'!G59)</f>
        <v/>
      </c>
      <c r="BR59" s="23" t="b">
        <f>IF('Values and studies'!U59=$BR$1,'Values and studies'!AP59)</f>
        <v>0</v>
      </c>
      <c r="BS59" s="23" t="str" cm="1">
        <f t="array" ref="BS59">_xlfn.IFS(BR59=FALSE,"",BR59&gt;0,'Values and studies'!AH59)</f>
        <v/>
      </c>
      <c r="BT59" s="23" t="str" cm="1">
        <f t="array" ref="BT59">_xlfn.IFS(BR59=FALSE,"",BR59&gt;0,'Values and studies'!M59)</f>
        <v/>
      </c>
      <c r="BU59" s="23" t="str" cm="1">
        <f t="array" ref="BU59">_xlfn.IFS(BR59=FALSE,"",BR59&gt;0,'Values and studies'!G59)</f>
        <v/>
      </c>
      <c r="BV59" s="23" t="b">
        <f>IF('Values and studies'!U59=$BV$1,'Values and studies'!AP59)</f>
        <v>0</v>
      </c>
      <c r="BW59" s="23" t="str" cm="1">
        <f t="array" ref="BW59">_xlfn.IFS(BV59=FALSE,"",BV59&gt;0,'Values and studies'!AH59)</f>
        <v/>
      </c>
      <c r="BX59" s="23" t="str" cm="1">
        <f t="array" ref="BX59">_xlfn.IFS(BV59=FALSE,"",BV59&gt;0,'Values and studies'!M59)</f>
        <v/>
      </c>
      <c r="BY59" s="23" t="str" cm="1">
        <f t="array" ref="BY59">_xlfn.IFS(BV59=FALSE,"",BV59&gt;0,'Values and studies'!G59)</f>
        <v/>
      </c>
      <c r="BZ59" s="23" t="b">
        <f>IF('Values and studies'!U59=$BZ$1,'Values and studies'!AP59)</f>
        <v>0</v>
      </c>
      <c r="CA59" s="23" t="str" cm="1">
        <f t="array" ref="CA59">_xlfn.IFS(BZ59=FALSE,"",BZ59&gt;0,'Values and studies'!AH59)</f>
        <v/>
      </c>
      <c r="CB59" s="23" t="str" cm="1">
        <f t="array" ref="CB59">_xlfn.IFS(BZ59=FALSE,"",BZ59&gt;0,'Values and studies'!M59)</f>
        <v/>
      </c>
      <c r="CC59" s="23" t="str" cm="1">
        <f t="array" ref="CC59">_xlfn.IFS(BZ59=FALSE,"",BZ59&gt;0,'Values and studies'!G59)</f>
        <v/>
      </c>
      <c r="CY59" t="b">
        <f>IF('Values and studies'!O59='Data for overlook'!$CY$1,'Values and studies'!AP59)</f>
        <v>0</v>
      </c>
      <c r="CZ59">
        <f>IF('Values and studies'!O59='Data for overlook'!$CZ$1,'Values and studies'!AP59)</f>
        <v>54.57369072449481</v>
      </c>
      <c r="DA59" t="b">
        <f>IF('Values and studies'!O59='Data for overlook'!$DA$1,'Values and studies'!AP59)</f>
        <v>0</v>
      </c>
      <c r="DB59" t="b">
        <f>IF('Values and studies'!O59='Data for overlook'!$DB$1,'Values and studies'!AP59)</f>
        <v>0</v>
      </c>
    </row>
    <row r="60" spans="2:106" x14ac:dyDescent="0.2">
      <c r="B60" t="b">
        <f>IF('Values and studies'!Q60=$B$1,'Values and studies'!AP60)</f>
        <v>0</v>
      </c>
      <c r="C60" t="b">
        <f>IF('Values and studies'!Q60=$C$1,'Values and studies'!AP60)</f>
        <v>0</v>
      </c>
      <c r="D60">
        <f>IF('Values and studies'!Q60=$D$1,'Values and studies'!AP60)</f>
        <v>44.373000869449051</v>
      </c>
      <c r="F60" s="23" t="b">
        <f>IF('Values and studies'!$U60=F$1,'Values and studies'!$AP60)</f>
        <v>0</v>
      </c>
      <c r="G60" s="23" t="str" cm="1">
        <f t="array" ref="G60">_xlfn.IFS(F60=FALSE,"",F60&gt;0,'Values and studies'!$AH60)</f>
        <v/>
      </c>
      <c r="H60" s="23" t="str" cm="1">
        <f t="array" ref="H60">_xlfn.IFS(F60=FALSE,"",F60&gt;0,'Values and studies'!M60)</f>
        <v/>
      </c>
      <c r="I60" s="23" t="str" cm="1">
        <f t="array" ref="I60">_xlfn.IFS(F60=FALSE,"",F60&gt;0,'Values and studies'!G60)</f>
        <v/>
      </c>
      <c r="J60" s="23" t="b">
        <f>IF('Values and studies'!U60=$J$1,'Values and studies'!AP60)</f>
        <v>0</v>
      </c>
      <c r="K60" s="23" t="str" cm="1">
        <f t="array" ref="K60">_xlfn.IFS(J60=FALSE,"",J60&gt;0,'Values and studies'!AH60)</f>
        <v/>
      </c>
      <c r="L60" s="23" t="str" cm="1">
        <f t="array" ref="L60">_xlfn.IFS(J60=FALSE,"",J60&gt;0,'Values and studies'!M60)</f>
        <v/>
      </c>
      <c r="M60" s="23" t="str" cm="1">
        <f t="array" ref="M60">_xlfn.IFS(J60=FALSE,"",J60&gt;0,'Values and studies'!G60)</f>
        <v/>
      </c>
      <c r="N60" s="23" t="b">
        <f>IF('Values and studies'!U60=$N$1,'Values and studies'!AP60)</f>
        <v>0</v>
      </c>
      <c r="O60" s="23" t="str" cm="1">
        <f t="array" ref="O60">_xlfn.IFS(N60=FALSE,"",N60&gt;0,'Values and studies'!AH60)</f>
        <v/>
      </c>
      <c r="P60" s="23" t="str" cm="1">
        <f t="array" ref="P60">_xlfn.IFS(N60=FALSE,"",N60&gt;0,'Values and studies'!M60)</f>
        <v/>
      </c>
      <c r="Q60" s="23" t="str" cm="1">
        <f t="array" ref="Q60">_xlfn.IFS(N60=FALSE,"",N60&gt;0,'Values and studies'!G60)</f>
        <v/>
      </c>
      <c r="R60" s="23" t="b">
        <f>IF('Values and studies'!$U60=$R$1,'Values and studies'!$AP60)</f>
        <v>0</v>
      </c>
      <c r="S60" s="23" t="str" cm="1">
        <f t="array" ref="S60">_xlfn.IFS(R60=FALSE,"",R60&gt;0,'Values and studies'!$AH60)</f>
        <v/>
      </c>
      <c r="T60" s="23" t="str" cm="1">
        <f t="array" ref="T60">_xlfn.IFS(R60=FALSE,"",R60&gt;0,'Values and studies'!$M60)</f>
        <v/>
      </c>
      <c r="U60" s="23" t="str" cm="1">
        <f t="array" ref="U60">_xlfn.IFS(R60=FALSE,"",R60&gt;0,'Values and studies'!$G60)</f>
        <v/>
      </c>
      <c r="V60" s="23" t="b">
        <f>IF('Values and studies'!$U60=$V$1,'Values and studies'!$AP60)</f>
        <v>0</v>
      </c>
      <c r="W60" s="23" t="str" cm="1">
        <f t="array" ref="W60">_xlfn.IFS(V60=FALSE,"",V60&gt;0,'Values and studies'!$AH60)</f>
        <v/>
      </c>
      <c r="X60" s="23" t="str" cm="1">
        <f t="array" ref="X60">_xlfn.IFS(V60=FALSE,"",V60&gt;0,'Values and studies'!$M60)</f>
        <v/>
      </c>
      <c r="Y60" s="23" t="str" cm="1">
        <f t="array" ref="Y60">_xlfn.IFS(V60=FALSE,"",V60&gt;0,'Values and studies'!$G60)</f>
        <v/>
      </c>
      <c r="Z60" s="23" t="b">
        <f>IF('Values and studies'!$U60=$Z$1,'Values and studies'!$AP60)</f>
        <v>0</v>
      </c>
      <c r="AA60" s="23" t="str" cm="1">
        <f t="array" ref="AA60">_xlfn.IFS(Z60=FALSE,"",Z60&gt;0,'Values and studies'!$AH60)</f>
        <v/>
      </c>
      <c r="AB60" s="23" t="str" cm="1">
        <f t="array" ref="AB60">_xlfn.IFS(Z60=FALSE,"",Z60&gt;0,'Values and studies'!$M60)</f>
        <v/>
      </c>
      <c r="AC60" s="23" t="str" cm="1">
        <f t="array" ref="AC60">_xlfn.IFS(Z60=FALSE,"",Z60&gt;0,'Values and studies'!$G60)</f>
        <v/>
      </c>
      <c r="AD60" s="23" t="b">
        <f>IF('Values and studies'!$U60=$AD$1,'Values and studies'!$AP60)</f>
        <v>0</v>
      </c>
      <c r="AE60" s="23" t="str" cm="1">
        <f t="array" ref="AE60">_xlfn.IFS(AD60=FALSE,"",AD60&gt;0,'Values and studies'!$AH60)</f>
        <v/>
      </c>
      <c r="AF60" s="23" t="str" cm="1">
        <f t="array" ref="AF60">_xlfn.IFS(AD60=FALSE,"",AD60&gt;0,'Values and studies'!$M60)</f>
        <v/>
      </c>
      <c r="AG60" s="23" t="str" cm="1">
        <f t="array" ref="AG60">_xlfn.IFS(AD60=FALSE,"",AD60&gt;0,'Values and studies'!$G60)</f>
        <v/>
      </c>
      <c r="AH60" s="23" t="b">
        <f>IF('Values and studies'!U60=$AH$1,'Values and studies'!AP60)</f>
        <v>0</v>
      </c>
      <c r="AI60" s="23" t="str" cm="1">
        <f t="array" ref="AI60">_xlfn.IFS(AH60=FALSE,"",AH60&gt;0,'Values and studies'!AH60)</f>
        <v/>
      </c>
      <c r="AJ60" s="23" t="str" cm="1">
        <f t="array" ref="AJ60">_xlfn.IFS(AH60=FALSE,"",AH60&gt;0,'Values and studies'!M60)</f>
        <v/>
      </c>
      <c r="AK60" s="23" t="str" cm="1">
        <f t="array" ref="AK60">_xlfn.IFS(AH60=FALSE,"",AH60&gt;0,'Values and studies'!G60)</f>
        <v/>
      </c>
      <c r="AL60" s="23" t="b">
        <f>IF('Values and studies'!U60=$AL$1,'Values and studies'!AP60)</f>
        <v>0</v>
      </c>
      <c r="AM60" s="23" t="str" cm="1">
        <f t="array" ref="AM60">_xlfn.IFS(AL60=FALSE,"",AL60&gt;0,'Values and studies'!AH60)</f>
        <v/>
      </c>
      <c r="AN60" s="23" t="str" cm="1">
        <f t="array" ref="AN60">_xlfn.IFS(AL60=FALSE,"",AL60&gt;0,'Values and studies'!M60)</f>
        <v/>
      </c>
      <c r="AO60" s="23" t="str" cm="1">
        <f t="array" ref="AO60">_xlfn.IFS(AL60=FALSE,"",AL60&gt;0,'Values and studies'!G60)</f>
        <v/>
      </c>
      <c r="AP60" s="23" t="b">
        <f>IF('Values and studies'!U60=$AP$1,'Values and studies'!AP60)</f>
        <v>0</v>
      </c>
      <c r="AQ60" s="23" t="str" cm="1">
        <f t="array" ref="AQ60">_xlfn.IFS(AP60=FALSE,"",AP60&gt;0,'Values and studies'!AH60)</f>
        <v/>
      </c>
      <c r="AR60" s="23" t="str" cm="1">
        <f t="array" ref="AR60">_xlfn.IFS(AP60=FALSE,"",AP60&gt;0,'Values and studies'!M60)</f>
        <v/>
      </c>
      <c r="AS60" s="23" t="str" cm="1">
        <f t="array" ref="AS60">_xlfn.IFS(AP60=FALSE,"",AP60&gt;0,'Values and studies'!G60)</f>
        <v/>
      </c>
      <c r="AT60" s="23" t="b">
        <f>IF('Values and studies'!U60=$AT$1,'Values and studies'!AP60)</f>
        <v>0</v>
      </c>
      <c r="AU60" s="23" t="str" cm="1">
        <f t="array" ref="AU60">_xlfn.IFS(AT60=FALSE,"",AT60&gt;0,'Values and studies'!AH60)</f>
        <v/>
      </c>
      <c r="AV60" s="23" t="str" cm="1">
        <f t="array" ref="AV60">_xlfn.IFS(AT60=FALSE,"",AT60&gt;0,'Values and studies'!M60)</f>
        <v/>
      </c>
      <c r="AW60" s="23" t="str" cm="1">
        <f t="array" ref="AW60">_xlfn.IFS(AT60=FALSE,"",AT60&gt;0,'Values and studies'!G60)</f>
        <v/>
      </c>
      <c r="AX60" s="23" t="b">
        <f>IF('Values and studies'!U60=$AX$1,'Values and studies'!AP60)</f>
        <v>0</v>
      </c>
      <c r="AY60" s="23" t="str" cm="1">
        <f t="array" ref="AY60">_xlfn.IFS(AX60=FALSE,"",AX60&gt;0,'Values and studies'!AH60)</f>
        <v/>
      </c>
      <c r="AZ60" s="23" t="str" cm="1">
        <f t="array" ref="AZ60">_xlfn.IFS(AX60=FALSE,"",AX60&gt;0,'Values and studies'!M60)</f>
        <v/>
      </c>
      <c r="BA60" s="23" t="str" cm="1">
        <f t="array" ref="BA60">_xlfn.IFS(AX60=FALSE,"",AX60&gt;0,'Values and studies'!G60)</f>
        <v/>
      </c>
      <c r="BB60" s="23" t="b">
        <f>IF('Values and studies'!U60=$BB$1,'Values and studies'!AP60)</f>
        <v>0</v>
      </c>
      <c r="BC60" s="23" t="str" cm="1">
        <f t="array" ref="BC60">_xlfn.IFS(BB60=FALSE,"",BB60&gt;0,'Values and studies'!AH60)</f>
        <v/>
      </c>
      <c r="BD60" s="23" t="str" cm="1">
        <f t="array" ref="BD60">_xlfn.IFS(BB60=FALSE,"",BB60&gt;0,'Values and studies'!M60)</f>
        <v/>
      </c>
      <c r="BE60" s="23" t="str" cm="1">
        <f t="array" ref="BE60">_xlfn.IFS(BB60=FALSE,"",BB60&gt;0,'Values and studies'!G60)</f>
        <v/>
      </c>
      <c r="BF60" s="23" t="b">
        <f>IF('Values and studies'!U60=$BF$1,'Values and studies'!AP60)</f>
        <v>0</v>
      </c>
      <c r="BG60" s="23" t="str" cm="1">
        <f t="array" ref="BG60">_xlfn.IFS(BF60=FALSE,"",BF60&gt;0,'Values and studies'!AH60)</f>
        <v/>
      </c>
      <c r="BH60" s="23" t="str" cm="1">
        <f t="array" ref="BH60">_xlfn.IFS(BF60=FALSE,"",BF60&gt;0,'Values and studies'!M60)</f>
        <v/>
      </c>
      <c r="BI60" s="23" t="str" cm="1">
        <f t="array" ref="BI60">_xlfn.IFS(BF60=FALSE,"",BF60&gt;0,'Values and studies'!G60)</f>
        <v/>
      </c>
      <c r="BJ60" s="23" t="b">
        <f>IF('Values and studies'!$U60=BJ$1,'Values and studies'!$AP60)</f>
        <v>0</v>
      </c>
      <c r="BK60" s="23" t="str" cm="1">
        <f t="array" ref="BK60">_xlfn.IFS(BJ60=FALSE,"",BJ60&gt;0,'Values and studies'!$AH60)</f>
        <v/>
      </c>
      <c r="BL60" s="23" t="str" cm="1">
        <f t="array" ref="BL60">_xlfn.IFS(BJ60=FALSE,"",BJ60&gt;0,'Values and studies'!$M60)</f>
        <v/>
      </c>
      <c r="BM60" s="23" t="str" cm="1">
        <f t="array" ref="BM60">_xlfn.IFS(BJ60=FALSE,"",BJ60&gt;0,'Values and studies'!$G60)</f>
        <v/>
      </c>
      <c r="BN60" s="23">
        <f>IF('Values and studies'!U60=$BN$1,'Values and studies'!AP60)</f>
        <v>44.373000869449051</v>
      </c>
      <c r="BO60" s="23" t="str" cm="1">
        <f t="array" ref="BO60">_xlfn.IFS(BN60=FALSE,"",BN60&gt;0,'Values and studies'!AH60)</f>
        <v>SP</v>
      </c>
      <c r="BP60" s="23" t="str" cm="1">
        <f t="array" ref="BP60">_xlfn.IFS(BN60=FALSE,"",BN60&gt;0,'Values and studies'!M60)</f>
        <v>mediterranean</v>
      </c>
      <c r="BQ60" s="23" t="str" cm="1">
        <f t="array" ref="BQ60">_xlfn.IFS(BN60=FALSE,"",BN60&gt;0,'Values and studies'!G60)</f>
        <v>Spain</v>
      </c>
      <c r="BR60" s="23" t="b">
        <f>IF('Values and studies'!U60=$BR$1,'Values and studies'!AP60)</f>
        <v>0</v>
      </c>
      <c r="BS60" s="23" t="str" cm="1">
        <f t="array" ref="BS60">_xlfn.IFS(BR60=FALSE,"",BR60&gt;0,'Values and studies'!AH60)</f>
        <v/>
      </c>
      <c r="BT60" s="23" t="str" cm="1">
        <f t="array" ref="BT60">_xlfn.IFS(BR60=FALSE,"",BR60&gt;0,'Values and studies'!M60)</f>
        <v/>
      </c>
      <c r="BU60" s="23" t="str" cm="1">
        <f t="array" ref="BU60">_xlfn.IFS(BR60=FALSE,"",BR60&gt;0,'Values and studies'!G60)</f>
        <v/>
      </c>
      <c r="BV60" s="23" t="b">
        <f>IF('Values and studies'!U60=$BV$1,'Values and studies'!AP60)</f>
        <v>0</v>
      </c>
      <c r="BW60" s="23" t="str" cm="1">
        <f t="array" ref="BW60">_xlfn.IFS(BV60=FALSE,"",BV60&gt;0,'Values and studies'!AH60)</f>
        <v/>
      </c>
      <c r="BX60" s="23" t="str" cm="1">
        <f t="array" ref="BX60">_xlfn.IFS(BV60=FALSE,"",BV60&gt;0,'Values and studies'!M60)</f>
        <v/>
      </c>
      <c r="BY60" s="23" t="str" cm="1">
        <f t="array" ref="BY60">_xlfn.IFS(BV60=FALSE,"",BV60&gt;0,'Values and studies'!G60)</f>
        <v/>
      </c>
      <c r="BZ60" s="23" t="b">
        <f>IF('Values and studies'!U60=$BZ$1,'Values and studies'!AP60)</f>
        <v>0</v>
      </c>
      <c r="CA60" s="23" t="str" cm="1">
        <f t="array" ref="CA60">_xlfn.IFS(BZ60=FALSE,"",BZ60&gt;0,'Values and studies'!AH60)</f>
        <v/>
      </c>
      <c r="CB60" s="23" t="str" cm="1">
        <f t="array" ref="CB60">_xlfn.IFS(BZ60=FALSE,"",BZ60&gt;0,'Values and studies'!M60)</f>
        <v/>
      </c>
      <c r="CC60" s="23" t="str" cm="1">
        <f t="array" ref="CC60">_xlfn.IFS(BZ60=FALSE,"",BZ60&gt;0,'Values and studies'!G60)</f>
        <v/>
      </c>
      <c r="CY60" t="b">
        <f>IF('Values and studies'!O60='Data for overlook'!$CY$1,'Values and studies'!AP60)</f>
        <v>0</v>
      </c>
      <c r="CZ60">
        <f>IF('Values and studies'!O60='Data for overlook'!$CZ$1,'Values and studies'!AP60)</f>
        <v>44.373000869449051</v>
      </c>
      <c r="DA60" t="b">
        <f>IF('Values and studies'!O60='Data for overlook'!$DA$1,'Values and studies'!AP60)</f>
        <v>0</v>
      </c>
      <c r="DB60" t="b">
        <f>IF('Values and studies'!O60='Data for overlook'!$DB$1,'Values and studies'!AP60)</f>
        <v>0</v>
      </c>
    </row>
    <row r="61" spans="2:106" x14ac:dyDescent="0.2">
      <c r="B61" t="b">
        <f>IF('Values and studies'!Q61=$B$1,'Values and studies'!AP61)</f>
        <v>0</v>
      </c>
      <c r="C61" t="b">
        <f>IF('Values and studies'!Q61=$C$1,'Values and studies'!AP61)</f>
        <v>0</v>
      </c>
      <c r="D61">
        <f>IF('Values and studies'!Q61=$D$1,'Values and studies'!AP61)</f>
        <v>134.98912908177223</v>
      </c>
      <c r="F61" s="23" t="b">
        <f>IF('Values and studies'!$U61=F$1,'Values and studies'!$AP61)</f>
        <v>0</v>
      </c>
      <c r="G61" s="23" t="str" cm="1">
        <f t="array" ref="G61">_xlfn.IFS(F61=FALSE,"",F61&gt;0,'Values and studies'!$AH61)</f>
        <v/>
      </c>
      <c r="H61" s="23" t="str" cm="1">
        <f t="array" ref="H61">_xlfn.IFS(F61=FALSE,"",F61&gt;0,'Values and studies'!M61)</f>
        <v/>
      </c>
      <c r="I61" s="23" t="str" cm="1">
        <f t="array" ref="I61">_xlfn.IFS(F61=FALSE,"",F61&gt;0,'Values and studies'!G61)</f>
        <v/>
      </c>
      <c r="J61" s="23" t="b">
        <f>IF('Values and studies'!U61=$J$1,'Values and studies'!AP61)</f>
        <v>0</v>
      </c>
      <c r="K61" s="23" t="str" cm="1">
        <f t="array" ref="K61">_xlfn.IFS(J61=FALSE,"",J61&gt;0,'Values and studies'!AH61)</f>
        <v/>
      </c>
      <c r="L61" s="23" t="str" cm="1">
        <f t="array" ref="L61">_xlfn.IFS(J61=FALSE,"",J61&gt;0,'Values and studies'!M61)</f>
        <v/>
      </c>
      <c r="M61" s="23" t="str" cm="1">
        <f t="array" ref="M61">_xlfn.IFS(J61=FALSE,"",J61&gt;0,'Values and studies'!G61)</f>
        <v/>
      </c>
      <c r="N61" s="23" t="b">
        <f>IF('Values and studies'!U61=$N$1,'Values and studies'!AP61)</f>
        <v>0</v>
      </c>
      <c r="O61" s="23" t="str" cm="1">
        <f t="array" ref="O61">_xlfn.IFS(N61=FALSE,"",N61&gt;0,'Values and studies'!AH61)</f>
        <v/>
      </c>
      <c r="P61" s="23" t="str" cm="1">
        <f t="array" ref="P61">_xlfn.IFS(N61=FALSE,"",N61&gt;0,'Values and studies'!M61)</f>
        <v/>
      </c>
      <c r="Q61" s="23" t="str" cm="1">
        <f t="array" ref="Q61">_xlfn.IFS(N61=FALSE,"",N61&gt;0,'Values and studies'!G61)</f>
        <v/>
      </c>
      <c r="R61" s="23" t="b">
        <f>IF('Values and studies'!$U61=$R$1,'Values and studies'!$AP61)</f>
        <v>0</v>
      </c>
      <c r="S61" s="23" t="str" cm="1">
        <f t="array" ref="S61">_xlfn.IFS(R61=FALSE,"",R61&gt;0,'Values and studies'!$AH61)</f>
        <v/>
      </c>
      <c r="T61" s="23" t="str" cm="1">
        <f t="array" ref="T61">_xlfn.IFS(R61=FALSE,"",R61&gt;0,'Values and studies'!$M61)</f>
        <v/>
      </c>
      <c r="U61" s="23" t="str" cm="1">
        <f t="array" ref="U61">_xlfn.IFS(R61=FALSE,"",R61&gt;0,'Values and studies'!$G61)</f>
        <v/>
      </c>
      <c r="V61" s="23" t="b">
        <f>IF('Values and studies'!$U61=$V$1,'Values and studies'!$AP61)</f>
        <v>0</v>
      </c>
      <c r="W61" s="23" t="str" cm="1">
        <f t="array" ref="W61">_xlfn.IFS(V61=FALSE,"",V61&gt;0,'Values and studies'!$AH61)</f>
        <v/>
      </c>
      <c r="X61" s="23" t="str" cm="1">
        <f t="array" ref="X61">_xlfn.IFS(V61=FALSE,"",V61&gt;0,'Values and studies'!$M61)</f>
        <v/>
      </c>
      <c r="Y61" s="23" t="str" cm="1">
        <f t="array" ref="Y61">_xlfn.IFS(V61=FALSE,"",V61&gt;0,'Values and studies'!$G61)</f>
        <v/>
      </c>
      <c r="Z61" s="23" t="b">
        <f>IF('Values and studies'!$U61=$Z$1,'Values and studies'!$AP61)</f>
        <v>0</v>
      </c>
      <c r="AA61" s="23" t="str" cm="1">
        <f t="array" ref="AA61">_xlfn.IFS(Z61=FALSE,"",Z61&gt;0,'Values and studies'!$AH61)</f>
        <v/>
      </c>
      <c r="AB61" s="23" t="str" cm="1">
        <f t="array" ref="AB61">_xlfn.IFS(Z61=FALSE,"",Z61&gt;0,'Values and studies'!$M61)</f>
        <v/>
      </c>
      <c r="AC61" s="23" t="str" cm="1">
        <f t="array" ref="AC61">_xlfn.IFS(Z61=FALSE,"",Z61&gt;0,'Values and studies'!$G61)</f>
        <v/>
      </c>
      <c r="AD61" s="23" t="b">
        <f>IF('Values and studies'!$U61=$AD$1,'Values and studies'!$AP61)</f>
        <v>0</v>
      </c>
      <c r="AE61" s="23" t="str" cm="1">
        <f t="array" ref="AE61">_xlfn.IFS(AD61=FALSE,"",AD61&gt;0,'Values and studies'!$AH61)</f>
        <v/>
      </c>
      <c r="AF61" s="23" t="str" cm="1">
        <f t="array" ref="AF61">_xlfn.IFS(AD61=FALSE,"",AD61&gt;0,'Values and studies'!$M61)</f>
        <v/>
      </c>
      <c r="AG61" s="23" t="str" cm="1">
        <f t="array" ref="AG61">_xlfn.IFS(AD61=FALSE,"",AD61&gt;0,'Values and studies'!$G61)</f>
        <v/>
      </c>
      <c r="AH61" s="23" t="b">
        <f>IF('Values and studies'!U61=$AH$1,'Values and studies'!AP61)</f>
        <v>0</v>
      </c>
      <c r="AI61" s="23" t="str" cm="1">
        <f t="array" ref="AI61">_xlfn.IFS(AH61=FALSE,"",AH61&gt;0,'Values and studies'!AH61)</f>
        <v/>
      </c>
      <c r="AJ61" s="23" t="str" cm="1">
        <f t="array" ref="AJ61">_xlfn.IFS(AH61=FALSE,"",AH61&gt;0,'Values and studies'!M61)</f>
        <v/>
      </c>
      <c r="AK61" s="23" t="str" cm="1">
        <f t="array" ref="AK61">_xlfn.IFS(AH61=FALSE,"",AH61&gt;0,'Values and studies'!G61)</f>
        <v/>
      </c>
      <c r="AL61" s="23" t="b">
        <f>IF('Values and studies'!U61=$AL$1,'Values and studies'!AP61)</f>
        <v>0</v>
      </c>
      <c r="AM61" s="23" t="str" cm="1">
        <f t="array" ref="AM61">_xlfn.IFS(AL61=FALSE,"",AL61&gt;0,'Values and studies'!AH61)</f>
        <v/>
      </c>
      <c r="AN61" s="23" t="str" cm="1">
        <f t="array" ref="AN61">_xlfn.IFS(AL61=FALSE,"",AL61&gt;0,'Values and studies'!M61)</f>
        <v/>
      </c>
      <c r="AO61" s="23" t="str" cm="1">
        <f t="array" ref="AO61">_xlfn.IFS(AL61=FALSE,"",AL61&gt;0,'Values and studies'!G61)</f>
        <v/>
      </c>
      <c r="AP61" s="23" t="b">
        <f>IF('Values and studies'!U61=$AP$1,'Values and studies'!AP61)</f>
        <v>0</v>
      </c>
      <c r="AQ61" s="23" t="str" cm="1">
        <f t="array" ref="AQ61">_xlfn.IFS(AP61=FALSE,"",AP61&gt;0,'Values and studies'!AH61)</f>
        <v/>
      </c>
      <c r="AR61" s="23" t="str" cm="1">
        <f t="array" ref="AR61">_xlfn.IFS(AP61=FALSE,"",AP61&gt;0,'Values and studies'!M61)</f>
        <v/>
      </c>
      <c r="AS61" s="23" t="str" cm="1">
        <f t="array" ref="AS61">_xlfn.IFS(AP61=FALSE,"",AP61&gt;0,'Values and studies'!G61)</f>
        <v/>
      </c>
      <c r="AT61" s="23" t="b">
        <f>IF('Values and studies'!U61=$AT$1,'Values and studies'!AP61)</f>
        <v>0</v>
      </c>
      <c r="AU61" s="23" t="str" cm="1">
        <f t="array" ref="AU61">_xlfn.IFS(AT61=FALSE,"",AT61&gt;0,'Values and studies'!AH61)</f>
        <v/>
      </c>
      <c r="AV61" s="23" t="str" cm="1">
        <f t="array" ref="AV61">_xlfn.IFS(AT61=FALSE,"",AT61&gt;0,'Values and studies'!M61)</f>
        <v/>
      </c>
      <c r="AW61" s="23" t="str" cm="1">
        <f t="array" ref="AW61">_xlfn.IFS(AT61=FALSE,"",AT61&gt;0,'Values and studies'!G61)</f>
        <v/>
      </c>
      <c r="AX61" s="23" t="b">
        <f>IF('Values and studies'!U61=$AX$1,'Values and studies'!AP61)</f>
        <v>0</v>
      </c>
      <c r="AY61" s="23" t="str" cm="1">
        <f t="array" ref="AY61">_xlfn.IFS(AX61=FALSE,"",AX61&gt;0,'Values and studies'!AH61)</f>
        <v/>
      </c>
      <c r="AZ61" s="23" t="str" cm="1">
        <f t="array" ref="AZ61">_xlfn.IFS(AX61=FALSE,"",AX61&gt;0,'Values and studies'!M61)</f>
        <v/>
      </c>
      <c r="BA61" s="23" t="str" cm="1">
        <f t="array" ref="BA61">_xlfn.IFS(AX61=FALSE,"",AX61&gt;0,'Values and studies'!G61)</f>
        <v/>
      </c>
      <c r="BB61" s="23" t="b">
        <f>IF('Values and studies'!U61=$BB$1,'Values and studies'!AP61)</f>
        <v>0</v>
      </c>
      <c r="BC61" s="23" t="str" cm="1">
        <f t="array" ref="BC61">_xlfn.IFS(BB61=FALSE,"",BB61&gt;0,'Values and studies'!AH61)</f>
        <v/>
      </c>
      <c r="BD61" s="23" t="str" cm="1">
        <f t="array" ref="BD61">_xlfn.IFS(BB61=FALSE,"",BB61&gt;0,'Values and studies'!M61)</f>
        <v/>
      </c>
      <c r="BE61" s="23" t="str" cm="1">
        <f t="array" ref="BE61">_xlfn.IFS(BB61=FALSE,"",BB61&gt;0,'Values and studies'!G61)</f>
        <v/>
      </c>
      <c r="BF61" s="23" t="b">
        <f>IF('Values and studies'!U61=$BF$1,'Values and studies'!AP61)</f>
        <v>0</v>
      </c>
      <c r="BG61" s="23" t="str" cm="1">
        <f t="array" ref="BG61">_xlfn.IFS(BF61=FALSE,"",BF61&gt;0,'Values and studies'!AH61)</f>
        <v/>
      </c>
      <c r="BH61" s="23" t="str" cm="1">
        <f t="array" ref="BH61">_xlfn.IFS(BF61=FALSE,"",BF61&gt;0,'Values and studies'!M61)</f>
        <v/>
      </c>
      <c r="BI61" s="23" t="str" cm="1">
        <f t="array" ref="BI61">_xlfn.IFS(BF61=FALSE,"",BF61&gt;0,'Values and studies'!G61)</f>
        <v/>
      </c>
      <c r="BJ61" s="23" t="b">
        <f>IF('Values and studies'!$U61=BJ$1,'Values and studies'!$AP61)</f>
        <v>0</v>
      </c>
      <c r="BK61" s="23" t="str" cm="1">
        <f t="array" ref="BK61">_xlfn.IFS(BJ61=FALSE,"",BJ61&gt;0,'Values and studies'!$AH61)</f>
        <v/>
      </c>
      <c r="BL61" s="23" t="str" cm="1">
        <f t="array" ref="BL61">_xlfn.IFS(BJ61=FALSE,"",BJ61&gt;0,'Values and studies'!$M61)</f>
        <v/>
      </c>
      <c r="BM61" s="23" t="str" cm="1">
        <f t="array" ref="BM61">_xlfn.IFS(BJ61=FALSE,"",BJ61&gt;0,'Values and studies'!$G61)</f>
        <v/>
      </c>
      <c r="BN61" s="23">
        <f>IF('Values and studies'!U61=$BN$1,'Values and studies'!AP61)</f>
        <v>134.98912908177223</v>
      </c>
      <c r="BO61" s="23" t="str" cm="1">
        <f t="array" ref="BO61">_xlfn.IFS(BN61=FALSE,"",BN61&gt;0,'Values and studies'!AH61)</f>
        <v>SP</v>
      </c>
      <c r="BP61" s="23" t="str" cm="1">
        <f t="array" ref="BP61">_xlfn.IFS(BN61=FALSE,"",BN61&gt;0,'Values and studies'!M61)</f>
        <v>mediterranean</v>
      </c>
      <c r="BQ61" s="23" t="str" cm="1">
        <f t="array" ref="BQ61">_xlfn.IFS(BN61=FALSE,"",BN61&gt;0,'Values and studies'!G61)</f>
        <v>Spain</v>
      </c>
      <c r="BR61" s="23" t="b">
        <f>IF('Values and studies'!U61=$BR$1,'Values and studies'!AP61)</f>
        <v>0</v>
      </c>
      <c r="BS61" s="23" t="str" cm="1">
        <f t="array" ref="BS61">_xlfn.IFS(BR61=FALSE,"",BR61&gt;0,'Values and studies'!AH61)</f>
        <v/>
      </c>
      <c r="BT61" s="23" t="str" cm="1">
        <f t="array" ref="BT61">_xlfn.IFS(BR61=FALSE,"",BR61&gt;0,'Values and studies'!M61)</f>
        <v/>
      </c>
      <c r="BU61" s="23" t="str" cm="1">
        <f t="array" ref="BU61">_xlfn.IFS(BR61=FALSE,"",BR61&gt;0,'Values and studies'!G61)</f>
        <v/>
      </c>
      <c r="BV61" s="23" t="b">
        <f>IF('Values and studies'!U61=$BV$1,'Values and studies'!AP61)</f>
        <v>0</v>
      </c>
      <c r="BW61" s="23" t="str" cm="1">
        <f t="array" ref="BW61">_xlfn.IFS(BV61=FALSE,"",BV61&gt;0,'Values and studies'!AH61)</f>
        <v/>
      </c>
      <c r="BX61" s="23" t="str" cm="1">
        <f t="array" ref="BX61">_xlfn.IFS(BV61=FALSE,"",BV61&gt;0,'Values and studies'!M61)</f>
        <v/>
      </c>
      <c r="BY61" s="23" t="str" cm="1">
        <f t="array" ref="BY61">_xlfn.IFS(BV61=FALSE,"",BV61&gt;0,'Values and studies'!G61)</f>
        <v/>
      </c>
      <c r="BZ61" s="23" t="b">
        <f>IF('Values and studies'!U61=$BZ$1,'Values and studies'!AP61)</f>
        <v>0</v>
      </c>
      <c r="CA61" s="23" t="str" cm="1">
        <f t="array" ref="CA61">_xlfn.IFS(BZ61=FALSE,"",BZ61&gt;0,'Values and studies'!AH61)</f>
        <v/>
      </c>
      <c r="CB61" s="23" t="str" cm="1">
        <f t="array" ref="CB61">_xlfn.IFS(BZ61=FALSE,"",BZ61&gt;0,'Values and studies'!M61)</f>
        <v/>
      </c>
      <c r="CC61" s="23" t="str" cm="1">
        <f t="array" ref="CC61">_xlfn.IFS(BZ61=FALSE,"",BZ61&gt;0,'Values and studies'!G61)</f>
        <v/>
      </c>
      <c r="CY61" t="b">
        <f>IF('Values and studies'!O61='Data for overlook'!$CY$1,'Values and studies'!AP61)</f>
        <v>0</v>
      </c>
      <c r="CZ61">
        <f>IF('Values and studies'!O61='Data for overlook'!$CZ$1,'Values and studies'!AP61)</f>
        <v>134.98912908177223</v>
      </c>
      <c r="DA61" t="b">
        <f>IF('Values and studies'!O61='Data for overlook'!$DA$1,'Values and studies'!AP61)</f>
        <v>0</v>
      </c>
      <c r="DB61" t="b">
        <f>IF('Values and studies'!O61='Data for overlook'!$DB$1,'Values and studies'!AP61)</f>
        <v>0</v>
      </c>
    </row>
    <row r="62" spans="2:106" x14ac:dyDescent="0.2">
      <c r="B62" t="b">
        <f>IF('Values and studies'!Q62=$B$1,'Values and studies'!AP62)</f>
        <v>0</v>
      </c>
      <c r="C62" t="b">
        <f>IF('Values and studies'!Q62=$C$1,'Values and studies'!AP62)</f>
        <v>0</v>
      </c>
      <c r="D62">
        <f>IF('Values and studies'!Q62=$D$1,'Values and studies'!AP62)</f>
        <v>156.58058927495239</v>
      </c>
      <c r="F62" s="23" t="b">
        <f>IF('Values and studies'!$U62=F$1,'Values and studies'!$AP62)</f>
        <v>0</v>
      </c>
      <c r="G62" s="23" t="str" cm="1">
        <f t="array" ref="G62">_xlfn.IFS(F62=FALSE,"",F62&gt;0,'Values and studies'!$AH62)</f>
        <v/>
      </c>
      <c r="H62" s="23" t="str" cm="1">
        <f t="array" ref="H62">_xlfn.IFS(F62=FALSE,"",F62&gt;0,'Values and studies'!M62)</f>
        <v/>
      </c>
      <c r="I62" s="23" t="str" cm="1">
        <f t="array" ref="I62">_xlfn.IFS(F62=FALSE,"",F62&gt;0,'Values and studies'!G62)</f>
        <v/>
      </c>
      <c r="J62" s="23" t="b">
        <f>IF('Values and studies'!U62=$J$1,'Values and studies'!AP62)</f>
        <v>0</v>
      </c>
      <c r="K62" s="23" t="str" cm="1">
        <f t="array" ref="K62">_xlfn.IFS(J62=FALSE,"",J62&gt;0,'Values and studies'!AH62)</f>
        <v/>
      </c>
      <c r="L62" s="23" t="str" cm="1">
        <f t="array" ref="L62">_xlfn.IFS(J62=FALSE,"",J62&gt;0,'Values and studies'!M62)</f>
        <v/>
      </c>
      <c r="M62" s="23" t="str" cm="1">
        <f t="array" ref="M62">_xlfn.IFS(J62=FALSE,"",J62&gt;0,'Values and studies'!G62)</f>
        <v/>
      </c>
      <c r="N62" s="23" t="b">
        <f>IF('Values and studies'!U62=$N$1,'Values and studies'!AP62)</f>
        <v>0</v>
      </c>
      <c r="O62" s="23" t="str" cm="1">
        <f t="array" ref="O62">_xlfn.IFS(N62=FALSE,"",N62&gt;0,'Values and studies'!AH62)</f>
        <v/>
      </c>
      <c r="P62" s="23" t="str" cm="1">
        <f t="array" ref="P62">_xlfn.IFS(N62=FALSE,"",N62&gt;0,'Values and studies'!M62)</f>
        <v/>
      </c>
      <c r="Q62" s="23" t="str" cm="1">
        <f t="array" ref="Q62">_xlfn.IFS(N62=FALSE,"",N62&gt;0,'Values and studies'!G62)</f>
        <v/>
      </c>
      <c r="R62" s="23" t="b">
        <f>IF('Values and studies'!$U62=$R$1,'Values and studies'!$AP62)</f>
        <v>0</v>
      </c>
      <c r="S62" s="23" t="str" cm="1">
        <f t="array" ref="S62">_xlfn.IFS(R62=FALSE,"",R62&gt;0,'Values and studies'!$AH62)</f>
        <v/>
      </c>
      <c r="T62" s="23" t="str" cm="1">
        <f t="array" ref="T62">_xlfn.IFS(R62=FALSE,"",R62&gt;0,'Values and studies'!$M62)</f>
        <v/>
      </c>
      <c r="U62" s="23" t="str" cm="1">
        <f t="array" ref="U62">_xlfn.IFS(R62=FALSE,"",R62&gt;0,'Values and studies'!$G62)</f>
        <v/>
      </c>
      <c r="V62" s="23" t="b">
        <f>IF('Values and studies'!$U62=$V$1,'Values and studies'!$AP62)</f>
        <v>0</v>
      </c>
      <c r="W62" s="23" t="str" cm="1">
        <f t="array" ref="W62">_xlfn.IFS(V62=FALSE,"",V62&gt;0,'Values and studies'!$AH62)</f>
        <v/>
      </c>
      <c r="X62" s="23" t="str" cm="1">
        <f t="array" ref="X62">_xlfn.IFS(V62=FALSE,"",V62&gt;0,'Values and studies'!$M62)</f>
        <v/>
      </c>
      <c r="Y62" s="23" t="str" cm="1">
        <f t="array" ref="Y62">_xlfn.IFS(V62=FALSE,"",V62&gt;0,'Values and studies'!$G62)</f>
        <v/>
      </c>
      <c r="Z62" s="23" t="b">
        <f>IF('Values and studies'!$U62=$Z$1,'Values and studies'!$AP62)</f>
        <v>0</v>
      </c>
      <c r="AA62" s="23" t="str" cm="1">
        <f t="array" ref="AA62">_xlfn.IFS(Z62=FALSE,"",Z62&gt;0,'Values and studies'!$AH62)</f>
        <v/>
      </c>
      <c r="AB62" s="23" t="str" cm="1">
        <f t="array" ref="AB62">_xlfn.IFS(Z62=FALSE,"",Z62&gt;0,'Values and studies'!$M62)</f>
        <v/>
      </c>
      <c r="AC62" s="23" t="str" cm="1">
        <f t="array" ref="AC62">_xlfn.IFS(Z62=FALSE,"",Z62&gt;0,'Values and studies'!$G62)</f>
        <v/>
      </c>
      <c r="AD62" s="23" t="b">
        <f>IF('Values and studies'!$U62=$AD$1,'Values and studies'!$AP62)</f>
        <v>0</v>
      </c>
      <c r="AE62" s="23" t="str" cm="1">
        <f t="array" ref="AE62">_xlfn.IFS(AD62=FALSE,"",AD62&gt;0,'Values and studies'!$AH62)</f>
        <v/>
      </c>
      <c r="AF62" s="23" t="str" cm="1">
        <f t="array" ref="AF62">_xlfn.IFS(AD62=FALSE,"",AD62&gt;0,'Values and studies'!$M62)</f>
        <v/>
      </c>
      <c r="AG62" s="23" t="str" cm="1">
        <f t="array" ref="AG62">_xlfn.IFS(AD62=FALSE,"",AD62&gt;0,'Values and studies'!$G62)</f>
        <v/>
      </c>
      <c r="AH62" s="23" t="b">
        <f>IF('Values and studies'!U62=$AH$1,'Values and studies'!AP62)</f>
        <v>0</v>
      </c>
      <c r="AI62" s="23" t="str" cm="1">
        <f t="array" ref="AI62">_xlfn.IFS(AH62=FALSE,"",AH62&gt;0,'Values and studies'!AH62)</f>
        <v/>
      </c>
      <c r="AJ62" s="23" t="str" cm="1">
        <f t="array" ref="AJ62">_xlfn.IFS(AH62=FALSE,"",AH62&gt;0,'Values and studies'!M62)</f>
        <v/>
      </c>
      <c r="AK62" s="23" t="str" cm="1">
        <f t="array" ref="AK62">_xlfn.IFS(AH62=FALSE,"",AH62&gt;0,'Values and studies'!G62)</f>
        <v/>
      </c>
      <c r="AL62" s="23" t="b">
        <f>IF('Values and studies'!U62=$AL$1,'Values and studies'!AP62)</f>
        <v>0</v>
      </c>
      <c r="AM62" s="23" t="str" cm="1">
        <f t="array" ref="AM62">_xlfn.IFS(AL62=FALSE,"",AL62&gt;0,'Values and studies'!AH62)</f>
        <v/>
      </c>
      <c r="AN62" s="23" t="str" cm="1">
        <f t="array" ref="AN62">_xlfn.IFS(AL62=FALSE,"",AL62&gt;0,'Values and studies'!M62)</f>
        <v/>
      </c>
      <c r="AO62" s="23" t="str" cm="1">
        <f t="array" ref="AO62">_xlfn.IFS(AL62=FALSE,"",AL62&gt;0,'Values and studies'!G62)</f>
        <v/>
      </c>
      <c r="AP62" s="23" t="b">
        <f>IF('Values and studies'!U62=$AP$1,'Values and studies'!AP62)</f>
        <v>0</v>
      </c>
      <c r="AQ62" s="23" t="str" cm="1">
        <f t="array" ref="AQ62">_xlfn.IFS(AP62=FALSE,"",AP62&gt;0,'Values and studies'!AH62)</f>
        <v/>
      </c>
      <c r="AR62" s="23" t="str" cm="1">
        <f t="array" ref="AR62">_xlfn.IFS(AP62=FALSE,"",AP62&gt;0,'Values and studies'!M62)</f>
        <v/>
      </c>
      <c r="AS62" s="23" t="str" cm="1">
        <f t="array" ref="AS62">_xlfn.IFS(AP62=FALSE,"",AP62&gt;0,'Values and studies'!G62)</f>
        <v/>
      </c>
      <c r="AT62" s="23" t="b">
        <f>IF('Values and studies'!U62=$AT$1,'Values and studies'!AP62)</f>
        <v>0</v>
      </c>
      <c r="AU62" s="23" t="str" cm="1">
        <f t="array" ref="AU62">_xlfn.IFS(AT62=FALSE,"",AT62&gt;0,'Values and studies'!AH62)</f>
        <v/>
      </c>
      <c r="AV62" s="23" t="str" cm="1">
        <f t="array" ref="AV62">_xlfn.IFS(AT62=FALSE,"",AT62&gt;0,'Values and studies'!M62)</f>
        <v/>
      </c>
      <c r="AW62" s="23" t="str" cm="1">
        <f t="array" ref="AW62">_xlfn.IFS(AT62=FALSE,"",AT62&gt;0,'Values and studies'!G62)</f>
        <v/>
      </c>
      <c r="AX62" s="23" t="b">
        <f>IF('Values and studies'!U62=$AX$1,'Values and studies'!AP62)</f>
        <v>0</v>
      </c>
      <c r="AY62" s="23" t="str" cm="1">
        <f t="array" ref="AY62">_xlfn.IFS(AX62=FALSE,"",AX62&gt;0,'Values and studies'!AH62)</f>
        <v/>
      </c>
      <c r="AZ62" s="23" t="str" cm="1">
        <f t="array" ref="AZ62">_xlfn.IFS(AX62=FALSE,"",AX62&gt;0,'Values and studies'!M62)</f>
        <v/>
      </c>
      <c r="BA62" s="23" t="str" cm="1">
        <f t="array" ref="BA62">_xlfn.IFS(AX62=FALSE,"",AX62&gt;0,'Values and studies'!G62)</f>
        <v/>
      </c>
      <c r="BB62" s="23" t="b">
        <f>IF('Values and studies'!U62=$BB$1,'Values and studies'!AP62)</f>
        <v>0</v>
      </c>
      <c r="BC62" s="23" t="str" cm="1">
        <f t="array" ref="BC62">_xlfn.IFS(BB62=FALSE,"",BB62&gt;0,'Values and studies'!AH62)</f>
        <v/>
      </c>
      <c r="BD62" s="23" t="str" cm="1">
        <f t="array" ref="BD62">_xlfn.IFS(BB62=FALSE,"",BB62&gt;0,'Values and studies'!M62)</f>
        <v/>
      </c>
      <c r="BE62" s="23" t="str" cm="1">
        <f t="array" ref="BE62">_xlfn.IFS(BB62=FALSE,"",BB62&gt;0,'Values and studies'!G62)</f>
        <v/>
      </c>
      <c r="BF62" s="23" t="b">
        <f>IF('Values and studies'!U62=$BF$1,'Values and studies'!AP62)</f>
        <v>0</v>
      </c>
      <c r="BG62" s="23" t="str" cm="1">
        <f t="array" ref="BG62">_xlfn.IFS(BF62=FALSE,"",BF62&gt;0,'Values and studies'!AH62)</f>
        <v/>
      </c>
      <c r="BH62" s="23" t="str" cm="1">
        <f t="array" ref="BH62">_xlfn.IFS(BF62=FALSE,"",BF62&gt;0,'Values and studies'!M62)</f>
        <v/>
      </c>
      <c r="BI62" s="23" t="str" cm="1">
        <f t="array" ref="BI62">_xlfn.IFS(BF62=FALSE,"",BF62&gt;0,'Values and studies'!G62)</f>
        <v/>
      </c>
      <c r="BJ62" s="23" t="b">
        <f>IF('Values and studies'!$U62=BJ$1,'Values and studies'!$AP62)</f>
        <v>0</v>
      </c>
      <c r="BK62" s="23" t="str" cm="1">
        <f t="array" ref="BK62">_xlfn.IFS(BJ62=FALSE,"",BJ62&gt;0,'Values and studies'!$AH62)</f>
        <v/>
      </c>
      <c r="BL62" s="23" t="str" cm="1">
        <f t="array" ref="BL62">_xlfn.IFS(BJ62=FALSE,"",BJ62&gt;0,'Values and studies'!$M62)</f>
        <v/>
      </c>
      <c r="BM62" s="23" t="str" cm="1">
        <f t="array" ref="BM62">_xlfn.IFS(BJ62=FALSE,"",BJ62&gt;0,'Values and studies'!$G62)</f>
        <v/>
      </c>
      <c r="BN62" s="23" t="b">
        <f>IF('Values and studies'!U62=$BN$1,'Values and studies'!AP62)</f>
        <v>0</v>
      </c>
      <c r="BO62" s="23" t="str" cm="1">
        <f t="array" ref="BO62">_xlfn.IFS(BN62=FALSE,"",BN62&gt;0,'Values and studies'!AH62)</f>
        <v/>
      </c>
      <c r="BP62" s="23" t="str" cm="1">
        <f t="array" ref="BP62">_xlfn.IFS(BN62=FALSE,"",BN62&gt;0,'Values and studies'!M62)</f>
        <v/>
      </c>
      <c r="BQ62" s="23" t="str" cm="1">
        <f t="array" ref="BQ62">_xlfn.IFS(BN62=FALSE,"",BN62&gt;0,'Values and studies'!G62)</f>
        <v/>
      </c>
      <c r="BR62" s="23">
        <f>IF('Values and studies'!U62=$BR$1,'Values and studies'!AP62)</f>
        <v>156.58058927495239</v>
      </c>
      <c r="BS62" s="23" t="str" cm="1">
        <f t="array" ref="BS62">_xlfn.IFS(BR62=FALSE,"",BR62&gt;0,'Values and studies'!AH62)</f>
        <v>SP</v>
      </c>
      <c r="BT62" s="23" t="str" cm="1">
        <f t="array" ref="BT62">_xlfn.IFS(BR62=FALSE,"",BR62&gt;0,'Values and studies'!M62)</f>
        <v>mediterranean</v>
      </c>
      <c r="BU62" s="23" t="str" cm="1">
        <f t="array" ref="BU62">_xlfn.IFS(BR62=FALSE,"",BR62&gt;0,'Values and studies'!G62)</f>
        <v>Spain</v>
      </c>
      <c r="BV62" s="23" t="b">
        <f>IF('Values and studies'!U62=$BV$1,'Values and studies'!AP62)</f>
        <v>0</v>
      </c>
      <c r="BW62" s="23" t="str" cm="1">
        <f t="array" ref="BW62">_xlfn.IFS(BV62=FALSE,"",BV62&gt;0,'Values and studies'!AH62)</f>
        <v/>
      </c>
      <c r="BX62" s="23" t="str" cm="1">
        <f t="array" ref="BX62">_xlfn.IFS(BV62=FALSE,"",BV62&gt;0,'Values and studies'!M62)</f>
        <v/>
      </c>
      <c r="BY62" s="23" t="str" cm="1">
        <f t="array" ref="BY62">_xlfn.IFS(BV62=FALSE,"",BV62&gt;0,'Values and studies'!G62)</f>
        <v/>
      </c>
      <c r="BZ62" s="23" t="b">
        <f>IF('Values and studies'!U62=$BZ$1,'Values and studies'!AP62)</f>
        <v>0</v>
      </c>
      <c r="CA62" s="23" t="str" cm="1">
        <f t="array" ref="CA62">_xlfn.IFS(BZ62=FALSE,"",BZ62&gt;0,'Values and studies'!AH62)</f>
        <v/>
      </c>
      <c r="CB62" s="23" t="str" cm="1">
        <f t="array" ref="CB62">_xlfn.IFS(BZ62=FALSE,"",BZ62&gt;0,'Values and studies'!M62)</f>
        <v/>
      </c>
      <c r="CC62" s="23" t="str" cm="1">
        <f t="array" ref="CC62">_xlfn.IFS(BZ62=FALSE,"",BZ62&gt;0,'Values and studies'!G62)</f>
        <v/>
      </c>
      <c r="CY62" t="b">
        <f>IF('Values and studies'!O62='Data for overlook'!$CY$1,'Values and studies'!AP62)</f>
        <v>0</v>
      </c>
      <c r="CZ62">
        <f>IF('Values and studies'!O62='Data for overlook'!$CZ$1,'Values and studies'!AP62)</f>
        <v>156.58058927495239</v>
      </c>
      <c r="DA62" t="b">
        <f>IF('Values and studies'!O62='Data for overlook'!$DA$1,'Values and studies'!AP62)</f>
        <v>0</v>
      </c>
      <c r="DB62" t="b">
        <f>IF('Values and studies'!O62='Data for overlook'!$DB$1,'Values and studies'!AP62)</f>
        <v>0</v>
      </c>
    </row>
    <row r="63" spans="2:106" x14ac:dyDescent="0.2">
      <c r="B63" t="b">
        <f>IF('Values and studies'!Q63=$B$1,'Values and studies'!AP63)</f>
        <v>0</v>
      </c>
      <c r="C63" t="b">
        <f>IF('Values and studies'!Q63=$C$1,'Values and studies'!AP63)</f>
        <v>0</v>
      </c>
      <c r="D63">
        <f>IF('Values and studies'!Q63=$D$1,'Values and studies'!AP63)</f>
        <v>171.54160106235284</v>
      </c>
      <c r="F63" s="23" t="b">
        <f>IF('Values and studies'!$U63=F$1,'Values and studies'!$AP63)</f>
        <v>0</v>
      </c>
      <c r="G63" s="23" t="str" cm="1">
        <f t="array" ref="G63">_xlfn.IFS(F63=FALSE,"",F63&gt;0,'Values and studies'!$AH63)</f>
        <v/>
      </c>
      <c r="H63" s="23" t="str" cm="1">
        <f t="array" ref="H63">_xlfn.IFS(F63=FALSE,"",F63&gt;0,'Values and studies'!M63)</f>
        <v/>
      </c>
      <c r="I63" s="23" t="str" cm="1">
        <f t="array" ref="I63">_xlfn.IFS(F63=FALSE,"",F63&gt;0,'Values and studies'!G63)</f>
        <v/>
      </c>
      <c r="J63" s="23" t="b">
        <f>IF('Values and studies'!U63=$J$1,'Values and studies'!AP63)</f>
        <v>0</v>
      </c>
      <c r="K63" s="23" t="str" cm="1">
        <f t="array" ref="K63">_xlfn.IFS(J63=FALSE,"",J63&gt;0,'Values and studies'!AH63)</f>
        <v/>
      </c>
      <c r="L63" s="23" t="str" cm="1">
        <f t="array" ref="L63">_xlfn.IFS(J63=FALSE,"",J63&gt;0,'Values and studies'!M63)</f>
        <v/>
      </c>
      <c r="M63" s="23" t="str" cm="1">
        <f t="array" ref="M63">_xlfn.IFS(J63=FALSE,"",J63&gt;0,'Values and studies'!G63)</f>
        <v/>
      </c>
      <c r="N63" s="23" t="b">
        <f>IF('Values and studies'!U63=$N$1,'Values and studies'!AP63)</f>
        <v>0</v>
      </c>
      <c r="O63" s="23" t="str" cm="1">
        <f t="array" ref="O63">_xlfn.IFS(N63=FALSE,"",N63&gt;0,'Values and studies'!AH63)</f>
        <v/>
      </c>
      <c r="P63" s="23" t="str" cm="1">
        <f t="array" ref="P63">_xlfn.IFS(N63=FALSE,"",N63&gt;0,'Values and studies'!M63)</f>
        <v/>
      </c>
      <c r="Q63" s="23" t="str" cm="1">
        <f t="array" ref="Q63">_xlfn.IFS(N63=FALSE,"",N63&gt;0,'Values and studies'!G63)</f>
        <v/>
      </c>
      <c r="R63" s="23" t="b">
        <f>IF('Values and studies'!$U63=$R$1,'Values and studies'!$AP63)</f>
        <v>0</v>
      </c>
      <c r="S63" s="23" t="str" cm="1">
        <f t="array" ref="S63">_xlfn.IFS(R63=FALSE,"",R63&gt;0,'Values and studies'!$AH63)</f>
        <v/>
      </c>
      <c r="T63" s="23" t="str" cm="1">
        <f t="array" ref="T63">_xlfn.IFS(R63=FALSE,"",R63&gt;0,'Values and studies'!$M63)</f>
        <v/>
      </c>
      <c r="U63" s="23" t="str" cm="1">
        <f t="array" ref="U63">_xlfn.IFS(R63=FALSE,"",R63&gt;0,'Values and studies'!$G63)</f>
        <v/>
      </c>
      <c r="V63" s="23" t="b">
        <f>IF('Values and studies'!$U63=$V$1,'Values and studies'!$AP63)</f>
        <v>0</v>
      </c>
      <c r="W63" s="23" t="str" cm="1">
        <f t="array" ref="W63">_xlfn.IFS(V63=FALSE,"",V63&gt;0,'Values and studies'!$AH63)</f>
        <v/>
      </c>
      <c r="X63" s="23" t="str" cm="1">
        <f t="array" ref="X63">_xlfn.IFS(V63=FALSE,"",V63&gt;0,'Values and studies'!$M63)</f>
        <v/>
      </c>
      <c r="Y63" s="23" t="str" cm="1">
        <f t="array" ref="Y63">_xlfn.IFS(V63=FALSE,"",V63&gt;0,'Values and studies'!$G63)</f>
        <v/>
      </c>
      <c r="Z63" s="23" t="b">
        <f>IF('Values and studies'!$U63=$Z$1,'Values and studies'!$AP63)</f>
        <v>0</v>
      </c>
      <c r="AA63" s="23" t="str" cm="1">
        <f t="array" ref="AA63">_xlfn.IFS(Z63=FALSE,"",Z63&gt;0,'Values and studies'!$AH63)</f>
        <v/>
      </c>
      <c r="AB63" s="23" t="str" cm="1">
        <f t="array" ref="AB63">_xlfn.IFS(Z63=FALSE,"",Z63&gt;0,'Values and studies'!$M63)</f>
        <v/>
      </c>
      <c r="AC63" s="23" t="str" cm="1">
        <f t="array" ref="AC63">_xlfn.IFS(Z63=FALSE,"",Z63&gt;0,'Values and studies'!$G63)</f>
        <v/>
      </c>
      <c r="AD63" s="23" t="b">
        <f>IF('Values and studies'!$U63=$AD$1,'Values and studies'!$AP63)</f>
        <v>0</v>
      </c>
      <c r="AE63" s="23" t="str" cm="1">
        <f t="array" ref="AE63">_xlfn.IFS(AD63=FALSE,"",AD63&gt;0,'Values and studies'!$AH63)</f>
        <v/>
      </c>
      <c r="AF63" s="23" t="str" cm="1">
        <f t="array" ref="AF63">_xlfn.IFS(AD63=FALSE,"",AD63&gt;0,'Values and studies'!$M63)</f>
        <v/>
      </c>
      <c r="AG63" s="23" t="str" cm="1">
        <f t="array" ref="AG63">_xlfn.IFS(AD63=FALSE,"",AD63&gt;0,'Values and studies'!$G63)</f>
        <v/>
      </c>
      <c r="AH63" s="23" t="b">
        <f>IF('Values and studies'!U63=$AH$1,'Values and studies'!AP63)</f>
        <v>0</v>
      </c>
      <c r="AI63" s="23" t="str" cm="1">
        <f t="array" ref="AI63">_xlfn.IFS(AH63=FALSE,"",AH63&gt;0,'Values and studies'!AH63)</f>
        <v/>
      </c>
      <c r="AJ63" s="23" t="str" cm="1">
        <f t="array" ref="AJ63">_xlfn.IFS(AH63=FALSE,"",AH63&gt;0,'Values and studies'!M63)</f>
        <v/>
      </c>
      <c r="AK63" s="23" t="str" cm="1">
        <f t="array" ref="AK63">_xlfn.IFS(AH63=FALSE,"",AH63&gt;0,'Values and studies'!G63)</f>
        <v/>
      </c>
      <c r="AL63" s="23" t="b">
        <f>IF('Values and studies'!U63=$AL$1,'Values and studies'!AP63)</f>
        <v>0</v>
      </c>
      <c r="AM63" s="23" t="str" cm="1">
        <f t="array" ref="AM63">_xlfn.IFS(AL63=FALSE,"",AL63&gt;0,'Values and studies'!AH63)</f>
        <v/>
      </c>
      <c r="AN63" s="23" t="str" cm="1">
        <f t="array" ref="AN63">_xlfn.IFS(AL63=FALSE,"",AL63&gt;0,'Values and studies'!M63)</f>
        <v/>
      </c>
      <c r="AO63" s="23" t="str" cm="1">
        <f t="array" ref="AO63">_xlfn.IFS(AL63=FALSE,"",AL63&gt;0,'Values and studies'!G63)</f>
        <v/>
      </c>
      <c r="AP63" s="23" t="b">
        <f>IF('Values and studies'!U63=$AP$1,'Values and studies'!AP63)</f>
        <v>0</v>
      </c>
      <c r="AQ63" s="23" t="str" cm="1">
        <f t="array" ref="AQ63">_xlfn.IFS(AP63=FALSE,"",AP63&gt;0,'Values and studies'!AH63)</f>
        <v/>
      </c>
      <c r="AR63" s="23" t="str" cm="1">
        <f t="array" ref="AR63">_xlfn.IFS(AP63=FALSE,"",AP63&gt;0,'Values and studies'!M63)</f>
        <v/>
      </c>
      <c r="AS63" s="23" t="str" cm="1">
        <f t="array" ref="AS63">_xlfn.IFS(AP63=FALSE,"",AP63&gt;0,'Values and studies'!G63)</f>
        <v/>
      </c>
      <c r="AT63" s="23" t="b">
        <f>IF('Values and studies'!U63=$AT$1,'Values and studies'!AP63)</f>
        <v>0</v>
      </c>
      <c r="AU63" s="23" t="str" cm="1">
        <f t="array" ref="AU63">_xlfn.IFS(AT63=FALSE,"",AT63&gt;0,'Values and studies'!AH63)</f>
        <v/>
      </c>
      <c r="AV63" s="23" t="str" cm="1">
        <f t="array" ref="AV63">_xlfn.IFS(AT63=FALSE,"",AT63&gt;0,'Values and studies'!M63)</f>
        <v/>
      </c>
      <c r="AW63" s="23" t="str" cm="1">
        <f t="array" ref="AW63">_xlfn.IFS(AT63=FALSE,"",AT63&gt;0,'Values and studies'!G63)</f>
        <v/>
      </c>
      <c r="AX63" s="23" t="b">
        <f>IF('Values and studies'!U63=$AX$1,'Values and studies'!AP63)</f>
        <v>0</v>
      </c>
      <c r="AY63" s="23" t="str" cm="1">
        <f t="array" ref="AY63">_xlfn.IFS(AX63=FALSE,"",AX63&gt;0,'Values and studies'!AH63)</f>
        <v/>
      </c>
      <c r="AZ63" s="23" t="str" cm="1">
        <f t="array" ref="AZ63">_xlfn.IFS(AX63=FALSE,"",AX63&gt;0,'Values and studies'!M63)</f>
        <v/>
      </c>
      <c r="BA63" s="23" t="str" cm="1">
        <f t="array" ref="BA63">_xlfn.IFS(AX63=FALSE,"",AX63&gt;0,'Values and studies'!G63)</f>
        <v/>
      </c>
      <c r="BB63" s="23" t="b">
        <f>IF('Values and studies'!U63=$BB$1,'Values and studies'!AP63)</f>
        <v>0</v>
      </c>
      <c r="BC63" s="23" t="str" cm="1">
        <f t="array" ref="BC63">_xlfn.IFS(BB63=FALSE,"",BB63&gt;0,'Values and studies'!AH63)</f>
        <v/>
      </c>
      <c r="BD63" s="23" t="str" cm="1">
        <f t="array" ref="BD63">_xlfn.IFS(BB63=FALSE,"",BB63&gt;0,'Values and studies'!M63)</f>
        <v/>
      </c>
      <c r="BE63" s="23" t="str" cm="1">
        <f t="array" ref="BE63">_xlfn.IFS(BB63=FALSE,"",BB63&gt;0,'Values and studies'!G63)</f>
        <v/>
      </c>
      <c r="BF63" s="23" t="b">
        <f>IF('Values and studies'!U63=$BF$1,'Values and studies'!AP63)</f>
        <v>0</v>
      </c>
      <c r="BG63" s="23" t="str" cm="1">
        <f t="array" ref="BG63">_xlfn.IFS(BF63=FALSE,"",BF63&gt;0,'Values and studies'!AH63)</f>
        <v/>
      </c>
      <c r="BH63" s="23" t="str" cm="1">
        <f t="array" ref="BH63">_xlfn.IFS(BF63=FALSE,"",BF63&gt;0,'Values and studies'!M63)</f>
        <v/>
      </c>
      <c r="BI63" s="23" t="str" cm="1">
        <f t="array" ref="BI63">_xlfn.IFS(BF63=FALSE,"",BF63&gt;0,'Values and studies'!G63)</f>
        <v/>
      </c>
      <c r="BJ63" s="23" t="b">
        <f>IF('Values and studies'!$U63=BJ$1,'Values and studies'!$AP63)</f>
        <v>0</v>
      </c>
      <c r="BK63" s="23" t="str" cm="1">
        <f t="array" ref="BK63">_xlfn.IFS(BJ63=FALSE,"",BJ63&gt;0,'Values and studies'!$AH63)</f>
        <v/>
      </c>
      <c r="BL63" s="23" t="str" cm="1">
        <f t="array" ref="BL63">_xlfn.IFS(BJ63=FALSE,"",BJ63&gt;0,'Values and studies'!$M63)</f>
        <v/>
      </c>
      <c r="BM63" s="23" t="str" cm="1">
        <f t="array" ref="BM63">_xlfn.IFS(BJ63=FALSE,"",BJ63&gt;0,'Values and studies'!$G63)</f>
        <v/>
      </c>
      <c r="BN63" s="23" t="b">
        <f>IF('Values and studies'!U63=$BN$1,'Values and studies'!AP63)</f>
        <v>0</v>
      </c>
      <c r="BO63" s="23" t="str" cm="1">
        <f t="array" ref="BO63">_xlfn.IFS(BN63=FALSE,"",BN63&gt;0,'Values and studies'!AH63)</f>
        <v/>
      </c>
      <c r="BP63" s="23" t="str" cm="1">
        <f t="array" ref="BP63">_xlfn.IFS(BN63=FALSE,"",BN63&gt;0,'Values and studies'!M63)</f>
        <v/>
      </c>
      <c r="BQ63" s="23" t="str" cm="1">
        <f t="array" ref="BQ63">_xlfn.IFS(BN63=FALSE,"",BN63&gt;0,'Values and studies'!G63)</f>
        <v/>
      </c>
      <c r="BR63" s="23">
        <f>IF('Values and studies'!U63=$BR$1,'Values and studies'!AP63)</f>
        <v>171.54160106235284</v>
      </c>
      <c r="BS63" s="23" t="str" cm="1">
        <f t="array" ref="BS63">_xlfn.IFS(BR63=FALSE,"",BR63&gt;0,'Values and studies'!AH63)</f>
        <v>SP</v>
      </c>
      <c r="BT63" s="23" t="str" cm="1">
        <f t="array" ref="BT63">_xlfn.IFS(BR63=FALSE,"",BR63&gt;0,'Values and studies'!M63)</f>
        <v>mediterranean</v>
      </c>
      <c r="BU63" s="23" t="str" cm="1">
        <f t="array" ref="BU63">_xlfn.IFS(BR63=FALSE,"",BR63&gt;0,'Values and studies'!G63)</f>
        <v>Spain</v>
      </c>
      <c r="BV63" s="23" t="b">
        <f>IF('Values and studies'!U63=$BV$1,'Values and studies'!AP63)</f>
        <v>0</v>
      </c>
      <c r="BW63" s="23" t="str" cm="1">
        <f t="array" ref="BW63">_xlfn.IFS(BV63=FALSE,"",BV63&gt;0,'Values and studies'!AH63)</f>
        <v/>
      </c>
      <c r="BX63" s="23" t="str" cm="1">
        <f t="array" ref="BX63">_xlfn.IFS(BV63=FALSE,"",BV63&gt;0,'Values and studies'!M63)</f>
        <v/>
      </c>
      <c r="BY63" s="23" t="str" cm="1">
        <f t="array" ref="BY63">_xlfn.IFS(BV63=FALSE,"",BV63&gt;0,'Values and studies'!G63)</f>
        <v/>
      </c>
      <c r="BZ63" s="23" t="b">
        <f>IF('Values and studies'!U63=$BZ$1,'Values and studies'!AP63)</f>
        <v>0</v>
      </c>
      <c r="CA63" s="23" t="str" cm="1">
        <f t="array" ref="CA63">_xlfn.IFS(BZ63=FALSE,"",BZ63&gt;0,'Values and studies'!AH63)</f>
        <v/>
      </c>
      <c r="CB63" s="23" t="str" cm="1">
        <f t="array" ref="CB63">_xlfn.IFS(BZ63=FALSE,"",BZ63&gt;0,'Values and studies'!M63)</f>
        <v/>
      </c>
      <c r="CC63" s="23" t="str" cm="1">
        <f t="array" ref="CC63">_xlfn.IFS(BZ63=FALSE,"",BZ63&gt;0,'Values and studies'!G63)</f>
        <v/>
      </c>
      <c r="CY63" t="b">
        <f>IF('Values and studies'!O63='Data for overlook'!$CY$1,'Values and studies'!AP63)</f>
        <v>0</v>
      </c>
      <c r="CZ63">
        <f>IF('Values and studies'!O63='Data for overlook'!$CZ$1,'Values and studies'!AP63)</f>
        <v>171.54160106235284</v>
      </c>
      <c r="DA63" t="b">
        <f>IF('Values and studies'!O63='Data for overlook'!$DA$1,'Values and studies'!AP63)</f>
        <v>0</v>
      </c>
      <c r="DB63" t="b">
        <f>IF('Values and studies'!O63='Data for overlook'!$DB$1,'Values and studies'!AP63)</f>
        <v>0</v>
      </c>
    </row>
    <row r="64" spans="2:106" x14ac:dyDescent="0.2">
      <c r="B64" t="b">
        <f>IF('Values and studies'!Q64=$B$1,'Values and studies'!AP64)</f>
        <v>0</v>
      </c>
      <c r="C64">
        <f>IF('Values and studies'!Q64=$C$1,'Values and studies'!AP64)</f>
        <v>24.651667149693917</v>
      </c>
      <c r="D64" t="b">
        <f>IF('Values and studies'!Q64=$D$1,'Values and studies'!AP64)</f>
        <v>0</v>
      </c>
      <c r="F64" s="23" t="b">
        <f>IF('Values and studies'!$U64=F$1,'Values and studies'!$AP64)</f>
        <v>0</v>
      </c>
      <c r="G64" s="23" t="str" cm="1">
        <f t="array" ref="G64">_xlfn.IFS(F64=FALSE,"",F64&gt;0,'Values and studies'!$AH64)</f>
        <v/>
      </c>
      <c r="H64" s="23" t="str" cm="1">
        <f t="array" ref="H64">_xlfn.IFS(F64=FALSE,"",F64&gt;0,'Values and studies'!M64)</f>
        <v/>
      </c>
      <c r="I64" s="23" t="str" cm="1">
        <f t="array" ref="I64">_xlfn.IFS(F64=FALSE,"",F64&gt;0,'Values and studies'!G64)</f>
        <v/>
      </c>
      <c r="J64" s="23" t="b">
        <f>IF('Values and studies'!U64=$J$1,'Values and studies'!AP64)</f>
        <v>0</v>
      </c>
      <c r="K64" s="23" t="str" cm="1">
        <f t="array" ref="K64">_xlfn.IFS(J64=FALSE,"",J64&gt;0,'Values and studies'!AH64)</f>
        <v/>
      </c>
      <c r="L64" s="23" t="str" cm="1">
        <f t="array" ref="L64">_xlfn.IFS(J64=FALSE,"",J64&gt;0,'Values and studies'!M64)</f>
        <v/>
      </c>
      <c r="M64" s="23" t="str" cm="1">
        <f t="array" ref="M64">_xlfn.IFS(J64=FALSE,"",J64&gt;0,'Values and studies'!G64)</f>
        <v/>
      </c>
      <c r="N64" s="23" t="b">
        <f>IF('Values and studies'!U64=$N$1,'Values and studies'!AP64)</f>
        <v>0</v>
      </c>
      <c r="O64" s="23" t="str" cm="1">
        <f t="array" ref="O64">_xlfn.IFS(N64=FALSE,"",N64&gt;0,'Values and studies'!AH64)</f>
        <v/>
      </c>
      <c r="P64" s="23" t="str" cm="1">
        <f t="array" ref="P64">_xlfn.IFS(N64=FALSE,"",N64&gt;0,'Values and studies'!M64)</f>
        <v/>
      </c>
      <c r="Q64" s="23" t="str" cm="1">
        <f t="array" ref="Q64">_xlfn.IFS(N64=FALSE,"",N64&gt;0,'Values and studies'!G64)</f>
        <v/>
      </c>
      <c r="R64" s="23" t="b">
        <f>IF('Values and studies'!$U64=$R$1,'Values and studies'!$AP64)</f>
        <v>0</v>
      </c>
      <c r="S64" s="23" t="str" cm="1">
        <f t="array" ref="S64">_xlfn.IFS(R64=FALSE,"",R64&gt;0,'Values and studies'!$AH64)</f>
        <v/>
      </c>
      <c r="T64" s="23" t="str" cm="1">
        <f t="array" ref="T64">_xlfn.IFS(R64=FALSE,"",R64&gt;0,'Values and studies'!$M64)</f>
        <v/>
      </c>
      <c r="U64" s="23" t="str" cm="1">
        <f t="array" ref="U64">_xlfn.IFS(R64=FALSE,"",R64&gt;0,'Values and studies'!$G64)</f>
        <v/>
      </c>
      <c r="V64" s="23" t="b">
        <f>IF('Values and studies'!$U64=$V$1,'Values and studies'!$AP64)</f>
        <v>0</v>
      </c>
      <c r="W64" s="23" t="str" cm="1">
        <f t="array" ref="W64">_xlfn.IFS(V64=FALSE,"",V64&gt;0,'Values and studies'!$AH64)</f>
        <v/>
      </c>
      <c r="X64" s="23" t="str" cm="1">
        <f t="array" ref="X64">_xlfn.IFS(V64=FALSE,"",V64&gt;0,'Values and studies'!$M64)</f>
        <v/>
      </c>
      <c r="Y64" s="23" t="str" cm="1">
        <f t="array" ref="Y64">_xlfn.IFS(V64=FALSE,"",V64&gt;0,'Values and studies'!$G64)</f>
        <v/>
      </c>
      <c r="Z64" s="23" t="b">
        <f>IF('Values and studies'!$U64=$Z$1,'Values and studies'!$AP64)</f>
        <v>0</v>
      </c>
      <c r="AA64" s="23" t="str" cm="1">
        <f t="array" ref="AA64">_xlfn.IFS(Z64=FALSE,"",Z64&gt;0,'Values and studies'!$AH64)</f>
        <v/>
      </c>
      <c r="AB64" s="23" t="str" cm="1">
        <f t="array" ref="AB64">_xlfn.IFS(Z64=FALSE,"",Z64&gt;0,'Values and studies'!$M64)</f>
        <v/>
      </c>
      <c r="AC64" s="23" t="str" cm="1">
        <f t="array" ref="AC64">_xlfn.IFS(Z64=FALSE,"",Z64&gt;0,'Values and studies'!$G64)</f>
        <v/>
      </c>
      <c r="AD64" s="23" t="b">
        <f>IF('Values and studies'!$U64=$AD$1,'Values and studies'!$AP64)</f>
        <v>0</v>
      </c>
      <c r="AE64" s="23" t="str" cm="1">
        <f t="array" ref="AE64">_xlfn.IFS(AD64=FALSE,"",AD64&gt;0,'Values and studies'!$AH64)</f>
        <v/>
      </c>
      <c r="AF64" s="23" t="str" cm="1">
        <f t="array" ref="AF64">_xlfn.IFS(AD64=FALSE,"",AD64&gt;0,'Values and studies'!$M64)</f>
        <v/>
      </c>
      <c r="AG64" s="23" t="str" cm="1">
        <f t="array" ref="AG64">_xlfn.IFS(AD64=FALSE,"",AD64&gt;0,'Values and studies'!$G64)</f>
        <v/>
      </c>
      <c r="AH64" s="23" t="b">
        <f>IF('Values and studies'!U64=$AH$1,'Values and studies'!AP64)</f>
        <v>0</v>
      </c>
      <c r="AI64" s="23" t="str" cm="1">
        <f t="array" ref="AI64">_xlfn.IFS(AH64=FALSE,"",AH64&gt;0,'Values and studies'!AH64)</f>
        <v/>
      </c>
      <c r="AJ64" s="23" t="str" cm="1">
        <f t="array" ref="AJ64">_xlfn.IFS(AH64=FALSE,"",AH64&gt;0,'Values and studies'!M64)</f>
        <v/>
      </c>
      <c r="AK64" s="23" t="str" cm="1">
        <f t="array" ref="AK64">_xlfn.IFS(AH64=FALSE,"",AH64&gt;0,'Values and studies'!G64)</f>
        <v/>
      </c>
      <c r="AL64" s="23" t="b">
        <f>IF('Values and studies'!U64=$AL$1,'Values and studies'!AP64)</f>
        <v>0</v>
      </c>
      <c r="AM64" s="23" t="str" cm="1">
        <f t="array" ref="AM64">_xlfn.IFS(AL64=FALSE,"",AL64&gt;0,'Values and studies'!AH64)</f>
        <v/>
      </c>
      <c r="AN64" s="23" t="str" cm="1">
        <f t="array" ref="AN64">_xlfn.IFS(AL64=FALSE,"",AL64&gt;0,'Values and studies'!M64)</f>
        <v/>
      </c>
      <c r="AO64" s="23" t="str" cm="1">
        <f t="array" ref="AO64">_xlfn.IFS(AL64=FALSE,"",AL64&gt;0,'Values and studies'!G64)</f>
        <v/>
      </c>
      <c r="AP64" s="23" t="b">
        <f>IF('Values and studies'!U64=$AP$1,'Values and studies'!AP64)</f>
        <v>0</v>
      </c>
      <c r="AQ64" s="23" t="str" cm="1">
        <f t="array" ref="AQ64">_xlfn.IFS(AP64=FALSE,"",AP64&gt;0,'Values and studies'!AH64)</f>
        <v/>
      </c>
      <c r="AR64" s="23" t="str" cm="1">
        <f t="array" ref="AR64">_xlfn.IFS(AP64=FALSE,"",AP64&gt;0,'Values and studies'!M64)</f>
        <v/>
      </c>
      <c r="AS64" s="23" t="str" cm="1">
        <f t="array" ref="AS64">_xlfn.IFS(AP64=FALSE,"",AP64&gt;0,'Values and studies'!G64)</f>
        <v/>
      </c>
      <c r="AT64" s="23" t="b">
        <f>IF('Values and studies'!U64=$AT$1,'Values and studies'!AP64)</f>
        <v>0</v>
      </c>
      <c r="AU64" s="23" t="str" cm="1">
        <f t="array" ref="AU64">_xlfn.IFS(AT64=FALSE,"",AT64&gt;0,'Values and studies'!AH64)</f>
        <v/>
      </c>
      <c r="AV64" s="23" t="str" cm="1">
        <f t="array" ref="AV64">_xlfn.IFS(AT64=FALSE,"",AT64&gt;0,'Values and studies'!M64)</f>
        <v/>
      </c>
      <c r="AW64" s="23" t="str" cm="1">
        <f t="array" ref="AW64">_xlfn.IFS(AT64=FALSE,"",AT64&gt;0,'Values and studies'!G64)</f>
        <v/>
      </c>
      <c r="AX64" s="23">
        <f>IF('Values and studies'!U64=$AX$1,'Values and studies'!AP64)</f>
        <v>24.651667149693917</v>
      </c>
      <c r="AY64" s="23" t="str" cm="1">
        <f t="array" ref="AY64">_xlfn.IFS(AX64=FALSE,"",AX64&gt;0,'Values and studies'!AH64)</f>
        <v>SP</v>
      </c>
      <c r="AZ64" s="23" t="str" cm="1">
        <f t="array" ref="AZ64">_xlfn.IFS(AX64=FALSE,"",AX64&gt;0,'Values and studies'!M64)</f>
        <v>mediterranean</v>
      </c>
      <c r="BA64" s="23" t="str" cm="1">
        <f t="array" ref="BA64">_xlfn.IFS(AX64=FALSE,"",AX64&gt;0,'Values and studies'!G64)</f>
        <v>Spain</v>
      </c>
      <c r="BB64" s="23" t="b">
        <f>IF('Values and studies'!U64=$BB$1,'Values and studies'!AP64)</f>
        <v>0</v>
      </c>
      <c r="BC64" s="23" t="str" cm="1">
        <f t="array" ref="BC64">_xlfn.IFS(BB64=FALSE,"",BB64&gt;0,'Values and studies'!AH64)</f>
        <v/>
      </c>
      <c r="BD64" s="23" t="str" cm="1">
        <f t="array" ref="BD64">_xlfn.IFS(BB64=FALSE,"",BB64&gt;0,'Values and studies'!M64)</f>
        <v/>
      </c>
      <c r="BE64" s="23" t="str" cm="1">
        <f t="array" ref="BE64">_xlfn.IFS(BB64=FALSE,"",BB64&gt;0,'Values and studies'!G64)</f>
        <v/>
      </c>
      <c r="BF64" s="23" t="b">
        <f>IF('Values and studies'!U64=$BF$1,'Values and studies'!AP64)</f>
        <v>0</v>
      </c>
      <c r="BG64" s="23" t="str" cm="1">
        <f t="array" ref="BG64">_xlfn.IFS(BF64=FALSE,"",BF64&gt;0,'Values and studies'!AH64)</f>
        <v/>
      </c>
      <c r="BH64" s="23" t="str" cm="1">
        <f t="array" ref="BH64">_xlfn.IFS(BF64=FALSE,"",BF64&gt;0,'Values and studies'!M64)</f>
        <v/>
      </c>
      <c r="BI64" s="23" t="str" cm="1">
        <f t="array" ref="BI64">_xlfn.IFS(BF64=FALSE,"",BF64&gt;0,'Values and studies'!G64)</f>
        <v/>
      </c>
      <c r="BJ64" s="23" t="b">
        <f>IF('Values and studies'!$U64=BJ$1,'Values and studies'!$AP64)</f>
        <v>0</v>
      </c>
      <c r="BK64" s="23" t="str" cm="1">
        <f t="array" ref="BK64">_xlfn.IFS(BJ64=FALSE,"",BJ64&gt;0,'Values and studies'!$AH64)</f>
        <v/>
      </c>
      <c r="BL64" s="23" t="str" cm="1">
        <f t="array" ref="BL64">_xlfn.IFS(BJ64=FALSE,"",BJ64&gt;0,'Values and studies'!$M64)</f>
        <v/>
      </c>
      <c r="BM64" s="23" t="str" cm="1">
        <f t="array" ref="BM64">_xlfn.IFS(BJ64=FALSE,"",BJ64&gt;0,'Values and studies'!$G64)</f>
        <v/>
      </c>
      <c r="BN64" s="23" t="b">
        <f>IF('Values and studies'!U64=$BN$1,'Values and studies'!AP64)</f>
        <v>0</v>
      </c>
      <c r="BO64" s="23" t="str" cm="1">
        <f t="array" ref="BO64">_xlfn.IFS(BN64=FALSE,"",BN64&gt;0,'Values and studies'!AH64)</f>
        <v/>
      </c>
      <c r="BP64" s="23" t="str" cm="1">
        <f t="array" ref="BP64">_xlfn.IFS(BN64=FALSE,"",BN64&gt;0,'Values and studies'!M64)</f>
        <v/>
      </c>
      <c r="BQ64" s="23" t="str" cm="1">
        <f t="array" ref="BQ64">_xlfn.IFS(BN64=FALSE,"",BN64&gt;0,'Values and studies'!G64)</f>
        <v/>
      </c>
      <c r="BR64" s="23" t="b">
        <f>IF('Values and studies'!U64=$BR$1,'Values and studies'!AP64)</f>
        <v>0</v>
      </c>
      <c r="BS64" s="23" t="str" cm="1">
        <f t="array" ref="BS64">_xlfn.IFS(BR64=FALSE,"",BR64&gt;0,'Values and studies'!AH64)</f>
        <v/>
      </c>
      <c r="BT64" s="23" t="str" cm="1">
        <f t="array" ref="BT64">_xlfn.IFS(BR64=FALSE,"",BR64&gt;0,'Values and studies'!M64)</f>
        <v/>
      </c>
      <c r="BU64" s="23" t="str" cm="1">
        <f t="array" ref="BU64">_xlfn.IFS(BR64=FALSE,"",BR64&gt;0,'Values and studies'!G64)</f>
        <v/>
      </c>
      <c r="BV64" s="23" t="b">
        <f>IF('Values and studies'!U64=$BV$1,'Values and studies'!AP64)</f>
        <v>0</v>
      </c>
      <c r="BW64" s="23" t="str" cm="1">
        <f t="array" ref="BW64">_xlfn.IFS(BV64=FALSE,"",BV64&gt;0,'Values and studies'!AH64)</f>
        <v/>
      </c>
      <c r="BX64" s="23" t="str" cm="1">
        <f t="array" ref="BX64">_xlfn.IFS(BV64=FALSE,"",BV64&gt;0,'Values and studies'!M64)</f>
        <v/>
      </c>
      <c r="BY64" s="23" t="str" cm="1">
        <f t="array" ref="BY64">_xlfn.IFS(BV64=FALSE,"",BV64&gt;0,'Values and studies'!G64)</f>
        <v/>
      </c>
      <c r="BZ64" s="23" t="b">
        <f>IF('Values and studies'!U64=$BZ$1,'Values and studies'!AP64)</f>
        <v>0</v>
      </c>
      <c r="CA64" s="23" t="str" cm="1">
        <f t="array" ref="CA64">_xlfn.IFS(BZ64=FALSE,"",BZ64&gt;0,'Values and studies'!AH64)</f>
        <v/>
      </c>
      <c r="CB64" s="23" t="str" cm="1">
        <f t="array" ref="CB64">_xlfn.IFS(BZ64=FALSE,"",BZ64&gt;0,'Values and studies'!M64)</f>
        <v/>
      </c>
      <c r="CC64" s="23" t="str" cm="1">
        <f t="array" ref="CC64">_xlfn.IFS(BZ64=FALSE,"",BZ64&gt;0,'Values and studies'!G64)</f>
        <v/>
      </c>
      <c r="CY64" t="b">
        <f>IF('Values and studies'!O64='Data for overlook'!$CY$1,'Values and studies'!AP64)</f>
        <v>0</v>
      </c>
      <c r="CZ64">
        <f>IF('Values and studies'!O64='Data for overlook'!$CZ$1,'Values and studies'!AP64)</f>
        <v>24.651667149693917</v>
      </c>
      <c r="DA64" t="b">
        <f>IF('Values and studies'!O64='Data for overlook'!$DA$1,'Values and studies'!AP64)</f>
        <v>0</v>
      </c>
      <c r="DB64" t="b">
        <f>IF('Values and studies'!O64='Data for overlook'!$DB$1,'Values and studies'!AP64)</f>
        <v>0</v>
      </c>
    </row>
    <row r="65" spans="2:106" x14ac:dyDescent="0.2">
      <c r="B65" t="b">
        <f>IF('Values and studies'!Q65=$B$1,'Values and studies'!AP65)</f>
        <v>0</v>
      </c>
      <c r="C65">
        <f>IF('Values and studies'!Q65=$C$1,'Values and studies'!AP65)</f>
        <v>33.832288019235101</v>
      </c>
      <c r="D65" t="b">
        <f>IF('Values and studies'!Q65=$D$1,'Values and studies'!AP65)</f>
        <v>0</v>
      </c>
      <c r="F65" s="23" t="b">
        <f>IF('Values and studies'!$U65=F$1,'Values and studies'!$AP65)</f>
        <v>0</v>
      </c>
      <c r="G65" s="23" t="str" cm="1">
        <f t="array" ref="G65">_xlfn.IFS(F65=FALSE,"",F65&gt;0,'Values and studies'!$AH65)</f>
        <v/>
      </c>
      <c r="H65" s="23" t="str" cm="1">
        <f t="array" ref="H65">_xlfn.IFS(F65=FALSE,"",F65&gt;0,'Values and studies'!M65)</f>
        <v/>
      </c>
      <c r="I65" s="23" t="str" cm="1">
        <f t="array" ref="I65">_xlfn.IFS(F65=FALSE,"",F65&gt;0,'Values and studies'!G65)</f>
        <v/>
      </c>
      <c r="J65" s="23" t="b">
        <f>IF('Values and studies'!U65=$J$1,'Values and studies'!AP65)</f>
        <v>0</v>
      </c>
      <c r="K65" s="23" t="str" cm="1">
        <f t="array" ref="K65">_xlfn.IFS(J65=FALSE,"",J65&gt;0,'Values and studies'!AH65)</f>
        <v/>
      </c>
      <c r="L65" s="23" t="str" cm="1">
        <f t="array" ref="L65">_xlfn.IFS(J65=FALSE,"",J65&gt;0,'Values and studies'!M65)</f>
        <v/>
      </c>
      <c r="M65" s="23" t="str" cm="1">
        <f t="array" ref="M65">_xlfn.IFS(J65=FALSE,"",J65&gt;0,'Values and studies'!G65)</f>
        <v/>
      </c>
      <c r="N65" s="23" t="b">
        <f>IF('Values and studies'!U65=$N$1,'Values and studies'!AP65)</f>
        <v>0</v>
      </c>
      <c r="O65" s="23" t="str" cm="1">
        <f t="array" ref="O65">_xlfn.IFS(N65=FALSE,"",N65&gt;0,'Values and studies'!AH65)</f>
        <v/>
      </c>
      <c r="P65" s="23" t="str" cm="1">
        <f t="array" ref="P65">_xlfn.IFS(N65=FALSE,"",N65&gt;0,'Values and studies'!M65)</f>
        <v/>
      </c>
      <c r="Q65" s="23" t="str" cm="1">
        <f t="array" ref="Q65">_xlfn.IFS(N65=FALSE,"",N65&gt;0,'Values and studies'!G65)</f>
        <v/>
      </c>
      <c r="R65" s="23" t="b">
        <f>IF('Values and studies'!$U65=$R$1,'Values and studies'!$AP65)</f>
        <v>0</v>
      </c>
      <c r="S65" s="23" t="str" cm="1">
        <f t="array" ref="S65">_xlfn.IFS(R65=FALSE,"",R65&gt;0,'Values and studies'!$AH65)</f>
        <v/>
      </c>
      <c r="T65" s="23" t="str" cm="1">
        <f t="array" ref="T65">_xlfn.IFS(R65=FALSE,"",R65&gt;0,'Values and studies'!$M65)</f>
        <v/>
      </c>
      <c r="U65" s="23" t="str" cm="1">
        <f t="array" ref="U65">_xlfn.IFS(R65=FALSE,"",R65&gt;0,'Values and studies'!$G65)</f>
        <v/>
      </c>
      <c r="V65" s="23" t="b">
        <f>IF('Values and studies'!$U65=$V$1,'Values and studies'!$AP65)</f>
        <v>0</v>
      </c>
      <c r="W65" s="23" t="str" cm="1">
        <f t="array" ref="W65">_xlfn.IFS(V65=FALSE,"",V65&gt;0,'Values and studies'!$AH65)</f>
        <v/>
      </c>
      <c r="X65" s="23" t="str" cm="1">
        <f t="array" ref="X65">_xlfn.IFS(V65=FALSE,"",V65&gt;0,'Values and studies'!$M65)</f>
        <v/>
      </c>
      <c r="Y65" s="23" t="str" cm="1">
        <f t="array" ref="Y65">_xlfn.IFS(V65=FALSE,"",V65&gt;0,'Values and studies'!$G65)</f>
        <v/>
      </c>
      <c r="Z65" s="23" t="b">
        <f>IF('Values and studies'!$U65=$Z$1,'Values and studies'!$AP65)</f>
        <v>0</v>
      </c>
      <c r="AA65" s="23" t="str" cm="1">
        <f t="array" ref="AA65">_xlfn.IFS(Z65=FALSE,"",Z65&gt;0,'Values and studies'!$AH65)</f>
        <v/>
      </c>
      <c r="AB65" s="23" t="str" cm="1">
        <f t="array" ref="AB65">_xlfn.IFS(Z65=FALSE,"",Z65&gt;0,'Values and studies'!$M65)</f>
        <v/>
      </c>
      <c r="AC65" s="23" t="str" cm="1">
        <f t="array" ref="AC65">_xlfn.IFS(Z65=FALSE,"",Z65&gt;0,'Values and studies'!$G65)</f>
        <v/>
      </c>
      <c r="AD65" s="23" t="b">
        <f>IF('Values and studies'!$U65=$AD$1,'Values and studies'!$AP65)</f>
        <v>0</v>
      </c>
      <c r="AE65" s="23" t="str" cm="1">
        <f t="array" ref="AE65">_xlfn.IFS(AD65=FALSE,"",AD65&gt;0,'Values and studies'!$AH65)</f>
        <v/>
      </c>
      <c r="AF65" s="23" t="str" cm="1">
        <f t="array" ref="AF65">_xlfn.IFS(AD65=FALSE,"",AD65&gt;0,'Values and studies'!$M65)</f>
        <v/>
      </c>
      <c r="AG65" s="23" t="str" cm="1">
        <f t="array" ref="AG65">_xlfn.IFS(AD65=FALSE,"",AD65&gt;0,'Values and studies'!$G65)</f>
        <v/>
      </c>
      <c r="AH65" s="23" t="b">
        <f>IF('Values and studies'!U65=$AH$1,'Values and studies'!AP65)</f>
        <v>0</v>
      </c>
      <c r="AI65" s="23" t="str" cm="1">
        <f t="array" ref="AI65">_xlfn.IFS(AH65=FALSE,"",AH65&gt;0,'Values and studies'!AH65)</f>
        <v/>
      </c>
      <c r="AJ65" s="23" t="str" cm="1">
        <f t="array" ref="AJ65">_xlfn.IFS(AH65=FALSE,"",AH65&gt;0,'Values and studies'!M65)</f>
        <v/>
      </c>
      <c r="AK65" s="23" t="str" cm="1">
        <f t="array" ref="AK65">_xlfn.IFS(AH65=FALSE,"",AH65&gt;0,'Values and studies'!G65)</f>
        <v/>
      </c>
      <c r="AL65" s="23" t="b">
        <f>IF('Values and studies'!U65=$AL$1,'Values and studies'!AP65)</f>
        <v>0</v>
      </c>
      <c r="AM65" s="23" t="str" cm="1">
        <f t="array" ref="AM65">_xlfn.IFS(AL65=FALSE,"",AL65&gt;0,'Values and studies'!AH65)</f>
        <v/>
      </c>
      <c r="AN65" s="23" t="str" cm="1">
        <f t="array" ref="AN65">_xlfn.IFS(AL65=FALSE,"",AL65&gt;0,'Values and studies'!M65)</f>
        <v/>
      </c>
      <c r="AO65" s="23" t="str" cm="1">
        <f t="array" ref="AO65">_xlfn.IFS(AL65=FALSE,"",AL65&gt;0,'Values and studies'!G65)</f>
        <v/>
      </c>
      <c r="AP65" s="23" t="b">
        <f>IF('Values and studies'!U65=$AP$1,'Values and studies'!AP65)</f>
        <v>0</v>
      </c>
      <c r="AQ65" s="23" t="str" cm="1">
        <f t="array" ref="AQ65">_xlfn.IFS(AP65=FALSE,"",AP65&gt;0,'Values and studies'!AH65)</f>
        <v/>
      </c>
      <c r="AR65" s="23" t="str" cm="1">
        <f t="array" ref="AR65">_xlfn.IFS(AP65=FALSE,"",AP65&gt;0,'Values and studies'!M65)</f>
        <v/>
      </c>
      <c r="AS65" s="23" t="str" cm="1">
        <f t="array" ref="AS65">_xlfn.IFS(AP65=FALSE,"",AP65&gt;0,'Values and studies'!G65)</f>
        <v/>
      </c>
      <c r="AT65" s="23" t="b">
        <f>IF('Values and studies'!U65=$AT$1,'Values and studies'!AP65)</f>
        <v>0</v>
      </c>
      <c r="AU65" s="23" t="str" cm="1">
        <f t="array" ref="AU65">_xlfn.IFS(AT65=FALSE,"",AT65&gt;0,'Values and studies'!AH65)</f>
        <v/>
      </c>
      <c r="AV65" s="23" t="str" cm="1">
        <f t="array" ref="AV65">_xlfn.IFS(AT65=FALSE,"",AT65&gt;0,'Values and studies'!M65)</f>
        <v/>
      </c>
      <c r="AW65" s="23" t="str" cm="1">
        <f t="array" ref="AW65">_xlfn.IFS(AT65=FALSE,"",AT65&gt;0,'Values and studies'!G65)</f>
        <v/>
      </c>
      <c r="AX65" s="23">
        <f>IF('Values and studies'!U65=$AX$1,'Values and studies'!AP65)</f>
        <v>33.832288019235101</v>
      </c>
      <c r="AY65" s="23" t="str" cm="1">
        <f t="array" ref="AY65">_xlfn.IFS(AX65=FALSE,"",AX65&gt;0,'Values and studies'!AH65)</f>
        <v>SP</v>
      </c>
      <c r="AZ65" s="23" t="str" cm="1">
        <f t="array" ref="AZ65">_xlfn.IFS(AX65=FALSE,"",AX65&gt;0,'Values and studies'!M65)</f>
        <v>mediterranean</v>
      </c>
      <c r="BA65" s="23" t="str" cm="1">
        <f t="array" ref="BA65">_xlfn.IFS(AX65=FALSE,"",AX65&gt;0,'Values and studies'!G65)</f>
        <v>Spain</v>
      </c>
      <c r="BB65" s="23" t="b">
        <f>IF('Values and studies'!U65=$BB$1,'Values and studies'!AP65)</f>
        <v>0</v>
      </c>
      <c r="BC65" s="23" t="str" cm="1">
        <f t="array" ref="BC65">_xlfn.IFS(BB65=FALSE,"",BB65&gt;0,'Values and studies'!AH65)</f>
        <v/>
      </c>
      <c r="BD65" s="23" t="str" cm="1">
        <f t="array" ref="BD65">_xlfn.IFS(BB65=FALSE,"",BB65&gt;0,'Values and studies'!M65)</f>
        <v/>
      </c>
      <c r="BE65" s="23" t="str" cm="1">
        <f t="array" ref="BE65">_xlfn.IFS(BB65=FALSE,"",BB65&gt;0,'Values and studies'!G65)</f>
        <v/>
      </c>
      <c r="BF65" s="23" t="b">
        <f>IF('Values and studies'!U65=$BF$1,'Values and studies'!AP65)</f>
        <v>0</v>
      </c>
      <c r="BG65" s="23" t="str" cm="1">
        <f t="array" ref="BG65">_xlfn.IFS(BF65=FALSE,"",BF65&gt;0,'Values and studies'!AH65)</f>
        <v/>
      </c>
      <c r="BH65" s="23" t="str" cm="1">
        <f t="array" ref="BH65">_xlfn.IFS(BF65=FALSE,"",BF65&gt;0,'Values and studies'!M65)</f>
        <v/>
      </c>
      <c r="BI65" s="23" t="str" cm="1">
        <f t="array" ref="BI65">_xlfn.IFS(BF65=FALSE,"",BF65&gt;0,'Values and studies'!G65)</f>
        <v/>
      </c>
      <c r="BJ65" s="23" t="b">
        <f>IF('Values and studies'!$U65=BJ$1,'Values and studies'!$AP65)</f>
        <v>0</v>
      </c>
      <c r="BK65" s="23" t="str" cm="1">
        <f t="array" ref="BK65">_xlfn.IFS(BJ65=FALSE,"",BJ65&gt;0,'Values and studies'!$AH65)</f>
        <v/>
      </c>
      <c r="BL65" s="23" t="str" cm="1">
        <f t="array" ref="BL65">_xlfn.IFS(BJ65=FALSE,"",BJ65&gt;0,'Values and studies'!$M65)</f>
        <v/>
      </c>
      <c r="BM65" s="23" t="str" cm="1">
        <f t="array" ref="BM65">_xlfn.IFS(BJ65=FALSE,"",BJ65&gt;0,'Values and studies'!$G65)</f>
        <v/>
      </c>
      <c r="BN65" s="23" t="b">
        <f>IF('Values and studies'!U65=$BN$1,'Values and studies'!AP65)</f>
        <v>0</v>
      </c>
      <c r="BO65" s="23" t="str" cm="1">
        <f t="array" ref="BO65">_xlfn.IFS(BN65=FALSE,"",BN65&gt;0,'Values and studies'!AH65)</f>
        <v/>
      </c>
      <c r="BP65" s="23" t="str" cm="1">
        <f t="array" ref="BP65">_xlfn.IFS(BN65=FALSE,"",BN65&gt;0,'Values and studies'!M65)</f>
        <v/>
      </c>
      <c r="BQ65" s="23" t="str" cm="1">
        <f t="array" ref="BQ65">_xlfn.IFS(BN65=FALSE,"",BN65&gt;0,'Values and studies'!G65)</f>
        <v/>
      </c>
      <c r="BR65" s="23" t="b">
        <f>IF('Values and studies'!U65=$BR$1,'Values and studies'!AP65)</f>
        <v>0</v>
      </c>
      <c r="BS65" s="23" t="str" cm="1">
        <f t="array" ref="BS65">_xlfn.IFS(BR65=FALSE,"",BR65&gt;0,'Values and studies'!AH65)</f>
        <v/>
      </c>
      <c r="BT65" s="23" t="str" cm="1">
        <f t="array" ref="BT65">_xlfn.IFS(BR65=FALSE,"",BR65&gt;0,'Values and studies'!M65)</f>
        <v/>
      </c>
      <c r="BU65" s="23" t="str" cm="1">
        <f t="array" ref="BU65">_xlfn.IFS(BR65=FALSE,"",BR65&gt;0,'Values and studies'!G65)</f>
        <v/>
      </c>
      <c r="BV65" s="23" t="b">
        <f>IF('Values and studies'!U65=$BV$1,'Values and studies'!AP65)</f>
        <v>0</v>
      </c>
      <c r="BW65" s="23" t="str" cm="1">
        <f t="array" ref="BW65">_xlfn.IFS(BV65=FALSE,"",BV65&gt;0,'Values and studies'!AH65)</f>
        <v/>
      </c>
      <c r="BX65" s="23" t="str" cm="1">
        <f t="array" ref="BX65">_xlfn.IFS(BV65=FALSE,"",BV65&gt;0,'Values and studies'!M65)</f>
        <v/>
      </c>
      <c r="BY65" s="23" t="str" cm="1">
        <f t="array" ref="BY65">_xlfn.IFS(BV65=FALSE,"",BV65&gt;0,'Values and studies'!G65)</f>
        <v/>
      </c>
      <c r="BZ65" s="23" t="b">
        <f>IF('Values and studies'!U65=$BZ$1,'Values and studies'!AP65)</f>
        <v>0</v>
      </c>
      <c r="CA65" s="23" t="str" cm="1">
        <f t="array" ref="CA65">_xlfn.IFS(BZ65=FALSE,"",BZ65&gt;0,'Values and studies'!AH65)</f>
        <v/>
      </c>
      <c r="CB65" s="23" t="str" cm="1">
        <f t="array" ref="CB65">_xlfn.IFS(BZ65=FALSE,"",BZ65&gt;0,'Values and studies'!M65)</f>
        <v/>
      </c>
      <c r="CC65" s="23" t="str" cm="1">
        <f t="array" ref="CC65">_xlfn.IFS(BZ65=FALSE,"",BZ65&gt;0,'Values and studies'!G65)</f>
        <v/>
      </c>
      <c r="CY65" t="b">
        <f>IF('Values and studies'!O65='Data for overlook'!$CY$1,'Values and studies'!AP65)</f>
        <v>0</v>
      </c>
      <c r="CZ65">
        <f>IF('Values and studies'!O65='Data for overlook'!$CZ$1,'Values and studies'!AP65)</f>
        <v>33.832288019235101</v>
      </c>
      <c r="DA65" t="b">
        <f>IF('Values and studies'!O65='Data for overlook'!$DA$1,'Values and studies'!AP65)</f>
        <v>0</v>
      </c>
      <c r="DB65" t="b">
        <f>IF('Values and studies'!O65='Data for overlook'!$DB$1,'Values and studies'!AP65)</f>
        <v>0</v>
      </c>
    </row>
    <row r="66" spans="2:106" x14ac:dyDescent="0.2">
      <c r="B66">
        <f>IF('Values and studies'!Q66=$B$1,'Values and studies'!AP66)</f>
        <v>589.06791377070965</v>
      </c>
      <c r="C66" t="b">
        <f>IF('Values and studies'!Q66=$C$1,'Values and studies'!AP66)</f>
        <v>0</v>
      </c>
      <c r="D66" t="b">
        <f>IF('Values and studies'!Q66=$D$1,'Values and studies'!AP66)</f>
        <v>0</v>
      </c>
      <c r="F66" s="23">
        <f>IF('Values and studies'!$U66=F$1,'Values and studies'!$AP66)</f>
        <v>589.06791377070965</v>
      </c>
      <c r="G66" s="23" t="str" cm="1">
        <f t="array" ref="G66">_xlfn.IFS(F66=FALSE,"",F66&gt;0,'Values and studies'!$AH66)</f>
        <v>DMV</v>
      </c>
      <c r="H66" s="23" t="str" cm="1">
        <f t="array" ref="H66">_xlfn.IFS(F66=FALSE,"",F66&gt;0,'Values and studies'!M66)</f>
        <v>alpine</v>
      </c>
      <c r="I66" s="23" t="str" cm="1">
        <f t="array" ref="I66">_xlfn.IFS(F66=FALSE,"",F66&gt;0,'Values and studies'!G66)</f>
        <v>Austria</v>
      </c>
      <c r="J66" s="23" t="b">
        <f>IF('Values and studies'!U66=$J$1,'Values and studies'!AP66)</f>
        <v>0</v>
      </c>
      <c r="K66" s="23" t="str" cm="1">
        <f t="array" ref="K66">_xlfn.IFS(J66=FALSE,"",J66&gt;0,'Values and studies'!AH66)</f>
        <v/>
      </c>
      <c r="L66" s="23" t="str" cm="1">
        <f t="array" ref="L66">_xlfn.IFS(J66=FALSE,"",J66&gt;0,'Values and studies'!M66)</f>
        <v/>
      </c>
      <c r="M66" s="23" t="str" cm="1">
        <f t="array" ref="M66">_xlfn.IFS(J66=FALSE,"",J66&gt;0,'Values and studies'!G66)</f>
        <v/>
      </c>
      <c r="N66" s="23" t="b">
        <f>IF('Values and studies'!U66=$N$1,'Values and studies'!AP66)</f>
        <v>0</v>
      </c>
      <c r="O66" s="23" t="str" cm="1">
        <f t="array" ref="O66">_xlfn.IFS(N66=FALSE,"",N66&gt;0,'Values and studies'!AH66)</f>
        <v/>
      </c>
      <c r="P66" s="23" t="str" cm="1">
        <f t="array" ref="P66">_xlfn.IFS(N66=FALSE,"",N66&gt;0,'Values and studies'!M66)</f>
        <v/>
      </c>
      <c r="Q66" s="23" t="str" cm="1">
        <f t="array" ref="Q66">_xlfn.IFS(N66=FALSE,"",N66&gt;0,'Values and studies'!G66)</f>
        <v/>
      </c>
      <c r="R66" s="23" t="b">
        <f>IF('Values and studies'!$U66=$R$1,'Values and studies'!$AP66)</f>
        <v>0</v>
      </c>
      <c r="S66" s="23" t="str" cm="1">
        <f t="array" ref="S66">_xlfn.IFS(R66=FALSE,"",R66&gt;0,'Values and studies'!$AH66)</f>
        <v/>
      </c>
      <c r="T66" s="23" t="str" cm="1">
        <f t="array" ref="T66">_xlfn.IFS(R66=FALSE,"",R66&gt;0,'Values and studies'!$M66)</f>
        <v/>
      </c>
      <c r="U66" s="23" t="str" cm="1">
        <f t="array" ref="U66">_xlfn.IFS(R66=FALSE,"",R66&gt;0,'Values and studies'!$G66)</f>
        <v/>
      </c>
      <c r="V66" s="23" t="b">
        <f>IF('Values and studies'!$U66=$V$1,'Values and studies'!$AP66)</f>
        <v>0</v>
      </c>
      <c r="W66" s="23" t="str" cm="1">
        <f t="array" ref="W66">_xlfn.IFS(V66=FALSE,"",V66&gt;0,'Values and studies'!$AH66)</f>
        <v/>
      </c>
      <c r="X66" s="23" t="str" cm="1">
        <f t="array" ref="X66">_xlfn.IFS(V66=FALSE,"",V66&gt;0,'Values and studies'!$M66)</f>
        <v/>
      </c>
      <c r="Y66" s="23" t="str" cm="1">
        <f t="array" ref="Y66">_xlfn.IFS(V66=FALSE,"",V66&gt;0,'Values and studies'!$G66)</f>
        <v/>
      </c>
      <c r="Z66" s="23" t="b">
        <f>IF('Values and studies'!$U66=$Z$1,'Values and studies'!$AP66)</f>
        <v>0</v>
      </c>
      <c r="AA66" s="23" t="str" cm="1">
        <f t="array" ref="AA66">_xlfn.IFS(Z66=FALSE,"",Z66&gt;0,'Values and studies'!$AH66)</f>
        <v/>
      </c>
      <c r="AB66" s="23" t="str" cm="1">
        <f t="array" ref="AB66">_xlfn.IFS(Z66=FALSE,"",Z66&gt;0,'Values and studies'!$M66)</f>
        <v/>
      </c>
      <c r="AC66" s="23" t="str" cm="1">
        <f t="array" ref="AC66">_xlfn.IFS(Z66=FALSE,"",Z66&gt;0,'Values and studies'!$G66)</f>
        <v/>
      </c>
      <c r="AD66" s="23" t="b">
        <f>IF('Values and studies'!$U66=$AD$1,'Values and studies'!$AP66)</f>
        <v>0</v>
      </c>
      <c r="AE66" s="23" t="str" cm="1">
        <f t="array" ref="AE66">_xlfn.IFS(AD66=FALSE,"",AD66&gt;0,'Values and studies'!$AH66)</f>
        <v/>
      </c>
      <c r="AF66" s="23" t="str" cm="1">
        <f t="array" ref="AF66">_xlfn.IFS(AD66=FALSE,"",AD66&gt;0,'Values and studies'!$M66)</f>
        <v/>
      </c>
      <c r="AG66" s="23" t="str" cm="1">
        <f t="array" ref="AG66">_xlfn.IFS(AD66=FALSE,"",AD66&gt;0,'Values and studies'!$G66)</f>
        <v/>
      </c>
      <c r="AH66" s="23" t="b">
        <f>IF('Values and studies'!U66=$AH$1,'Values and studies'!AP66)</f>
        <v>0</v>
      </c>
      <c r="AI66" s="23" t="str" cm="1">
        <f t="array" ref="AI66">_xlfn.IFS(AH66=FALSE,"",AH66&gt;0,'Values and studies'!AH66)</f>
        <v/>
      </c>
      <c r="AJ66" s="23" t="str" cm="1">
        <f t="array" ref="AJ66">_xlfn.IFS(AH66=FALSE,"",AH66&gt;0,'Values and studies'!M66)</f>
        <v/>
      </c>
      <c r="AK66" s="23" t="str" cm="1">
        <f t="array" ref="AK66">_xlfn.IFS(AH66=FALSE,"",AH66&gt;0,'Values and studies'!G66)</f>
        <v/>
      </c>
      <c r="AL66" s="23" t="b">
        <f>IF('Values and studies'!U66=$AL$1,'Values and studies'!AP66)</f>
        <v>0</v>
      </c>
      <c r="AM66" s="23" t="str" cm="1">
        <f t="array" ref="AM66">_xlfn.IFS(AL66=FALSE,"",AL66&gt;0,'Values and studies'!AH66)</f>
        <v/>
      </c>
      <c r="AN66" s="23" t="str" cm="1">
        <f t="array" ref="AN66">_xlfn.IFS(AL66=FALSE,"",AL66&gt;0,'Values and studies'!M66)</f>
        <v/>
      </c>
      <c r="AO66" s="23" t="str" cm="1">
        <f t="array" ref="AO66">_xlfn.IFS(AL66=FALSE,"",AL66&gt;0,'Values and studies'!G66)</f>
        <v/>
      </c>
      <c r="AP66" s="23" t="b">
        <f>IF('Values and studies'!U66=$AP$1,'Values and studies'!AP66)</f>
        <v>0</v>
      </c>
      <c r="AQ66" s="23" t="str" cm="1">
        <f t="array" ref="AQ66">_xlfn.IFS(AP66=FALSE,"",AP66&gt;0,'Values and studies'!AH66)</f>
        <v/>
      </c>
      <c r="AR66" s="23" t="str" cm="1">
        <f t="array" ref="AR66">_xlfn.IFS(AP66=FALSE,"",AP66&gt;0,'Values and studies'!M66)</f>
        <v/>
      </c>
      <c r="AS66" s="23" t="str" cm="1">
        <f t="array" ref="AS66">_xlfn.IFS(AP66=FALSE,"",AP66&gt;0,'Values and studies'!G66)</f>
        <v/>
      </c>
      <c r="AT66" s="23" t="b">
        <f>IF('Values and studies'!U66=$AT$1,'Values and studies'!AP66)</f>
        <v>0</v>
      </c>
      <c r="AU66" s="23" t="str" cm="1">
        <f t="array" ref="AU66">_xlfn.IFS(AT66=FALSE,"",AT66&gt;0,'Values and studies'!AH66)</f>
        <v/>
      </c>
      <c r="AV66" s="23" t="str" cm="1">
        <f t="array" ref="AV66">_xlfn.IFS(AT66=FALSE,"",AT66&gt;0,'Values and studies'!M66)</f>
        <v/>
      </c>
      <c r="AW66" s="23" t="str" cm="1">
        <f t="array" ref="AW66">_xlfn.IFS(AT66=FALSE,"",AT66&gt;0,'Values and studies'!G66)</f>
        <v/>
      </c>
      <c r="AX66" s="23" t="b">
        <f>IF('Values and studies'!U66=$AX$1,'Values and studies'!AP66)</f>
        <v>0</v>
      </c>
      <c r="AY66" s="23" t="str" cm="1">
        <f t="array" ref="AY66">_xlfn.IFS(AX66=FALSE,"",AX66&gt;0,'Values and studies'!AH66)</f>
        <v/>
      </c>
      <c r="AZ66" s="23" t="str" cm="1">
        <f t="array" ref="AZ66">_xlfn.IFS(AX66=FALSE,"",AX66&gt;0,'Values and studies'!M66)</f>
        <v/>
      </c>
      <c r="BA66" s="23" t="str" cm="1">
        <f t="array" ref="BA66">_xlfn.IFS(AX66=FALSE,"",AX66&gt;0,'Values and studies'!G66)</f>
        <v/>
      </c>
      <c r="BB66" s="23" t="b">
        <f>IF('Values and studies'!U66=$BB$1,'Values and studies'!AP66)</f>
        <v>0</v>
      </c>
      <c r="BC66" s="23" t="str" cm="1">
        <f t="array" ref="BC66">_xlfn.IFS(BB66=FALSE,"",BB66&gt;0,'Values and studies'!AH66)</f>
        <v/>
      </c>
      <c r="BD66" s="23" t="str" cm="1">
        <f t="array" ref="BD66">_xlfn.IFS(BB66=FALSE,"",BB66&gt;0,'Values and studies'!M66)</f>
        <v/>
      </c>
      <c r="BE66" s="23" t="str" cm="1">
        <f t="array" ref="BE66">_xlfn.IFS(BB66=FALSE,"",BB66&gt;0,'Values and studies'!G66)</f>
        <v/>
      </c>
      <c r="BF66" s="23" t="b">
        <f>IF('Values and studies'!U66=$BF$1,'Values and studies'!AP66)</f>
        <v>0</v>
      </c>
      <c r="BG66" s="23" t="str" cm="1">
        <f t="array" ref="BG66">_xlfn.IFS(BF66=FALSE,"",BF66&gt;0,'Values and studies'!AH66)</f>
        <v/>
      </c>
      <c r="BH66" s="23" t="str" cm="1">
        <f t="array" ref="BH66">_xlfn.IFS(BF66=FALSE,"",BF66&gt;0,'Values and studies'!M66)</f>
        <v/>
      </c>
      <c r="BI66" s="23" t="str" cm="1">
        <f t="array" ref="BI66">_xlfn.IFS(BF66=FALSE,"",BF66&gt;0,'Values and studies'!G66)</f>
        <v/>
      </c>
      <c r="BJ66" s="23" t="b">
        <f>IF('Values and studies'!$U66=BJ$1,'Values and studies'!$AP66)</f>
        <v>0</v>
      </c>
      <c r="BK66" s="23" t="str" cm="1">
        <f t="array" ref="BK66">_xlfn.IFS(BJ66=FALSE,"",BJ66&gt;0,'Values and studies'!$AH66)</f>
        <v/>
      </c>
      <c r="BL66" s="23" t="str" cm="1">
        <f t="array" ref="BL66">_xlfn.IFS(BJ66=FALSE,"",BJ66&gt;0,'Values and studies'!$M66)</f>
        <v/>
      </c>
      <c r="BM66" s="23" t="str" cm="1">
        <f t="array" ref="BM66">_xlfn.IFS(BJ66=FALSE,"",BJ66&gt;0,'Values and studies'!$G66)</f>
        <v/>
      </c>
      <c r="BN66" s="23" t="b">
        <f>IF('Values and studies'!U66=$BN$1,'Values and studies'!AP66)</f>
        <v>0</v>
      </c>
      <c r="BO66" s="23" t="str" cm="1">
        <f t="array" ref="BO66">_xlfn.IFS(BN66=FALSE,"",BN66&gt;0,'Values and studies'!AH66)</f>
        <v/>
      </c>
      <c r="BP66" s="23" t="str" cm="1">
        <f t="array" ref="BP66">_xlfn.IFS(BN66=FALSE,"",BN66&gt;0,'Values and studies'!M66)</f>
        <v/>
      </c>
      <c r="BQ66" s="23" t="str" cm="1">
        <f t="array" ref="BQ66">_xlfn.IFS(BN66=FALSE,"",BN66&gt;0,'Values and studies'!G66)</f>
        <v/>
      </c>
      <c r="BR66" s="23" t="b">
        <f>IF('Values and studies'!U66=$BR$1,'Values and studies'!AP66)</f>
        <v>0</v>
      </c>
      <c r="BS66" s="23" t="str" cm="1">
        <f t="array" ref="BS66">_xlfn.IFS(BR66=FALSE,"",BR66&gt;0,'Values and studies'!AH66)</f>
        <v/>
      </c>
      <c r="BT66" s="23" t="str" cm="1">
        <f t="array" ref="BT66">_xlfn.IFS(BR66=FALSE,"",BR66&gt;0,'Values and studies'!M66)</f>
        <v/>
      </c>
      <c r="BU66" s="23" t="str" cm="1">
        <f t="array" ref="BU66">_xlfn.IFS(BR66=FALSE,"",BR66&gt;0,'Values and studies'!G66)</f>
        <v/>
      </c>
      <c r="BV66" s="23" t="b">
        <f>IF('Values and studies'!U66=$BV$1,'Values and studies'!AP66)</f>
        <v>0</v>
      </c>
      <c r="BW66" s="23" t="str" cm="1">
        <f t="array" ref="BW66">_xlfn.IFS(BV66=FALSE,"",BV66&gt;0,'Values and studies'!AH66)</f>
        <v/>
      </c>
      <c r="BX66" s="23" t="str" cm="1">
        <f t="array" ref="BX66">_xlfn.IFS(BV66=FALSE,"",BV66&gt;0,'Values and studies'!M66)</f>
        <v/>
      </c>
      <c r="BY66" s="23" t="str" cm="1">
        <f t="array" ref="BY66">_xlfn.IFS(BV66=FALSE,"",BV66&gt;0,'Values and studies'!G66)</f>
        <v/>
      </c>
      <c r="BZ66" s="23" t="b">
        <f>IF('Values and studies'!U66=$BZ$1,'Values and studies'!AP66)</f>
        <v>0</v>
      </c>
      <c r="CA66" s="23" t="str" cm="1">
        <f t="array" ref="CA66">_xlfn.IFS(BZ66=FALSE,"",BZ66&gt;0,'Values and studies'!AH66)</f>
        <v/>
      </c>
      <c r="CB66" s="23" t="str" cm="1">
        <f t="array" ref="CB66">_xlfn.IFS(BZ66=FALSE,"",BZ66&gt;0,'Values and studies'!M66)</f>
        <v/>
      </c>
      <c r="CC66" s="23" t="str" cm="1">
        <f t="array" ref="CC66">_xlfn.IFS(BZ66=FALSE,"",BZ66&gt;0,'Values and studies'!G66)</f>
        <v/>
      </c>
      <c r="CY66">
        <f>IF('Values and studies'!O66='Data for overlook'!$CY$1,'Values and studies'!AP66)</f>
        <v>589.06791377070965</v>
      </c>
      <c r="CZ66" t="b">
        <f>IF('Values and studies'!O66='Data for overlook'!$CZ$1,'Values and studies'!AP66)</f>
        <v>0</v>
      </c>
      <c r="DA66" t="b">
        <f>IF('Values and studies'!O66='Data for overlook'!$DA$1,'Values and studies'!AP66)</f>
        <v>0</v>
      </c>
      <c r="DB66" t="b">
        <f>IF('Values and studies'!O66='Data for overlook'!$DB$1,'Values and studies'!AP66)</f>
        <v>0</v>
      </c>
    </row>
    <row r="67" spans="2:106" x14ac:dyDescent="0.2">
      <c r="B67">
        <f>IF('Values and studies'!Q67=$B$1,'Values and studies'!AP67)</f>
        <v>372.04289290781657</v>
      </c>
      <c r="C67" t="b">
        <f>IF('Values and studies'!Q67=$C$1,'Values and studies'!AP67)</f>
        <v>0</v>
      </c>
      <c r="D67" t="b">
        <f>IF('Values and studies'!Q67=$D$1,'Values and studies'!AP67)</f>
        <v>0</v>
      </c>
      <c r="F67" s="23">
        <f>IF('Values and studies'!$U67=F$1,'Values and studies'!$AP67)</f>
        <v>372.04289290781657</v>
      </c>
      <c r="G67" s="23" t="str" cm="1">
        <f t="array" ref="G67">_xlfn.IFS(F67=FALSE,"",F67&gt;0,'Values and studies'!$AH67)</f>
        <v>DMV</v>
      </c>
      <c r="H67" s="23" t="str" cm="1">
        <f t="array" ref="H67">_xlfn.IFS(F67=FALSE,"",F67&gt;0,'Values and studies'!M67)</f>
        <v>alpine</v>
      </c>
      <c r="I67" s="23" t="str" cm="1">
        <f t="array" ref="I67">_xlfn.IFS(F67=FALSE,"",F67&gt;0,'Values and studies'!G67)</f>
        <v>Austria</v>
      </c>
      <c r="J67" s="23" t="b">
        <f>IF('Values and studies'!U67=$J$1,'Values and studies'!AP67)</f>
        <v>0</v>
      </c>
      <c r="K67" s="23" t="str" cm="1">
        <f t="array" ref="K67">_xlfn.IFS(J67=FALSE,"",J67&gt;0,'Values and studies'!AH67)</f>
        <v/>
      </c>
      <c r="L67" s="23" t="str" cm="1">
        <f t="array" ref="L67">_xlfn.IFS(J67=FALSE,"",J67&gt;0,'Values and studies'!M67)</f>
        <v/>
      </c>
      <c r="M67" s="23" t="str" cm="1">
        <f t="array" ref="M67">_xlfn.IFS(J67=FALSE,"",J67&gt;0,'Values and studies'!G67)</f>
        <v/>
      </c>
      <c r="N67" s="23" t="b">
        <f>IF('Values and studies'!U67=$N$1,'Values and studies'!AP67)</f>
        <v>0</v>
      </c>
      <c r="O67" s="23" t="str" cm="1">
        <f t="array" ref="O67">_xlfn.IFS(N67=FALSE,"",N67&gt;0,'Values and studies'!AH67)</f>
        <v/>
      </c>
      <c r="P67" s="23" t="str" cm="1">
        <f t="array" ref="P67">_xlfn.IFS(N67=FALSE,"",N67&gt;0,'Values and studies'!M67)</f>
        <v/>
      </c>
      <c r="Q67" s="23" t="str" cm="1">
        <f t="array" ref="Q67">_xlfn.IFS(N67=FALSE,"",N67&gt;0,'Values and studies'!G67)</f>
        <v/>
      </c>
      <c r="R67" s="23" t="b">
        <f>IF('Values and studies'!$U67=$R$1,'Values and studies'!$AP67)</f>
        <v>0</v>
      </c>
      <c r="S67" s="23" t="str" cm="1">
        <f t="array" ref="S67">_xlfn.IFS(R67=FALSE,"",R67&gt;0,'Values and studies'!$AH67)</f>
        <v/>
      </c>
      <c r="T67" s="23" t="str" cm="1">
        <f t="array" ref="T67">_xlfn.IFS(R67=FALSE,"",R67&gt;0,'Values and studies'!$M67)</f>
        <v/>
      </c>
      <c r="U67" s="23" t="str" cm="1">
        <f t="array" ref="U67">_xlfn.IFS(R67=FALSE,"",R67&gt;0,'Values and studies'!$G67)</f>
        <v/>
      </c>
      <c r="V67" s="23" t="b">
        <f>IF('Values and studies'!$U67=$V$1,'Values and studies'!$AP67)</f>
        <v>0</v>
      </c>
      <c r="W67" s="23" t="str" cm="1">
        <f t="array" ref="W67">_xlfn.IFS(V67=FALSE,"",V67&gt;0,'Values and studies'!$AH67)</f>
        <v/>
      </c>
      <c r="X67" s="23" t="str" cm="1">
        <f t="array" ref="X67">_xlfn.IFS(V67=FALSE,"",V67&gt;0,'Values and studies'!$M67)</f>
        <v/>
      </c>
      <c r="Y67" s="23" t="str" cm="1">
        <f t="array" ref="Y67">_xlfn.IFS(V67=FALSE,"",V67&gt;0,'Values and studies'!$G67)</f>
        <v/>
      </c>
      <c r="Z67" s="23" t="b">
        <f>IF('Values and studies'!$U67=$Z$1,'Values and studies'!$AP67)</f>
        <v>0</v>
      </c>
      <c r="AA67" s="23" t="str" cm="1">
        <f t="array" ref="AA67">_xlfn.IFS(Z67=FALSE,"",Z67&gt;0,'Values and studies'!$AH67)</f>
        <v/>
      </c>
      <c r="AB67" s="23" t="str" cm="1">
        <f t="array" ref="AB67">_xlfn.IFS(Z67=FALSE,"",Z67&gt;0,'Values and studies'!$M67)</f>
        <v/>
      </c>
      <c r="AC67" s="23" t="str" cm="1">
        <f t="array" ref="AC67">_xlfn.IFS(Z67=FALSE,"",Z67&gt;0,'Values and studies'!$G67)</f>
        <v/>
      </c>
      <c r="AD67" s="23" t="b">
        <f>IF('Values and studies'!$U67=$AD$1,'Values and studies'!$AP67)</f>
        <v>0</v>
      </c>
      <c r="AE67" s="23" t="str" cm="1">
        <f t="array" ref="AE67">_xlfn.IFS(AD67=FALSE,"",AD67&gt;0,'Values and studies'!$AH67)</f>
        <v/>
      </c>
      <c r="AF67" s="23" t="str" cm="1">
        <f t="array" ref="AF67">_xlfn.IFS(AD67=FALSE,"",AD67&gt;0,'Values and studies'!$M67)</f>
        <v/>
      </c>
      <c r="AG67" s="23" t="str" cm="1">
        <f t="array" ref="AG67">_xlfn.IFS(AD67=FALSE,"",AD67&gt;0,'Values and studies'!$G67)</f>
        <v/>
      </c>
      <c r="AH67" s="23" t="b">
        <f>IF('Values and studies'!U67=$AH$1,'Values and studies'!AP67)</f>
        <v>0</v>
      </c>
      <c r="AI67" s="23" t="str" cm="1">
        <f t="array" ref="AI67">_xlfn.IFS(AH67=FALSE,"",AH67&gt;0,'Values and studies'!AH67)</f>
        <v/>
      </c>
      <c r="AJ67" s="23" t="str" cm="1">
        <f t="array" ref="AJ67">_xlfn.IFS(AH67=FALSE,"",AH67&gt;0,'Values and studies'!M67)</f>
        <v/>
      </c>
      <c r="AK67" s="23" t="str" cm="1">
        <f t="array" ref="AK67">_xlfn.IFS(AH67=FALSE,"",AH67&gt;0,'Values and studies'!G67)</f>
        <v/>
      </c>
      <c r="AL67" s="23" t="b">
        <f>IF('Values and studies'!U67=$AL$1,'Values and studies'!AP67)</f>
        <v>0</v>
      </c>
      <c r="AM67" s="23" t="str" cm="1">
        <f t="array" ref="AM67">_xlfn.IFS(AL67=FALSE,"",AL67&gt;0,'Values and studies'!AH67)</f>
        <v/>
      </c>
      <c r="AN67" s="23" t="str" cm="1">
        <f t="array" ref="AN67">_xlfn.IFS(AL67=FALSE,"",AL67&gt;0,'Values and studies'!M67)</f>
        <v/>
      </c>
      <c r="AO67" s="23" t="str" cm="1">
        <f t="array" ref="AO67">_xlfn.IFS(AL67=FALSE,"",AL67&gt;0,'Values and studies'!G67)</f>
        <v/>
      </c>
      <c r="AP67" s="23" t="b">
        <f>IF('Values and studies'!U67=$AP$1,'Values and studies'!AP67)</f>
        <v>0</v>
      </c>
      <c r="AQ67" s="23" t="str" cm="1">
        <f t="array" ref="AQ67">_xlfn.IFS(AP67=FALSE,"",AP67&gt;0,'Values and studies'!AH67)</f>
        <v/>
      </c>
      <c r="AR67" s="23" t="str" cm="1">
        <f t="array" ref="AR67">_xlfn.IFS(AP67=FALSE,"",AP67&gt;0,'Values and studies'!M67)</f>
        <v/>
      </c>
      <c r="AS67" s="23" t="str" cm="1">
        <f t="array" ref="AS67">_xlfn.IFS(AP67=FALSE,"",AP67&gt;0,'Values and studies'!G67)</f>
        <v/>
      </c>
      <c r="AT67" s="23" t="b">
        <f>IF('Values and studies'!U67=$AT$1,'Values and studies'!AP67)</f>
        <v>0</v>
      </c>
      <c r="AU67" s="23" t="str" cm="1">
        <f t="array" ref="AU67">_xlfn.IFS(AT67=FALSE,"",AT67&gt;0,'Values and studies'!AH67)</f>
        <v/>
      </c>
      <c r="AV67" s="23" t="str" cm="1">
        <f t="array" ref="AV67">_xlfn.IFS(AT67=FALSE,"",AT67&gt;0,'Values and studies'!M67)</f>
        <v/>
      </c>
      <c r="AW67" s="23" t="str" cm="1">
        <f t="array" ref="AW67">_xlfn.IFS(AT67=FALSE,"",AT67&gt;0,'Values and studies'!G67)</f>
        <v/>
      </c>
      <c r="AX67" s="23" t="b">
        <f>IF('Values and studies'!U67=$AX$1,'Values and studies'!AP67)</f>
        <v>0</v>
      </c>
      <c r="AY67" s="23" t="str" cm="1">
        <f t="array" ref="AY67">_xlfn.IFS(AX67=FALSE,"",AX67&gt;0,'Values and studies'!AH67)</f>
        <v/>
      </c>
      <c r="AZ67" s="23" t="str" cm="1">
        <f t="array" ref="AZ67">_xlfn.IFS(AX67=FALSE,"",AX67&gt;0,'Values and studies'!M67)</f>
        <v/>
      </c>
      <c r="BA67" s="23" t="str" cm="1">
        <f t="array" ref="BA67">_xlfn.IFS(AX67=FALSE,"",AX67&gt;0,'Values and studies'!G67)</f>
        <v/>
      </c>
      <c r="BB67" s="23" t="b">
        <f>IF('Values and studies'!U67=$BB$1,'Values and studies'!AP67)</f>
        <v>0</v>
      </c>
      <c r="BC67" s="23" t="str" cm="1">
        <f t="array" ref="BC67">_xlfn.IFS(BB67=FALSE,"",BB67&gt;0,'Values and studies'!AH67)</f>
        <v/>
      </c>
      <c r="BD67" s="23" t="str" cm="1">
        <f t="array" ref="BD67">_xlfn.IFS(BB67=FALSE,"",BB67&gt;0,'Values and studies'!M67)</f>
        <v/>
      </c>
      <c r="BE67" s="23" t="str" cm="1">
        <f t="array" ref="BE67">_xlfn.IFS(BB67=FALSE,"",BB67&gt;0,'Values and studies'!G67)</f>
        <v/>
      </c>
      <c r="BF67" s="23" t="b">
        <f>IF('Values and studies'!U67=$BF$1,'Values and studies'!AP67)</f>
        <v>0</v>
      </c>
      <c r="BG67" s="23" t="str" cm="1">
        <f t="array" ref="BG67">_xlfn.IFS(BF67=FALSE,"",BF67&gt;0,'Values and studies'!AH67)</f>
        <v/>
      </c>
      <c r="BH67" s="23" t="str" cm="1">
        <f t="array" ref="BH67">_xlfn.IFS(BF67=FALSE,"",BF67&gt;0,'Values and studies'!M67)</f>
        <v/>
      </c>
      <c r="BI67" s="23" t="str" cm="1">
        <f t="array" ref="BI67">_xlfn.IFS(BF67=FALSE,"",BF67&gt;0,'Values and studies'!G67)</f>
        <v/>
      </c>
      <c r="BJ67" s="23" t="b">
        <f>IF('Values and studies'!$U67=BJ$1,'Values and studies'!$AP67)</f>
        <v>0</v>
      </c>
      <c r="BK67" s="23" t="str" cm="1">
        <f t="array" ref="BK67">_xlfn.IFS(BJ67=FALSE,"",BJ67&gt;0,'Values and studies'!$AH67)</f>
        <v/>
      </c>
      <c r="BL67" s="23" t="str" cm="1">
        <f t="array" ref="BL67">_xlfn.IFS(BJ67=FALSE,"",BJ67&gt;0,'Values and studies'!$M67)</f>
        <v/>
      </c>
      <c r="BM67" s="23" t="str" cm="1">
        <f t="array" ref="BM67">_xlfn.IFS(BJ67=FALSE,"",BJ67&gt;0,'Values and studies'!$G67)</f>
        <v/>
      </c>
      <c r="BN67" s="23" t="b">
        <f>IF('Values and studies'!U67=$BN$1,'Values and studies'!AP67)</f>
        <v>0</v>
      </c>
      <c r="BO67" s="23" t="str" cm="1">
        <f t="array" ref="BO67">_xlfn.IFS(BN67=FALSE,"",BN67&gt;0,'Values and studies'!AH67)</f>
        <v/>
      </c>
      <c r="BP67" s="23" t="str" cm="1">
        <f t="array" ref="BP67">_xlfn.IFS(BN67=FALSE,"",BN67&gt;0,'Values and studies'!M67)</f>
        <v/>
      </c>
      <c r="BQ67" s="23" t="str" cm="1">
        <f t="array" ref="BQ67">_xlfn.IFS(BN67=FALSE,"",BN67&gt;0,'Values and studies'!G67)</f>
        <v/>
      </c>
      <c r="BR67" s="23" t="b">
        <f>IF('Values and studies'!U67=$BR$1,'Values and studies'!AP67)</f>
        <v>0</v>
      </c>
      <c r="BS67" s="23" t="str" cm="1">
        <f t="array" ref="BS67">_xlfn.IFS(BR67=FALSE,"",BR67&gt;0,'Values and studies'!AH67)</f>
        <v/>
      </c>
      <c r="BT67" s="23" t="str" cm="1">
        <f t="array" ref="BT67">_xlfn.IFS(BR67=FALSE,"",BR67&gt;0,'Values and studies'!M67)</f>
        <v/>
      </c>
      <c r="BU67" s="23" t="str" cm="1">
        <f t="array" ref="BU67">_xlfn.IFS(BR67=FALSE,"",BR67&gt;0,'Values and studies'!G67)</f>
        <v/>
      </c>
      <c r="BV67" s="23" t="b">
        <f>IF('Values and studies'!U67=$BV$1,'Values and studies'!AP67)</f>
        <v>0</v>
      </c>
      <c r="BW67" s="23" t="str" cm="1">
        <f t="array" ref="BW67">_xlfn.IFS(BV67=FALSE,"",BV67&gt;0,'Values and studies'!AH67)</f>
        <v/>
      </c>
      <c r="BX67" s="23" t="str" cm="1">
        <f t="array" ref="BX67">_xlfn.IFS(BV67=FALSE,"",BV67&gt;0,'Values and studies'!M67)</f>
        <v/>
      </c>
      <c r="BY67" s="23" t="str" cm="1">
        <f t="array" ref="BY67">_xlfn.IFS(BV67=FALSE,"",BV67&gt;0,'Values and studies'!G67)</f>
        <v/>
      </c>
      <c r="BZ67" s="23" t="b">
        <f>IF('Values and studies'!U67=$BZ$1,'Values and studies'!AP67)</f>
        <v>0</v>
      </c>
      <c r="CA67" s="23" t="str" cm="1">
        <f t="array" ref="CA67">_xlfn.IFS(BZ67=FALSE,"",BZ67&gt;0,'Values and studies'!AH67)</f>
        <v/>
      </c>
      <c r="CB67" s="23" t="str" cm="1">
        <f t="array" ref="CB67">_xlfn.IFS(BZ67=FALSE,"",BZ67&gt;0,'Values and studies'!M67)</f>
        <v/>
      </c>
      <c r="CC67" s="23" t="str" cm="1">
        <f t="array" ref="CC67">_xlfn.IFS(BZ67=FALSE,"",BZ67&gt;0,'Values and studies'!G67)</f>
        <v/>
      </c>
      <c r="CY67">
        <f>IF('Values and studies'!O67='Data for overlook'!$CY$1,'Values and studies'!AP67)</f>
        <v>372.04289290781657</v>
      </c>
      <c r="CZ67" t="b">
        <f>IF('Values and studies'!O67='Data for overlook'!$CZ$1,'Values and studies'!AP67)</f>
        <v>0</v>
      </c>
      <c r="DA67" t="b">
        <f>IF('Values and studies'!O67='Data for overlook'!$DA$1,'Values and studies'!AP67)</f>
        <v>0</v>
      </c>
      <c r="DB67" t="b">
        <f>IF('Values and studies'!O67='Data for overlook'!$DB$1,'Values and studies'!AP67)</f>
        <v>0</v>
      </c>
    </row>
    <row r="68" spans="2:106" x14ac:dyDescent="0.2">
      <c r="B68">
        <f>IF('Values and studies'!Q68=$B$1,'Values and studies'!AP68)</f>
        <v>156.56805076537282</v>
      </c>
      <c r="C68" t="b">
        <f>IF('Values and studies'!Q68=$C$1,'Values and studies'!AP68)</f>
        <v>0</v>
      </c>
      <c r="D68" t="b">
        <f>IF('Values and studies'!Q68=$D$1,'Values and studies'!AP68)</f>
        <v>0</v>
      </c>
      <c r="F68" s="23" t="b">
        <f>IF('Values and studies'!$U68=F$1,'Values and studies'!$AP68)</f>
        <v>0</v>
      </c>
      <c r="G68" s="23" t="str" cm="1">
        <f t="array" ref="G68">_xlfn.IFS(F68=FALSE,"",F68&gt;0,'Values and studies'!$AH68)</f>
        <v/>
      </c>
      <c r="H68" s="23" t="str" cm="1">
        <f t="array" ref="H68">_xlfn.IFS(F68=FALSE,"",F68&gt;0,'Values and studies'!M68)</f>
        <v/>
      </c>
      <c r="I68" s="23" t="str" cm="1">
        <f t="array" ref="I68">_xlfn.IFS(F68=FALSE,"",F68&gt;0,'Values and studies'!G68)</f>
        <v/>
      </c>
      <c r="J68" s="23">
        <f>IF('Values and studies'!U68=$J$1,'Values and studies'!AP68)</f>
        <v>156.56805076537282</v>
      </c>
      <c r="K68" s="23" t="str" cm="1">
        <f t="array" ref="K68">_xlfn.IFS(J68=FALSE,"",J68&gt;0,'Values and studies'!AH68)</f>
        <v>DMV</v>
      </c>
      <c r="L68" s="23" t="str" cm="1">
        <f t="array" ref="L68">_xlfn.IFS(J68=FALSE,"",J68&gt;0,'Values and studies'!M68)</f>
        <v>alpine</v>
      </c>
      <c r="M68" s="23" t="str" cm="1">
        <f t="array" ref="M68">_xlfn.IFS(J68=FALSE,"",J68&gt;0,'Values and studies'!G68)</f>
        <v>Austria</v>
      </c>
      <c r="N68" s="23" t="b">
        <f>IF('Values and studies'!U68=$N$1,'Values and studies'!AP68)</f>
        <v>0</v>
      </c>
      <c r="O68" s="23" t="str" cm="1">
        <f t="array" ref="O68">_xlfn.IFS(N68=FALSE,"",N68&gt;0,'Values and studies'!AH68)</f>
        <v/>
      </c>
      <c r="P68" s="23" t="str" cm="1">
        <f t="array" ref="P68">_xlfn.IFS(N68=FALSE,"",N68&gt;0,'Values and studies'!M68)</f>
        <v/>
      </c>
      <c r="Q68" s="23" t="str" cm="1">
        <f t="array" ref="Q68">_xlfn.IFS(N68=FALSE,"",N68&gt;0,'Values and studies'!G68)</f>
        <v/>
      </c>
      <c r="R68" s="23" t="b">
        <f>IF('Values and studies'!$U68=$R$1,'Values and studies'!$AP68)</f>
        <v>0</v>
      </c>
      <c r="S68" s="23" t="str" cm="1">
        <f t="array" ref="S68">_xlfn.IFS(R68=FALSE,"",R68&gt;0,'Values and studies'!$AH68)</f>
        <v/>
      </c>
      <c r="T68" s="23" t="str" cm="1">
        <f t="array" ref="T68">_xlfn.IFS(R68=FALSE,"",R68&gt;0,'Values and studies'!$M68)</f>
        <v/>
      </c>
      <c r="U68" s="23" t="str" cm="1">
        <f t="array" ref="U68">_xlfn.IFS(R68=FALSE,"",R68&gt;0,'Values and studies'!$G68)</f>
        <v/>
      </c>
      <c r="V68" s="23" t="b">
        <f>IF('Values and studies'!$U68=$V$1,'Values and studies'!$AP68)</f>
        <v>0</v>
      </c>
      <c r="W68" s="23" t="str" cm="1">
        <f t="array" ref="W68">_xlfn.IFS(V68=FALSE,"",V68&gt;0,'Values and studies'!$AH68)</f>
        <v/>
      </c>
      <c r="X68" s="23" t="str" cm="1">
        <f t="array" ref="X68">_xlfn.IFS(V68=FALSE,"",V68&gt;0,'Values and studies'!$M68)</f>
        <v/>
      </c>
      <c r="Y68" s="23" t="str" cm="1">
        <f t="array" ref="Y68">_xlfn.IFS(V68=FALSE,"",V68&gt;0,'Values and studies'!$G68)</f>
        <v/>
      </c>
      <c r="Z68" s="23" t="b">
        <f>IF('Values and studies'!$U68=$Z$1,'Values and studies'!$AP68)</f>
        <v>0</v>
      </c>
      <c r="AA68" s="23" t="str" cm="1">
        <f t="array" ref="AA68">_xlfn.IFS(Z68=FALSE,"",Z68&gt;0,'Values and studies'!$AH68)</f>
        <v/>
      </c>
      <c r="AB68" s="23" t="str" cm="1">
        <f t="array" ref="AB68">_xlfn.IFS(Z68=FALSE,"",Z68&gt;0,'Values and studies'!$M68)</f>
        <v/>
      </c>
      <c r="AC68" s="23" t="str" cm="1">
        <f t="array" ref="AC68">_xlfn.IFS(Z68=FALSE,"",Z68&gt;0,'Values and studies'!$G68)</f>
        <v/>
      </c>
      <c r="AD68" s="23" t="b">
        <f>IF('Values and studies'!$U68=$AD$1,'Values and studies'!$AP68)</f>
        <v>0</v>
      </c>
      <c r="AE68" s="23" t="str" cm="1">
        <f t="array" ref="AE68">_xlfn.IFS(AD68=FALSE,"",AD68&gt;0,'Values and studies'!$AH68)</f>
        <v/>
      </c>
      <c r="AF68" s="23" t="str" cm="1">
        <f t="array" ref="AF68">_xlfn.IFS(AD68=FALSE,"",AD68&gt;0,'Values and studies'!$M68)</f>
        <v/>
      </c>
      <c r="AG68" s="23" t="str" cm="1">
        <f t="array" ref="AG68">_xlfn.IFS(AD68=FALSE,"",AD68&gt;0,'Values and studies'!$G68)</f>
        <v/>
      </c>
      <c r="AH68" s="23" t="b">
        <f>IF('Values and studies'!U68=$AH$1,'Values and studies'!AP68)</f>
        <v>0</v>
      </c>
      <c r="AI68" s="23" t="str" cm="1">
        <f t="array" ref="AI68">_xlfn.IFS(AH68=FALSE,"",AH68&gt;0,'Values and studies'!AH68)</f>
        <v/>
      </c>
      <c r="AJ68" s="23" t="str" cm="1">
        <f t="array" ref="AJ68">_xlfn.IFS(AH68=FALSE,"",AH68&gt;0,'Values and studies'!M68)</f>
        <v/>
      </c>
      <c r="AK68" s="23" t="str" cm="1">
        <f t="array" ref="AK68">_xlfn.IFS(AH68=FALSE,"",AH68&gt;0,'Values and studies'!G68)</f>
        <v/>
      </c>
      <c r="AL68" s="23" t="b">
        <f>IF('Values and studies'!U68=$AL$1,'Values and studies'!AP68)</f>
        <v>0</v>
      </c>
      <c r="AM68" s="23" t="str" cm="1">
        <f t="array" ref="AM68">_xlfn.IFS(AL68=FALSE,"",AL68&gt;0,'Values and studies'!AH68)</f>
        <v/>
      </c>
      <c r="AN68" s="23" t="str" cm="1">
        <f t="array" ref="AN68">_xlfn.IFS(AL68=FALSE,"",AL68&gt;0,'Values and studies'!M68)</f>
        <v/>
      </c>
      <c r="AO68" s="23" t="str" cm="1">
        <f t="array" ref="AO68">_xlfn.IFS(AL68=FALSE,"",AL68&gt;0,'Values and studies'!G68)</f>
        <v/>
      </c>
      <c r="AP68" s="23" t="b">
        <f>IF('Values and studies'!U68=$AP$1,'Values and studies'!AP68)</f>
        <v>0</v>
      </c>
      <c r="AQ68" s="23" t="str" cm="1">
        <f t="array" ref="AQ68">_xlfn.IFS(AP68=FALSE,"",AP68&gt;0,'Values and studies'!AH68)</f>
        <v/>
      </c>
      <c r="AR68" s="23" t="str" cm="1">
        <f t="array" ref="AR68">_xlfn.IFS(AP68=FALSE,"",AP68&gt;0,'Values and studies'!M68)</f>
        <v/>
      </c>
      <c r="AS68" s="23" t="str" cm="1">
        <f t="array" ref="AS68">_xlfn.IFS(AP68=FALSE,"",AP68&gt;0,'Values and studies'!G68)</f>
        <v/>
      </c>
      <c r="AT68" s="23" t="b">
        <f>IF('Values and studies'!U68=$AT$1,'Values and studies'!AP68)</f>
        <v>0</v>
      </c>
      <c r="AU68" s="23" t="str" cm="1">
        <f t="array" ref="AU68">_xlfn.IFS(AT68=FALSE,"",AT68&gt;0,'Values and studies'!AH68)</f>
        <v/>
      </c>
      <c r="AV68" s="23" t="str" cm="1">
        <f t="array" ref="AV68">_xlfn.IFS(AT68=FALSE,"",AT68&gt;0,'Values and studies'!M68)</f>
        <v/>
      </c>
      <c r="AW68" s="23" t="str" cm="1">
        <f t="array" ref="AW68">_xlfn.IFS(AT68=FALSE,"",AT68&gt;0,'Values and studies'!G68)</f>
        <v/>
      </c>
      <c r="AX68" s="23" t="b">
        <f>IF('Values and studies'!U68=$AX$1,'Values and studies'!AP68)</f>
        <v>0</v>
      </c>
      <c r="AY68" s="23" t="str" cm="1">
        <f t="array" ref="AY68">_xlfn.IFS(AX68=FALSE,"",AX68&gt;0,'Values and studies'!AH68)</f>
        <v/>
      </c>
      <c r="AZ68" s="23" t="str" cm="1">
        <f t="array" ref="AZ68">_xlfn.IFS(AX68=FALSE,"",AX68&gt;0,'Values and studies'!M68)</f>
        <v/>
      </c>
      <c r="BA68" s="23" t="str" cm="1">
        <f t="array" ref="BA68">_xlfn.IFS(AX68=FALSE,"",AX68&gt;0,'Values and studies'!G68)</f>
        <v/>
      </c>
      <c r="BB68" s="23" t="b">
        <f>IF('Values and studies'!U68=$BB$1,'Values and studies'!AP68)</f>
        <v>0</v>
      </c>
      <c r="BC68" s="23" t="str" cm="1">
        <f t="array" ref="BC68">_xlfn.IFS(BB68=FALSE,"",BB68&gt;0,'Values and studies'!AH68)</f>
        <v/>
      </c>
      <c r="BD68" s="23" t="str" cm="1">
        <f t="array" ref="BD68">_xlfn.IFS(BB68=FALSE,"",BB68&gt;0,'Values and studies'!M68)</f>
        <v/>
      </c>
      <c r="BE68" s="23" t="str" cm="1">
        <f t="array" ref="BE68">_xlfn.IFS(BB68=FALSE,"",BB68&gt;0,'Values and studies'!G68)</f>
        <v/>
      </c>
      <c r="BF68" s="23" t="b">
        <f>IF('Values and studies'!U68=$BF$1,'Values and studies'!AP68)</f>
        <v>0</v>
      </c>
      <c r="BG68" s="23" t="str" cm="1">
        <f t="array" ref="BG68">_xlfn.IFS(BF68=FALSE,"",BF68&gt;0,'Values and studies'!AH68)</f>
        <v/>
      </c>
      <c r="BH68" s="23" t="str" cm="1">
        <f t="array" ref="BH68">_xlfn.IFS(BF68=FALSE,"",BF68&gt;0,'Values and studies'!M68)</f>
        <v/>
      </c>
      <c r="BI68" s="23" t="str" cm="1">
        <f t="array" ref="BI68">_xlfn.IFS(BF68=FALSE,"",BF68&gt;0,'Values and studies'!G68)</f>
        <v/>
      </c>
      <c r="BJ68" s="23" t="b">
        <f>IF('Values and studies'!$U68=BJ$1,'Values and studies'!$AP68)</f>
        <v>0</v>
      </c>
      <c r="BK68" s="23" t="str" cm="1">
        <f t="array" ref="BK68">_xlfn.IFS(BJ68=FALSE,"",BJ68&gt;0,'Values and studies'!$AH68)</f>
        <v/>
      </c>
      <c r="BL68" s="23" t="str" cm="1">
        <f t="array" ref="BL68">_xlfn.IFS(BJ68=FALSE,"",BJ68&gt;0,'Values and studies'!$M68)</f>
        <v/>
      </c>
      <c r="BM68" s="23" t="str" cm="1">
        <f t="array" ref="BM68">_xlfn.IFS(BJ68=FALSE,"",BJ68&gt;0,'Values and studies'!$G68)</f>
        <v/>
      </c>
      <c r="BN68" s="23" t="b">
        <f>IF('Values and studies'!U68=$BN$1,'Values and studies'!AP68)</f>
        <v>0</v>
      </c>
      <c r="BO68" s="23" t="str" cm="1">
        <f t="array" ref="BO68">_xlfn.IFS(BN68=FALSE,"",BN68&gt;0,'Values and studies'!AH68)</f>
        <v/>
      </c>
      <c r="BP68" s="23" t="str" cm="1">
        <f t="array" ref="BP68">_xlfn.IFS(BN68=FALSE,"",BN68&gt;0,'Values and studies'!M68)</f>
        <v/>
      </c>
      <c r="BQ68" s="23" t="str" cm="1">
        <f t="array" ref="BQ68">_xlfn.IFS(BN68=FALSE,"",BN68&gt;0,'Values and studies'!G68)</f>
        <v/>
      </c>
      <c r="BR68" s="23" t="b">
        <f>IF('Values and studies'!U68=$BR$1,'Values and studies'!AP68)</f>
        <v>0</v>
      </c>
      <c r="BS68" s="23" t="str" cm="1">
        <f t="array" ref="BS68">_xlfn.IFS(BR68=FALSE,"",BR68&gt;0,'Values and studies'!AH68)</f>
        <v/>
      </c>
      <c r="BT68" s="23" t="str" cm="1">
        <f t="array" ref="BT68">_xlfn.IFS(BR68=FALSE,"",BR68&gt;0,'Values and studies'!M68)</f>
        <v/>
      </c>
      <c r="BU68" s="23" t="str" cm="1">
        <f t="array" ref="BU68">_xlfn.IFS(BR68=FALSE,"",BR68&gt;0,'Values and studies'!G68)</f>
        <v/>
      </c>
      <c r="BV68" s="23" t="b">
        <f>IF('Values and studies'!U68=$BV$1,'Values and studies'!AP68)</f>
        <v>0</v>
      </c>
      <c r="BW68" s="23" t="str" cm="1">
        <f t="array" ref="BW68">_xlfn.IFS(BV68=FALSE,"",BV68&gt;0,'Values and studies'!AH68)</f>
        <v/>
      </c>
      <c r="BX68" s="23" t="str" cm="1">
        <f t="array" ref="BX68">_xlfn.IFS(BV68=FALSE,"",BV68&gt;0,'Values and studies'!M68)</f>
        <v/>
      </c>
      <c r="BY68" s="23" t="str" cm="1">
        <f t="array" ref="BY68">_xlfn.IFS(BV68=FALSE,"",BV68&gt;0,'Values and studies'!G68)</f>
        <v/>
      </c>
      <c r="BZ68" s="23" t="b">
        <f>IF('Values and studies'!U68=$BZ$1,'Values and studies'!AP68)</f>
        <v>0</v>
      </c>
      <c r="CA68" s="23" t="str" cm="1">
        <f t="array" ref="CA68">_xlfn.IFS(BZ68=FALSE,"",BZ68&gt;0,'Values and studies'!AH68)</f>
        <v/>
      </c>
      <c r="CB68" s="23" t="str" cm="1">
        <f t="array" ref="CB68">_xlfn.IFS(BZ68=FALSE,"",BZ68&gt;0,'Values and studies'!M68)</f>
        <v/>
      </c>
      <c r="CC68" s="23" t="str" cm="1">
        <f t="array" ref="CC68">_xlfn.IFS(BZ68=FALSE,"",BZ68&gt;0,'Values and studies'!G68)</f>
        <v/>
      </c>
      <c r="CY68">
        <f>IF('Values and studies'!O68='Data for overlook'!$CY$1,'Values and studies'!AP68)</f>
        <v>156.56805076537282</v>
      </c>
      <c r="CZ68" t="b">
        <f>IF('Values and studies'!O68='Data for overlook'!$CZ$1,'Values and studies'!AP68)</f>
        <v>0</v>
      </c>
      <c r="DA68" t="b">
        <f>IF('Values and studies'!O68='Data for overlook'!$DA$1,'Values and studies'!AP68)</f>
        <v>0</v>
      </c>
      <c r="DB68" t="b">
        <f>IF('Values and studies'!O68='Data for overlook'!$DB$1,'Values and studies'!AP68)</f>
        <v>0</v>
      </c>
    </row>
    <row r="69" spans="2:106" x14ac:dyDescent="0.2">
      <c r="B69">
        <f>IF('Values and studies'!Q69=$B$1,'Values and studies'!AP69)</f>
        <v>58.131702016846347</v>
      </c>
      <c r="C69" t="b">
        <f>IF('Values and studies'!Q69=$C$1,'Values and studies'!AP69)</f>
        <v>0</v>
      </c>
      <c r="D69" t="b">
        <f>IF('Values and studies'!Q69=$D$1,'Values and studies'!AP69)</f>
        <v>0</v>
      </c>
      <c r="F69" s="23" t="b">
        <f>IF('Values and studies'!$U69=F$1,'Values and studies'!$AP69)</f>
        <v>0</v>
      </c>
      <c r="G69" s="23" t="str" cm="1">
        <f t="array" ref="G69">_xlfn.IFS(F69=FALSE,"",F69&gt;0,'Values and studies'!$AH69)</f>
        <v/>
      </c>
      <c r="H69" s="23" t="str" cm="1">
        <f t="array" ref="H69">_xlfn.IFS(F69=FALSE,"",F69&gt;0,'Values and studies'!M69)</f>
        <v/>
      </c>
      <c r="I69" s="23" t="str" cm="1">
        <f t="array" ref="I69">_xlfn.IFS(F69=FALSE,"",F69&gt;0,'Values and studies'!G69)</f>
        <v/>
      </c>
      <c r="J69" s="23" t="b">
        <f>IF('Values and studies'!U69=$J$1,'Values and studies'!AP69)</f>
        <v>0</v>
      </c>
      <c r="K69" s="23" t="str" cm="1">
        <f t="array" ref="K69">_xlfn.IFS(J69=FALSE,"",J69&gt;0,'Values and studies'!AH69)</f>
        <v/>
      </c>
      <c r="L69" s="23" t="str" cm="1">
        <f t="array" ref="L69">_xlfn.IFS(J69=FALSE,"",J69&gt;0,'Values and studies'!M69)</f>
        <v/>
      </c>
      <c r="M69" s="23" t="str" cm="1">
        <f t="array" ref="M69">_xlfn.IFS(J69=FALSE,"",J69&gt;0,'Values and studies'!G69)</f>
        <v/>
      </c>
      <c r="N69" s="23" t="b">
        <f>IF('Values and studies'!U69=$N$1,'Values and studies'!AP69)</f>
        <v>0</v>
      </c>
      <c r="O69" s="23" t="str" cm="1">
        <f t="array" ref="O69">_xlfn.IFS(N69=FALSE,"",N69&gt;0,'Values and studies'!AH69)</f>
        <v/>
      </c>
      <c r="P69" s="23" t="str" cm="1">
        <f t="array" ref="P69">_xlfn.IFS(N69=FALSE,"",N69&gt;0,'Values and studies'!M69)</f>
        <v/>
      </c>
      <c r="Q69" s="23" t="str" cm="1">
        <f t="array" ref="Q69">_xlfn.IFS(N69=FALSE,"",N69&gt;0,'Values and studies'!G69)</f>
        <v/>
      </c>
      <c r="R69" s="23">
        <f>IF('Values and studies'!$U69=$R$1,'Values and studies'!$AP69)</f>
        <v>58.131702016846347</v>
      </c>
      <c r="S69" s="23" t="str" cm="1">
        <f t="array" ref="S69">_xlfn.IFS(R69=FALSE,"",R69&gt;0,'Values and studies'!$AH69)</f>
        <v>DMV</v>
      </c>
      <c r="T69" s="23" t="str" cm="1">
        <f t="array" ref="T69">_xlfn.IFS(R69=FALSE,"",R69&gt;0,'Values and studies'!$M69)</f>
        <v>alpine</v>
      </c>
      <c r="U69" s="23" t="str" cm="1">
        <f t="array" ref="U69">_xlfn.IFS(R69=FALSE,"",R69&gt;0,'Values and studies'!$G69)</f>
        <v>Austria</v>
      </c>
      <c r="V69" s="23" t="b">
        <f>IF('Values and studies'!$U69=$V$1,'Values and studies'!$AP69)</f>
        <v>0</v>
      </c>
      <c r="W69" s="23" t="str" cm="1">
        <f t="array" ref="W69">_xlfn.IFS(V69=FALSE,"",V69&gt;0,'Values and studies'!$AH69)</f>
        <v/>
      </c>
      <c r="X69" s="23" t="str" cm="1">
        <f t="array" ref="X69">_xlfn.IFS(V69=FALSE,"",V69&gt;0,'Values and studies'!$M69)</f>
        <v/>
      </c>
      <c r="Y69" s="23" t="str" cm="1">
        <f t="array" ref="Y69">_xlfn.IFS(V69=FALSE,"",V69&gt;0,'Values and studies'!$G69)</f>
        <v/>
      </c>
      <c r="Z69" s="23" t="b">
        <f>IF('Values and studies'!$U69=$Z$1,'Values and studies'!$AP69)</f>
        <v>0</v>
      </c>
      <c r="AA69" s="23" t="str" cm="1">
        <f t="array" ref="AA69">_xlfn.IFS(Z69=FALSE,"",Z69&gt;0,'Values and studies'!$AH69)</f>
        <v/>
      </c>
      <c r="AB69" s="23" t="str" cm="1">
        <f t="array" ref="AB69">_xlfn.IFS(Z69=FALSE,"",Z69&gt;0,'Values and studies'!$M69)</f>
        <v/>
      </c>
      <c r="AC69" s="23" t="str" cm="1">
        <f t="array" ref="AC69">_xlfn.IFS(Z69=FALSE,"",Z69&gt;0,'Values and studies'!$G69)</f>
        <v/>
      </c>
      <c r="AD69" s="23" t="b">
        <f>IF('Values and studies'!$U69=$AD$1,'Values and studies'!$AP69)</f>
        <v>0</v>
      </c>
      <c r="AE69" s="23" t="str" cm="1">
        <f t="array" ref="AE69">_xlfn.IFS(AD69=FALSE,"",AD69&gt;0,'Values and studies'!$AH69)</f>
        <v/>
      </c>
      <c r="AF69" s="23" t="str" cm="1">
        <f t="array" ref="AF69">_xlfn.IFS(AD69=FALSE,"",AD69&gt;0,'Values and studies'!$M69)</f>
        <v/>
      </c>
      <c r="AG69" s="23" t="str" cm="1">
        <f t="array" ref="AG69">_xlfn.IFS(AD69=FALSE,"",AD69&gt;0,'Values and studies'!$G69)</f>
        <v/>
      </c>
      <c r="AH69" s="23" t="b">
        <f>IF('Values and studies'!U69=$AH$1,'Values and studies'!AP69)</f>
        <v>0</v>
      </c>
      <c r="AI69" s="23" t="str" cm="1">
        <f t="array" ref="AI69">_xlfn.IFS(AH69=FALSE,"",AH69&gt;0,'Values and studies'!AH69)</f>
        <v/>
      </c>
      <c r="AJ69" s="23" t="str" cm="1">
        <f t="array" ref="AJ69">_xlfn.IFS(AH69=FALSE,"",AH69&gt;0,'Values and studies'!M69)</f>
        <v/>
      </c>
      <c r="AK69" s="23" t="str" cm="1">
        <f t="array" ref="AK69">_xlfn.IFS(AH69=FALSE,"",AH69&gt;0,'Values and studies'!G69)</f>
        <v/>
      </c>
      <c r="AL69" s="23" t="b">
        <f>IF('Values and studies'!U69=$AL$1,'Values and studies'!AP69)</f>
        <v>0</v>
      </c>
      <c r="AM69" s="23" t="str" cm="1">
        <f t="array" ref="AM69">_xlfn.IFS(AL69=FALSE,"",AL69&gt;0,'Values and studies'!AH69)</f>
        <v/>
      </c>
      <c r="AN69" s="23" t="str" cm="1">
        <f t="array" ref="AN69">_xlfn.IFS(AL69=FALSE,"",AL69&gt;0,'Values and studies'!M69)</f>
        <v/>
      </c>
      <c r="AO69" s="23" t="str" cm="1">
        <f t="array" ref="AO69">_xlfn.IFS(AL69=FALSE,"",AL69&gt;0,'Values and studies'!G69)</f>
        <v/>
      </c>
      <c r="AP69" s="23" t="b">
        <f>IF('Values and studies'!U69=$AP$1,'Values and studies'!AP69)</f>
        <v>0</v>
      </c>
      <c r="AQ69" s="23" t="str" cm="1">
        <f t="array" ref="AQ69">_xlfn.IFS(AP69=FALSE,"",AP69&gt;0,'Values and studies'!AH69)</f>
        <v/>
      </c>
      <c r="AR69" s="23" t="str" cm="1">
        <f t="array" ref="AR69">_xlfn.IFS(AP69=FALSE,"",AP69&gt;0,'Values and studies'!M69)</f>
        <v/>
      </c>
      <c r="AS69" s="23" t="str" cm="1">
        <f t="array" ref="AS69">_xlfn.IFS(AP69=FALSE,"",AP69&gt;0,'Values and studies'!G69)</f>
        <v/>
      </c>
      <c r="AT69" s="23" t="b">
        <f>IF('Values and studies'!U69=$AT$1,'Values and studies'!AP69)</f>
        <v>0</v>
      </c>
      <c r="AU69" s="23" t="str" cm="1">
        <f t="array" ref="AU69">_xlfn.IFS(AT69=FALSE,"",AT69&gt;0,'Values and studies'!AH69)</f>
        <v/>
      </c>
      <c r="AV69" s="23" t="str" cm="1">
        <f t="array" ref="AV69">_xlfn.IFS(AT69=FALSE,"",AT69&gt;0,'Values and studies'!M69)</f>
        <v/>
      </c>
      <c r="AW69" s="23" t="str" cm="1">
        <f t="array" ref="AW69">_xlfn.IFS(AT69=FALSE,"",AT69&gt;0,'Values and studies'!G69)</f>
        <v/>
      </c>
      <c r="AX69" s="23" t="b">
        <f>IF('Values and studies'!U69=$AX$1,'Values and studies'!AP69)</f>
        <v>0</v>
      </c>
      <c r="AY69" s="23" t="str" cm="1">
        <f t="array" ref="AY69">_xlfn.IFS(AX69=FALSE,"",AX69&gt;0,'Values and studies'!AH69)</f>
        <v/>
      </c>
      <c r="AZ69" s="23" t="str" cm="1">
        <f t="array" ref="AZ69">_xlfn.IFS(AX69=FALSE,"",AX69&gt;0,'Values and studies'!M69)</f>
        <v/>
      </c>
      <c r="BA69" s="23" t="str" cm="1">
        <f t="array" ref="BA69">_xlfn.IFS(AX69=FALSE,"",AX69&gt;0,'Values and studies'!G69)</f>
        <v/>
      </c>
      <c r="BB69" s="23" t="b">
        <f>IF('Values and studies'!U69=$BB$1,'Values and studies'!AP69)</f>
        <v>0</v>
      </c>
      <c r="BC69" s="23" t="str" cm="1">
        <f t="array" ref="BC69">_xlfn.IFS(BB69=FALSE,"",BB69&gt;0,'Values and studies'!AH69)</f>
        <v/>
      </c>
      <c r="BD69" s="23" t="str" cm="1">
        <f t="array" ref="BD69">_xlfn.IFS(BB69=FALSE,"",BB69&gt;0,'Values and studies'!M69)</f>
        <v/>
      </c>
      <c r="BE69" s="23" t="str" cm="1">
        <f t="array" ref="BE69">_xlfn.IFS(BB69=FALSE,"",BB69&gt;0,'Values and studies'!G69)</f>
        <v/>
      </c>
      <c r="BF69" s="23" t="b">
        <f>IF('Values and studies'!U69=$BF$1,'Values and studies'!AP69)</f>
        <v>0</v>
      </c>
      <c r="BG69" s="23" t="str" cm="1">
        <f t="array" ref="BG69">_xlfn.IFS(BF69=FALSE,"",BF69&gt;0,'Values and studies'!AH69)</f>
        <v/>
      </c>
      <c r="BH69" s="23" t="str" cm="1">
        <f t="array" ref="BH69">_xlfn.IFS(BF69=FALSE,"",BF69&gt;0,'Values and studies'!M69)</f>
        <v/>
      </c>
      <c r="BI69" s="23" t="str" cm="1">
        <f t="array" ref="BI69">_xlfn.IFS(BF69=FALSE,"",BF69&gt;0,'Values and studies'!G69)</f>
        <v/>
      </c>
      <c r="BJ69" s="23" t="b">
        <f>IF('Values and studies'!$U69=BJ$1,'Values and studies'!$AP69)</f>
        <v>0</v>
      </c>
      <c r="BK69" s="23" t="str" cm="1">
        <f t="array" ref="BK69">_xlfn.IFS(BJ69=FALSE,"",BJ69&gt;0,'Values and studies'!$AH69)</f>
        <v/>
      </c>
      <c r="BL69" s="23" t="str" cm="1">
        <f t="array" ref="BL69">_xlfn.IFS(BJ69=FALSE,"",BJ69&gt;0,'Values and studies'!$M69)</f>
        <v/>
      </c>
      <c r="BM69" s="23" t="str" cm="1">
        <f t="array" ref="BM69">_xlfn.IFS(BJ69=FALSE,"",BJ69&gt;0,'Values and studies'!$G69)</f>
        <v/>
      </c>
      <c r="BN69" s="23" t="b">
        <f>IF('Values and studies'!U69=$BN$1,'Values and studies'!AP69)</f>
        <v>0</v>
      </c>
      <c r="BO69" s="23" t="str" cm="1">
        <f t="array" ref="BO69">_xlfn.IFS(BN69=FALSE,"",BN69&gt;0,'Values and studies'!AH69)</f>
        <v/>
      </c>
      <c r="BP69" s="23" t="str" cm="1">
        <f t="array" ref="BP69">_xlfn.IFS(BN69=FALSE,"",BN69&gt;0,'Values and studies'!M69)</f>
        <v/>
      </c>
      <c r="BQ69" s="23" t="str" cm="1">
        <f t="array" ref="BQ69">_xlfn.IFS(BN69=FALSE,"",BN69&gt;0,'Values and studies'!G69)</f>
        <v/>
      </c>
      <c r="BR69" s="23" t="b">
        <f>IF('Values and studies'!U69=$BR$1,'Values and studies'!AP69)</f>
        <v>0</v>
      </c>
      <c r="BS69" s="23" t="str" cm="1">
        <f t="array" ref="BS69">_xlfn.IFS(BR69=FALSE,"",BR69&gt;0,'Values and studies'!AH69)</f>
        <v/>
      </c>
      <c r="BT69" s="23" t="str" cm="1">
        <f t="array" ref="BT69">_xlfn.IFS(BR69=FALSE,"",BR69&gt;0,'Values and studies'!M69)</f>
        <v/>
      </c>
      <c r="BU69" s="23" t="str" cm="1">
        <f t="array" ref="BU69">_xlfn.IFS(BR69=FALSE,"",BR69&gt;0,'Values and studies'!G69)</f>
        <v/>
      </c>
      <c r="BV69" s="23" t="b">
        <f>IF('Values and studies'!U69=$BV$1,'Values and studies'!AP69)</f>
        <v>0</v>
      </c>
      <c r="BW69" s="23" t="str" cm="1">
        <f t="array" ref="BW69">_xlfn.IFS(BV69=FALSE,"",BV69&gt;0,'Values and studies'!AH69)</f>
        <v/>
      </c>
      <c r="BX69" s="23" t="str" cm="1">
        <f t="array" ref="BX69">_xlfn.IFS(BV69=FALSE,"",BV69&gt;0,'Values and studies'!M69)</f>
        <v/>
      </c>
      <c r="BY69" s="23" t="str" cm="1">
        <f t="array" ref="BY69">_xlfn.IFS(BV69=FALSE,"",BV69&gt;0,'Values and studies'!G69)</f>
        <v/>
      </c>
      <c r="BZ69" s="23" t="b">
        <f>IF('Values and studies'!U69=$BZ$1,'Values and studies'!AP69)</f>
        <v>0</v>
      </c>
      <c r="CA69" s="23" t="str" cm="1">
        <f t="array" ref="CA69">_xlfn.IFS(BZ69=FALSE,"",BZ69&gt;0,'Values and studies'!AH69)</f>
        <v/>
      </c>
      <c r="CB69" s="23" t="str" cm="1">
        <f t="array" ref="CB69">_xlfn.IFS(BZ69=FALSE,"",BZ69&gt;0,'Values and studies'!M69)</f>
        <v/>
      </c>
      <c r="CC69" s="23" t="str" cm="1">
        <f t="array" ref="CC69">_xlfn.IFS(BZ69=FALSE,"",BZ69&gt;0,'Values and studies'!G69)</f>
        <v/>
      </c>
      <c r="CY69">
        <f>IF('Values and studies'!O69='Data for overlook'!$CY$1,'Values and studies'!AP69)</f>
        <v>58.131702016846347</v>
      </c>
      <c r="CZ69" t="b">
        <f>IF('Values and studies'!O69='Data for overlook'!$CZ$1,'Values and studies'!AP69)</f>
        <v>0</v>
      </c>
      <c r="DA69" t="b">
        <f>IF('Values and studies'!O69='Data for overlook'!$DA$1,'Values and studies'!AP69)</f>
        <v>0</v>
      </c>
      <c r="DB69" t="b">
        <f>IF('Values and studies'!O69='Data for overlook'!$DB$1,'Values and studies'!AP69)</f>
        <v>0</v>
      </c>
    </row>
    <row r="70" spans="2:106" x14ac:dyDescent="0.2">
      <c r="B70" t="b">
        <f>IF('Values and studies'!Q70=$B$1,'Values and studies'!AP70)</f>
        <v>0</v>
      </c>
      <c r="C70">
        <f>IF('Values and studies'!Q70=$C$1,'Values and studies'!AP70)</f>
        <v>1996.6301919386158</v>
      </c>
      <c r="D70" t="b">
        <f>IF('Values and studies'!Q70=$D$1,'Values and studies'!AP70)</f>
        <v>0</v>
      </c>
      <c r="F70" s="23" t="b">
        <f>IF('Values and studies'!$U70=F$1,'Values and studies'!$AP70)</f>
        <v>0</v>
      </c>
      <c r="G70" s="23" t="str" cm="1">
        <f t="array" ref="G70">_xlfn.IFS(F70=FALSE,"",F70&gt;0,'Values and studies'!$AH70)</f>
        <v/>
      </c>
      <c r="H70" s="23" t="str" cm="1">
        <f t="array" ref="H70">_xlfn.IFS(F70=FALSE,"",F70&gt;0,'Values and studies'!M70)</f>
        <v/>
      </c>
      <c r="I70" s="23" t="str" cm="1">
        <f t="array" ref="I70">_xlfn.IFS(F70=FALSE,"",F70&gt;0,'Values and studies'!G70)</f>
        <v/>
      </c>
      <c r="J70" s="23" t="b">
        <f>IF('Values and studies'!U70=$J$1,'Values and studies'!AP70)</f>
        <v>0</v>
      </c>
      <c r="K70" s="23" t="str" cm="1">
        <f t="array" ref="K70">_xlfn.IFS(J70=FALSE,"",J70&gt;0,'Values and studies'!AH70)</f>
        <v/>
      </c>
      <c r="L70" s="23" t="str" cm="1">
        <f t="array" ref="L70">_xlfn.IFS(J70=FALSE,"",J70&gt;0,'Values and studies'!M70)</f>
        <v/>
      </c>
      <c r="M70" s="23" t="str" cm="1">
        <f t="array" ref="M70">_xlfn.IFS(J70=FALSE,"",J70&gt;0,'Values and studies'!G70)</f>
        <v/>
      </c>
      <c r="N70" s="23" t="b">
        <f>IF('Values and studies'!U70=$N$1,'Values and studies'!AP70)</f>
        <v>0</v>
      </c>
      <c r="O70" s="23" t="str" cm="1">
        <f t="array" ref="O70">_xlfn.IFS(N70=FALSE,"",N70&gt;0,'Values and studies'!AH70)</f>
        <v/>
      </c>
      <c r="P70" s="23" t="str" cm="1">
        <f t="array" ref="P70">_xlfn.IFS(N70=FALSE,"",N70&gt;0,'Values and studies'!M70)</f>
        <v/>
      </c>
      <c r="Q70" s="23" t="str" cm="1">
        <f t="array" ref="Q70">_xlfn.IFS(N70=FALSE,"",N70&gt;0,'Values and studies'!G70)</f>
        <v/>
      </c>
      <c r="R70" s="23" t="b">
        <f>IF('Values and studies'!$U70=$R$1,'Values and studies'!$AP70)</f>
        <v>0</v>
      </c>
      <c r="S70" s="23" t="str" cm="1">
        <f t="array" ref="S70">_xlfn.IFS(R70=FALSE,"",R70&gt;0,'Values and studies'!$AH70)</f>
        <v/>
      </c>
      <c r="T70" s="23" t="str" cm="1">
        <f t="array" ref="T70">_xlfn.IFS(R70=FALSE,"",R70&gt;0,'Values and studies'!$M70)</f>
        <v/>
      </c>
      <c r="U70" s="23" t="str" cm="1">
        <f t="array" ref="U70">_xlfn.IFS(R70=FALSE,"",R70&gt;0,'Values and studies'!$G70)</f>
        <v/>
      </c>
      <c r="V70" s="23" t="b">
        <f>IF('Values and studies'!$U70=$V$1,'Values and studies'!$AP70)</f>
        <v>0</v>
      </c>
      <c r="W70" s="23" t="str" cm="1">
        <f t="array" ref="W70">_xlfn.IFS(V70=FALSE,"",V70&gt;0,'Values and studies'!$AH70)</f>
        <v/>
      </c>
      <c r="X70" s="23" t="str" cm="1">
        <f t="array" ref="X70">_xlfn.IFS(V70=FALSE,"",V70&gt;0,'Values and studies'!$M70)</f>
        <v/>
      </c>
      <c r="Y70" s="23" t="str" cm="1">
        <f t="array" ref="Y70">_xlfn.IFS(V70=FALSE,"",V70&gt;0,'Values and studies'!$G70)</f>
        <v/>
      </c>
      <c r="Z70" s="23" t="b">
        <f>IF('Values and studies'!$U70=$Z$1,'Values and studies'!$AP70)</f>
        <v>0</v>
      </c>
      <c r="AA70" s="23" t="str" cm="1">
        <f t="array" ref="AA70">_xlfn.IFS(Z70=FALSE,"",Z70&gt;0,'Values and studies'!$AH70)</f>
        <v/>
      </c>
      <c r="AB70" s="23" t="str" cm="1">
        <f t="array" ref="AB70">_xlfn.IFS(Z70=FALSE,"",Z70&gt;0,'Values and studies'!$M70)</f>
        <v/>
      </c>
      <c r="AC70" s="23" t="str" cm="1">
        <f t="array" ref="AC70">_xlfn.IFS(Z70=FALSE,"",Z70&gt;0,'Values and studies'!$G70)</f>
        <v/>
      </c>
      <c r="AD70" s="23" t="b">
        <f>IF('Values and studies'!$U70=$AD$1,'Values and studies'!$AP70)</f>
        <v>0</v>
      </c>
      <c r="AE70" s="23" t="str" cm="1">
        <f t="array" ref="AE70">_xlfn.IFS(AD70=FALSE,"",AD70&gt;0,'Values and studies'!$AH70)</f>
        <v/>
      </c>
      <c r="AF70" s="23" t="str" cm="1">
        <f t="array" ref="AF70">_xlfn.IFS(AD70=FALSE,"",AD70&gt;0,'Values and studies'!$M70)</f>
        <v/>
      </c>
      <c r="AG70" s="23" t="str" cm="1">
        <f t="array" ref="AG70">_xlfn.IFS(AD70=FALSE,"",AD70&gt;0,'Values and studies'!$G70)</f>
        <v/>
      </c>
      <c r="AH70" s="23" t="b">
        <f>IF('Values and studies'!U70=$AH$1,'Values and studies'!AP70)</f>
        <v>0</v>
      </c>
      <c r="AI70" s="23" t="str" cm="1">
        <f t="array" ref="AI70">_xlfn.IFS(AH70=FALSE,"",AH70&gt;0,'Values and studies'!AH70)</f>
        <v/>
      </c>
      <c r="AJ70" s="23" t="str" cm="1">
        <f t="array" ref="AJ70">_xlfn.IFS(AH70=FALSE,"",AH70&gt;0,'Values and studies'!M70)</f>
        <v/>
      </c>
      <c r="AK70" s="23" t="str" cm="1">
        <f t="array" ref="AK70">_xlfn.IFS(AH70=FALSE,"",AH70&gt;0,'Values and studies'!G70)</f>
        <v/>
      </c>
      <c r="AL70" s="23" t="b">
        <f>IF('Values and studies'!U70=$AL$1,'Values and studies'!AP70)</f>
        <v>0</v>
      </c>
      <c r="AM70" s="23" t="str" cm="1">
        <f t="array" ref="AM70">_xlfn.IFS(AL70=FALSE,"",AL70&gt;0,'Values and studies'!AH70)</f>
        <v/>
      </c>
      <c r="AN70" s="23" t="str" cm="1">
        <f t="array" ref="AN70">_xlfn.IFS(AL70=FALSE,"",AL70&gt;0,'Values and studies'!M70)</f>
        <v/>
      </c>
      <c r="AO70" s="23" t="str" cm="1">
        <f t="array" ref="AO70">_xlfn.IFS(AL70=FALSE,"",AL70&gt;0,'Values and studies'!G70)</f>
        <v/>
      </c>
      <c r="AP70" s="23">
        <f>IF('Values and studies'!U70=$AP$1,'Values and studies'!AP70)</f>
        <v>1996.6301919386158</v>
      </c>
      <c r="AQ70" s="23" t="str" cm="1">
        <f t="array" ref="AQ70">_xlfn.IFS(AP70=FALSE,"",AP70&gt;0,'Values and studies'!AH70)</f>
        <v>CB</v>
      </c>
      <c r="AR70" s="23" t="str" cm="1">
        <f t="array" ref="AR70">_xlfn.IFS(AP70=FALSE,"",AP70&gt;0,'Values and studies'!M70)</f>
        <v>alpine</v>
      </c>
      <c r="AS70" s="23" t="str" cm="1">
        <f t="array" ref="AS70">_xlfn.IFS(AP70=FALSE,"",AP70&gt;0,'Values and studies'!G70)</f>
        <v>Austria</v>
      </c>
      <c r="AT70" s="23" t="b">
        <f>IF('Values and studies'!U70=$AT$1,'Values and studies'!AP70)</f>
        <v>0</v>
      </c>
      <c r="AU70" s="23" t="str" cm="1">
        <f t="array" ref="AU70">_xlfn.IFS(AT70=FALSE,"",AT70&gt;0,'Values and studies'!AH70)</f>
        <v/>
      </c>
      <c r="AV70" s="23" t="str" cm="1">
        <f t="array" ref="AV70">_xlfn.IFS(AT70=FALSE,"",AT70&gt;0,'Values and studies'!M70)</f>
        <v/>
      </c>
      <c r="AW70" s="23" t="str" cm="1">
        <f t="array" ref="AW70">_xlfn.IFS(AT70=FALSE,"",AT70&gt;0,'Values and studies'!G70)</f>
        <v/>
      </c>
      <c r="AX70" s="23" t="b">
        <f>IF('Values and studies'!U70=$AX$1,'Values and studies'!AP70)</f>
        <v>0</v>
      </c>
      <c r="AY70" s="23" t="str" cm="1">
        <f t="array" ref="AY70">_xlfn.IFS(AX70=FALSE,"",AX70&gt;0,'Values and studies'!AH70)</f>
        <v/>
      </c>
      <c r="AZ70" s="23" t="str" cm="1">
        <f t="array" ref="AZ70">_xlfn.IFS(AX70=FALSE,"",AX70&gt;0,'Values and studies'!M70)</f>
        <v/>
      </c>
      <c r="BA70" s="23" t="str" cm="1">
        <f t="array" ref="BA70">_xlfn.IFS(AX70=FALSE,"",AX70&gt;0,'Values and studies'!G70)</f>
        <v/>
      </c>
      <c r="BB70" s="23" t="b">
        <f>IF('Values and studies'!U70=$BB$1,'Values and studies'!AP70)</f>
        <v>0</v>
      </c>
      <c r="BC70" s="23" t="str" cm="1">
        <f t="array" ref="BC70">_xlfn.IFS(BB70=FALSE,"",BB70&gt;0,'Values and studies'!AH70)</f>
        <v/>
      </c>
      <c r="BD70" s="23" t="str" cm="1">
        <f t="array" ref="BD70">_xlfn.IFS(BB70=FALSE,"",BB70&gt;0,'Values and studies'!M70)</f>
        <v/>
      </c>
      <c r="BE70" s="23" t="str" cm="1">
        <f t="array" ref="BE70">_xlfn.IFS(BB70=FALSE,"",BB70&gt;0,'Values and studies'!G70)</f>
        <v/>
      </c>
      <c r="BF70" s="23" t="b">
        <f>IF('Values and studies'!U70=$BF$1,'Values and studies'!AP70)</f>
        <v>0</v>
      </c>
      <c r="BG70" s="23" t="str" cm="1">
        <f t="array" ref="BG70">_xlfn.IFS(BF70=FALSE,"",BF70&gt;0,'Values and studies'!AH70)</f>
        <v/>
      </c>
      <c r="BH70" s="23" t="str" cm="1">
        <f t="array" ref="BH70">_xlfn.IFS(BF70=FALSE,"",BF70&gt;0,'Values and studies'!M70)</f>
        <v/>
      </c>
      <c r="BI70" s="23" t="str" cm="1">
        <f t="array" ref="BI70">_xlfn.IFS(BF70=FALSE,"",BF70&gt;0,'Values and studies'!G70)</f>
        <v/>
      </c>
      <c r="BJ70" s="23" t="b">
        <f>IF('Values and studies'!$U70=BJ$1,'Values and studies'!$AP70)</f>
        <v>0</v>
      </c>
      <c r="BK70" s="23" t="str" cm="1">
        <f t="array" ref="BK70">_xlfn.IFS(BJ70=FALSE,"",BJ70&gt;0,'Values and studies'!$AH70)</f>
        <v/>
      </c>
      <c r="BL70" s="23" t="str" cm="1">
        <f t="array" ref="BL70">_xlfn.IFS(BJ70=FALSE,"",BJ70&gt;0,'Values and studies'!$M70)</f>
        <v/>
      </c>
      <c r="BM70" s="23" t="str" cm="1">
        <f t="array" ref="BM70">_xlfn.IFS(BJ70=FALSE,"",BJ70&gt;0,'Values and studies'!$G70)</f>
        <v/>
      </c>
      <c r="BN70" s="23" t="b">
        <f>IF('Values and studies'!U70=$BN$1,'Values and studies'!AP70)</f>
        <v>0</v>
      </c>
      <c r="BO70" s="23" t="str" cm="1">
        <f t="array" ref="BO70">_xlfn.IFS(BN70=FALSE,"",BN70&gt;0,'Values and studies'!AH70)</f>
        <v/>
      </c>
      <c r="BP70" s="23" t="str" cm="1">
        <f t="array" ref="BP70">_xlfn.IFS(BN70=FALSE,"",BN70&gt;0,'Values and studies'!M70)</f>
        <v/>
      </c>
      <c r="BQ70" s="23" t="str" cm="1">
        <f t="array" ref="BQ70">_xlfn.IFS(BN70=FALSE,"",BN70&gt;0,'Values and studies'!G70)</f>
        <v/>
      </c>
      <c r="BR70" s="23" t="b">
        <f>IF('Values and studies'!U70=$BR$1,'Values and studies'!AP70)</f>
        <v>0</v>
      </c>
      <c r="BS70" s="23" t="str" cm="1">
        <f t="array" ref="BS70">_xlfn.IFS(BR70=FALSE,"",BR70&gt;0,'Values and studies'!AH70)</f>
        <v/>
      </c>
      <c r="BT70" s="23" t="str" cm="1">
        <f t="array" ref="BT70">_xlfn.IFS(BR70=FALSE,"",BR70&gt;0,'Values and studies'!M70)</f>
        <v/>
      </c>
      <c r="BU70" s="23" t="str" cm="1">
        <f t="array" ref="BU70">_xlfn.IFS(BR70=FALSE,"",BR70&gt;0,'Values and studies'!G70)</f>
        <v/>
      </c>
      <c r="BV70" s="23" t="b">
        <f>IF('Values and studies'!U70=$BV$1,'Values and studies'!AP70)</f>
        <v>0</v>
      </c>
      <c r="BW70" s="23" t="str" cm="1">
        <f t="array" ref="BW70">_xlfn.IFS(BV70=FALSE,"",BV70&gt;0,'Values and studies'!AH70)</f>
        <v/>
      </c>
      <c r="BX70" s="23" t="str" cm="1">
        <f t="array" ref="BX70">_xlfn.IFS(BV70=FALSE,"",BV70&gt;0,'Values and studies'!M70)</f>
        <v/>
      </c>
      <c r="BY70" s="23" t="str" cm="1">
        <f t="array" ref="BY70">_xlfn.IFS(BV70=FALSE,"",BV70&gt;0,'Values and studies'!G70)</f>
        <v/>
      </c>
      <c r="BZ70" s="23" t="b">
        <f>IF('Values and studies'!U70=$BZ$1,'Values and studies'!AP70)</f>
        <v>0</v>
      </c>
      <c r="CA70" s="23" t="str" cm="1">
        <f t="array" ref="CA70">_xlfn.IFS(BZ70=FALSE,"",BZ70&gt;0,'Values and studies'!AH70)</f>
        <v/>
      </c>
      <c r="CB70" s="23" t="str" cm="1">
        <f t="array" ref="CB70">_xlfn.IFS(BZ70=FALSE,"",BZ70&gt;0,'Values and studies'!M70)</f>
        <v/>
      </c>
      <c r="CC70" s="23" t="str" cm="1">
        <f t="array" ref="CC70">_xlfn.IFS(BZ70=FALSE,"",BZ70&gt;0,'Values and studies'!G70)</f>
        <v/>
      </c>
      <c r="CY70">
        <f>IF('Values and studies'!O70='Data for overlook'!$CY$1,'Values and studies'!AP70)</f>
        <v>1996.6301919386158</v>
      </c>
      <c r="CZ70" t="b">
        <f>IF('Values and studies'!O70='Data for overlook'!$CZ$1,'Values and studies'!AP70)</f>
        <v>0</v>
      </c>
      <c r="DA70" t="b">
        <f>IF('Values and studies'!O70='Data for overlook'!$DA$1,'Values and studies'!AP70)</f>
        <v>0</v>
      </c>
      <c r="DB70" t="b">
        <f>IF('Values and studies'!O70='Data for overlook'!$DB$1,'Values and studies'!AP70)</f>
        <v>0</v>
      </c>
    </row>
    <row r="71" spans="2:106" x14ac:dyDescent="0.2">
      <c r="B71" t="b">
        <f>IF('Values and studies'!Q71=$B$1,'Values and studies'!AP71)</f>
        <v>0</v>
      </c>
      <c r="C71">
        <f>IF('Values and studies'!Q71=$C$1,'Values and studies'!AP71)</f>
        <v>105.2571351185031</v>
      </c>
      <c r="D71" t="b">
        <f>IF('Values and studies'!Q71=$D$1,'Values and studies'!AP71)</f>
        <v>0</v>
      </c>
      <c r="F71" s="23" t="b">
        <f>IF('Values and studies'!$U71=F$1,'Values and studies'!$AP71)</f>
        <v>0</v>
      </c>
      <c r="G71" s="23" t="str" cm="1">
        <f t="array" ref="G71">_xlfn.IFS(F71=FALSE,"",F71&gt;0,'Values and studies'!$AH71)</f>
        <v/>
      </c>
      <c r="H71" s="23" t="str" cm="1">
        <f t="array" ref="H71">_xlfn.IFS(F71=FALSE,"",F71&gt;0,'Values and studies'!M71)</f>
        <v/>
      </c>
      <c r="I71" s="23" t="str" cm="1">
        <f t="array" ref="I71">_xlfn.IFS(F71=FALSE,"",F71&gt;0,'Values and studies'!G71)</f>
        <v/>
      </c>
      <c r="J71" s="23" t="b">
        <f>IF('Values and studies'!U71=$J$1,'Values and studies'!AP71)</f>
        <v>0</v>
      </c>
      <c r="K71" s="23" t="str" cm="1">
        <f t="array" ref="K71">_xlfn.IFS(J71=FALSE,"",J71&gt;0,'Values and studies'!AH71)</f>
        <v/>
      </c>
      <c r="L71" s="23" t="str" cm="1">
        <f t="array" ref="L71">_xlfn.IFS(J71=FALSE,"",J71&gt;0,'Values and studies'!M71)</f>
        <v/>
      </c>
      <c r="M71" s="23" t="str" cm="1">
        <f t="array" ref="M71">_xlfn.IFS(J71=FALSE,"",J71&gt;0,'Values and studies'!G71)</f>
        <v/>
      </c>
      <c r="N71" s="23" t="b">
        <f>IF('Values and studies'!U71=$N$1,'Values and studies'!AP71)</f>
        <v>0</v>
      </c>
      <c r="O71" s="23" t="str" cm="1">
        <f t="array" ref="O71">_xlfn.IFS(N71=FALSE,"",N71&gt;0,'Values and studies'!AH71)</f>
        <v/>
      </c>
      <c r="P71" s="23" t="str" cm="1">
        <f t="array" ref="P71">_xlfn.IFS(N71=FALSE,"",N71&gt;0,'Values and studies'!M71)</f>
        <v/>
      </c>
      <c r="Q71" s="23" t="str" cm="1">
        <f t="array" ref="Q71">_xlfn.IFS(N71=FALSE,"",N71&gt;0,'Values and studies'!G71)</f>
        <v/>
      </c>
      <c r="R71" s="23" t="b">
        <f>IF('Values and studies'!$U71=$R$1,'Values and studies'!$AP71)</f>
        <v>0</v>
      </c>
      <c r="S71" s="23" t="str" cm="1">
        <f t="array" ref="S71">_xlfn.IFS(R71=FALSE,"",R71&gt;0,'Values and studies'!$AH71)</f>
        <v/>
      </c>
      <c r="T71" s="23" t="str" cm="1">
        <f t="array" ref="T71">_xlfn.IFS(R71=FALSE,"",R71&gt;0,'Values and studies'!$M71)</f>
        <v/>
      </c>
      <c r="U71" s="23" t="str" cm="1">
        <f t="array" ref="U71">_xlfn.IFS(R71=FALSE,"",R71&gt;0,'Values and studies'!$G71)</f>
        <v/>
      </c>
      <c r="V71" s="23" t="b">
        <f>IF('Values and studies'!$U71=$V$1,'Values and studies'!$AP71)</f>
        <v>0</v>
      </c>
      <c r="W71" s="23" t="str" cm="1">
        <f t="array" ref="W71">_xlfn.IFS(V71=FALSE,"",V71&gt;0,'Values and studies'!$AH71)</f>
        <v/>
      </c>
      <c r="X71" s="23" t="str" cm="1">
        <f t="array" ref="X71">_xlfn.IFS(V71=FALSE,"",V71&gt;0,'Values and studies'!$M71)</f>
        <v/>
      </c>
      <c r="Y71" s="23" t="str" cm="1">
        <f t="array" ref="Y71">_xlfn.IFS(V71=FALSE,"",V71&gt;0,'Values and studies'!$G71)</f>
        <v/>
      </c>
      <c r="Z71" s="23" t="b">
        <f>IF('Values and studies'!$U71=$Z$1,'Values and studies'!$AP71)</f>
        <v>0</v>
      </c>
      <c r="AA71" s="23" t="str" cm="1">
        <f t="array" ref="AA71">_xlfn.IFS(Z71=FALSE,"",Z71&gt;0,'Values and studies'!$AH71)</f>
        <v/>
      </c>
      <c r="AB71" s="23" t="str" cm="1">
        <f t="array" ref="AB71">_xlfn.IFS(Z71=FALSE,"",Z71&gt;0,'Values and studies'!$M71)</f>
        <v/>
      </c>
      <c r="AC71" s="23" t="str" cm="1">
        <f t="array" ref="AC71">_xlfn.IFS(Z71=FALSE,"",Z71&gt;0,'Values and studies'!$G71)</f>
        <v/>
      </c>
      <c r="AD71" s="23" t="b">
        <f>IF('Values and studies'!$U71=$AD$1,'Values and studies'!$AP71)</f>
        <v>0</v>
      </c>
      <c r="AE71" s="23" t="str" cm="1">
        <f t="array" ref="AE71">_xlfn.IFS(AD71=FALSE,"",AD71&gt;0,'Values and studies'!$AH71)</f>
        <v/>
      </c>
      <c r="AF71" s="23" t="str" cm="1">
        <f t="array" ref="AF71">_xlfn.IFS(AD71=FALSE,"",AD71&gt;0,'Values and studies'!$M71)</f>
        <v/>
      </c>
      <c r="AG71" s="23" t="str" cm="1">
        <f t="array" ref="AG71">_xlfn.IFS(AD71=FALSE,"",AD71&gt;0,'Values and studies'!$G71)</f>
        <v/>
      </c>
      <c r="AH71" s="23" t="b">
        <f>IF('Values and studies'!U71=$AH$1,'Values and studies'!AP71)</f>
        <v>0</v>
      </c>
      <c r="AI71" s="23" t="str" cm="1">
        <f t="array" ref="AI71">_xlfn.IFS(AH71=FALSE,"",AH71&gt;0,'Values and studies'!AH71)</f>
        <v/>
      </c>
      <c r="AJ71" s="23" t="str" cm="1">
        <f t="array" ref="AJ71">_xlfn.IFS(AH71=FALSE,"",AH71&gt;0,'Values and studies'!M71)</f>
        <v/>
      </c>
      <c r="AK71" s="23" t="str" cm="1">
        <f t="array" ref="AK71">_xlfn.IFS(AH71=FALSE,"",AH71&gt;0,'Values and studies'!G71)</f>
        <v/>
      </c>
      <c r="AL71" s="23">
        <f>IF('Values and studies'!U71=$AL$1,'Values and studies'!AP71)</f>
        <v>105.2571351185031</v>
      </c>
      <c r="AM71" s="23" t="str" cm="1">
        <f t="array" ref="AM71">_xlfn.IFS(AL71=FALSE,"",AL71&gt;0,'Values and studies'!AH71)</f>
        <v>DMV</v>
      </c>
      <c r="AN71" s="23" t="str" cm="1">
        <f t="array" ref="AN71">_xlfn.IFS(AL71=FALSE,"",AL71&gt;0,'Values and studies'!M71)</f>
        <v>alpine</v>
      </c>
      <c r="AO71" s="23" t="str" cm="1">
        <f t="array" ref="AO71">_xlfn.IFS(AL71=FALSE,"",AL71&gt;0,'Values and studies'!G71)</f>
        <v>Austria</v>
      </c>
      <c r="AP71" s="23" t="b">
        <f>IF('Values and studies'!U71=$AP$1,'Values and studies'!AP71)</f>
        <v>0</v>
      </c>
      <c r="AQ71" s="23" t="str" cm="1">
        <f t="array" ref="AQ71">_xlfn.IFS(AP71=FALSE,"",AP71&gt;0,'Values and studies'!AH71)</f>
        <v/>
      </c>
      <c r="AR71" s="23" t="str" cm="1">
        <f t="array" ref="AR71">_xlfn.IFS(AP71=FALSE,"",AP71&gt;0,'Values and studies'!M71)</f>
        <v/>
      </c>
      <c r="AS71" s="23" t="str" cm="1">
        <f t="array" ref="AS71">_xlfn.IFS(AP71=FALSE,"",AP71&gt;0,'Values and studies'!G71)</f>
        <v/>
      </c>
      <c r="AT71" s="23" t="b">
        <f>IF('Values and studies'!U71=$AT$1,'Values and studies'!AP71)</f>
        <v>0</v>
      </c>
      <c r="AU71" s="23" t="str" cm="1">
        <f t="array" ref="AU71">_xlfn.IFS(AT71=FALSE,"",AT71&gt;0,'Values and studies'!AH71)</f>
        <v/>
      </c>
      <c r="AV71" s="23" t="str" cm="1">
        <f t="array" ref="AV71">_xlfn.IFS(AT71=FALSE,"",AT71&gt;0,'Values and studies'!M71)</f>
        <v/>
      </c>
      <c r="AW71" s="23" t="str" cm="1">
        <f t="array" ref="AW71">_xlfn.IFS(AT71=FALSE,"",AT71&gt;0,'Values and studies'!G71)</f>
        <v/>
      </c>
      <c r="AX71" s="23" t="b">
        <f>IF('Values and studies'!U71=$AX$1,'Values and studies'!AP71)</f>
        <v>0</v>
      </c>
      <c r="AY71" s="23" t="str" cm="1">
        <f t="array" ref="AY71">_xlfn.IFS(AX71=FALSE,"",AX71&gt;0,'Values and studies'!AH71)</f>
        <v/>
      </c>
      <c r="AZ71" s="23" t="str" cm="1">
        <f t="array" ref="AZ71">_xlfn.IFS(AX71=FALSE,"",AX71&gt;0,'Values and studies'!M71)</f>
        <v/>
      </c>
      <c r="BA71" s="23" t="str" cm="1">
        <f t="array" ref="BA71">_xlfn.IFS(AX71=FALSE,"",AX71&gt;0,'Values and studies'!G71)</f>
        <v/>
      </c>
      <c r="BB71" s="23" t="b">
        <f>IF('Values and studies'!U71=$BB$1,'Values and studies'!AP71)</f>
        <v>0</v>
      </c>
      <c r="BC71" s="23" t="str" cm="1">
        <f t="array" ref="BC71">_xlfn.IFS(BB71=FALSE,"",BB71&gt;0,'Values and studies'!AH71)</f>
        <v/>
      </c>
      <c r="BD71" s="23" t="str" cm="1">
        <f t="array" ref="BD71">_xlfn.IFS(BB71=FALSE,"",BB71&gt;0,'Values and studies'!M71)</f>
        <v/>
      </c>
      <c r="BE71" s="23" t="str" cm="1">
        <f t="array" ref="BE71">_xlfn.IFS(BB71=FALSE,"",BB71&gt;0,'Values and studies'!G71)</f>
        <v/>
      </c>
      <c r="BF71" s="23" t="b">
        <f>IF('Values and studies'!U71=$BF$1,'Values and studies'!AP71)</f>
        <v>0</v>
      </c>
      <c r="BG71" s="23" t="str" cm="1">
        <f t="array" ref="BG71">_xlfn.IFS(BF71=FALSE,"",BF71&gt;0,'Values and studies'!AH71)</f>
        <v/>
      </c>
      <c r="BH71" s="23" t="str" cm="1">
        <f t="array" ref="BH71">_xlfn.IFS(BF71=FALSE,"",BF71&gt;0,'Values and studies'!M71)</f>
        <v/>
      </c>
      <c r="BI71" s="23" t="str" cm="1">
        <f t="array" ref="BI71">_xlfn.IFS(BF71=FALSE,"",BF71&gt;0,'Values and studies'!G71)</f>
        <v/>
      </c>
      <c r="BJ71" s="23" t="b">
        <f>IF('Values and studies'!$U71=BJ$1,'Values and studies'!$AP71)</f>
        <v>0</v>
      </c>
      <c r="BK71" s="23" t="str" cm="1">
        <f t="array" ref="BK71">_xlfn.IFS(BJ71=FALSE,"",BJ71&gt;0,'Values and studies'!$AH71)</f>
        <v/>
      </c>
      <c r="BL71" s="23" t="str" cm="1">
        <f t="array" ref="BL71">_xlfn.IFS(BJ71=FALSE,"",BJ71&gt;0,'Values and studies'!$M71)</f>
        <v/>
      </c>
      <c r="BM71" s="23" t="str" cm="1">
        <f t="array" ref="BM71">_xlfn.IFS(BJ71=FALSE,"",BJ71&gt;0,'Values and studies'!$G71)</f>
        <v/>
      </c>
      <c r="BN71" s="23" t="b">
        <f>IF('Values and studies'!U71=$BN$1,'Values and studies'!AP71)</f>
        <v>0</v>
      </c>
      <c r="BO71" s="23" t="str" cm="1">
        <f t="array" ref="BO71">_xlfn.IFS(BN71=FALSE,"",BN71&gt;0,'Values and studies'!AH71)</f>
        <v/>
      </c>
      <c r="BP71" s="23" t="str" cm="1">
        <f t="array" ref="BP71">_xlfn.IFS(BN71=FALSE,"",BN71&gt;0,'Values and studies'!M71)</f>
        <v/>
      </c>
      <c r="BQ71" s="23" t="str" cm="1">
        <f t="array" ref="BQ71">_xlfn.IFS(BN71=FALSE,"",BN71&gt;0,'Values and studies'!G71)</f>
        <v/>
      </c>
      <c r="BR71" s="23" t="b">
        <f>IF('Values and studies'!U71=$BR$1,'Values and studies'!AP71)</f>
        <v>0</v>
      </c>
      <c r="BS71" s="23" t="str" cm="1">
        <f t="array" ref="BS71">_xlfn.IFS(BR71=FALSE,"",BR71&gt;0,'Values and studies'!AH71)</f>
        <v/>
      </c>
      <c r="BT71" s="23" t="str" cm="1">
        <f t="array" ref="BT71">_xlfn.IFS(BR71=FALSE,"",BR71&gt;0,'Values and studies'!M71)</f>
        <v/>
      </c>
      <c r="BU71" s="23" t="str" cm="1">
        <f t="array" ref="BU71">_xlfn.IFS(BR71=FALSE,"",BR71&gt;0,'Values and studies'!G71)</f>
        <v/>
      </c>
      <c r="BV71" s="23" t="b">
        <f>IF('Values and studies'!U71=$BV$1,'Values and studies'!AP71)</f>
        <v>0</v>
      </c>
      <c r="BW71" s="23" t="str" cm="1">
        <f t="array" ref="BW71">_xlfn.IFS(BV71=FALSE,"",BV71&gt;0,'Values and studies'!AH71)</f>
        <v/>
      </c>
      <c r="BX71" s="23" t="str" cm="1">
        <f t="array" ref="BX71">_xlfn.IFS(BV71=FALSE,"",BV71&gt;0,'Values and studies'!M71)</f>
        <v/>
      </c>
      <c r="BY71" s="23" t="str" cm="1">
        <f t="array" ref="BY71">_xlfn.IFS(BV71=FALSE,"",BV71&gt;0,'Values and studies'!G71)</f>
        <v/>
      </c>
      <c r="BZ71" s="23" t="b">
        <f>IF('Values and studies'!U71=$BZ$1,'Values and studies'!AP71)</f>
        <v>0</v>
      </c>
      <c r="CA71" s="23" t="str" cm="1">
        <f t="array" ref="CA71">_xlfn.IFS(BZ71=FALSE,"",BZ71&gt;0,'Values and studies'!AH71)</f>
        <v/>
      </c>
      <c r="CB71" s="23" t="str" cm="1">
        <f t="array" ref="CB71">_xlfn.IFS(BZ71=FALSE,"",BZ71&gt;0,'Values and studies'!M71)</f>
        <v/>
      </c>
      <c r="CC71" s="23" t="str" cm="1">
        <f t="array" ref="CC71">_xlfn.IFS(BZ71=FALSE,"",BZ71&gt;0,'Values and studies'!G71)</f>
        <v/>
      </c>
      <c r="CY71">
        <f>IF('Values and studies'!O71='Data for overlook'!$CY$1,'Values and studies'!AP71)</f>
        <v>105.2571351185031</v>
      </c>
      <c r="CZ71" t="b">
        <f>IF('Values and studies'!O71='Data for overlook'!$CZ$1,'Values and studies'!AP71)</f>
        <v>0</v>
      </c>
      <c r="DA71" t="b">
        <f>IF('Values and studies'!O71='Data for overlook'!$DA$1,'Values and studies'!AP71)</f>
        <v>0</v>
      </c>
      <c r="DB71" t="b">
        <f>IF('Values and studies'!O71='Data for overlook'!$DB$1,'Values and studies'!AP71)</f>
        <v>0</v>
      </c>
    </row>
    <row r="72" spans="2:106" x14ac:dyDescent="0.2">
      <c r="B72">
        <f>IF('Values and studies'!Q72=$B$1,'Values and studies'!AP72)</f>
        <v>0.14950429804032037</v>
      </c>
      <c r="C72" t="b">
        <f>IF('Values and studies'!Q72=$C$1,'Values and studies'!AP72)</f>
        <v>0</v>
      </c>
      <c r="D72" t="b">
        <f>IF('Values and studies'!Q72=$D$1,'Values and studies'!AP72)</f>
        <v>0</v>
      </c>
      <c r="F72" s="23" t="b">
        <f>IF('Values and studies'!$U72=F$1,'Values and studies'!$AP72)</f>
        <v>0</v>
      </c>
      <c r="G72" s="23" t="str" cm="1">
        <f t="array" ref="G72">_xlfn.IFS(F72=FALSE,"",F72&gt;0,'Values and studies'!$AH72)</f>
        <v/>
      </c>
      <c r="H72" s="23" t="str" cm="1">
        <f t="array" ref="H72">_xlfn.IFS(F72=FALSE,"",F72&gt;0,'Values and studies'!M72)</f>
        <v/>
      </c>
      <c r="I72" s="23" t="str" cm="1">
        <f t="array" ref="I72">_xlfn.IFS(F72=FALSE,"",F72&gt;0,'Values and studies'!G72)</f>
        <v/>
      </c>
      <c r="J72" s="23">
        <f>IF('Values and studies'!U72=$J$1,'Values and studies'!AP72)</f>
        <v>0.14950429804032037</v>
      </c>
      <c r="K72" s="23" t="str" cm="1">
        <f t="array" ref="K72">_xlfn.IFS(J72=FALSE,"",J72&gt;0,'Values and studies'!AH72)</f>
        <v>DMV</v>
      </c>
      <c r="L72" s="23" t="str" cm="1">
        <f t="array" ref="L72">_xlfn.IFS(J72=FALSE,"",J72&gt;0,'Values and studies'!M72)</f>
        <v>continental</v>
      </c>
      <c r="M72" s="23" t="str" cm="1">
        <f t="array" ref="M72">_xlfn.IFS(J72=FALSE,"",J72&gt;0,'Values and studies'!G72)</f>
        <v>Czech Republic</v>
      </c>
      <c r="N72" s="23" t="b">
        <f>IF('Values and studies'!U72=$N$1,'Values and studies'!AP72)</f>
        <v>0</v>
      </c>
      <c r="O72" s="23" t="str" cm="1">
        <f t="array" ref="O72">_xlfn.IFS(N72=FALSE,"",N72&gt;0,'Values and studies'!AH72)</f>
        <v/>
      </c>
      <c r="P72" s="23" t="str" cm="1">
        <f t="array" ref="P72">_xlfn.IFS(N72=FALSE,"",N72&gt;0,'Values and studies'!M72)</f>
        <v/>
      </c>
      <c r="Q72" s="23" t="str" cm="1">
        <f t="array" ref="Q72">_xlfn.IFS(N72=FALSE,"",N72&gt;0,'Values and studies'!G72)</f>
        <v/>
      </c>
      <c r="R72" s="23" t="b">
        <f>IF('Values and studies'!$U72=$R$1,'Values and studies'!$AP72)</f>
        <v>0</v>
      </c>
      <c r="S72" s="23" t="str" cm="1">
        <f t="array" ref="S72">_xlfn.IFS(R72=FALSE,"",R72&gt;0,'Values and studies'!$AH72)</f>
        <v/>
      </c>
      <c r="T72" s="23" t="str" cm="1">
        <f t="array" ref="T72">_xlfn.IFS(R72=FALSE,"",R72&gt;0,'Values and studies'!$M72)</f>
        <v/>
      </c>
      <c r="U72" s="23" t="str" cm="1">
        <f t="array" ref="U72">_xlfn.IFS(R72=FALSE,"",R72&gt;0,'Values and studies'!$G72)</f>
        <v/>
      </c>
      <c r="V72" s="23" t="b">
        <f>IF('Values and studies'!$U72=$V$1,'Values and studies'!$AP72)</f>
        <v>0</v>
      </c>
      <c r="W72" s="23" t="str" cm="1">
        <f t="array" ref="W72">_xlfn.IFS(V72=FALSE,"",V72&gt;0,'Values and studies'!$AH72)</f>
        <v/>
      </c>
      <c r="X72" s="23" t="str" cm="1">
        <f t="array" ref="X72">_xlfn.IFS(V72=FALSE,"",V72&gt;0,'Values and studies'!$M72)</f>
        <v/>
      </c>
      <c r="Y72" s="23" t="str" cm="1">
        <f t="array" ref="Y72">_xlfn.IFS(V72=FALSE,"",V72&gt;0,'Values and studies'!$G72)</f>
        <v/>
      </c>
      <c r="Z72" s="23" t="b">
        <f>IF('Values and studies'!$U72=$Z$1,'Values and studies'!$AP72)</f>
        <v>0</v>
      </c>
      <c r="AA72" s="23" t="str" cm="1">
        <f t="array" ref="AA72">_xlfn.IFS(Z72=FALSE,"",Z72&gt;0,'Values and studies'!$AH72)</f>
        <v/>
      </c>
      <c r="AB72" s="23" t="str" cm="1">
        <f t="array" ref="AB72">_xlfn.IFS(Z72=FALSE,"",Z72&gt;0,'Values and studies'!$M72)</f>
        <v/>
      </c>
      <c r="AC72" s="23" t="str" cm="1">
        <f t="array" ref="AC72">_xlfn.IFS(Z72=FALSE,"",Z72&gt;0,'Values and studies'!$G72)</f>
        <v/>
      </c>
      <c r="AD72" s="23" t="b">
        <f>IF('Values and studies'!$U72=$AD$1,'Values and studies'!$AP72)</f>
        <v>0</v>
      </c>
      <c r="AE72" s="23" t="str" cm="1">
        <f t="array" ref="AE72">_xlfn.IFS(AD72=FALSE,"",AD72&gt;0,'Values and studies'!$AH72)</f>
        <v/>
      </c>
      <c r="AF72" s="23" t="str" cm="1">
        <f t="array" ref="AF72">_xlfn.IFS(AD72=FALSE,"",AD72&gt;0,'Values and studies'!$M72)</f>
        <v/>
      </c>
      <c r="AG72" s="23" t="str" cm="1">
        <f t="array" ref="AG72">_xlfn.IFS(AD72=FALSE,"",AD72&gt;0,'Values and studies'!$G72)</f>
        <v/>
      </c>
      <c r="AH72" s="23" t="b">
        <f>IF('Values and studies'!U72=$AH$1,'Values and studies'!AP72)</f>
        <v>0</v>
      </c>
      <c r="AI72" s="23" t="str" cm="1">
        <f t="array" ref="AI72">_xlfn.IFS(AH72=FALSE,"",AH72&gt;0,'Values and studies'!AH72)</f>
        <v/>
      </c>
      <c r="AJ72" s="23" t="str" cm="1">
        <f t="array" ref="AJ72">_xlfn.IFS(AH72=FALSE,"",AH72&gt;0,'Values and studies'!M72)</f>
        <v/>
      </c>
      <c r="AK72" s="23" t="str" cm="1">
        <f t="array" ref="AK72">_xlfn.IFS(AH72=FALSE,"",AH72&gt;0,'Values and studies'!G72)</f>
        <v/>
      </c>
      <c r="AL72" s="23" t="b">
        <f>IF('Values and studies'!U72=$AL$1,'Values and studies'!AP72)</f>
        <v>0</v>
      </c>
      <c r="AM72" s="23" t="str" cm="1">
        <f t="array" ref="AM72">_xlfn.IFS(AL72=FALSE,"",AL72&gt;0,'Values and studies'!AH72)</f>
        <v/>
      </c>
      <c r="AN72" s="23" t="str" cm="1">
        <f t="array" ref="AN72">_xlfn.IFS(AL72=FALSE,"",AL72&gt;0,'Values and studies'!M72)</f>
        <v/>
      </c>
      <c r="AO72" s="23" t="str" cm="1">
        <f t="array" ref="AO72">_xlfn.IFS(AL72=FALSE,"",AL72&gt;0,'Values and studies'!G72)</f>
        <v/>
      </c>
      <c r="AP72" s="23" t="b">
        <f>IF('Values and studies'!U72=$AP$1,'Values and studies'!AP72)</f>
        <v>0</v>
      </c>
      <c r="AQ72" s="23" t="str" cm="1">
        <f t="array" ref="AQ72">_xlfn.IFS(AP72=FALSE,"",AP72&gt;0,'Values and studies'!AH72)</f>
        <v/>
      </c>
      <c r="AR72" s="23" t="str" cm="1">
        <f t="array" ref="AR72">_xlfn.IFS(AP72=FALSE,"",AP72&gt;0,'Values and studies'!M72)</f>
        <v/>
      </c>
      <c r="AS72" s="23" t="str" cm="1">
        <f t="array" ref="AS72">_xlfn.IFS(AP72=FALSE,"",AP72&gt;0,'Values and studies'!G72)</f>
        <v/>
      </c>
      <c r="AT72" s="23" t="b">
        <f>IF('Values and studies'!U72=$AT$1,'Values and studies'!AP72)</f>
        <v>0</v>
      </c>
      <c r="AU72" s="23" t="str" cm="1">
        <f t="array" ref="AU72">_xlfn.IFS(AT72=FALSE,"",AT72&gt;0,'Values and studies'!AH72)</f>
        <v/>
      </c>
      <c r="AV72" s="23" t="str" cm="1">
        <f t="array" ref="AV72">_xlfn.IFS(AT72=FALSE,"",AT72&gt;0,'Values and studies'!M72)</f>
        <v/>
      </c>
      <c r="AW72" s="23" t="str" cm="1">
        <f t="array" ref="AW72">_xlfn.IFS(AT72=FALSE,"",AT72&gt;0,'Values and studies'!G72)</f>
        <v/>
      </c>
      <c r="AX72" s="23" t="b">
        <f>IF('Values and studies'!U72=$AX$1,'Values and studies'!AP72)</f>
        <v>0</v>
      </c>
      <c r="AY72" s="23" t="str" cm="1">
        <f t="array" ref="AY72">_xlfn.IFS(AX72=FALSE,"",AX72&gt;0,'Values and studies'!AH72)</f>
        <v/>
      </c>
      <c r="AZ72" s="23" t="str" cm="1">
        <f t="array" ref="AZ72">_xlfn.IFS(AX72=FALSE,"",AX72&gt;0,'Values and studies'!M72)</f>
        <v/>
      </c>
      <c r="BA72" s="23" t="str" cm="1">
        <f t="array" ref="BA72">_xlfn.IFS(AX72=FALSE,"",AX72&gt;0,'Values and studies'!G72)</f>
        <v/>
      </c>
      <c r="BB72" s="23" t="b">
        <f>IF('Values and studies'!U72=$BB$1,'Values and studies'!AP72)</f>
        <v>0</v>
      </c>
      <c r="BC72" s="23" t="str" cm="1">
        <f t="array" ref="BC72">_xlfn.IFS(BB72=FALSE,"",BB72&gt;0,'Values and studies'!AH72)</f>
        <v/>
      </c>
      <c r="BD72" s="23" t="str" cm="1">
        <f t="array" ref="BD72">_xlfn.IFS(BB72=FALSE,"",BB72&gt;0,'Values and studies'!M72)</f>
        <v/>
      </c>
      <c r="BE72" s="23" t="str" cm="1">
        <f t="array" ref="BE72">_xlfn.IFS(BB72=FALSE,"",BB72&gt;0,'Values and studies'!G72)</f>
        <v/>
      </c>
      <c r="BF72" s="23" t="b">
        <f>IF('Values and studies'!U72=$BF$1,'Values and studies'!AP72)</f>
        <v>0</v>
      </c>
      <c r="BG72" s="23" t="str" cm="1">
        <f t="array" ref="BG72">_xlfn.IFS(BF72=FALSE,"",BF72&gt;0,'Values and studies'!AH72)</f>
        <v/>
      </c>
      <c r="BH72" s="23" t="str" cm="1">
        <f t="array" ref="BH72">_xlfn.IFS(BF72=FALSE,"",BF72&gt;0,'Values and studies'!M72)</f>
        <v/>
      </c>
      <c r="BI72" s="23" t="str" cm="1">
        <f t="array" ref="BI72">_xlfn.IFS(BF72=FALSE,"",BF72&gt;0,'Values and studies'!G72)</f>
        <v/>
      </c>
      <c r="BJ72" s="23" t="b">
        <f>IF('Values and studies'!$U72=BJ$1,'Values and studies'!$AP72)</f>
        <v>0</v>
      </c>
      <c r="BK72" s="23" t="str" cm="1">
        <f t="array" ref="BK72">_xlfn.IFS(BJ72=FALSE,"",BJ72&gt;0,'Values and studies'!$AH72)</f>
        <v/>
      </c>
      <c r="BL72" s="23" t="str" cm="1">
        <f t="array" ref="BL72">_xlfn.IFS(BJ72=FALSE,"",BJ72&gt;0,'Values and studies'!$M72)</f>
        <v/>
      </c>
      <c r="BM72" s="23" t="str" cm="1">
        <f t="array" ref="BM72">_xlfn.IFS(BJ72=FALSE,"",BJ72&gt;0,'Values and studies'!$G72)</f>
        <v/>
      </c>
      <c r="BN72" s="23" t="b">
        <f>IF('Values and studies'!U72=$BN$1,'Values and studies'!AP72)</f>
        <v>0</v>
      </c>
      <c r="BO72" s="23" t="str" cm="1">
        <f t="array" ref="BO72">_xlfn.IFS(BN72=FALSE,"",BN72&gt;0,'Values and studies'!AH72)</f>
        <v/>
      </c>
      <c r="BP72" s="23" t="str" cm="1">
        <f t="array" ref="BP72">_xlfn.IFS(BN72=FALSE,"",BN72&gt;0,'Values and studies'!M72)</f>
        <v/>
      </c>
      <c r="BQ72" s="23" t="str" cm="1">
        <f t="array" ref="BQ72">_xlfn.IFS(BN72=FALSE,"",BN72&gt;0,'Values and studies'!G72)</f>
        <v/>
      </c>
      <c r="BR72" s="23" t="b">
        <f>IF('Values and studies'!U72=$BR$1,'Values and studies'!AP72)</f>
        <v>0</v>
      </c>
      <c r="BS72" s="23" t="str" cm="1">
        <f t="array" ref="BS72">_xlfn.IFS(BR72=FALSE,"",BR72&gt;0,'Values and studies'!AH72)</f>
        <v/>
      </c>
      <c r="BT72" s="23" t="str" cm="1">
        <f t="array" ref="BT72">_xlfn.IFS(BR72=FALSE,"",BR72&gt;0,'Values and studies'!M72)</f>
        <v/>
      </c>
      <c r="BU72" s="23" t="str" cm="1">
        <f t="array" ref="BU72">_xlfn.IFS(BR72=FALSE,"",BR72&gt;0,'Values and studies'!G72)</f>
        <v/>
      </c>
      <c r="BV72" s="23" t="b">
        <f>IF('Values and studies'!U72=$BV$1,'Values and studies'!AP72)</f>
        <v>0</v>
      </c>
      <c r="BW72" s="23" t="str" cm="1">
        <f t="array" ref="BW72">_xlfn.IFS(BV72=FALSE,"",BV72&gt;0,'Values and studies'!AH72)</f>
        <v/>
      </c>
      <c r="BX72" s="23" t="str" cm="1">
        <f t="array" ref="BX72">_xlfn.IFS(BV72=FALSE,"",BV72&gt;0,'Values and studies'!M72)</f>
        <v/>
      </c>
      <c r="BY72" s="23" t="str" cm="1">
        <f t="array" ref="BY72">_xlfn.IFS(BV72=FALSE,"",BV72&gt;0,'Values and studies'!G72)</f>
        <v/>
      </c>
      <c r="BZ72" s="23" t="b">
        <f>IF('Values and studies'!U72=$BZ$1,'Values and studies'!AP72)</f>
        <v>0</v>
      </c>
      <c r="CA72" s="23" t="str" cm="1">
        <f t="array" ref="CA72">_xlfn.IFS(BZ72=FALSE,"",BZ72&gt;0,'Values and studies'!AH72)</f>
        <v/>
      </c>
      <c r="CB72" s="23" t="str" cm="1">
        <f t="array" ref="CB72">_xlfn.IFS(BZ72=FALSE,"",BZ72&gt;0,'Values and studies'!M72)</f>
        <v/>
      </c>
      <c r="CC72" s="23" t="str" cm="1">
        <f t="array" ref="CC72">_xlfn.IFS(BZ72=FALSE,"",BZ72&gt;0,'Values and studies'!G72)</f>
        <v/>
      </c>
      <c r="CY72">
        <f>IF('Values and studies'!O72='Data for overlook'!$CY$1,'Values and studies'!AP72)</f>
        <v>0.14950429804032037</v>
      </c>
      <c r="CZ72" t="b">
        <f>IF('Values and studies'!O72='Data for overlook'!$CZ$1,'Values and studies'!AP72)</f>
        <v>0</v>
      </c>
      <c r="DA72" t="b">
        <f>IF('Values and studies'!O72='Data for overlook'!$DA$1,'Values and studies'!AP72)</f>
        <v>0</v>
      </c>
      <c r="DB72" t="b">
        <f>IF('Values and studies'!O72='Data for overlook'!$DB$1,'Values and studies'!AP72)</f>
        <v>0</v>
      </c>
    </row>
    <row r="73" spans="2:106" x14ac:dyDescent="0.2">
      <c r="B73">
        <f>IF('Values and studies'!Q73=$B$1,'Values and studies'!AP73)</f>
        <v>31.662060553063228</v>
      </c>
      <c r="C73" t="b">
        <f>IF('Values and studies'!Q73=$C$1,'Values and studies'!AP73)</f>
        <v>0</v>
      </c>
      <c r="D73" t="b">
        <f>IF('Values and studies'!Q73=$D$1,'Values and studies'!AP73)</f>
        <v>0</v>
      </c>
      <c r="F73" s="23">
        <f>IF('Values and studies'!$U73=F$1,'Values and studies'!$AP73)</f>
        <v>31.662060553063228</v>
      </c>
      <c r="G73" s="23" t="str" cm="1">
        <f t="array" ref="G73">_xlfn.IFS(F73=FALSE,"",F73&gt;0,'Values and studies'!$AH73)</f>
        <v>DMV</v>
      </c>
      <c r="H73" s="23" t="str" cm="1">
        <f t="array" ref="H73">_xlfn.IFS(F73=FALSE,"",F73&gt;0,'Values and studies'!M73)</f>
        <v>alpine</v>
      </c>
      <c r="I73" s="23" t="str" cm="1">
        <f t="array" ref="I73">_xlfn.IFS(F73=FALSE,"",F73&gt;0,'Values and studies'!G73)</f>
        <v>Switzerland</v>
      </c>
      <c r="J73" s="23" t="b">
        <f>IF('Values and studies'!U73=$J$1,'Values and studies'!AP73)</f>
        <v>0</v>
      </c>
      <c r="K73" s="23" t="str" cm="1">
        <f t="array" ref="K73">_xlfn.IFS(J73=FALSE,"",J73&gt;0,'Values and studies'!AH73)</f>
        <v/>
      </c>
      <c r="L73" s="23" t="str" cm="1">
        <f t="array" ref="L73">_xlfn.IFS(J73=FALSE,"",J73&gt;0,'Values and studies'!M73)</f>
        <v/>
      </c>
      <c r="M73" s="23" t="str" cm="1">
        <f t="array" ref="M73">_xlfn.IFS(J73=FALSE,"",J73&gt;0,'Values and studies'!G73)</f>
        <v/>
      </c>
      <c r="N73" s="23" t="b">
        <f>IF('Values and studies'!U73=$N$1,'Values and studies'!AP73)</f>
        <v>0</v>
      </c>
      <c r="O73" s="23" t="str" cm="1">
        <f t="array" ref="O73">_xlfn.IFS(N73=FALSE,"",N73&gt;0,'Values and studies'!AH73)</f>
        <v/>
      </c>
      <c r="P73" s="23" t="str" cm="1">
        <f t="array" ref="P73">_xlfn.IFS(N73=FALSE,"",N73&gt;0,'Values and studies'!M73)</f>
        <v/>
      </c>
      <c r="Q73" s="23" t="str" cm="1">
        <f t="array" ref="Q73">_xlfn.IFS(N73=FALSE,"",N73&gt;0,'Values and studies'!G73)</f>
        <v/>
      </c>
      <c r="R73" s="23" t="b">
        <f>IF('Values and studies'!$U73=$R$1,'Values and studies'!$AP73)</f>
        <v>0</v>
      </c>
      <c r="S73" s="23" t="str" cm="1">
        <f t="array" ref="S73">_xlfn.IFS(R73=FALSE,"",R73&gt;0,'Values and studies'!$AH73)</f>
        <v/>
      </c>
      <c r="T73" s="23" t="str" cm="1">
        <f t="array" ref="T73">_xlfn.IFS(R73=FALSE,"",R73&gt;0,'Values and studies'!$M73)</f>
        <v/>
      </c>
      <c r="U73" s="23" t="str" cm="1">
        <f t="array" ref="U73">_xlfn.IFS(R73=FALSE,"",R73&gt;0,'Values and studies'!$G73)</f>
        <v/>
      </c>
      <c r="V73" s="23" t="b">
        <f>IF('Values and studies'!$U73=$V$1,'Values and studies'!$AP73)</f>
        <v>0</v>
      </c>
      <c r="W73" s="23" t="str" cm="1">
        <f t="array" ref="W73">_xlfn.IFS(V73=FALSE,"",V73&gt;0,'Values and studies'!$AH73)</f>
        <v/>
      </c>
      <c r="X73" s="23" t="str" cm="1">
        <f t="array" ref="X73">_xlfn.IFS(V73=FALSE,"",V73&gt;0,'Values and studies'!$M73)</f>
        <v/>
      </c>
      <c r="Y73" s="23" t="str" cm="1">
        <f t="array" ref="Y73">_xlfn.IFS(V73=FALSE,"",V73&gt;0,'Values and studies'!$G73)</f>
        <v/>
      </c>
      <c r="Z73" s="23" t="b">
        <f>IF('Values and studies'!$U73=$Z$1,'Values and studies'!$AP73)</f>
        <v>0</v>
      </c>
      <c r="AA73" s="23" t="str" cm="1">
        <f t="array" ref="AA73">_xlfn.IFS(Z73=FALSE,"",Z73&gt;0,'Values and studies'!$AH73)</f>
        <v/>
      </c>
      <c r="AB73" s="23" t="str" cm="1">
        <f t="array" ref="AB73">_xlfn.IFS(Z73=FALSE,"",Z73&gt;0,'Values and studies'!$M73)</f>
        <v/>
      </c>
      <c r="AC73" s="23" t="str" cm="1">
        <f t="array" ref="AC73">_xlfn.IFS(Z73=FALSE,"",Z73&gt;0,'Values and studies'!$G73)</f>
        <v/>
      </c>
      <c r="AD73" s="23" t="b">
        <f>IF('Values and studies'!$U73=$AD$1,'Values and studies'!$AP73)</f>
        <v>0</v>
      </c>
      <c r="AE73" s="23" t="str" cm="1">
        <f t="array" ref="AE73">_xlfn.IFS(AD73=FALSE,"",AD73&gt;0,'Values and studies'!$AH73)</f>
        <v/>
      </c>
      <c r="AF73" s="23" t="str" cm="1">
        <f t="array" ref="AF73">_xlfn.IFS(AD73=FALSE,"",AD73&gt;0,'Values and studies'!$M73)</f>
        <v/>
      </c>
      <c r="AG73" s="23" t="str" cm="1">
        <f t="array" ref="AG73">_xlfn.IFS(AD73=FALSE,"",AD73&gt;0,'Values and studies'!$G73)</f>
        <v/>
      </c>
      <c r="AH73" s="23" t="b">
        <f>IF('Values and studies'!U73=$AH$1,'Values and studies'!AP73)</f>
        <v>0</v>
      </c>
      <c r="AI73" s="23" t="str" cm="1">
        <f t="array" ref="AI73">_xlfn.IFS(AH73=FALSE,"",AH73&gt;0,'Values and studies'!AH73)</f>
        <v/>
      </c>
      <c r="AJ73" s="23" t="str" cm="1">
        <f t="array" ref="AJ73">_xlfn.IFS(AH73=FALSE,"",AH73&gt;0,'Values and studies'!M73)</f>
        <v/>
      </c>
      <c r="AK73" s="23" t="str" cm="1">
        <f t="array" ref="AK73">_xlfn.IFS(AH73=FALSE,"",AH73&gt;0,'Values and studies'!G73)</f>
        <v/>
      </c>
      <c r="AL73" s="23" t="b">
        <f>IF('Values and studies'!U73=$AL$1,'Values and studies'!AP73)</f>
        <v>0</v>
      </c>
      <c r="AM73" s="23" t="str" cm="1">
        <f t="array" ref="AM73">_xlfn.IFS(AL73=FALSE,"",AL73&gt;0,'Values and studies'!AH73)</f>
        <v/>
      </c>
      <c r="AN73" s="23" t="str" cm="1">
        <f t="array" ref="AN73">_xlfn.IFS(AL73=FALSE,"",AL73&gt;0,'Values and studies'!M73)</f>
        <v/>
      </c>
      <c r="AO73" s="23" t="str" cm="1">
        <f t="array" ref="AO73">_xlfn.IFS(AL73=FALSE,"",AL73&gt;0,'Values and studies'!G73)</f>
        <v/>
      </c>
      <c r="AP73" s="23" t="b">
        <f>IF('Values and studies'!U73=$AP$1,'Values and studies'!AP73)</f>
        <v>0</v>
      </c>
      <c r="AQ73" s="23" t="str" cm="1">
        <f t="array" ref="AQ73">_xlfn.IFS(AP73=FALSE,"",AP73&gt;0,'Values and studies'!AH73)</f>
        <v/>
      </c>
      <c r="AR73" s="23" t="str" cm="1">
        <f t="array" ref="AR73">_xlfn.IFS(AP73=FALSE,"",AP73&gt;0,'Values and studies'!M73)</f>
        <v/>
      </c>
      <c r="AS73" s="23" t="str" cm="1">
        <f t="array" ref="AS73">_xlfn.IFS(AP73=FALSE,"",AP73&gt;0,'Values and studies'!G73)</f>
        <v/>
      </c>
      <c r="AT73" s="23" t="b">
        <f>IF('Values and studies'!U73=$AT$1,'Values and studies'!AP73)</f>
        <v>0</v>
      </c>
      <c r="AU73" s="23" t="str" cm="1">
        <f t="array" ref="AU73">_xlfn.IFS(AT73=FALSE,"",AT73&gt;0,'Values and studies'!AH73)</f>
        <v/>
      </c>
      <c r="AV73" s="23" t="str" cm="1">
        <f t="array" ref="AV73">_xlfn.IFS(AT73=FALSE,"",AT73&gt;0,'Values and studies'!M73)</f>
        <v/>
      </c>
      <c r="AW73" s="23" t="str" cm="1">
        <f t="array" ref="AW73">_xlfn.IFS(AT73=FALSE,"",AT73&gt;0,'Values and studies'!G73)</f>
        <v/>
      </c>
      <c r="AX73" s="23" t="b">
        <f>IF('Values and studies'!U73=$AX$1,'Values and studies'!AP73)</f>
        <v>0</v>
      </c>
      <c r="AY73" s="23" t="str" cm="1">
        <f t="array" ref="AY73">_xlfn.IFS(AX73=FALSE,"",AX73&gt;0,'Values and studies'!AH73)</f>
        <v/>
      </c>
      <c r="AZ73" s="23" t="str" cm="1">
        <f t="array" ref="AZ73">_xlfn.IFS(AX73=FALSE,"",AX73&gt;0,'Values and studies'!M73)</f>
        <v/>
      </c>
      <c r="BA73" s="23" t="str" cm="1">
        <f t="array" ref="BA73">_xlfn.IFS(AX73=FALSE,"",AX73&gt;0,'Values and studies'!G73)</f>
        <v/>
      </c>
      <c r="BB73" s="23" t="b">
        <f>IF('Values and studies'!U73=$BB$1,'Values and studies'!AP73)</f>
        <v>0</v>
      </c>
      <c r="BC73" s="23" t="str" cm="1">
        <f t="array" ref="BC73">_xlfn.IFS(BB73=FALSE,"",BB73&gt;0,'Values and studies'!AH73)</f>
        <v/>
      </c>
      <c r="BD73" s="23" t="str" cm="1">
        <f t="array" ref="BD73">_xlfn.IFS(BB73=FALSE,"",BB73&gt;0,'Values and studies'!M73)</f>
        <v/>
      </c>
      <c r="BE73" s="23" t="str" cm="1">
        <f t="array" ref="BE73">_xlfn.IFS(BB73=FALSE,"",BB73&gt;0,'Values and studies'!G73)</f>
        <v/>
      </c>
      <c r="BF73" s="23" t="b">
        <f>IF('Values and studies'!U73=$BF$1,'Values and studies'!AP73)</f>
        <v>0</v>
      </c>
      <c r="BG73" s="23" t="str" cm="1">
        <f t="array" ref="BG73">_xlfn.IFS(BF73=FALSE,"",BF73&gt;0,'Values and studies'!AH73)</f>
        <v/>
      </c>
      <c r="BH73" s="23" t="str" cm="1">
        <f t="array" ref="BH73">_xlfn.IFS(BF73=FALSE,"",BF73&gt;0,'Values and studies'!M73)</f>
        <v/>
      </c>
      <c r="BI73" s="23" t="str" cm="1">
        <f t="array" ref="BI73">_xlfn.IFS(BF73=FALSE,"",BF73&gt;0,'Values and studies'!G73)</f>
        <v/>
      </c>
      <c r="BJ73" s="23" t="b">
        <f>IF('Values and studies'!$U73=BJ$1,'Values and studies'!$AP73)</f>
        <v>0</v>
      </c>
      <c r="BK73" s="23" t="str" cm="1">
        <f t="array" ref="BK73">_xlfn.IFS(BJ73=FALSE,"",BJ73&gt;0,'Values and studies'!$AH73)</f>
        <v/>
      </c>
      <c r="BL73" s="23" t="str" cm="1">
        <f t="array" ref="BL73">_xlfn.IFS(BJ73=FALSE,"",BJ73&gt;0,'Values and studies'!$M73)</f>
        <v/>
      </c>
      <c r="BM73" s="23" t="str" cm="1">
        <f t="array" ref="BM73">_xlfn.IFS(BJ73=FALSE,"",BJ73&gt;0,'Values and studies'!$G73)</f>
        <v/>
      </c>
      <c r="BN73" s="23" t="b">
        <f>IF('Values and studies'!U73=$BN$1,'Values and studies'!AP73)</f>
        <v>0</v>
      </c>
      <c r="BO73" s="23" t="str" cm="1">
        <f t="array" ref="BO73">_xlfn.IFS(BN73=FALSE,"",BN73&gt;0,'Values and studies'!AH73)</f>
        <v/>
      </c>
      <c r="BP73" s="23" t="str" cm="1">
        <f t="array" ref="BP73">_xlfn.IFS(BN73=FALSE,"",BN73&gt;0,'Values and studies'!M73)</f>
        <v/>
      </c>
      <c r="BQ73" s="23" t="str" cm="1">
        <f t="array" ref="BQ73">_xlfn.IFS(BN73=FALSE,"",BN73&gt;0,'Values and studies'!G73)</f>
        <v/>
      </c>
      <c r="BR73" s="23" t="b">
        <f>IF('Values and studies'!U73=$BR$1,'Values and studies'!AP73)</f>
        <v>0</v>
      </c>
      <c r="BS73" s="23" t="str" cm="1">
        <f t="array" ref="BS73">_xlfn.IFS(BR73=FALSE,"",BR73&gt;0,'Values and studies'!AH73)</f>
        <v/>
      </c>
      <c r="BT73" s="23" t="str" cm="1">
        <f t="array" ref="BT73">_xlfn.IFS(BR73=FALSE,"",BR73&gt;0,'Values and studies'!M73)</f>
        <v/>
      </c>
      <c r="BU73" s="23" t="str" cm="1">
        <f t="array" ref="BU73">_xlfn.IFS(BR73=FALSE,"",BR73&gt;0,'Values and studies'!G73)</f>
        <v/>
      </c>
      <c r="BV73" s="23" t="b">
        <f>IF('Values and studies'!U73=$BV$1,'Values and studies'!AP73)</f>
        <v>0</v>
      </c>
      <c r="BW73" s="23" t="str" cm="1">
        <f t="array" ref="BW73">_xlfn.IFS(BV73=FALSE,"",BV73&gt;0,'Values and studies'!AH73)</f>
        <v/>
      </c>
      <c r="BX73" s="23" t="str" cm="1">
        <f t="array" ref="BX73">_xlfn.IFS(BV73=FALSE,"",BV73&gt;0,'Values and studies'!M73)</f>
        <v/>
      </c>
      <c r="BY73" s="23" t="str" cm="1">
        <f t="array" ref="BY73">_xlfn.IFS(BV73=FALSE,"",BV73&gt;0,'Values and studies'!G73)</f>
        <v/>
      </c>
      <c r="BZ73" s="23" t="b">
        <f>IF('Values and studies'!U73=$BZ$1,'Values and studies'!AP73)</f>
        <v>0</v>
      </c>
      <c r="CA73" s="23" t="str" cm="1">
        <f t="array" ref="CA73">_xlfn.IFS(BZ73=FALSE,"",BZ73&gt;0,'Values and studies'!AH73)</f>
        <v/>
      </c>
      <c r="CB73" s="23" t="str" cm="1">
        <f t="array" ref="CB73">_xlfn.IFS(BZ73=FALSE,"",BZ73&gt;0,'Values and studies'!M73)</f>
        <v/>
      </c>
      <c r="CC73" s="23" t="str" cm="1">
        <f t="array" ref="CC73">_xlfn.IFS(BZ73=FALSE,"",BZ73&gt;0,'Values and studies'!G73)</f>
        <v/>
      </c>
      <c r="CY73" t="b">
        <f>IF('Values and studies'!O73='Data for overlook'!$CY$1,'Values and studies'!AP73)</f>
        <v>0</v>
      </c>
      <c r="CZ73" t="b">
        <f>IF('Values and studies'!O73='Data for overlook'!$CZ$1,'Values and studies'!AP73)</f>
        <v>0</v>
      </c>
      <c r="DA73">
        <f>IF('Values and studies'!O73='Data for overlook'!$DA$1,'Values and studies'!AP73)</f>
        <v>31.662060553063228</v>
      </c>
      <c r="DB73" t="b">
        <f>IF('Values and studies'!O73='Data for overlook'!$DB$1,'Values and studies'!AP73)</f>
        <v>0</v>
      </c>
    </row>
    <row r="74" spans="2:106" x14ac:dyDescent="0.2">
      <c r="B74" t="b">
        <f>IF('Values and studies'!Q74=$B$1,'Values and studies'!AP74)</f>
        <v>0</v>
      </c>
      <c r="C74">
        <f>IF('Values and studies'!Q74=$C$1,'Values and studies'!AP74)</f>
        <v>11.19148310166103</v>
      </c>
      <c r="D74" t="b">
        <f>IF('Values and studies'!Q74=$D$1,'Values and studies'!AP74)</f>
        <v>0</v>
      </c>
      <c r="F74" s="23" t="b">
        <f>IF('Values and studies'!$U74=F$1,'Values and studies'!$AP74)</f>
        <v>0</v>
      </c>
      <c r="G74" s="23" t="str" cm="1">
        <f t="array" ref="G74">_xlfn.IFS(F74=FALSE,"",F74&gt;0,'Values and studies'!$AH74)</f>
        <v/>
      </c>
      <c r="H74" s="23" t="str" cm="1">
        <f t="array" ref="H74">_xlfn.IFS(F74=FALSE,"",F74&gt;0,'Values and studies'!M74)</f>
        <v/>
      </c>
      <c r="I74" s="23" t="str" cm="1">
        <f t="array" ref="I74">_xlfn.IFS(F74=FALSE,"",F74&gt;0,'Values and studies'!G74)</f>
        <v/>
      </c>
      <c r="J74" s="23" t="b">
        <f>IF('Values and studies'!U74=$J$1,'Values and studies'!AP74)</f>
        <v>0</v>
      </c>
      <c r="K74" s="23" t="str" cm="1">
        <f t="array" ref="K74">_xlfn.IFS(J74=FALSE,"",J74&gt;0,'Values and studies'!AH74)</f>
        <v/>
      </c>
      <c r="L74" s="23" t="str" cm="1">
        <f t="array" ref="L74">_xlfn.IFS(J74=FALSE,"",J74&gt;0,'Values and studies'!M74)</f>
        <v/>
      </c>
      <c r="M74" s="23" t="str" cm="1">
        <f t="array" ref="M74">_xlfn.IFS(J74=FALSE,"",J74&gt;0,'Values and studies'!G74)</f>
        <v/>
      </c>
      <c r="N74" s="23" t="b">
        <f>IF('Values and studies'!U74=$N$1,'Values and studies'!AP74)</f>
        <v>0</v>
      </c>
      <c r="O74" s="23" t="str" cm="1">
        <f t="array" ref="O74">_xlfn.IFS(N74=FALSE,"",N74&gt;0,'Values and studies'!AH74)</f>
        <v/>
      </c>
      <c r="P74" s="23" t="str" cm="1">
        <f t="array" ref="P74">_xlfn.IFS(N74=FALSE,"",N74&gt;0,'Values and studies'!M74)</f>
        <v/>
      </c>
      <c r="Q74" s="23" t="str" cm="1">
        <f t="array" ref="Q74">_xlfn.IFS(N74=FALSE,"",N74&gt;0,'Values and studies'!G74)</f>
        <v/>
      </c>
      <c r="R74" s="23" t="b">
        <f>IF('Values and studies'!$U74=$R$1,'Values and studies'!$AP74)</f>
        <v>0</v>
      </c>
      <c r="S74" s="23" t="str" cm="1">
        <f t="array" ref="S74">_xlfn.IFS(R74=FALSE,"",R74&gt;0,'Values and studies'!$AH74)</f>
        <v/>
      </c>
      <c r="T74" s="23" t="str" cm="1">
        <f t="array" ref="T74">_xlfn.IFS(R74=FALSE,"",R74&gt;0,'Values and studies'!$M74)</f>
        <v/>
      </c>
      <c r="U74" s="23" t="str" cm="1">
        <f t="array" ref="U74">_xlfn.IFS(R74=FALSE,"",R74&gt;0,'Values and studies'!$G74)</f>
        <v/>
      </c>
      <c r="V74" s="23" t="b">
        <f>IF('Values and studies'!$U74=$V$1,'Values and studies'!$AP74)</f>
        <v>0</v>
      </c>
      <c r="W74" s="23" t="str" cm="1">
        <f t="array" ref="W74">_xlfn.IFS(V74=FALSE,"",V74&gt;0,'Values and studies'!$AH74)</f>
        <v/>
      </c>
      <c r="X74" s="23" t="str" cm="1">
        <f t="array" ref="X74">_xlfn.IFS(V74=FALSE,"",V74&gt;0,'Values and studies'!$M74)</f>
        <v/>
      </c>
      <c r="Y74" s="23" t="str" cm="1">
        <f t="array" ref="Y74">_xlfn.IFS(V74=FALSE,"",V74&gt;0,'Values and studies'!$G74)</f>
        <v/>
      </c>
      <c r="Z74" s="23" t="b">
        <f>IF('Values and studies'!$U74=$Z$1,'Values and studies'!$AP74)</f>
        <v>0</v>
      </c>
      <c r="AA74" s="23" t="str" cm="1">
        <f t="array" ref="AA74">_xlfn.IFS(Z74=FALSE,"",Z74&gt;0,'Values and studies'!$AH74)</f>
        <v/>
      </c>
      <c r="AB74" s="23" t="str" cm="1">
        <f t="array" ref="AB74">_xlfn.IFS(Z74=FALSE,"",Z74&gt;0,'Values and studies'!$M74)</f>
        <v/>
      </c>
      <c r="AC74" s="23" t="str" cm="1">
        <f t="array" ref="AC74">_xlfn.IFS(Z74=FALSE,"",Z74&gt;0,'Values and studies'!$G74)</f>
        <v/>
      </c>
      <c r="AD74" s="23" t="b">
        <f>IF('Values and studies'!$U74=$AD$1,'Values and studies'!$AP74)</f>
        <v>0</v>
      </c>
      <c r="AE74" s="23" t="str" cm="1">
        <f t="array" ref="AE74">_xlfn.IFS(AD74=FALSE,"",AD74&gt;0,'Values and studies'!$AH74)</f>
        <v/>
      </c>
      <c r="AF74" s="23" t="str" cm="1">
        <f t="array" ref="AF74">_xlfn.IFS(AD74=FALSE,"",AD74&gt;0,'Values and studies'!$M74)</f>
        <v/>
      </c>
      <c r="AG74" s="23" t="str" cm="1">
        <f t="array" ref="AG74">_xlfn.IFS(AD74=FALSE,"",AD74&gt;0,'Values and studies'!$G74)</f>
        <v/>
      </c>
      <c r="AH74" s="23" t="b">
        <f>IF('Values and studies'!U74=$AH$1,'Values and studies'!AP74)</f>
        <v>0</v>
      </c>
      <c r="AI74" s="23" t="str" cm="1">
        <f t="array" ref="AI74">_xlfn.IFS(AH74=FALSE,"",AH74&gt;0,'Values and studies'!AH74)</f>
        <v/>
      </c>
      <c r="AJ74" s="23" t="str" cm="1">
        <f t="array" ref="AJ74">_xlfn.IFS(AH74=FALSE,"",AH74&gt;0,'Values and studies'!M74)</f>
        <v/>
      </c>
      <c r="AK74" s="23" t="str" cm="1">
        <f t="array" ref="AK74">_xlfn.IFS(AH74=FALSE,"",AH74&gt;0,'Values and studies'!G74)</f>
        <v/>
      </c>
      <c r="AL74" s="23">
        <f>IF('Values and studies'!U74=$AL$1,'Values and studies'!AP74)</f>
        <v>11.19148310166103</v>
      </c>
      <c r="AM74" s="23" t="str" cm="1">
        <f t="array" ref="AM74">_xlfn.IFS(AL74=FALSE,"",AL74&gt;0,'Values and studies'!AH74)</f>
        <v>SP</v>
      </c>
      <c r="AN74" s="23" t="str" cm="1">
        <f t="array" ref="AN74">_xlfn.IFS(AL74=FALSE,"",AL74&gt;0,'Values and studies'!M74)</f>
        <v>continental</v>
      </c>
      <c r="AO74" s="23" t="str" cm="1">
        <f t="array" ref="AO74">_xlfn.IFS(AL74=FALSE,"",AL74&gt;0,'Values and studies'!G74)</f>
        <v>Poland</v>
      </c>
      <c r="AP74" s="23" t="b">
        <f>IF('Values and studies'!U74=$AP$1,'Values and studies'!AP74)</f>
        <v>0</v>
      </c>
      <c r="AQ74" s="23" t="str" cm="1">
        <f t="array" ref="AQ74">_xlfn.IFS(AP74=FALSE,"",AP74&gt;0,'Values and studies'!AH74)</f>
        <v/>
      </c>
      <c r="AR74" s="23" t="str" cm="1">
        <f t="array" ref="AR74">_xlfn.IFS(AP74=FALSE,"",AP74&gt;0,'Values and studies'!M74)</f>
        <v/>
      </c>
      <c r="AS74" s="23" t="str" cm="1">
        <f t="array" ref="AS74">_xlfn.IFS(AP74=FALSE,"",AP74&gt;0,'Values and studies'!G74)</f>
        <v/>
      </c>
      <c r="AT74" s="23" t="b">
        <f>IF('Values and studies'!U74=$AT$1,'Values and studies'!AP74)</f>
        <v>0</v>
      </c>
      <c r="AU74" s="23" t="str" cm="1">
        <f t="array" ref="AU74">_xlfn.IFS(AT74=FALSE,"",AT74&gt;0,'Values and studies'!AH74)</f>
        <v/>
      </c>
      <c r="AV74" s="23" t="str" cm="1">
        <f t="array" ref="AV74">_xlfn.IFS(AT74=FALSE,"",AT74&gt;0,'Values and studies'!M74)</f>
        <v/>
      </c>
      <c r="AW74" s="23" t="str" cm="1">
        <f t="array" ref="AW74">_xlfn.IFS(AT74=FALSE,"",AT74&gt;0,'Values and studies'!G74)</f>
        <v/>
      </c>
      <c r="AX74" s="23" t="b">
        <f>IF('Values and studies'!U74=$AX$1,'Values and studies'!AP74)</f>
        <v>0</v>
      </c>
      <c r="AY74" s="23" t="str" cm="1">
        <f t="array" ref="AY74">_xlfn.IFS(AX74=FALSE,"",AX74&gt;0,'Values and studies'!AH74)</f>
        <v/>
      </c>
      <c r="AZ74" s="23" t="str" cm="1">
        <f t="array" ref="AZ74">_xlfn.IFS(AX74=FALSE,"",AX74&gt;0,'Values and studies'!M74)</f>
        <v/>
      </c>
      <c r="BA74" s="23" t="str" cm="1">
        <f t="array" ref="BA74">_xlfn.IFS(AX74=FALSE,"",AX74&gt;0,'Values and studies'!G74)</f>
        <v/>
      </c>
      <c r="BB74" s="23" t="b">
        <f>IF('Values and studies'!U74=$BB$1,'Values and studies'!AP74)</f>
        <v>0</v>
      </c>
      <c r="BC74" s="23" t="str" cm="1">
        <f t="array" ref="BC74">_xlfn.IFS(BB74=FALSE,"",BB74&gt;0,'Values and studies'!AH74)</f>
        <v/>
      </c>
      <c r="BD74" s="23" t="str" cm="1">
        <f t="array" ref="BD74">_xlfn.IFS(BB74=FALSE,"",BB74&gt;0,'Values and studies'!M74)</f>
        <v/>
      </c>
      <c r="BE74" s="23" t="str" cm="1">
        <f t="array" ref="BE74">_xlfn.IFS(BB74=FALSE,"",BB74&gt;0,'Values and studies'!G74)</f>
        <v/>
      </c>
      <c r="BF74" s="23" t="b">
        <f>IF('Values and studies'!U74=$BF$1,'Values and studies'!AP74)</f>
        <v>0</v>
      </c>
      <c r="BG74" s="23" t="str" cm="1">
        <f t="array" ref="BG74">_xlfn.IFS(BF74=FALSE,"",BF74&gt;0,'Values and studies'!AH74)</f>
        <v/>
      </c>
      <c r="BH74" s="23" t="str" cm="1">
        <f t="array" ref="BH74">_xlfn.IFS(BF74=FALSE,"",BF74&gt;0,'Values and studies'!M74)</f>
        <v/>
      </c>
      <c r="BI74" s="23" t="str" cm="1">
        <f t="array" ref="BI74">_xlfn.IFS(BF74=FALSE,"",BF74&gt;0,'Values and studies'!G74)</f>
        <v/>
      </c>
      <c r="BJ74" s="23" t="b">
        <f>IF('Values and studies'!$U74=BJ$1,'Values and studies'!$AP74)</f>
        <v>0</v>
      </c>
      <c r="BK74" s="23" t="str" cm="1">
        <f t="array" ref="BK74">_xlfn.IFS(BJ74=FALSE,"",BJ74&gt;0,'Values and studies'!$AH74)</f>
        <v/>
      </c>
      <c r="BL74" s="23" t="str" cm="1">
        <f t="array" ref="BL74">_xlfn.IFS(BJ74=FALSE,"",BJ74&gt;0,'Values and studies'!$M74)</f>
        <v/>
      </c>
      <c r="BM74" s="23" t="str" cm="1">
        <f t="array" ref="BM74">_xlfn.IFS(BJ74=FALSE,"",BJ74&gt;0,'Values and studies'!$G74)</f>
        <v/>
      </c>
      <c r="BN74" s="23" t="b">
        <f>IF('Values and studies'!U74=$BN$1,'Values and studies'!AP74)</f>
        <v>0</v>
      </c>
      <c r="BO74" s="23" t="str" cm="1">
        <f t="array" ref="BO74">_xlfn.IFS(BN74=FALSE,"",BN74&gt;0,'Values and studies'!AH74)</f>
        <v/>
      </c>
      <c r="BP74" s="23" t="str" cm="1">
        <f t="array" ref="BP74">_xlfn.IFS(BN74=FALSE,"",BN74&gt;0,'Values and studies'!M74)</f>
        <v/>
      </c>
      <c r="BQ74" s="23" t="str" cm="1">
        <f t="array" ref="BQ74">_xlfn.IFS(BN74=FALSE,"",BN74&gt;0,'Values and studies'!G74)</f>
        <v/>
      </c>
      <c r="BR74" s="23" t="b">
        <f>IF('Values and studies'!U74=$BR$1,'Values and studies'!AP74)</f>
        <v>0</v>
      </c>
      <c r="BS74" s="23" t="str" cm="1">
        <f t="array" ref="BS74">_xlfn.IFS(BR74=FALSE,"",BR74&gt;0,'Values and studies'!AH74)</f>
        <v/>
      </c>
      <c r="BT74" s="23" t="str" cm="1">
        <f t="array" ref="BT74">_xlfn.IFS(BR74=FALSE,"",BR74&gt;0,'Values and studies'!M74)</f>
        <v/>
      </c>
      <c r="BU74" s="23" t="str" cm="1">
        <f t="array" ref="BU74">_xlfn.IFS(BR74=FALSE,"",BR74&gt;0,'Values and studies'!G74)</f>
        <v/>
      </c>
      <c r="BV74" s="23" t="b">
        <f>IF('Values and studies'!U74=$BV$1,'Values and studies'!AP74)</f>
        <v>0</v>
      </c>
      <c r="BW74" s="23" t="str" cm="1">
        <f t="array" ref="BW74">_xlfn.IFS(BV74=FALSE,"",BV74&gt;0,'Values and studies'!AH74)</f>
        <v/>
      </c>
      <c r="BX74" s="23" t="str" cm="1">
        <f t="array" ref="BX74">_xlfn.IFS(BV74=FALSE,"",BV74&gt;0,'Values and studies'!M74)</f>
        <v/>
      </c>
      <c r="BY74" s="23" t="str" cm="1">
        <f t="array" ref="BY74">_xlfn.IFS(BV74=FALSE,"",BV74&gt;0,'Values and studies'!G74)</f>
        <v/>
      </c>
      <c r="BZ74" s="23" t="b">
        <f>IF('Values and studies'!U74=$BZ$1,'Values and studies'!AP74)</f>
        <v>0</v>
      </c>
      <c r="CA74" s="23" t="str" cm="1">
        <f t="array" ref="CA74">_xlfn.IFS(BZ74=FALSE,"",BZ74&gt;0,'Values and studies'!AH74)</f>
        <v/>
      </c>
      <c r="CB74" s="23" t="str" cm="1">
        <f t="array" ref="CB74">_xlfn.IFS(BZ74=FALSE,"",BZ74&gt;0,'Values and studies'!M74)</f>
        <v/>
      </c>
      <c r="CC74" s="23" t="str" cm="1">
        <f t="array" ref="CC74">_xlfn.IFS(BZ74=FALSE,"",BZ74&gt;0,'Values and studies'!G74)</f>
        <v/>
      </c>
      <c r="CY74">
        <f>IF('Values and studies'!O74='Data for overlook'!$CY$1,'Values and studies'!AP74)</f>
        <v>11.19148310166103</v>
      </c>
      <c r="CZ74" t="b">
        <f>IF('Values and studies'!O74='Data for overlook'!$CZ$1,'Values and studies'!AP74)</f>
        <v>0</v>
      </c>
      <c r="DA74" t="b">
        <f>IF('Values and studies'!O74='Data for overlook'!$DA$1,'Values and studies'!AP74)</f>
        <v>0</v>
      </c>
      <c r="DB74" t="b">
        <f>IF('Values and studies'!O74='Data for overlook'!$DB$1,'Values and studies'!AP74)</f>
        <v>0</v>
      </c>
    </row>
    <row r="75" spans="2:106" x14ac:dyDescent="0.2">
      <c r="B75" t="b">
        <f>IF('Values and studies'!Q75=$B$1,'Values and studies'!AP75)</f>
        <v>0</v>
      </c>
      <c r="C75">
        <f>IF('Values and studies'!Q75=$C$1,'Values and studies'!AP75)</f>
        <v>23.298633002548872</v>
      </c>
      <c r="D75" t="b">
        <f>IF('Values and studies'!Q75=$D$1,'Values and studies'!AP75)</f>
        <v>0</v>
      </c>
      <c r="F75" s="23" t="b">
        <f>IF('Values and studies'!$U75=F$1,'Values and studies'!$AP75)</f>
        <v>0</v>
      </c>
      <c r="G75" s="23" t="str" cm="1">
        <f t="array" ref="G75">_xlfn.IFS(F75=FALSE,"",F75&gt;0,'Values and studies'!$AH75)</f>
        <v/>
      </c>
      <c r="H75" s="23" t="str" cm="1">
        <f t="array" ref="H75">_xlfn.IFS(F75=FALSE,"",F75&gt;0,'Values and studies'!M75)</f>
        <v/>
      </c>
      <c r="I75" s="23" t="str" cm="1">
        <f t="array" ref="I75">_xlfn.IFS(F75=FALSE,"",F75&gt;0,'Values and studies'!G75)</f>
        <v/>
      </c>
      <c r="J75" s="23" t="b">
        <f>IF('Values and studies'!U75=$J$1,'Values and studies'!AP75)</f>
        <v>0</v>
      </c>
      <c r="K75" s="23" t="str" cm="1">
        <f t="array" ref="K75">_xlfn.IFS(J75=FALSE,"",J75&gt;0,'Values and studies'!AH75)</f>
        <v/>
      </c>
      <c r="L75" s="23" t="str" cm="1">
        <f t="array" ref="L75">_xlfn.IFS(J75=FALSE,"",J75&gt;0,'Values and studies'!M75)</f>
        <v/>
      </c>
      <c r="M75" s="23" t="str" cm="1">
        <f t="array" ref="M75">_xlfn.IFS(J75=FALSE,"",J75&gt;0,'Values and studies'!G75)</f>
        <v/>
      </c>
      <c r="N75" s="23" t="b">
        <f>IF('Values and studies'!U75=$N$1,'Values and studies'!AP75)</f>
        <v>0</v>
      </c>
      <c r="O75" s="23" t="str" cm="1">
        <f t="array" ref="O75">_xlfn.IFS(N75=FALSE,"",N75&gt;0,'Values and studies'!AH75)</f>
        <v/>
      </c>
      <c r="P75" s="23" t="str" cm="1">
        <f t="array" ref="P75">_xlfn.IFS(N75=FALSE,"",N75&gt;0,'Values and studies'!M75)</f>
        <v/>
      </c>
      <c r="Q75" s="23" t="str" cm="1">
        <f t="array" ref="Q75">_xlfn.IFS(N75=FALSE,"",N75&gt;0,'Values and studies'!G75)</f>
        <v/>
      </c>
      <c r="R75" s="23" t="b">
        <f>IF('Values and studies'!$U75=$R$1,'Values and studies'!$AP75)</f>
        <v>0</v>
      </c>
      <c r="S75" s="23" t="str" cm="1">
        <f t="array" ref="S75">_xlfn.IFS(R75=FALSE,"",R75&gt;0,'Values and studies'!$AH75)</f>
        <v/>
      </c>
      <c r="T75" s="23" t="str" cm="1">
        <f t="array" ref="T75">_xlfn.IFS(R75=FALSE,"",R75&gt;0,'Values and studies'!$M75)</f>
        <v/>
      </c>
      <c r="U75" s="23" t="str" cm="1">
        <f t="array" ref="U75">_xlfn.IFS(R75=FALSE,"",R75&gt;0,'Values and studies'!$G75)</f>
        <v/>
      </c>
      <c r="V75" s="23" t="b">
        <f>IF('Values and studies'!$U75=$V$1,'Values and studies'!$AP75)</f>
        <v>0</v>
      </c>
      <c r="W75" s="23" t="str" cm="1">
        <f t="array" ref="W75">_xlfn.IFS(V75=FALSE,"",V75&gt;0,'Values and studies'!$AH75)</f>
        <v/>
      </c>
      <c r="X75" s="23" t="str" cm="1">
        <f t="array" ref="X75">_xlfn.IFS(V75=FALSE,"",V75&gt;0,'Values and studies'!$M75)</f>
        <v/>
      </c>
      <c r="Y75" s="23" t="str" cm="1">
        <f t="array" ref="Y75">_xlfn.IFS(V75=FALSE,"",V75&gt;0,'Values and studies'!$G75)</f>
        <v/>
      </c>
      <c r="Z75" s="23" t="b">
        <f>IF('Values and studies'!$U75=$Z$1,'Values and studies'!$AP75)</f>
        <v>0</v>
      </c>
      <c r="AA75" s="23" t="str" cm="1">
        <f t="array" ref="AA75">_xlfn.IFS(Z75=FALSE,"",Z75&gt;0,'Values and studies'!$AH75)</f>
        <v/>
      </c>
      <c r="AB75" s="23" t="str" cm="1">
        <f t="array" ref="AB75">_xlfn.IFS(Z75=FALSE,"",Z75&gt;0,'Values and studies'!$M75)</f>
        <v/>
      </c>
      <c r="AC75" s="23" t="str" cm="1">
        <f t="array" ref="AC75">_xlfn.IFS(Z75=FALSE,"",Z75&gt;0,'Values and studies'!$G75)</f>
        <v/>
      </c>
      <c r="AD75" s="23" t="b">
        <f>IF('Values and studies'!$U75=$AD$1,'Values and studies'!$AP75)</f>
        <v>0</v>
      </c>
      <c r="AE75" s="23" t="str" cm="1">
        <f t="array" ref="AE75">_xlfn.IFS(AD75=FALSE,"",AD75&gt;0,'Values and studies'!$AH75)</f>
        <v/>
      </c>
      <c r="AF75" s="23" t="str" cm="1">
        <f t="array" ref="AF75">_xlfn.IFS(AD75=FALSE,"",AD75&gt;0,'Values and studies'!$M75)</f>
        <v/>
      </c>
      <c r="AG75" s="23" t="str" cm="1">
        <f t="array" ref="AG75">_xlfn.IFS(AD75=FALSE,"",AD75&gt;0,'Values and studies'!$G75)</f>
        <v/>
      </c>
      <c r="AH75" s="23">
        <f>IF('Values and studies'!U75=$AH$1,'Values and studies'!AP75)</f>
        <v>23.298633002548872</v>
      </c>
      <c r="AI75" s="23" t="str" cm="1">
        <f t="array" ref="AI75">_xlfn.IFS(AH75=FALSE,"",AH75&gt;0,'Values and studies'!AH75)</f>
        <v>SP</v>
      </c>
      <c r="AJ75" s="23" t="str" cm="1">
        <f t="array" ref="AJ75">_xlfn.IFS(AH75=FALSE,"",AH75&gt;0,'Values and studies'!M75)</f>
        <v>continental</v>
      </c>
      <c r="AK75" s="23" t="str" cm="1">
        <f t="array" ref="AK75">_xlfn.IFS(AH75=FALSE,"",AH75&gt;0,'Values and studies'!G75)</f>
        <v>Poland</v>
      </c>
      <c r="AL75" s="23" t="b">
        <f>IF('Values and studies'!U75=$AL$1,'Values and studies'!AP75)</f>
        <v>0</v>
      </c>
      <c r="AM75" s="23" t="str" cm="1">
        <f t="array" ref="AM75">_xlfn.IFS(AL75=FALSE,"",AL75&gt;0,'Values and studies'!AH75)</f>
        <v/>
      </c>
      <c r="AN75" s="23" t="str" cm="1">
        <f t="array" ref="AN75">_xlfn.IFS(AL75=FALSE,"",AL75&gt;0,'Values and studies'!M75)</f>
        <v/>
      </c>
      <c r="AO75" s="23" t="str" cm="1">
        <f t="array" ref="AO75">_xlfn.IFS(AL75=FALSE,"",AL75&gt;0,'Values and studies'!G75)</f>
        <v/>
      </c>
      <c r="AP75" s="23" t="b">
        <f>IF('Values and studies'!U75=$AP$1,'Values and studies'!AP75)</f>
        <v>0</v>
      </c>
      <c r="AQ75" s="23" t="str" cm="1">
        <f t="array" ref="AQ75">_xlfn.IFS(AP75=FALSE,"",AP75&gt;0,'Values and studies'!AH75)</f>
        <v/>
      </c>
      <c r="AR75" s="23" t="str" cm="1">
        <f t="array" ref="AR75">_xlfn.IFS(AP75=FALSE,"",AP75&gt;0,'Values and studies'!M75)</f>
        <v/>
      </c>
      <c r="AS75" s="23" t="str" cm="1">
        <f t="array" ref="AS75">_xlfn.IFS(AP75=FALSE,"",AP75&gt;0,'Values and studies'!G75)</f>
        <v/>
      </c>
      <c r="AT75" s="23" t="b">
        <f>IF('Values and studies'!U75=$AT$1,'Values and studies'!AP75)</f>
        <v>0</v>
      </c>
      <c r="AU75" s="23" t="str" cm="1">
        <f t="array" ref="AU75">_xlfn.IFS(AT75=FALSE,"",AT75&gt;0,'Values and studies'!AH75)</f>
        <v/>
      </c>
      <c r="AV75" s="23" t="str" cm="1">
        <f t="array" ref="AV75">_xlfn.IFS(AT75=FALSE,"",AT75&gt;0,'Values and studies'!M75)</f>
        <v/>
      </c>
      <c r="AW75" s="23" t="str" cm="1">
        <f t="array" ref="AW75">_xlfn.IFS(AT75=FALSE,"",AT75&gt;0,'Values and studies'!G75)</f>
        <v/>
      </c>
      <c r="AX75" s="23" t="b">
        <f>IF('Values and studies'!U75=$AX$1,'Values and studies'!AP75)</f>
        <v>0</v>
      </c>
      <c r="AY75" s="23" t="str" cm="1">
        <f t="array" ref="AY75">_xlfn.IFS(AX75=FALSE,"",AX75&gt;0,'Values and studies'!AH75)</f>
        <v/>
      </c>
      <c r="AZ75" s="23" t="str" cm="1">
        <f t="array" ref="AZ75">_xlfn.IFS(AX75=FALSE,"",AX75&gt;0,'Values and studies'!M75)</f>
        <v/>
      </c>
      <c r="BA75" s="23" t="str" cm="1">
        <f t="array" ref="BA75">_xlfn.IFS(AX75=FALSE,"",AX75&gt;0,'Values and studies'!G75)</f>
        <v/>
      </c>
      <c r="BB75" s="23" t="b">
        <f>IF('Values and studies'!U75=$BB$1,'Values and studies'!AP75)</f>
        <v>0</v>
      </c>
      <c r="BC75" s="23" t="str" cm="1">
        <f t="array" ref="BC75">_xlfn.IFS(BB75=FALSE,"",BB75&gt;0,'Values and studies'!AH75)</f>
        <v/>
      </c>
      <c r="BD75" s="23" t="str" cm="1">
        <f t="array" ref="BD75">_xlfn.IFS(BB75=FALSE,"",BB75&gt;0,'Values and studies'!M75)</f>
        <v/>
      </c>
      <c r="BE75" s="23" t="str" cm="1">
        <f t="array" ref="BE75">_xlfn.IFS(BB75=FALSE,"",BB75&gt;0,'Values and studies'!G75)</f>
        <v/>
      </c>
      <c r="BF75" s="23" t="b">
        <f>IF('Values and studies'!U75=$BF$1,'Values and studies'!AP75)</f>
        <v>0</v>
      </c>
      <c r="BG75" s="23" t="str" cm="1">
        <f t="array" ref="BG75">_xlfn.IFS(BF75=FALSE,"",BF75&gt;0,'Values and studies'!AH75)</f>
        <v/>
      </c>
      <c r="BH75" s="23" t="str" cm="1">
        <f t="array" ref="BH75">_xlfn.IFS(BF75=FALSE,"",BF75&gt;0,'Values and studies'!M75)</f>
        <v/>
      </c>
      <c r="BI75" s="23" t="str" cm="1">
        <f t="array" ref="BI75">_xlfn.IFS(BF75=FALSE,"",BF75&gt;0,'Values and studies'!G75)</f>
        <v/>
      </c>
      <c r="BJ75" s="23" t="b">
        <f>IF('Values and studies'!$U75=BJ$1,'Values and studies'!$AP75)</f>
        <v>0</v>
      </c>
      <c r="BK75" s="23" t="str" cm="1">
        <f t="array" ref="BK75">_xlfn.IFS(BJ75=FALSE,"",BJ75&gt;0,'Values and studies'!$AH75)</f>
        <v/>
      </c>
      <c r="BL75" s="23" t="str" cm="1">
        <f t="array" ref="BL75">_xlfn.IFS(BJ75=FALSE,"",BJ75&gt;0,'Values and studies'!$M75)</f>
        <v/>
      </c>
      <c r="BM75" s="23" t="str" cm="1">
        <f t="array" ref="BM75">_xlfn.IFS(BJ75=FALSE,"",BJ75&gt;0,'Values and studies'!$G75)</f>
        <v/>
      </c>
      <c r="BN75" s="23" t="b">
        <f>IF('Values and studies'!U75=$BN$1,'Values and studies'!AP75)</f>
        <v>0</v>
      </c>
      <c r="BO75" s="23" t="str" cm="1">
        <f t="array" ref="BO75">_xlfn.IFS(BN75=FALSE,"",BN75&gt;0,'Values and studies'!AH75)</f>
        <v/>
      </c>
      <c r="BP75" s="23" t="str" cm="1">
        <f t="array" ref="BP75">_xlfn.IFS(BN75=FALSE,"",BN75&gt;0,'Values and studies'!M75)</f>
        <v/>
      </c>
      <c r="BQ75" s="23" t="str" cm="1">
        <f t="array" ref="BQ75">_xlfn.IFS(BN75=FALSE,"",BN75&gt;0,'Values and studies'!G75)</f>
        <v/>
      </c>
      <c r="BR75" s="23" t="b">
        <f>IF('Values and studies'!U75=$BR$1,'Values and studies'!AP75)</f>
        <v>0</v>
      </c>
      <c r="BS75" s="23" t="str" cm="1">
        <f t="array" ref="BS75">_xlfn.IFS(BR75=FALSE,"",BR75&gt;0,'Values and studies'!AH75)</f>
        <v/>
      </c>
      <c r="BT75" s="23" t="str" cm="1">
        <f t="array" ref="BT75">_xlfn.IFS(BR75=FALSE,"",BR75&gt;0,'Values and studies'!M75)</f>
        <v/>
      </c>
      <c r="BU75" s="23" t="str" cm="1">
        <f t="array" ref="BU75">_xlfn.IFS(BR75=FALSE,"",BR75&gt;0,'Values and studies'!G75)</f>
        <v/>
      </c>
      <c r="BV75" s="23" t="b">
        <f>IF('Values and studies'!U75=$BV$1,'Values and studies'!AP75)</f>
        <v>0</v>
      </c>
      <c r="BW75" s="23" t="str" cm="1">
        <f t="array" ref="BW75">_xlfn.IFS(BV75=FALSE,"",BV75&gt;0,'Values and studies'!AH75)</f>
        <v/>
      </c>
      <c r="BX75" s="23" t="str" cm="1">
        <f t="array" ref="BX75">_xlfn.IFS(BV75=FALSE,"",BV75&gt;0,'Values and studies'!M75)</f>
        <v/>
      </c>
      <c r="BY75" s="23" t="str" cm="1">
        <f t="array" ref="BY75">_xlfn.IFS(BV75=FALSE,"",BV75&gt;0,'Values and studies'!G75)</f>
        <v/>
      </c>
      <c r="BZ75" s="23" t="b">
        <f>IF('Values and studies'!U75=$BZ$1,'Values and studies'!AP75)</f>
        <v>0</v>
      </c>
      <c r="CA75" s="23" t="str" cm="1">
        <f t="array" ref="CA75">_xlfn.IFS(BZ75=FALSE,"",BZ75&gt;0,'Values and studies'!AH75)</f>
        <v/>
      </c>
      <c r="CB75" s="23" t="str" cm="1">
        <f t="array" ref="CB75">_xlfn.IFS(BZ75=FALSE,"",BZ75&gt;0,'Values and studies'!M75)</f>
        <v/>
      </c>
      <c r="CC75" s="23" t="str" cm="1">
        <f t="array" ref="CC75">_xlfn.IFS(BZ75=FALSE,"",BZ75&gt;0,'Values and studies'!G75)</f>
        <v/>
      </c>
      <c r="CY75">
        <f>IF('Values and studies'!O75='Data for overlook'!$CY$1,'Values and studies'!AP75)</f>
        <v>23.298633002548872</v>
      </c>
      <c r="CZ75" t="b">
        <f>IF('Values and studies'!O75='Data for overlook'!$CZ$1,'Values and studies'!AP75)</f>
        <v>0</v>
      </c>
      <c r="DA75" t="b">
        <f>IF('Values and studies'!O75='Data for overlook'!$DA$1,'Values and studies'!AP75)</f>
        <v>0</v>
      </c>
      <c r="DB75" t="b">
        <f>IF('Values and studies'!O75='Data for overlook'!$DB$1,'Values and studies'!AP75)</f>
        <v>0</v>
      </c>
    </row>
    <row r="76" spans="2:106" x14ac:dyDescent="0.2">
      <c r="B76" t="b">
        <f>IF('Values and studies'!Q76=$B$1,'Values and studies'!AP76)</f>
        <v>0</v>
      </c>
      <c r="C76">
        <f>IF('Values and studies'!Q76=$C$1,'Values and studies'!AP76)</f>
        <v>9.5636310141466989</v>
      </c>
      <c r="D76" t="b">
        <f>IF('Values and studies'!Q76=$D$1,'Values and studies'!AP76)</f>
        <v>0</v>
      </c>
      <c r="F76" s="23" t="b">
        <f>IF('Values and studies'!$U76=F$1,'Values and studies'!$AP76)</f>
        <v>0</v>
      </c>
      <c r="G76" s="23" t="str" cm="1">
        <f t="array" ref="G76">_xlfn.IFS(F76=FALSE,"",F76&gt;0,'Values and studies'!$AH76)</f>
        <v/>
      </c>
      <c r="H76" s="23" t="str" cm="1">
        <f t="array" ref="H76">_xlfn.IFS(F76=FALSE,"",F76&gt;0,'Values and studies'!M76)</f>
        <v/>
      </c>
      <c r="I76" s="23" t="str" cm="1">
        <f t="array" ref="I76">_xlfn.IFS(F76=FALSE,"",F76&gt;0,'Values and studies'!G76)</f>
        <v/>
      </c>
      <c r="J76" s="23" t="b">
        <f>IF('Values and studies'!U76=$J$1,'Values and studies'!AP76)</f>
        <v>0</v>
      </c>
      <c r="K76" s="23" t="str" cm="1">
        <f t="array" ref="K76">_xlfn.IFS(J76=FALSE,"",J76&gt;0,'Values and studies'!AH76)</f>
        <v/>
      </c>
      <c r="L76" s="23" t="str" cm="1">
        <f t="array" ref="L76">_xlfn.IFS(J76=FALSE,"",J76&gt;0,'Values and studies'!M76)</f>
        <v/>
      </c>
      <c r="M76" s="23" t="str" cm="1">
        <f t="array" ref="M76">_xlfn.IFS(J76=FALSE,"",J76&gt;0,'Values and studies'!G76)</f>
        <v/>
      </c>
      <c r="N76" s="23" t="b">
        <f>IF('Values and studies'!U76=$N$1,'Values and studies'!AP76)</f>
        <v>0</v>
      </c>
      <c r="O76" s="23" t="str" cm="1">
        <f t="array" ref="O76">_xlfn.IFS(N76=FALSE,"",N76&gt;0,'Values and studies'!AH76)</f>
        <v/>
      </c>
      <c r="P76" s="23" t="str" cm="1">
        <f t="array" ref="P76">_xlfn.IFS(N76=FALSE,"",N76&gt;0,'Values and studies'!M76)</f>
        <v/>
      </c>
      <c r="Q76" s="23" t="str" cm="1">
        <f t="array" ref="Q76">_xlfn.IFS(N76=FALSE,"",N76&gt;0,'Values and studies'!G76)</f>
        <v/>
      </c>
      <c r="R76" s="23" t="b">
        <f>IF('Values and studies'!$U76=$R$1,'Values and studies'!$AP76)</f>
        <v>0</v>
      </c>
      <c r="S76" s="23" t="str" cm="1">
        <f t="array" ref="S76">_xlfn.IFS(R76=FALSE,"",R76&gt;0,'Values and studies'!$AH76)</f>
        <v/>
      </c>
      <c r="T76" s="23" t="str" cm="1">
        <f t="array" ref="T76">_xlfn.IFS(R76=FALSE,"",R76&gt;0,'Values and studies'!$M76)</f>
        <v/>
      </c>
      <c r="U76" s="23" t="str" cm="1">
        <f t="array" ref="U76">_xlfn.IFS(R76=FALSE,"",R76&gt;0,'Values and studies'!$G76)</f>
        <v/>
      </c>
      <c r="V76" s="23" t="b">
        <f>IF('Values and studies'!$U76=$V$1,'Values and studies'!$AP76)</f>
        <v>0</v>
      </c>
      <c r="W76" s="23" t="str" cm="1">
        <f t="array" ref="W76">_xlfn.IFS(V76=FALSE,"",V76&gt;0,'Values and studies'!$AH76)</f>
        <v/>
      </c>
      <c r="X76" s="23" t="str" cm="1">
        <f t="array" ref="X76">_xlfn.IFS(V76=FALSE,"",V76&gt;0,'Values and studies'!$M76)</f>
        <v/>
      </c>
      <c r="Y76" s="23" t="str" cm="1">
        <f t="array" ref="Y76">_xlfn.IFS(V76=FALSE,"",V76&gt;0,'Values and studies'!$G76)</f>
        <v/>
      </c>
      <c r="Z76" s="23" t="b">
        <f>IF('Values and studies'!$U76=$Z$1,'Values and studies'!$AP76)</f>
        <v>0</v>
      </c>
      <c r="AA76" s="23" t="str" cm="1">
        <f t="array" ref="AA76">_xlfn.IFS(Z76=FALSE,"",Z76&gt;0,'Values and studies'!$AH76)</f>
        <v/>
      </c>
      <c r="AB76" s="23" t="str" cm="1">
        <f t="array" ref="AB76">_xlfn.IFS(Z76=FALSE,"",Z76&gt;0,'Values and studies'!$M76)</f>
        <v/>
      </c>
      <c r="AC76" s="23" t="str" cm="1">
        <f t="array" ref="AC76">_xlfn.IFS(Z76=FALSE,"",Z76&gt;0,'Values and studies'!$G76)</f>
        <v/>
      </c>
      <c r="AD76" s="23" t="b">
        <f>IF('Values and studies'!$U76=$AD$1,'Values and studies'!$AP76)</f>
        <v>0</v>
      </c>
      <c r="AE76" s="23" t="str" cm="1">
        <f t="array" ref="AE76">_xlfn.IFS(AD76=FALSE,"",AD76&gt;0,'Values and studies'!$AH76)</f>
        <v/>
      </c>
      <c r="AF76" s="23" t="str" cm="1">
        <f t="array" ref="AF76">_xlfn.IFS(AD76=FALSE,"",AD76&gt;0,'Values and studies'!$M76)</f>
        <v/>
      </c>
      <c r="AG76" s="23" t="str" cm="1">
        <f t="array" ref="AG76">_xlfn.IFS(AD76=FALSE,"",AD76&gt;0,'Values and studies'!$G76)</f>
        <v/>
      </c>
      <c r="AH76" s="23" t="b">
        <f>IF('Values and studies'!U76=$AH$1,'Values and studies'!AP76)</f>
        <v>0</v>
      </c>
      <c r="AI76" s="23" t="str" cm="1">
        <f t="array" ref="AI76">_xlfn.IFS(AH76=FALSE,"",AH76&gt;0,'Values and studies'!AH76)</f>
        <v/>
      </c>
      <c r="AJ76" s="23" t="str" cm="1">
        <f t="array" ref="AJ76">_xlfn.IFS(AH76=FALSE,"",AH76&gt;0,'Values and studies'!M76)</f>
        <v/>
      </c>
      <c r="AK76" s="23" t="str" cm="1">
        <f t="array" ref="AK76">_xlfn.IFS(AH76=FALSE,"",AH76&gt;0,'Values and studies'!G76)</f>
        <v/>
      </c>
      <c r="AL76" s="23" t="b">
        <f>IF('Values and studies'!U76=$AL$1,'Values and studies'!AP76)</f>
        <v>0</v>
      </c>
      <c r="AM76" s="23" t="str" cm="1">
        <f t="array" ref="AM76">_xlfn.IFS(AL76=FALSE,"",AL76&gt;0,'Values and studies'!AH76)</f>
        <v/>
      </c>
      <c r="AN76" s="23" t="str" cm="1">
        <f t="array" ref="AN76">_xlfn.IFS(AL76=FALSE,"",AL76&gt;0,'Values and studies'!M76)</f>
        <v/>
      </c>
      <c r="AO76" s="23" t="str" cm="1">
        <f t="array" ref="AO76">_xlfn.IFS(AL76=FALSE,"",AL76&gt;0,'Values and studies'!G76)</f>
        <v/>
      </c>
      <c r="AP76" s="23" t="b">
        <f>IF('Values and studies'!U76=$AP$1,'Values and studies'!AP76)</f>
        <v>0</v>
      </c>
      <c r="AQ76" s="23" t="str" cm="1">
        <f t="array" ref="AQ76">_xlfn.IFS(AP76=FALSE,"",AP76&gt;0,'Values and studies'!AH76)</f>
        <v/>
      </c>
      <c r="AR76" s="23" t="str" cm="1">
        <f t="array" ref="AR76">_xlfn.IFS(AP76=FALSE,"",AP76&gt;0,'Values and studies'!M76)</f>
        <v/>
      </c>
      <c r="AS76" s="23" t="str" cm="1">
        <f t="array" ref="AS76">_xlfn.IFS(AP76=FALSE,"",AP76&gt;0,'Values and studies'!G76)</f>
        <v/>
      </c>
      <c r="AT76" s="23" t="b">
        <f>IF('Values and studies'!U76=$AT$1,'Values and studies'!AP76)</f>
        <v>0</v>
      </c>
      <c r="AU76" s="23" t="str" cm="1">
        <f t="array" ref="AU76">_xlfn.IFS(AT76=FALSE,"",AT76&gt;0,'Values and studies'!AH76)</f>
        <v/>
      </c>
      <c r="AV76" s="23" t="str" cm="1">
        <f t="array" ref="AV76">_xlfn.IFS(AT76=FALSE,"",AT76&gt;0,'Values and studies'!M76)</f>
        <v/>
      </c>
      <c r="AW76" s="23" t="str" cm="1">
        <f t="array" ref="AW76">_xlfn.IFS(AT76=FALSE,"",AT76&gt;0,'Values and studies'!G76)</f>
        <v/>
      </c>
      <c r="AX76" s="23" t="b">
        <f>IF('Values and studies'!U76=$AX$1,'Values and studies'!AP76)</f>
        <v>0</v>
      </c>
      <c r="AY76" s="23" t="str" cm="1">
        <f t="array" ref="AY76">_xlfn.IFS(AX76=FALSE,"",AX76&gt;0,'Values and studies'!AH76)</f>
        <v/>
      </c>
      <c r="AZ76" s="23" t="str" cm="1">
        <f t="array" ref="AZ76">_xlfn.IFS(AX76=FALSE,"",AX76&gt;0,'Values and studies'!M76)</f>
        <v/>
      </c>
      <c r="BA76" s="23" t="str" cm="1">
        <f t="array" ref="BA76">_xlfn.IFS(AX76=FALSE,"",AX76&gt;0,'Values and studies'!G76)</f>
        <v/>
      </c>
      <c r="BB76" s="23">
        <f>IF('Values and studies'!U76=$BB$1,'Values and studies'!AP76)</f>
        <v>9.5636310141466989</v>
      </c>
      <c r="BC76" s="23" t="str" cm="1">
        <f t="array" ref="BC76">_xlfn.IFS(BB76=FALSE,"",BB76&gt;0,'Values and studies'!AH76)</f>
        <v>SP</v>
      </c>
      <c r="BD76" s="23" t="str" cm="1">
        <f t="array" ref="BD76">_xlfn.IFS(BB76=FALSE,"",BB76&gt;0,'Values and studies'!M76)</f>
        <v>continental</v>
      </c>
      <c r="BE76" s="23" t="str" cm="1">
        <f t="array" ref="BE76">_xlfn.IFS(BB76=FALSE,"",BB76&gt;0,'Values and studies'!G76)</f>
        <v>Poland</v>
      </c>
      <c r="BF76" s="23" t="b">
        <f>IF('Values and studies'!U76=$BF$1,'Values and studies'!AP76)</f>
        <v>0</v>
      </c>
      <c r="BG76" s="23" t="str" cm="1">
        <f t="array" ref="BG76">_xlfn.IFS(BF76=FALSE,"",BF76&gt;0,'Values and studies'!AH76)</f>
        <v/>
      </c>
      <c r="BH76" s="23" t="str" cm="1">
        <f t="array" ref="BH76">_xlfn.IFS(BF76=FALSE,"",BF76&gt;0,'Values and studies'!M76)</f>
        <v/>
      </c>
      <c r="BI76" s="23" t="str" cm="1">
        <f t="array" ref="BI76">_xlfn.IFS(BF76=FALSE,"",BF76&gt;0,'Values and studies'!G76)</f>
        <v/>
      </c>
      <c r="BJ76" s="23" t="b">
        <f>IF('Values and studies'!$U76=BJ$1,'Values and studies'!$AP76)</f>
        <v>0</v>
      </c>
      <c r="BK76" s="23" t="str" cm="1">
        <f t="array" ref="BK76">_xlfn.IFS(BJ76=FALSE,"",BJ76&gt;0,'Values and studies'!$AH76)</f>
        <v/>
      </c>
      <c r="BL76" s="23" t="str" cm="1">
        <f t="array" ref="BL76">_xlfn.IFS(BJ76=FALSE,"",BJ76&gt;0,'Values and studies'!$M76)</f>
        <v/>
      </c>
      <c r="BM76" s="23" t="str" cm="1">
        <f t="array" ref="BM76">_xlfn.IFS(BJ76=FALSE,"",BJ76&gt;0,'Values and studies'!$G76)</f>
        <v/>
      </c>
      <c r="BN76" s="23" t="b">
        <f>IF('Values and studies'!U76=$BN$1,'Values and studies'!AP76)</f>
        <v>0</v>
      </c>
      <c r="BO76" s="23" t="str" cm="1">
        <f t="array" ref="BO76">_xlfn.IFS(BN76=FALSE,"",BN76&gt;0,'Values and studies'!AH76)</f>
        <v/>
      </c>
      <c r="BP76" s="23" t="str" cm="1">
        <f t="array" ref="BP76">_xlfn.IFS(BN76=FALSE,"",BN76&gt;0,'Values and studies'!M76)</f>
        <v/>
      </c>
      <c r="BQ76" s="23" t="str" cm="1">
        <f t="array" ref="BQ76">_xlfn.IFS(BN76=FALSE,"",BN76&gt;0,'Values and studies'!G76)</f>
        <v/>
      </c>
      <c r="BR76" s="23" t="b">
        <f>IF('Values and studies'!U76=$BR$1,'Values and studies'!AP76)</f>
        <v>0</v>
      </c>
      <c r="BS76" s="23" t="str" cm="1">
        <f t="array" ref="BS76">_xlfn.IFS(BR76=FALSE,"",BR76&gt;0,'Values and studies'!AH76)</f>
        <v/>
      </c>
      <c r="BT76" s="23" t="str" cm="1">
        <f t="array" ref="BT76">_xlfn.IFS(BR76=FALSE,"",BR76&gt;0,'Values and studies'!M76)</f>
        <v/>
      </c>
      <c r="BU76" s="23" t="str" cm="1">
        <f t="array" ref="BU76">_xlfn.IFS(BR76=FALSE,"",BR76&gt;0,'Values and studies'!G76)</f>
        <v/>
      </c>
      <c r="BV76" s="23" t="b">
        <f>IF('Values and studies'!U76=$BV$1,'Values and studies'!AP76)</f>
        <v>0</v>
      </c>
      <c r="BW76" s="23" t="str" cm="1">
        <f t="array" ref="BW76">_xlfn.IFS(BV76=FALSE,"",BV76&gt;0,'Values and studies'!AH76)</f>
        <v/>
      </c>
      <c r="BX76" s="23" t="str" cm="1">
        <f t="array" ref="BX76">_xlfn.IFS(BV76=FALSE,"",BV76&gt;0,'Values and studies'!M76)</f>
        <v/>
      </c>
      <c r="BY76" s="23" t="str" cm="1">
        <f t="array" ref="BY76">_xlfn.IFS(BV76=FALSE,"",BV76&gt;0,'Values and studies'!G76)</f>
        <v/>
      </c>
      <c r="BZ76" s="23" t="b">
        <f>IF('Values and studies'!U76=$BZ$1,'Values and studies'!AP76)</f>
        <v>0</v>
      </c>
      <c r="CA76" s="23" t="str" cm="1">
        <f t="array" ref="CA76">_xlfn.IFS(BZ76=FALSE,"",BZ76&gt;0,'Values and studies'!AH76)</f>
        <v/>
      </c>
      <c r="CB76" s="23" t="str" cm="1">
        <f t="array" ref="CB76">_xlfn.IFS(BZ76=FALSE,"",BZ76&gt;0,'Values and studies'!M76)</f>
        <v/>
      </c>
      <c r="CC76" s="23" t="str" cm="1">
        <f t="array" ref="CC76">_xlfn.IFS(BZ76=FALSE,"",BZ76&gt;0,'Values and studies'!G76)</f>
        <v/>
      </c>
      <c r="CY76">
        <f>IF('Values and studies'!O76='Data for overlook'!$CY$1,'Values and studies'!AP76)</f>
        <v>9.5636310141466989</v>
      </c>
      <c r="CZ76" t="b">
        <f>IF('Values and studies'!O76='Data for overlook'!$CZ$1,'Values and studies'!AP76)</f>
        <v>0</v>
      </c>
      <c r="DA76" t="b">
        <f>IF('Values and studies'!O76='Data for overlook'!$DA$1,'Values and studies'!AP76)</f>
        <v>0</v>
      </c>
      <c r="DB76" t="b">
        <f>IF('Values and studies'!O76='Data for overlook'!$DB$1,'Values and studies'!AP76)</f>
        <v>0</v>
      </c>
    </row>
    <row r="77" spans="2:106" x14ac:dyDescent="0.2">
      <c r="B77" t="b">
        <f>IF('Values and studies'!Q77=$B$1,'Values and studies'!AP77)</f>
        <v>0</v>
      </c>
      <c r="C77" t="b">
        <f>IF('Values and studies'!Q77=$C$1,'Values and studies'!AP77)</f>
        <v>0</v>
      </c>
      <c r="D77">
        <f>IF('Values and studies'!Q77=$D$1,'Values and studies'!AP77)</f>
        <v>9.767112525085988</v>
      </c>
      <c r="F77" s="23" t="b">
        <f>IF('Values and studies'!$U77=F$1,'Values and studies'!$AP77)</f>
        <v>0</v>
      </c>
      <c r="G77" s="23" t="str" cm="1">
        <f t="array" ref="G77">_xlfn.IFS(F77=FALSE,"",F77&gt;0,'Values and studies'!$AH77)</f>
        <v/>
      </c>
      <c r="H77" s="23" t="str" cm="1">
        <f t="array" ref="H77">_xlfn.IFS(F77=FALSE,"",F77&gt;0,'Values and studies'!M77)</f>
        <v/>
      </c>
      <c r="I77" s="23" t="str" cm="1">
        <f t="array" ref="I77">_xlfn.IFS(F77=FALSE,"",F77&gt;0,'Values and studies'!G77)</f>
        <v/>
      </c>
      <c r="J77" s="23" t="b">
        <f>IF('Values and studies'!U77=$J$1,'Values and studies'!AP77)</f>
        <v>0</v>
      </c>
      <c r="K77" s="23" t="str" cm="1">
        <f t="array" ref="K77">_xlfn.IFS(J77=FALSE,"",J77&gt;0,'Values and studies'!AH77)</f>
        <v/>
      </c>
      <c r="L77" s="23" t="str" cm="1">
        <f t="array" ref="L77">_xlfn.IFS(J77=FALSE,"",J77&gt;0,'Values and studies'!M77)</f>
        <v/>
      </c>
      <c r="M77" s="23" t="str" cm="1">
        <f t="array" ref="M77">_xlfn.IFS(J77=FALSE,"",J77&gt;0,'Values and studies'!G77)</f>
        <v/>
      </c>
      <c r="N77" s="23" t="b">
        <f>IF('Values and studies'!U77=$N$1,'Values and studies'!AP77)</f>
        <v>0</v>
      </c>
      <c r="O77" s="23" t="str" cm="1">
        <f t="array" ref="O77">_xlfn.IFS(N77=FALSE,"",N77&gt;0,'Values and studies'!AH77)</f>
        <v/>
      </c>
      <c r="P77" s="23" t="str" cm="1">
        <f t="array" ref="P77">_xlfn.IFS(N77=FALSE,"",N77&gt;0,'Values and studies'!M77)</f>
        <v/>
      </c>
      <c r="Q77" s="23" t="str" cm="1">
        <f t="array" ref="Q77">_xlfn.IFS(N77=FALSE,"",N77&gt;0,'Values and studies'!G77)</f>
        <v/>
      </c>
      <c r="R77" s="23" t="b">
        <f>IF('Values and studies'!$U77=$R$1,'Values and studies'!$AP77)</f>
        <v>0</v>
      </c>
      <c r="S77" s="23" t="str" cm="1">
        <f t="array" ref="S77">_xlfn.IFS(R77=FALSE,"",R77&gt;0,'Values and studies'!$AH77)</f>
        <v/>
      </c>
      <c r="T77" s="23" t="str" cm="1">
        <f t="array" ref="T77">_xlfn.IFS(R77=FALSE,"",R77&gt;0,'Values and studies'!$M77)</f>
        <v/>
      </c>
      <c r="U77" s="23" t="str" cm="1">
        <f t="array" ref="U77">_xlfn.IFS(R77=FALSE,"",R77&gt;0,'Values and studies'!$G77)</f>
        <v/>
      </c>
      <c r="V77" s="23" t="b">
        <f>IF('Values and studies'!$U77=$V$1,'Values and studies'!$AP77)</f>
        <v>0</v>
      </c>
      <c r="W77" s="23" t="str" cm="1">
        <f t="array" ref="W77">_xlfn.IFS(V77=FALSE,"",V77&gt;0,'Values and studies'!$AH77)</f>
        <v/>
      </c>
      <c r="X77" s="23" t="str" cm="1">
        <f t="array" ref="X77">_xlfn.IFS(V77=FALSE,"",V77&gt;0,'Values and studies'!$M77)</f>
        <v/>
      </c>
      <c r="Y77" s="23" t="str" cm="1">
        <f t="array" ref="Y77">_xlfn.IFS(V77=FALSE,"",V77&gt;0,'Values and studies'!$G77)</f>
        <v/>
      </c>
      <c r="Z77" s="23" t="b">
        <f>IF('Values and studies'!$U77=$Z$1,'Values and studies'!$AP77)</f>
        <v>0</v>
      </c>
      <c r="AA77" s="23" t="str" cm="1">
        <f t="array" ref="AA77">_xlfn.IFS(Z77=FALSE,"",Z77&gt;0,'Values and studies'!$AH77)</f>
        <v/>
      </c>
      <c r="AB77" s="23" t="str" cm="1">
        <f t="array" ref="AB77">_xlfn.IFS(Z77=FALSE,"",Z77&gt;0,'Values and studies'!$M77)</f>
        <v/>
      </c>
      <c r="AC77" s="23" t="str" cm="1">
        <f t="array" ref="AC77">_xlfn.IFS(Z77=FALSE,"",Z77&gt;0,'Values and studies'!$G77)</f>
        <v/>
      </c>
      <c r="AD77" s="23" t="b">
        <f>IF('Values and studies'!$U77=$AD$1,'Values and studies'!$AP77)</f>
        <v>0</v>
      </c>
      <c r="AE77" s="23" t="str" cm="1">
        <f t="array" ref="AE77">_xlfn.IFS(AD77=FALSE,"",AD77&gt;0,'Values and studies'!$AH77)</f>
        <v/>
      </c>
      <c r="AF77" s="23" t="str" cm="1">
        <f t="array" ref="AF77">_xlfn.IFS(AD77=FALSE,"",AD77&gt;0,'Values and studies'!$M77)</f>
        <v/>
      </c>
      <c r="AG77" s="23" t="str" cm="1">
        <f t="array" ref="AG77">_xlfn.IFS(AD77=FALSE,"",AD77&gt;0,'Values and studies'!$G77)</f>
        <v/>
      </c>
      <c r="AH77" s="23" t="b">
        <f>IF('Values and studies'!U77=$AH$1,'Values and studies'!AP77)</f>
        <v>0</v>
      </c>
      <c r="AI77" s="23" t="str" cm="1">
        <f t="array" ref="AI77">_xlfn.IFS(AH77=FALSE,"",AH77&gt;0,'Values and studies'!AH77)</f>
        <v/>
      </c>
      <c r="AJ77" s="23" t="str" cm="1">
        <f t="array" ref="AJ77">_xlfn.IFS(AH77=FALSE,"",AH77&gt;0,'Values and studies'!M77)</f>
        <v/>
      </c>
      <c r="AK77" s="23" t="str" cm="1">
        <f t="array" ref="AK77">_xlfn.IFS(AH77=FALSE,"",AH77&gt;0,'Values and studies'!G77)</f>
        <v/>
      </c>
      <c r="AL77" s="23" t="b">
        <f>IF('Values and studies'!U77=$AL$1,'Values and studies'!AP77)</f>
        <v>0</v>
      </c>
      <c r="AM77" s="23" t="str" cm="1">
        <f t="array" ref="AM77">_xlfn.IFS(AL77=FALSE,"",AL77&gt;0,'Values and studies'!AH77)</f>
        <v/>
      </c>
      <c r="AN77" s="23" t="str" cm="1">
        <f t="array" ref="AN77">_xlfn.IFS(AL77=FALSE,"",AL77&gt;0,'Values and studies'!M77)</f>
        <v/>
      </c>
      <c r="AO77" s="23" t="str" cm="1">
        <f t="array" ref="AO77">_xlfn.IFS(AL77=FALSE,"",AL77&gt;0,'Values and studies'!G77)</f>
        <v/>
      </c>
      <c r="AP77" s="23" t="b">
        <f>IF('Values and studies'!U77=$AP$1,'Values and studies'!AP77)</f>
        <v>0</v>
      </c>
      <c r="AQ77" s="23" t="str" cm="1">
        <f t="array" ref="AQ77">_xlfn.IFS(AP77=FALSE,"",AP77&gt;0,'Values and studies'!AH77)</f>
        <v/>
      </c>
      <c r="AR77" s="23" t="str" cm="1">
        <f t="array" ref="AR77">_xlfn.IFS(AP77=FALSE,"",AP77&gt;0,'Values and studies'!M77)</f>
        <v/>
      </c>
      <c r="AS77" s="23" t="str" cm="1">
        <f t="array" ref="AS77">_xlfn.IFS(AP77=FALSE,"",AP77&gt;0,'Values and studies'!G77)</f>
        <v/>
      </c>
      <c r="AT77" s="23" t="b">
        <f>IF('Values and studies'!U77=$AT$1,'Values and studies'!AP77)</f>
        <v>0</v>
      </c>
      <c r="AU77" s="23" t="str" cm="1">
        <f t="array" ref="AU77">_xlfn.IFS(AT77=FALSE,"",AT77&gt;0,'Values and studies'!AH77)</f>
        <v/>
      </c>
      <c r="AV77" s="23" t="str" cm="1">
        <f t="array" ref="AV77">_xlfn.IFS(AT77=FALSE,"",AT77&gt;0,'Values and studies'!M77)</f>
        <v/>
      </c>
      <c r="AW77" s="23" t="str" cm="1">
        <f t="array" ref="AW77">_xlfn.IFS(AT77=FALSE,"",AT77&gt;0,'Values and studies'!G77)</f>
        <v/>
      </c>
      <c r="AX77" s="23" t="b">
        <f>IF('Values and studies'!U77=$AX$1,'Values and studies'!AP77)</f>
        <v>0</v>
      </c>
      <c r="AY77" s="23" t="str" cm="1">
        <f t="array" ref="AY77">_xlfn.IFS(AX77=FALSE,"",AX77&gt;0,'Values and studies'!AH77)</f>
        <v/>
      </c>
      <c r="AZ77" s="23" t="str" cm="1">
        <f t="array" ref="AZ77">_xlfn.IFS(AX77=FALSE,"",AX77&gt;0,'Values and studies'!M77)</f>
        <v/>
      </c>
      <c r="BA77" s="23" t="str" cm="1">
        <f t="array" ref="BA77">_xlfn.IFS(AX77=FALSE,"",AX77&gt;0,'Values and studies'!G77)</f>
        <v/>
      </c>
      <c r="BB77" s="23" t="b">
        <f>IF('Values and studies'!U77=$BB$1,'Values and studies'!AP77)</f>
        <v>0</v>
      </c>
      <c r="BC77" s="23" t="str" cm="1">
        <f t="array" ref="BC77">_xlfn.IFS(BB77=FALSE,"",BB77&gt;0,'Values and studies'!AH77)</f>
        <v/>
      </c>
      <c r="BD77" s="23" t="str" cm="1">
        <f t="array" ref="BD77">_xlfn.IFS(BB77=FALSE,"",BB77&gt;0,'Values and studies'!M77)</f>
        <v/>
      </c>
      <c r="BE77" s="23" t="str" cm="1">
        <f t="array" ref="BE77">_xlfn.IFS(BB77=FALSE,"",BB77&gt;0,'Values and studies'!G77)</f>
        <v/>
      </c>
      <c r="BF77" s="23" t="b">
        <f>IF('Values and studies'!U77=$BF$1,'Values and studies'!AP77)</f>
        <v>0</v>
      </c>
      <c r="BG77" s="23" t="str" cm="1">
        <f t="array" ref="BG77">_xlfn.IFS(BF77=FALSE,"",BF77&gt;0,'Values and studies'!AH77)</f>
        <v/>
      </c>
      <c r="BH77" s="23" t="str" cm="1">
        <f t="array" ref="BH77">_xlfn.IFS(BF77=FALSE,"",BF77&gt;0,'Values and studies'!M77)</f>
        <v/>
      </c>
      <c r="BI77" s="23" t="str" cm="1">
        <f t="array" ref="BI77">_xlfn.IFS(BF77=FALSE,"",BF77&gt;0,'Values and studies'!G77)</f>
        <v/>
      </c>
      <c r="BJ77" s="23" t="b">
        <f>IF('Values and studies'!$U77=BJ$1,'Values and studies'!$AP77)</f>
        <v>0</v>
      </c>
      <c r="BK77" s="23" t="str" cm="1">
        <f t="array" ref="BK77">_xlfn.IFS(BJ77=FALSE,"",BJ77&gt;0,'Values and studies'!$AH77)</f>
        <v/>
      </c>
      <c r="BL77" s="23" t="str" cm="1">
        <f t="array" ref="BL77">_xlfn.IFS(BJ77=FALSE,"",BJ77&gt;0,'Values and studies'!$M77)</f>
        <v/>
      </c>
      <c r="BM77" s="23" t="str" cm="1">
        <f t="array" ref="BM77">_xlfn.IFS(BJ77=FALSE,"",BJ77&gt;0,'Values and studies'!$G77)</f>
        <v/>
      </c>
      <c r="BN77" s="23">
        <f>IF('Values and studies'!U77=$BN$1,'Values and studies'!AP77)</f>
        <v>9.767112525085988</v>
      </c>
      <c r="BO77" s="23" t="str" cm="1">
        <f t="array" ref="BO77">_xlfn.IFS(BN77=FALSE,"",BN77&gt;0,'Values and studies'!AH77)</f>
        <v>SP</v>
      </c>
      <c r="BP77" s="23" t="str" cm="1">
        <f t="array" ref="BP77">_xlfn.IFS(BN77=FALSE,"",BN77&gt;0,'Values and studies'!M77)</f>
        <v>continental</v>
      </c>
      <c r="BQ77" s="23" t="str" cm="1">
        <f t="array" ref="BQ77">_xlfn.IFS(BN77=FALSE,"",BN77&gt;0,'Values and studies'!G77)</f>
        <v>Poland</v>
      </c>
      <c r="BR77" s="23" t="b">
        <f>IF('Values and studies'!U77=$BR$1,'Values and studies'!AP77)</f>
        <v>0</v>
      </c>
      <c r="BS77" s="23" t="str" cm="1">
        <f t="array" ref="BS77">_xlfn.IFS(BR77=FALSE,"",BR77&gt;0,'Values and studies'!AH77)</f>
        <v/>
      </c>
      <c r="BT77" s="23" t="str" cm="1">
        <f t="array" ref="BT77">_xlfn.IFS(BR77=FALSE,"",BR77&gt;0,'Values and studies'!M77)</f>
        <v/>
      </c>
      <c r="BU77" s="23" t="str" cm="1">
        <f t="array" ref="BU77">_xlfn.IFS(BR77=FALSE,"",BR77&gt;0,'Values and studies'!G77)</f>
        <v/>
      </c>
      <c r="BV77" s="23" t="b">
        <f>IF('Values and studies'!U77=$BV$1,'Values and studies'!AP77)</f>
        <v>0</v>
      </c>
      <c r="BW77" s="23" t="str" cm="1">
        <f t="array" ref="BW77">_xlfn.IFS(BV77=FALSE,"",BV77&gt;0,'Values and studies'!AH77)</f>
        <v/>
      </c>
      <c r="BX77" s="23" t="str" cm="1">
        <f t="array" ref="BX77">_xlfn.IFS(BV77=FALSE,"",BV77&gt;0,'Values and studies'!M77)</f>
        <v/>
      </c>
      <c r="BY77" s="23" t="str" cm="1">
        <f t="array" ref="BY77">_xlfn.IFS(BV77=FALSE,"",BV77&gt;0,'Values and studies'!G77)</f>
        <v/>
      </c>
      <c r="BZ77" s="23" t="b">
        <f>IF('Values and studies'!U77=$BZ$1,'Values and studies'!AP77)</f>
        <v>0</v>
      </c>
      <c r="CA77" s="23" t="str" cm="1">
        <f t="array" ref="CA77">_xlfn.IFS(BZ77=FALSE,"",BZ77&gt;0,'Values and studies'!AH77)</f>
        <v/>
      </c>
      <c r="CB77" s="23" t="str" cm="1">
        <f t="array" ref="CB77">_xlfn.IFS(BZ77=FALSE,"",BZ77&gt;0,'Values and studies'!M77)</f>
        <v/>
      </c>
      <c r="CC77" s="23" t="str" cm="1">
        <f t="array" ref="CC77">_xlfn.IFS(BZ77=FALSE,"",BZ77&gt;0,'Values and studies'!G77)</f>
        <v/>
      </c>
      <c r="CY77">
        <f>IF('Values and studies'!O77='Data for overlook'!$CY$1,'Values and studies'!AP77)</f>
        <v>9.767112525085988</v>
      </c>
      <c r="CZ77" t="b">
        <f>IF('Values and studies'!O77='Data for overlook'!$CZ$1,'Values and studies'!AP77)</f>
        <v>0</v>
      </c>
      <c r="DA77" t="b">
        <f>IF('Values and studies'!O77='Data for overlook'!$DA$1,'Values and studies'!AP77)</f>
        <v>0</v>
      </c>
      <c r="DB77" t="b">
        <f>IF('Values and studies'!O77='Data for overlook'!$DB$1,'Values and studies'!AP77)</f>
        <v>0</v>
      </c>
    </row>
    <row r="78" spans="2:106" x14ac:dyDescent="0.2">
      <c r="B78" t="b">
        <f>IF('Values and studies'!Q78=$B$1,'Values and studies'!AP78)</f>
        <v>0</v>
      </c>
      <c r="C78">
        <f>IF('Values and studies'!Q78=$C$1,'Values and studies'!AP78)</f>
        <v>9.0549272367984699</v>
      </c>
      <c r="D78" t="b">
        <f>IF('Values and studies'!Q78=$D$1,'Values and studies'!AP78)</f>
        <v>0</v>
      </c>
      <c r="F78" s="23" t="b">
        <f>IF('Values and studies'!$U78=F$1,'Values and studies'!$AP78)</f>
        <v>0</v>
      </c>
      <c r="G78" s="23" t="str" cm="1">
        <f t="array" ref="G78">_xlfn.IFS(F78=FALSE,"",F78&gt;0,'Values and studies'!$AH78)</f>
        <v/>
      </c>
      <c r="H78" s="23" t="str" cm="1">
        <f t="array" ref="H78">_xlfn.IFS(F78=FALSE,"",F78&gt;0,'Values and studies'!M78)</f>
        <v/>
      </c>
      <c r="I78" s="23" t="str" cm="1">
        <f t="array" ref="I78">_xlfn.IFS(F78=FALSE,"",F78&gt;0,'Values and studies'!G78)</f>
        <v/>
      </c>
      <c r="J78" s="23" t="b">
        <f>IF('Values and studies'!U78=$J$1,'Values and studies'!AP78)</f>
        <v>0</v>
      </c>
      <c r="K78" s="23" t="str" cm="1">
        <f t="array" ref="K78">_xlfn.IFS(J78=FALSE,"",J78&gt;0,'Values and studies'!AH78)</f>
        <v/>
      </c>
      <c r="L78" s="23" t="str" cm="1">
        <f t="array" ref="L78">_xlfn.IFS(J78=FALSE,"",J78&gt;0,'Values and studies'!M78)</f>
        <v/>
      </c>
      <c r="M78" s="23" t="str" cm="1">
        <f t="array" ref="M78">_xlfn.IFS(J78=FALSE,"",J78&gt;0,'Values and studies'!G78)</f>
        <v/>
      </c>
      <c r="N78" s="23" t="b">
        <f>IF('Values and studies'!U78=$N$1,'Values and studies'!AP78)</f>
        <v>0</v>
      </c>
      <c r="O78" s="23" t="str" cm="1">
        <f t="array" ref="O78">_xlfn.IFS(N78=FALSE,"",N78&gt;0,'Values and studies'!AH78)</f>
        <v/>
      </c>
      <c r="P78" s="23" t="str" cm="1">
        <f t="array" ref="P78">_xlfn.IFS(N78=FALSE,"",N78&gt;0,'Values and studies'!M78)</f>
        <v/>
      </c>
      <c r="Q78" s="23" t="str" cm="1">
        <f t="array" ref="Q78">_xlfn.IFS(N78=FALSE,"",N78&gt;0,'Values and studies'!G78)</f>
        <v/>
      </c>
      <c r="R78" s="23" t="b">
        <f>IF('Values and studies'!$U78=$R$1,'Values and studies'!$AP78)</f>
        <v>0</v>
      </c>
      <c r="S78" s="23" t="str" cm="1">
        <f t="array" ref="S78">_xlfn.IFS(R78=FALSE,"",R78&gt;0,'Values and studies'!$AH78)</f>
        <v/>
      </c>
      <c r="T78" s="23" t="str" cm="1">
        <f t="array" ref="T78">_xlfn.IFS(R78=FALSE,"",R78&gt;0,'Values and studies'!$M78)</f>
        <v/>
      </c>
      <c r="U78" s="23" t="str" cm="1">
        <f t="array" ref="U78">_xlfn.IFS(R78=FALSE,"",R78&gt;0,'Values and studies'!$G78)</f>
        <v/>
      </c>
      <c r="V78" s="23" t="b">
        <f>IF('Values and studies'!$U78=$V$1,'Values and studies'!$AP78)</f>
        <v>0</v>
      </c>
      <c r="W78" s="23" t="str" cm="1">
        <f t="array" ref="W78">_xlfn.IFS(V78=FALSE,"",V78&gt;0,'Values and studies'!$AH78)</f>
        <v/>
      </c>
      <c r="X78" s="23" t="str" cm="1">
        <f t="array" ref="X78">_xlfn.IFS(V78=FALSE,"",V78&gt;0,'Values and studies'!$M78)</f>
        <v/>
      </c>
      <c r="Y78" s="23" t="str" cm="1">
        <f t="array" ref="Y78">_xlfn.IFS(V78=FALSE,"",V78&gt;0,'Values and studies'!$G78)</f>
        <v/>
      </c>
      <c r="Z78" s="23" t="b">
        <f>IF('Values and studies'!$U78=$Z$1,'Values and studies'!$AP78)</f>
        <v>0</v>
      </c>
      <c r="AA78" s="23" t="str" cm="1">
        <f t="array" ref="AA78">_xlfn.IFS(Z78=FALSE,"",Z78&gt;0,'Values and studies'!$AH78)</f>
        <v/>
      </c>
      <c r="AB78" s="23" t="str" cm="1">
        <f t="array" ref="AB78">_xlfn.IFS(Z78=FALSE,"",Z78&gt;0,'Values and studies'!$M78)</f>
        <v/>
      </c>
      <c r="AC78" s="23" t="str" cm="1">
        <f t="array" ref="AC78">_xlfn.IFS(Z78=FALSE,"",Z78&gt;0,'Values and studies'!$G78)</f>
        <v/>
      </c>
      <c r="AD78" s="23" t="b">
        <f>IF('Values and studies'!$U78=$AD$1,'Values and studies'!$AP78)</f>
        <v>0</v>
      </c>
      <c r="AE78" s="23" t="str" cm="1">
        <f t="array" ref="AE78">_xlfn.IFS(AD78=FALSE,"",AD78&gt;0,'Values and studies'!$AH78)</f>
        <v/>
      </c>
      <c r="AF78" s="23" t="str" cm="1">
        <f t="array" ref="AF78">_xlfn.IFS(AD78=FALSE,"",AD78&gt;0,'Values and studies'!$M78)</f>
        <v/>
      </c>
      <c r="AG78" s="23" t="str" cm="1">
        <f t="array" ref="AG78">_xlfn.IFS(AD78=FALSE,"",AD78&gt;0,'Values and studies'!$G78)</f>
        <v/>
      </c>
      <c r="AH78" s="23" t="b">
        <f>IF('Values and studies'!U78=$AH$1,'Values and studies'!AP78)</f>
        <v>0</v>
      </c>
      <c r="AI78" s="23" t="str" cm="1">
        <f t="array" ref="AI78">_xlfn.IFS(AH78=FALSE,"",AH78&gt;0,'Values and studies'!AH78)</f>
        <v/>
      </c>
      <c r="AJ78" s="23" t="str" cm="1">
        <f t="array" ref="AJ78">_xlfn.IFS(AH78=FALSE,"",AH78&gt;0,'Values and studies'!M78)</f>
        <v/>
      </c>
      <c r="AK78" s="23" t="str" cm="1">
        <f t="array" ref="AK78">_xlfn.IFS(AH78=FALSE,"",AH78&gt;0,'Values and studies'!G78)</f>
        <v/>
      </c>
      <c r="AL78" s="23" t="b">
        <f>IF('Values and studies'!U78=$AL$1,'Values and studies'!AP78)</f>
        <v>0</v>
      </c>
      <c r="AM78" s="23" t="str" cm="1">
        <f t="array" ref="AM78">_xlfn.IFS(AL78=FALSE,"",AL78&gt;0,'Values and studies'!AH78)</f>
        <v/>
      </c>
      <c r="AN78" s="23" t="str" cm="1">
        <f t="array" ref="AN78">_xlfn.IFS(AL78=FALSE,"",AL78&gt;0,'Values and studies'!M78)</f>
        <v/>
      </c>
      <c r="AO78" s="23" t="str" cm="1">
        <f t="array" ref="AO78">_xlfn.IFS(AL78=FALSE,"",AL78&gt;0,'Values and studies'!G78)</f>
        <v/>
      </c>
      <c r="AP78" s="23">
        <f>IF('Values and studies'!U78=$AP$1,'Values and studies'!AP78)</f>
        <v>9.0549272367984699</v>
      </c>
      <c r="AQ78" s="23" t="str" cm="1">
        <f t="array" ref="AQ78">_xlfn.IFS(AP78=FALSE,"",AP78&gt;0,'Values and studies'!AH78)</f>
        <v>SP</v>
      </c>
      <c r="AR78" s="23" t="str" cm="1">
        <f t="array" ref="AR78">_xlfn.IFS(AP78=FALSE,"",AP78&gt;0,'Values and studies'!M78)</f>
        <v>continental</v>
      </c>
      <c r="AS78" s="23" t="str" cm="1">
        <f t="array" ref="AS78">_xlfn.IFS(AP78=FALSE,"",AP78&gt;0,'Values and studies'!G78)</f>
        <v>Poland</v>
      </c>
      <c r="AT78" s="23" t="b">
        <f>IF('Values and studies'!U78=$AT$1,'Values and studies'!AP78)</f>
        <v>0</v>
      </c>
      <c r="AU78" s="23" t="str" cm="1">
        <f t="array" ref="AU78">_xlfn.IFS(AT78=FALSE,"",AT78&gt;0,'Values and studies'!AH78)</f>
        <v/>
      </c>
      <c r="AV78" s="23" t="str" cm="1">
        <f t="array" ref="AV78">_xlfn.IFS(AT78=FALSE,"",AT78&gt;0,'Values and studies'!M78)</f>
        <v/>
      </c>
      <c r="AW78" s="23" t="str" cm="1">
        <f t="array" ref="AW78">_xlfn.IFS(AT78=FALSE,"",AT78&gt;0,'Values and studies'!G78)</f>
        <v/>
      </c>
      <c r="AX78" s="23" t="b">
        <f>IF('Values and studies'!U78=$AX$1,'Values and studies'!AP78)</f>
        <v>0</v>
      </c>
      <c r="AY78" s="23" t="str" cm="1">
        <f t="array" ref="AY78">_xlfn.IFS(AX78=FALSE,"",AX78&gt;0,'Values and studies'!AH78)</f>
        <v/>
      </c>
      <c r="AZ78" s="23" t="str" cm="1">
        <f t="array" ref="AZ78">_xlfn.IFS(AX78=FALSE,"",AX78&gt;0,'Values and studies'!M78)</f>
        <v/>
      </c>
      <c r="BA78" s="23" t="str" cm="1">
        <f t="array" ref="BA78">_xlfn.IFS(AX78=FALSE,"",AX78&gt;0,'Values and studies'!G78)</f>
        <v/>
      </c>
      <c r="BB78" s="23" t="b">
        <f>IF('Values and studies'!U78=$BB$1,'Values and studies'!AP78)</f>
        <v>0</v>
      </c>
      <c r="BC78" s="23" t="str" cm="1">
        <f t="array" ref="BC78">_xlfn.IFS(BB78=FALSE,"",BB78&gt;0,'Values and studies'!AH78)</f>
        <v/>
      </c>
      <c r="BD78" s="23" t="str" cm="1">
        <f t="array" ref="BD78">_xlfn.IFS(BB78=FALSE,"",BB78&gt;0,'Values and studies'!M78)</f>
        <v/>
      </c>
      <c r="BE78" s="23" t="str" cm="1">
        <f t="array" ref="BE78">_xlfn.IFS(BB78=FALSE,"",BB78&gt;0,'Values and studies'!G78)</f>
        <v/>
      </c>
      <c r="BF78" s="23" t="b">
        <f>IF('Values and studies'!U78=$BF$1,'Values and studies'!AP78)</f>
        <v>0</v>
      </c>
      <c r="BG78" s="23" t="str" cm="1">
        <f t="array" ref="BG78">_xlfn.IFS(BF78=FALSE,"",BF78&gt;0,'Values and studies'!AH78)</f>
        <v/>
      </c>
      <c r="BH78" s="23" t="str" cm="1">
        <f t="array" ref="BH78">_xlfn.IFS(BF78=FALSE,"",BF78&gt;0,'Values and studies'!M78)</f>
        <v/>
      </c>
      <c r="BI78" s="23" t="str" cm="1">
        <f t="array" ref="BI78">_xlfn.IFS(BF78=FALSE,"",BF78&gt;0,'Values and studies'!G78)</f>
        <v/>
      </c>
      <c r="BJ78" s="23" t="b">
        <f>IF('Values and studies'!$U78=BJ$1,'Values and studies'!$AP78)</f>
        <v>0</v>
      </c>
      <c r="BK78" s="23" t="str" cm="1">
        <f t="array" ref="BK78">_xlfn.IFS(BJ78=FALSE,"",BJ78&gt;0,'Values and studies'!$AH78)</f>
        <v/>
      </c>
      <c r="BL78" s="23" t="str" cm="1">
        <f t="array" ref="BL78">_xlfn.IFS(BJ78=FALSE,"",BJ78&gt;0,'Values and studies'!$M78)</f>
        <v/>
      </c>
      <c r="BM78" s="23" t="str" cm="1">
        <f t="array" ref="BM78">_xlfn.IFS(BJ78=FALSE,"",BJ78&gt;0,'Values and studies'!$G78)</f>
        <v/>
      </c>
      <c r="BN78" s="23" t="b">
        <f>IF('Values and studies'!U78=$BN$1,'Values and studies'!AP78)</f>
        <v>0</v>
      </c>
      <c r="BO78" s="23" t="str" cm="1">
        <f t="array" ref="BO78">_xlfn.IFS(BN78=FALSE,"",BN78&gt;0,'Values and studies'!AH78)</f>
        <v/>
      </c>
      <c r="BP78" s="23" t="str" cm="1">
        <f t="array" ref="BP78">_xlfn.IFS(BN78=FALSE,"",BN78&gt;0,'Values and studies'!M78)</f>
        <v/>
      </c>
      <c r="BQ78" s="23" t="str" cm="1">
        <f t="array" ref="BQ78">_xlfn.IFS(BN78=FALSE,"",BN78&gt;0,'Values and studies'!G78)</f>
        <v/>
      </c>
      <c r="BR78" s="23" t="b">
        <f>IF('Values and studies'!U78=$BR$1,'Values and studies'!AP78)</f>
        <v>0</v>
      </c>
      <c r="BS78" s="23" t="str" cm="1">
        <f t="array" ref="BS78">_xlfn.IFS(BR78=FALSE,"",BR78&gt;0,'Values and studies'!AH78)</f>
        <v/>
      </c>
      <c r="BT78" s="23" t="str" cm="1">
        <f t="array" ref="BT78">_xlfn.IFS(BR78=FALSE,"",BR78&gt;0,'Values and studies'!M78)</f>
        <v/>
      </c>
      <c r="BU78" s="23" t="str" cm="1">
        <f t="array" ref="BU78">_xlfn.IFS(BR78=FALSE,"",BR78&gt;0,'Values and studies'!G78)</f>
        <v/>
      </c>
      <c r="BV78" s="23" t="b">
        <f>IF('Values and studies'!U78=$BV$1,'Values and studies'!AP78)</f>
        <v>0</v>
      </c>
      <c r="BW78" s="23" t="str" cm="1">
        <f t="array" ref="BW78">_xlfn.IFS(BV78=FALSE,"",BV78&gt;0,'Values and studies'!AH78)</f>
        <v/>
      </c>
      <c r="BX78" s="23" t="str" cm="1">
        <f t="array" ref="BX78">_xlfn.IFS(BV78=FALSE,"",BV78&gt;0,'Values and studies'!M78)</f>
        <v/>
      </c>
      <c r="BY78" s="23" t="str" cm="1">
        <f t="array" ref="BY78">_xlfn.IFS(BV78=FALSE,"",BV78&gt;0,'Values and studies'!G78)</f>
        <v/>
      </c>
      <c r="BZ78" s="23" t="b">
        <f>IF('Values and studies'!U78=$BZ$1,'Values and studies'!AP78)</f>
        <v>0</v>
      </c>
      <c r="CA78" s="23" t="str" cm="1">
        <f t="array" ref="CA78">_xlfn.IFS(BZ78=FALSE,"",BZ78&gt;0,'Values and studies'!AH78)</f>
        <v/>
      </c>
      <c r="CB78" s="23" t="str" cm="1">
        <f t="array" ref="CB78">_xlfn.IFS(BZ78=FALSE,"",BZ78&gt;0,'Values and studies'!M78)</f>
        <v/>
      </c>
      <c r="CC78" s="23" t="str" cm="1">
        <f t="array" ref="CC78">_xlfn.IFS(BZ78=FALSE,"",BZ78&gt;0,'Values and studies'!G78)</f>
        <v/>
      </c>
      <c r="CY78">
        <f>IF('Values and studies'!O78='Data for overlook'!$CY$1,'Values and studies'!AP78)</f>
        <v>9.0549272367984699</v>
      </c>
      <c r="CZ78" t="b">
        <f>IF('Values and studies'!O78='Data for overlook'!$CZ$1,'Values and studies'!AP78)</f>
        <v>0</v>
      </c>
      <c r="DA78" t="b">
        <f>IF('Values and studies'!O78='Data for overlook'!$DA$1,'Values and studies'!AP78)</f>
        <v>0</v>
      </c>
      <c r="DB78" t="b">
        <f>IF('Values and studies'!O78='Data for overlook'!$DB$1,'Values and studies'!AP78)</f>
        <v>0</v>
      </c>
    </row>
    <row r="79" spans="2:106" x14ac:dyDescent="0.2">
      <c r="B79" t="b">
        <f>IF('Values and studies'!Q79=$B$1,'Values and studies'!AP79)</f>
        <v>0</v>
      </c>
      <c r="C79">
        <f>IF('Values and studies'!Q79=$C$1,'Values and studies'!AP79)</f>
        <v>20.246410338459498</v>
      </c>
      <c r="D79" t="b">
        <f>IF('Values and studies'!Q79=$D$1,'Values and studies'!AP79)</f>
        <v>0</v>
      </c>
      <c r="F79" s="23" t="b">
        <f>IF('Values and studies'!$U79=F$1,'Values and studies'!$AP79)</f>
        <v>0</v>
      </c>
      <c r="G79" s="23" t="str" cm="1">
        <f t="array" ref="G79">_xlfn.IFS(F79=FALSE,"",F79&gt;0,'Values and studies'!$AH79)</f>
        <v/>
      </c>
      <c r="H79" s="23" t="str" cm="1">
        <f t="array" ref="H79">_xlfn.IFS(F79=FALSE,"",F79&gt;0,'Values and studies'!M79)</f>
        <v/>
      </c>
      <c r="I79" s="23" t="str" cm="1">
        <f t="array" ref="I79">_xlfn.IFS(F79=FALSE,"",F79&gt;0,'Values and studies'!G79)</f>
        <v/>
      </c>
      <c r="J79" s="23" t="b">
        <f>IF('Values and studies'!U79=$J$1,'Values and studies'!AP79)</f>
        <v>0</v>
      </c>
      <c r="K79" s="23" t="str" cm="1">
        <f t="array" ref="K79">_xlfn.IFS(J79=FALSE,"",J79&gt;0,'Values and studies'!AH79)</f>
        <v/>
      </c>
      <c r="L79" s="23" t="str" cm="1">
        <f t="array" ref="L79">_xlfn.IFS(J79=FALSE,"",J79&gt;0,'Values and studies'!M79)</f>
        <v/>
      </c>
      <c r="M79" s="23" t="str" cm="1">
        <f t="array" ref="M79">_xlfn.IFS(J79=FALSE,"",J79&gt;0,'Values and studies'!G79)</f>
        <v/>
      </c>
      <c r="N79" s="23" t="b">
        <f>IF('Values and studies'!U79=$N$1,'Values and studies'!AP79)</f>
        <v>0</v>
      </c>
      <c r="O79" s="23" t="str" cm="1">
        <f t="array" ref="O79">_xlfn.IFS(N79=FALSE,"",N79&gt;0,'Values and studies'!AH79)</f>
        <v/>
      </c>
      <c r="P79" s="23" t="str" cm="1">
        <f t="array" ref="P79">_xlfn.IFS(N79=FALSE,"",N79&gt;0,'Values and studies'!M79)</f>
        <v/>
      </c>
      <c r="Q79" s="23" t="str" cm="1">
        <f t="array" ref="Q79">_xlfn.IFS(N79=FALSE,"",N79&gt;0,'Values and studies'!G79)</f>
        <v/>
      </c>
      <c r="R79" s="23" t="b">
        <f>IF('Values and studies'!$U79=$R$1,'Values and studies'!$AP79)</f>
        <v>0</v>
      </c>
      <c r="S79" s="23" t="str" cm="1">
        <f t="array" ref="S79">_xlfn.IFS(R79=FALSE,"",R79&gt;0,'Values and studies'!$AH79)</f>
        <v/>
      </c>
      <c r="T79" s="23" t="str" cm="1">
        <f t="array" ref="T79">_xlfn.IFS(R79=FALSE,"",R79&gt;0,'Values and studies'!$M79)</f>
        <v/>
      </c>
      <c r="U79" s="23" t="str" cm="1">
        <f t="array" ref="U79">_xlfn.IFS(R79=FALSE,"",R79&gt;0,'Values and studies'!$G79)</f>
        <v/>
      </c>
      <c r="V79" s="23" t="b">
        <f>IF('Values and studies'!$U79=$V$1,'Values and studies'!$AP79)</f>
        <v>0</v>
      </c>
      <c r="W79" s="23" t="str" cm="1">
        <f t="array" ref="W79">_xlfn.IFS(V79=FALSE,"",V79&gt;0,'Values and studies'!$AH79)</f>
        <v/>
      </c>
      <c r="X79" s="23" t="str" cm="1">
        <f t="array" ref="X79">_xlfn.IFS(V79=FALSE,"",V79&gt;0,'Values and studies'!$M79)</f>
        <v/>
      </c>
      <c r="Y79" s="23" t="str" cm="1">
        <f t="array" ref="Y79">_xlfn.IFS(V79=FALSE,"",V79&gt;0,'Values and studies'!$G79)</f>
        <v/>
      </c>
      <c r="Z79" s="23" t="b">
        <f>IF('Values and studies'!$U79=$Z$1,'Values and studies'!$AP79)</f>
        <v>0</v>
      </c>
      <c r="AA79" s="23" t="str" cm="1">
        <f t="array" ref="AA79">_xlfn.IFS(Z79=FALSE,"",Z79&gt;0,'Values and studies'!$AH79)</f>
        <v/>
      </c>
      <c r="AB79" s="23" t="str" cm="1">
        <f t="array" ref="AB79">_xlfn.IFS(Z79=FALSE,"",Z79&gt;0,'Values and studies'!$M79)</f>
        <v/>
      </c>
      <c r="AC79" s="23" t="str" cm="1">
        <f t="array" ref="AC79">_xlfn.IFS(Z79=FALSE,"",Z79&gt;0,'Values and studies'!$G79)</f>
        <v/>
      </c>
      <c r="AD79" s="23" t="b">
        <f>IF('Values and studies'!$U79=$AD$1,'Values and studies'!$AP79)</f>
        <v>0</v>
      </c>
      <c r="AE79" s="23" t="str" cm="1">
        <f t="array" ref="AE79">_xlfn.IFS(AD79=FALSE,"",AD79&gt;0,'Values and studies'!$AH79)</f>
        <v/>
      </c>
      <c r="AF79" s="23" t="str" cm="1">
        <f t="array" ref="AF79">_xlfn.IFS(AD79=FALSE,"",AD79&gt;0,'Values and studies'!$M79)</f>
        <v/>
      </c>
      <c r="AG79" s="23" t="str" cm="1">
        <f t="array" ref="AG79">_xlfn.IFS(AD79=FALSE,"",AD79&gt;0,'Values and studies'!$G79)</f>
        <v/>
      </c>
      <c r="AH79" s="23" t="b">
        <f>IF('Values and studies'!U79=$AH$1,'Values and studies'!AP79)</f>
        <v>0</v>
      </c>
      <c r="AI79" s="23" t="str" cm="1">
        <f t="array" ref="AI79">_xlfn.IFS(AH79=FALSE,"",AH79&gt;0,'Values and studies'!AH79)</f>
        <v/>
      </c>
      <c r="AJ79" s="23" t="str" cm="1">
        <f t="array" ref="AJ79">_xlfn.IFS(AH79=FALSE,"",AH79&gt;0,'Values and studies'!M79)</f>
        <v/>
      </c>
      <c r="AK79" s="23" t="str" cm="1">
        <f t="array" ref="AK79">_xlfn.IFS(AH79=FALSE,"",AH79&gt;0,'Values and studies'!G79)</f>
        <v/>
      </c>
      <c r="AL79" s="23" t="b">
        <f>IF('Values and studies'!U79=$AL$1,'Values and studies'!AP79)</f>
        <v>0</v>
      </c>
      <c r="AM79" s="23" t="str" cm="1">
        <f t="array" ref="AM79">_xlfn.IFS(AL79=FALSE,"",AL79&gt;0,'Values and studies'!AH79)</f>
        <v/>
      </c>
      <c r="AN79" s="23" t="str" cm="1">
        <f t="array" ref="AN79">_xlfn.IFS(AL79=FALSE,"",AL79&gt;0,'Values and studies'!M79)</f>
        <v/>
      </c>
      <c r="AO79" s="23" t="str" cm="1">
        <f t="array" ref="AO79">_xlfn.IFS(AL79=FALSE,"",AL79&gt;0,'Values and studies'!G79)</f>
        <v/>
      </c>
      <c r="AP79" s="23" t="b">
        <f>IF('Values and studies'!U79=$AP$1,'Values and studies'!AP79)</f>
        <v>0</v>
      </c>
      <c r="AQ79" s="23" t="str" cm="1">
        <f t="array" ref="AQ79">_xlfn.IFS(AP79=FALSE,"",AP79&gt;0,'Values and studies'!AH79)</f>
        <v/>
      </c>
      <c r="AR79" s="23" t="str" cm="1">
        <f t="array" ref="AR79">_xlfn.IFS(AP79=FALSE,"",AP79&gt;0,'Values and studies'!M79)</f>
        <v/>
      </c>
      <c r="AS79" s="23" t="str" cm="1">
        <f t="array" ref="AS79">_xlfn.IFS(AP79=FALSE,"",AP79&gt;0,'Values and studies'!G79)</f>
        <v/>
      </c>
      <c r="AT79" s="23" t="b">
        <f>IF('Values and studies'!U79=$AT$1,'Values and studies'!AP79)</f>
        <v>0</v>
      </c>
      <c r="AU79" s="23" t="str" cm="1">
        <f t="array" ref="AU79">_xlfn.IFS(AT79=FALSE,"",AT79&gt;0,'Values and studies'!AH79)</f>
        <v/>
      </c>
      <c r="AV79" s="23" t="str" cm="1">
        <f t="array" ref="AV79">_xlfn.IFS(AT79=FALSE,"",AT79&gt;0,'Values and studies'!M79)</f>
        <v/>
      </c>
      <c r="AW79" s="23" t="str" cm="1">
        <f t="array" ref="AW79">_xlfn.IFS(AT79=FALSE,"",AT79&gt;0,'Values and studies'!G79)</f>
        <v/>
      </c>
      <c r="AX79" s="23">
        <f>IF('Values and studies'!U79=$AX$1,'Values and studies'!AP79)</f>
        <v>20.246410338459498</v>
      </c>
      <c r="AY79" s="23" t="str" cm="1">
        <f t="array" ref="AY79">_xlfn.IFS(AX79=FALSE,"",AX79&gt;0,'Values and studies'!AH79)</f>
        <v>SP</v>
      </c>
      <c r="AZ79" s="23" t="str" cm="1">
        <f t="array" ref="AZ79">_xlfn.IFS(AX79=FALSE,"",AX79&gt;0,'Values and studies'!M79)</f>
        <v>continental</v>
      </c>
      <c r="BA79" s="23" t="str" cm="1">
        <f t="array" ref="BA79">_xlfn.IFS(AX79=FALSE,"",AX79&gt;0,'Values and studies'!G79)</f>
        <v>Poland</v>
      </c>
      <c r="BB79" s="23" t="b">
        <f>IF('Values and studies'!U79=$BB$1,'Values and studies'!AP79)</f>
        <v>0</v>
      </c>
      <c r="BC79" s="23" t="str" cm="1">
        <f t="array" ref="BC79">_xlfn.IFS(BB79=FALSE,"",BB79&gt;0,'Values and studies'!AH79)</f>
        <v/>
      </c>
      <c r="BD79" s="23" t="str" cm="1">
        <f t="array" ref="BD79">_xlfn.IFS(BB79=FALSE,"",BB79&gt;0,'Values and studies'!M79)</f>
        <v/>
      </c>
      <c r="BE79" s="23" t="str" cm="1">
        <f t="array" ref="BE79">_xlfn.IFS(BB79=FALSE,"",BB79&gt;0,'Values and studies'!G79)</f>
        <v/>
      </c>
      <c r="BF79" s="23" t="b">
        <f>IF('Values and studies'!U79=$BF$1,'Values and studies'!AP79)</f>
        <v>0</v>
      </c>
      <c r="BG79" s="23" t="str" cm="1">
        <f t="array" ref="BG79">_xlfn.IFS(BF79=FALSE,"",BF79&gt;0,'Values and studies'!AH79)</f>
        <v/>
      </c>
      <c r="BH79" s="23" t="str" cm="1">
        <f t="array" ref="BH79">_xlfn.IFS(BF79=FALSE,"",BF79&gt;0,'Values and studies'!M79)</f>
        <v/>
      </c>
      <c r="BI79" s="23" t="str" cm="1">
        <f t="array" ref="BI79">_xlfn.IFS(BF79=FALSE,"",BF79&gt;0,'Values and studies'!G79)</f>
        <v/>
      </c>
      <c r="BJ79" s="23" t="b">
        <f>IF('Values and studies'!$U79=BJ$1,'Values and studies'!$AP79)</f>
        <v>0</v>
      </c>
      <c r="BK79" s="23" t="str" cm="1">
        <f t="array" ref="BK79">_xlfn.IFS(BJ79=FALSE,"",BJ79&gt;0,'Values and studies'!$AH79)</f>
        <v/>
      </c>
      <c r="BL79" s="23" t="str" cm="1">
        <f t="array" ref="BL79">_xlfn.IFS(BJ79=FALSE,"",BJ79&gt;0,'Values and studies'!$M79)</f>
        <v/>
      </c>
      <c r="BM79" s="23" t="str" cm="1">
        <f t="array" ref="BM79">_xlfn.IFS(BJ79=FALSE,"",BJ79&gt;0,'Values and studies'!$G79)</f>
        <v/>
      </c>
      <c r="BN79" s="23" t="b">
        <f>IF('Values and studies'!U79=$BN$1,'Values and studies'!AP79)</f>
        <v>0</v>
      </c>
      <c r="BO79" s="23" t="str" cm="1">
        <f t="array" ref="BO79">_xlfn.IFS(BN79=FALSE,"",BN79&gt;0,'Values and studies'!AH79)</f>
        <v/>
      </c>
      <c r="BP79" s="23" t="str" cm="1">
        <f t="array" ref="BP79">_xlfn.IFS(BN79=FALSE,"",BN79&gt;0,'Values and studies'!M79)</f>
        <v/>
      </c>
      <c r="BQ79" s="23" t="str" cm="1">
        <f t="array" ref="BQ79">_xlfn.IFS(BN79=FALSE,"",BN79&gt;0,'Values and studies'!G79)</f>
        <v/>
      </c>
      <c r="BR79" s="23" t="b">
        <f>IF('Values and studies'!U79=$BR$1,'Values and studies'!AP79)</f>
        <v>0</v>
      </c>
      <c r="BS79" s="23" t="str" cm="1">
        <f t="array" ref="BS79">_xlfn.IFS(BR79=FALSE,"",BR79&gt;0,'Values and studies'!AH79)</f>
        <v/>
      </c>
      <c r="BT79" s="23" t="str" cm="1">
        <f t="array" ref="BT79">_xlfn.IFS(BR79=FALSE,"",BR79&gt;0,'Values and studies'!M79)</f>
        <v/>
      </c>
      <c r="BU79" s="23" t="str" cm="1">
        <f t="array" ref="BU79">_xlfn.IFS(BR79=FALSE,"",BR79&gt;0,'Values and studies'!G79)</f>
        <v/>
      </c>
      <c r="BV79" s="23" t="b">
        <f>IF('Values and studies'!U79=$BV$1,'Values and studies'!AP79)</f>
        <v>0</v>
      </c>
      <c r="BW79" s="23" t="str" cm="1">
        <f t="array" ref="BW79">_xlfn.IFS(BV79=FALSE,"",BV79&gt;0,'Values and studies'!AH79)</f>
        <v/>
      </c>
      <c r="BX79" s="23" t="str" cm="1">
        <f t="array" ref="BX79">_xlfn.IFS(BV79=FALSE,"",BV79&gt;0,'Values and studies'!M79)</f>
        <v/>
      </c>
      <c r="BY79" s="23" t="str" cm="1">
        <f t="array" ref="BY79">_xlfn.IFS(BV79=FALSE,"",BV79&gt;0,'Values and studies'!G79)</f>
        <v/>
      </c>
      <c r="BZ79" s="23" t="b">
        <f>IF('Values and studies'!U79=$BZ$1,'Values and studies'!AP79)</f>
        <v>0</v>
      </c>
      <c r="CA79" s="23" t="str" cm="1">
        <f t="array" ref="CA79">_xlfn.IFS(BZ79=FALSE,"",BZ79&gt;0,'Values and studies'!AH79)</f>
        <v/>
      </c>
      <c r="CB79" s="23" t="str" cm="1">
        <f t="array" ref="CB79">_xlfn.IFS(BZ79=FALSE,"",BZ79&gt;0,'Values and studies'!M79)</f>
        <v/>
      </c>
      <c r="CC79" s="23" t="str" cm="1">
        <f t="array" ref="CC79">_xlfn.IFS(BZ79=FALSE,"",BZ79&gt;0,'Values and studies'!G79)</f>
        <v/>
      </c>
      <c r="CY79">
        <f>IF('Values and studies'!O79='Data for overlook'!$CY$1,'Values and studies'!AP79)</f>
        <v>20.246410338459498</v>
      </c>
      <c r="CZ79" t="b">
        <f>IF('Values and studies'!O79='Data for overlook'!$CZ$1,'Values and studies'!AP79)</f>
        <v>0</v>
      </c>
      <c r="DA79" t="b">
        <f>IF('Values and studies'!O79='Data for overlook'!$DA$1,'Values and studies'!AP79)</f>
        <v>0</v>
      </c>
      <c r="DB79" t="b">
        <f>IF('Values and studies'!O79='Data for overlook'!$DB$1,'Values and studies'!AP79)</f>
        <v>0</v>
      </c>
    </row>
    <row r="80" spans="2:106" x14ac:dyDescent="0.2">
      <c r="B80" t="b">
        <f>IF('Values and studies'!Q80=$B$1,'Values and studies'!AP80)</f>
        <v>0</v>
      </c>
      <c r="C80" t="b">
        <f>IF('Values and studies'!Q80=$C$1,'Values and studies'!AP80)</f>
        <v>0</v>
      </c>
      <c r="D80">
        <f>IF('Values and studies'!Q80=$D$1,'Values and studies'!AP80)</f>
        <v>233.56781003473554</v>
      </c>
      <c r="F80" s="23" t="b">
        <f>IF('Values and studies'!$U80=F$1,'Values and studies'!$AP80)</f>
        <v>0</v>
      </c>
      <c r="G80" s="23" t="str" cm="1">
        <f t="array" ref="G80">_xlfn.IFS(F80=FALSE,"",F80&gt;0,'Values and studies'!$AH80)</f>
        <v/>
      </c>
      <c r="H80" s="23" t="str" cm="1">
        <f t="array" ref="H80">_xlfn.IFS(F80=FALSE,"",F80&gt;0,'Values and studies'!M80)</f>
        <v/>
      </c>
      <c r="I80" s="23" t="str" cm="1">
        <f t="array" ref="I80">_xlfn.IFS(F80=FALSE,"",F80&gt;0,'Values and studies'!G80)</f>
        <v/>
      </c>
      <c r="J80" s="23" t="b">
        <f>IF('Values and studies'!U80=$J$1,'Values and studies'!AP80)</f>
        <v>0</v>
      </c>
      <c r="K80" s="23" t="str" cm="1">
        <f t="array" ref="K80">_xlfn.IFS(J80=FALSE,"",J80&gt;0,'Values and studies'!AH80)</f>
        <v/>
      </c>
      <c r="L80" s="23" t="str" cm="1">
        <f t="array" ref="L80">_xlfn.IFS(J80=FALSE,"",J80&gt;0,'Values and studies'!M80)</f>
        <v/>
      </c>
      <c r="M80" s="23" t="str" cm="1">
        <f t="array" ref="M80">_xlfn.IFS(J80=FALSE,"",J80&gt;0,'Values and studies'!G80)</f>
        <v/>
      </c>
      <c r="N80" s="23" t="b">
        <f>IF('Values and studies'!U80=$N$1,'Values and studies'!AP80)</f>
        <v>0</v>
      </c>
      <c r="O80" s="23" t="str" cm="1">
        <f t="array" ref="O80">_xlfn.IFS(N80=FALSE,"",N80&gt;0,'Values and studies'!AH80)</f>
        <v/>
      </c>
      <c r="P80" s="23" t="str" cm="1">
        <f t="array" ref="P80">_xlfn.IFS(N80=FALSE,"",N80&gt;0,'Values and studies'!M80)</f>
        <v/>
      </c>
      <c r="Q80" s="23" t="str" cm="1">
        <f t="array" ref="Q80">_xlfn.IFS(N80=FALSE,"",N80&gt;0,'Values and studies'!G80)</f>
        <v/>
      </c>
      <c r="R80" s="23" t="b">
        <f>IF('Values and studies'!$U80=$R$1,'Values and studies'!$AP80)</f>
        <v>0</v>
      </c>
      <c r="S80" s="23" t="str" cm="1">
        <f t="array" ref="S80">_xlfn.IFS(R80=FALSE,"",R80&gt;0,'Values and studies'!$AH80)</f>
        <v/>
      </c>
      <c r="T80" s="23" t="str" cm="1">
        <f t="array" ref="T80">_xlfn.IFS(R80=FALSE,"",R80&gt;0,'Values and studies'!$M80)</f>
        <v/>
      </c>
      <c r="U80" s="23" t="str" cm="1">
        <f t="array" ref="U80">_xlfn.IFS(R80=FALSE,"",R80&gt;0,'Values and studies'!$G80)</f>
        <v/>
      </c>
      <c r="V80" s="23" t="b">
        <f>IF('Values and studies'!$U80=$V$1,'Values and studies'!$AP80)</f>
        <v>0</v>
      </c>
      <c r="W80" s="23" t="str" cm="1">
        <f t="array" ref="W80">_xlfn.IFS(V80=FALSE,"",V80&gt;0,'Values and studies'!$AH80)</f>
        <v/>
      </c>
      <c r="X80" s="23" t="str" cm="1">
        <f t="array" ref="X80">_xlfn.IFS(V80=FALSE,"",V80&gt;0,'Values and studies'!$M80)</f>
        <v/>
      </c>
      <c r="Y80" s="23" t="str" cm="1">
        <f t="array" ref="Y80">_xlfn.IFS(V80=FALSE,"",V80&gt;0,'Values and studies'!$G80)</f>
        <v/>
      </c>
      <c r="Z80" s="23" t="b">
        <f>IF('Values and studies'!$U80=$Z$1,'Values and studies'!$AP80)</f>
        <v>0</v>
      </c>
      <c r="AA80" s="23" t="str" cm="1">
        <f t="array" ref="AA80">_xlfn.IFS(Z80=FALSE,"",Z80&gt;0,'Values and studies'!$AH80)</f>
        <v/>
      </c>
      <c r="AB80" s="23" t="str" cm="1">
        <f t="array" ref="AB80">_xlfn.IFS(Z80=FALSE,"",Z80&gt;0,'Values and studies'!$M80)</f>
        <v/>
      </c>
      <c r="AC80" s="23" t="str" cm="1">
        <f t="array" ref="AC80">_xlfn.IFS(Z80=FALSE,"",Z80&gt;0,'Values and studies'!$G80)</f>
        <v/>
      </c>
      <c r="AD80" s="23" t="b">
        <f>IF('Values and studies'!$U80=$AD$1,'Values and studies'!$AP80)</f>
        <v>0</v>
      </c>
      <c r="AE80" s="23" t="str" cm="1">
        <f t="array" ref="AE80">_xlfn.IFS(AD80=FALSE,"",AD80&gt;0,'Values and studies'!$AH80)</f>
        <v/>
      </c>
      <c r="AF80" s="23" t="str" cm="1">
        <f t="array" ref="AF80">_xlfn.IFS(AD80=FALSE,"",AD80&gt;0,'Values and studies'!$M80)</f>
        <v/>
      </c>
      <c r="AG80" s="23" t="str" cm="1">
        <f t="array" ref="AG80">_xlfn.IFS(AD80=FALSE,"",AD80&gt;0,'Values and studies'!$G80)</f>
        <v/>
      </c>
      <c r="AH80" s="23" t="b">
        <f>IF('Values and studies'!U80=$AH$1,'Values and studies'!AP80)</f>
        <v>0</v>
      </c>
      <c r="AI80" s="23" t="str" cm="1">
        <f t="array" ref="AI80">_xlfn.IFS(AH80=FALSE,"",AH80&gt;0,'Values and studies'!AH80)</f>
        <v/>
      </c>
      <c r="AJ80" s="23" t="str" cm="1">
        <f t="array" ref="AJ80">_xlfn.IFS(AH80=FALSE,"",AH80&gt;0,'Values and studies'!M80)</f>
        <v/>
      </c>
      <c r="AK80" s="23" t="str" cm="1">
        <f t="array" ref="AK80">_xlfn.IFS(AH80=FALSE,"",AH80&gt;0,'Values and studies'!G80)</f>
        <v/>
      </c>
      <c r="AL80" s="23" t="b">
        <f>IF('Values and studies'!U80=$AL$1,'Values and studies'!AP80)</f>
        <v>0</v>
      </c>
      <c r="AM80" s="23" t="str" cm="1">
        <f t="array" ref="AM80">_xlfn.IFS(AL80=FALSE,"",AL80&gt;0,'Values and studies'!AH80)</f>
        <v/>
      </c>
      <c r="AN80" s="23" t="str" cm="1">
        <f t="array" ref="AN80">_xlfn.IFS(AL80=FALSE,"",AL80&gt;0,'Values and studies'!M80)</f>
        <v/>
      </c>
      <c r="AO80" s="23" t="str" cm="1">
        <f t="array" ref="AO80">_xlfn.IFS(AL80=FALSE,"",AL80&gt;0,'Values and studies'!G80)</f>
        <v/>
      </c>
      <c r="AP80" s="23" t="b">
        <f>IF('Values and studies'!U80=$AP$1,'Values and studies'!AP80)</f>
        <v>0</v>
      </c>
      <c r="AQ80" s="23" t="str" cm="1">
        <f t="array" ref="AQ80">_xlfn.IFS(AP80=FALSE,"",AP80&gt;0,'Values and studies'!AH80)</f>
        <v/>
      </c>
      <c r="AR80" s="23" t="str" cm="1">
        <f t="array" ref="AR80">_xlfn.IFS(AP80=FALSE,"",AP80&gt;0,'Values and studies'!M80)</f>
        <v/>
      </c>
      <c r="AS80" s="23" t="str" cm="1">
        <f t="array" ref="AS80">_xlfn.IFS(AP80=FALSE,"",AP80&gt;0,'Values and studies'!G80)</f>
        <v/>
      </c>
      <c r="AT80" s="23" t="b">
        <f>IF('Values and studies'!U80=$AT$1,'Values and studies'!AP80)</f>
        <v>0</v>
      </c>
      <c r="AU80" s="23" t="str" cm="1">
        <f t="array" ref="AU80">_xlfn.IFS(AT80=FALSE,"",AT80&gt;0,'Values and studies'!AH80)</f>
        <v/>
      </c>
      <c r="AV80" s="23" t="str" cm="1">
        <f t="array" ref="AV80">_xlfn.IFS(AT80=FALSE,"",AT80&gt;0,'Values and studies'!M80)</f>
        <v/>
      </c>
      <c r="AW80" s="23" t="str" cm="1">
        <f t="array" ref="AW80">_xlfn.IFS(AT80=FALSE,"",AT80&gt;0,'Values and studies'!G80)</f>
        <v/>
      </c>
      <c r="AX80" s="23" t="b">
        <f>IF('Values and studies'!U80=$AX$1,'Values and studies'!AP80)</f>
        <v>0</v>
      </c>
      <c r="AY80" s="23" t="str" cm="1">
        <f t="array" ref="AY80">_xlfn.IFS(AX80=FALSE,"",AX80&gt;0,'Values and studies'!AH80)</f>
        <v/>
      </c>
      <c r="AZ80" s="23" t="str" cm="1">
        <f t="array" ref="AZ80">_xlfn.IFS(AX80=FALSE,"",AX80&gt;0,'Values and studies'!M80)</f>
        <v/>
      </c>
      <c r="BA80" s="23" t="str" cm="1">
        <f t="array" ref="BA80">_xlfn.IFS(AX80=FALSE,"",AX80&gt;0,'Values and studies'!G80)</f>
        <v/>
      </c>
      <c r="BB80" s="23" t="b">
        <f>IF('Values and studies'!U80=$BB$1,'Values and studies'!AP80)</f>
        <v>0</v>
      </c>
      <c r="BC80" s="23" t="str" cm="1">
        <f t="array" ref="BC80">_xlfn.IFS(BB80=FALSE,"",BB80&gt;0,'Values and studies'!AH80)</f>
        <v/>
      </c>
      <c r="BD80" s="23" t="str" cm="1">
        <f t="array" ref="BD80">_xlfn.IFS(BB80=FALSE,"",BB80&gt;0,'Values and studies'!M80)</f>
        <v/>
      </c>
      <c r="BE80" s="23" t="str" cm="1">
        <f t="array" ref="BE80">_xlfn.IFS(BB80=FALSE,"",BB80&gt;0,'Values and studies'!G80)</f>
        <v/>
      </c>
      <c r="BF80" s="23" t="b">
        <f>IF('Values and studies'!U80=$BF$1,'Values and studies'!AP80)</f>
        <v>0</v>
      </c>
      <c r="BG80" s="23" t="str" cm="1">
        <f t="array" ref="BG80">_xlfn.IFS(BF80=FALSE,"",BF80&gt;0,'Values and studies'!AH80)</f>
        <v/>
      </c>
      <c r="BH80" s="23" t="str" cm="1">
        <f t="array" ref="BH80">_xlfn.IFS(BF80=FALSE,"",BF80&gt;0,'Values and studies'!M80)</f>
        <v/>
      </c>
      <c r="BI80" s="23" t="str" cm="1">
        <f t="array" ref="BI80">_xlfn.IFS(BF80=FALSE,"",BF80&gt;0,'Values and studies'!G80)</f>
        <v/>
      </c>
      <c r="BJ80" s="23" t="b">
        <f>IF('Values and studies'!$U80=BJ$1,'Values and studies'!$AP80)</f>
        <v>0</v>
      </c>
      <c r="BK80" s="23" t="str" cm="1">
        <f t="array" ref="BK80">_xlfn.IFS(BJ80=FALSE,"",BJ80&gt;0,'Values and studies'!$AH80)</f>
        <v/>
      </c>
      <c r="BL80" s="23" t="str" cm="1">
        <f t="array" ref="BL80">_xlfn.IFS(BJ80=FALSE,"",BJ80&gt;0,'Values and studies'!$M80)</f>
        <v/>
      </c>
      <c r="BM80" s="23" t="str" cm="1">
        <f t="array" ref="BM80">_xlfn.IFS(BJ80=FALSE,"",BJ80&gt;0,'Values and studies'!$G80)</f>
        <v/>
      </c>
      <c r="BN80" s="23" t="b">
        <f>IF('Values and studies'!U80=$BN$1,'Values and studies'!AP80)</f>
        <v>0</v>
      </c>
      <c r="BO80" s="23" t="str" cm="1">
        <f t="array" ref="BO80">_xlfn.IFS(BN80=FALSE,"",BN80&gt;0,'Values and studies'!AH80)</f>
        <v/>
      </c>
      <c r="BP80" s="23" t="str" cm="1">
        <f t="array" ref="BP80">_xlfn.IFS(BN80=FALSE,"",BN80&gt;0,'Values and studies'!M80)</f>
        <v/>
      </c>
      <c r="BQ80" s="23" t="str" cm="1">
        <f t="array" ref="BQ80">_xlfn.IFS(BN80=FALSE,"",BN80&gt;0,'Values and studies'!G80)</f>
        <v/>
      </c>
      <c r="BR80" s="23">
        <f>IF('Values and studies'!U80=$BR$1,'Values and studies'!AP80)</f>
        <v>233.56781003473554</v>
      </c>
      <c r="BS80" s="23" t="str" cm="1">
        <f t="array" ref="BS80">_xlfn.IFS(BR80=FALSE,"",BR80&gt;0,'Values and studies'!AH80)</f>
        <v>SP</v>
      </c>
      <c r="BT80" s="23" t="str" cm="1">
        <f t="array" ref="BT80">_xlfn.IFS(BR80=FALSE,"",BR80&gt;0,'Values and studies'!M80)</f>
        <v>mediterranean</v>
      </c>
      <c r="BU80" s="23" t="str" cm="1">
        <f t="array" ref="BU80">_xlfn.IFS(BR80=FALSE,"",BR80&gt;0,'Values and studies'!G80)</f>
        <v>Spain</v>
      </c>
      <c r="BV80" s="23" t="b">
        <f>IF('Values and studies'!U80=$BV$1,'Values and studies'!AP80)</f>
        <v>0</v>
      </c>
      <c r="BW80" s="23" t="str" cm="1">
        <f t="array" ref="BW80">_xlfn.IFS(BV80=FALSE,"",BV80&gt;0,'Values and studies'!AH80)</f>
        <v/>
      </c>
      <c r="BX80" s="23" t="str" cm="1">
        <f t="array" ref="BX80">_xlfn.IFS(BV80=FALSE,"",BV80&gt;0,'Values and studies'!M80)</f>
        <v/>
      </c>
      <c r="BY80" s="23" t="str" cm="1">
        <f t="array" ref="BY80">_xlfn.IFS(BV80=FALSE,"",BV80&gt;0,'Values and studies'!G80)</f>
        <v/>
      </c>
      <c r="BZ80" s="23" t="b">
        <f>IF('Values and studies'!U80=$BZ$1,'Values and studies'!AP80)</f>
        <v>0</v>
      </c>
      <c r="CA80" s="23" t="str" cm="1">
        <f t="array" ref="CA80">_xlfn.IFS(BZ80=FALSE,"",BZ80&gt;0,'Values and studies'!AH80)</f>
        <v/>
      </c>
      <c r="CB80" s="23" t="str" cm="1">
        <f t="array" ref="CB80">_xlfn.IFS(BZ80=FALSE,"",BZ80&gt;0,'Values and studies'!M80)</f>
        <v/>
      </c>
      <c r="CC80" s="23" t="str" cm="1">
        <f t="array" ref="CC80">_xlfn.IFS(BZ80=FALSE,"",BZ80&gt;0,'Values and studies'!G80)</f>
        <v/>
      </c>
      <c r="CY80" t="b">
        <f>IF('Values and studies'!O80='Data for overlook'!$CY$1,'Values and studies'!AP80)</f>
        <v>0</v>
      </c>
      <c r="CZ80">
        <f>IF('Values and studies'!O80='Data for overlook'!$CZ$1,'Values and studies'!AP80)</f>
        <v>233.56781003473554</v>
      </c>
      <c r="DA80" t="b">
        <f>IF('Values and studies'!O80='Data for overlook'!$DA$1,'Values and studies'!AP80)</f>
        <v>0</v>
      </c>
      <c r="DB80" t="b">
        <f>IF('Values and studies'!O80='Data for overlook'!$DB$1,'Values and studies'!AP80)</f>
        <v>0</v>
      </c>
    </row>
    <row r="81" spans="2:106" x14ac:dyDescent="0.2">
      <c r="B81" t="b">
        <f>IF('Values and studies'!Q81=$B$1,'Values and studies'!AP81)</f>
        <v>0</v>
      </c>
      <c r="C81" t="b">
        <f>IF('Values and studies'!Q81=$C$1,'Values and studies'!AP81)</f>
        <v>0</v>
      </c>
      <c r="D81">
        <f>IF('Values and studies'!Q81=$D$1,'Values and studies'!AP81)</f>
        <v>1156.1606596719409</v>
      </c>
      <c r="F81" s="23" t="b">
        <f>IF('Values and studies'!$U81=F$1,'Values and studies'!$AP81)</f>
        <v>0</v>
      </c>
      <c r="G81" s="23" t="str" cm="1">
        <f t="array" ref="G81">_xlfn.IFS(F81=FALSE,"",F81&gt;0,'Values and studies'!$AH81)</f>
        <v/>
      </c>
      <c r="H81" s="23" t="str" cm="1">
        <f t="array" ref="H81">_xlfn.IFS(F81=FALSE,"",F81&gt;0,'Values and studies'!M81)</f>
        <v/>
      </c>
      <c r="I81" s="23" t="str" cm="1">
        <f t="array" ref="I81">_xlfn.IFS(F81=FALSE,"",F81&gt;0,'Values and studies'!G81)</f>
        <v/>
      </c>
      <c r="J81" s="23" t="b">
        <f>IF('Values and studies'!U81=$J$1,'Values and studies'!AP81)</f>
        <v>0</v>
      </c>
      <c r="K81" s="23" t="str" cm="1">
        <f t="array" ref="K81">_xlfn.IFS(J81=FALSE,"",J81&gt;0,'Values and studies'!AH81)</f>
        <v/>
      </c>
      <c r="L81" s="23" t="str" cm="1">
        <f t="array" ref="L81">_xlfn.IFS(J81=FALSE,"",J81&gt;0,'Values and studies'!M81)</f>
        <v/>
      </c>
      <c r="M81" s="23" t="str" cm="1">
        <f t="array" ref="M81">_xlfn.IFS(J81=FALSE,"",J81&gt;0,'Values and studies'!G81)</f>
        <v/>
      </c>
      <c r="N81" s="23" t="b">
        <f>IF('Values and studies'!U81=$N$1,'Values and studies'!AP81)</f>
        <v>0</v>
      </c>
      <c r="O81" s="23" t="str" cm="1">
        <f t="array" ref="O81">_xlfn.IFS(N81=FALSE,"",N81&gt;0,'Values and studies'!AH81)</f>
        <v/>
      </c>
      <c r="P81" s="23" t="str" cm="1">
        <f t="array" ref="P81">_xlfn.IFS(N81=FALSE,"",N81&gt;0,'Values and studies'!M81)</f>
        <v/>
      </c>
      <c r="Q81" s="23" t="str" cm="1">
        <f t="array" ref="Q81">_xlfn.IFS(N81=FALSE,"",N81&gt;0,'Values and studies'!G81)</f>
        <v/>
      </c>
      <c r="R81" s="23" t="b">
        <f>IF('Values and studies'!$U81=$R$1,'Values and studies'!$AP81)</f>
        <v>0</v>
      </c>
      <c r="S81" s="23" t="str" cm="1">
        <f t="array" ref="S81">_xlfn.IFS(R81=FALSE,"",R81&gt;0,'Values and studies'!$AH81)</f>
        <v/>
      </c>
      <c r="T81" s="23" t="str" cm="1">
        <f t="array" ref="T81">_xlfn.IFS(R81=FALSE,"",R81&gt;0,'Values and studies'!$M81)</f>
        <v/>
      </c>
      <c r="U81" s="23" t="str" cm="1">
        <f t="array" ref="U81">_xlfn.IFS(R81=FALSE,"",R81&gt;0,'Values and studies'!$G81)</f>
        <v/>
      </c>
      <c r="V81" s="23" t="b">
        <f>IF('Values and studies'!$U81=$V$1,'Values and studies'!$AP81)</f>
        <v>0</v>
      </c>
      <c r="W81" s="23" t="str" cm="1">
        <f t="array" ref="W81">_xlfn.IFS(V81=FALSE,"",V81&gt;0,'Values and studies'!$AH81)</f>
        <v/>
      </c>
      <c r="X81" s="23" t="str" cm="1">
        <f t="array" ref="X81">_xlfn.IFS(V81=FALSE,"",V81&gt;0,'Values and studies'!$M81)</f>
        <v/>
      </c>
      <c r="Y81" s="23" t="str" cm="1">
        <f t="array" ref="Y81">_xlfn.IFS(V81=FALSE,"",V81&gt;0,'Values and studies'!$G81)</f>
        <v/>
      </c>
      <c r="Z81" s="23" t="b">
        <f>IF('Values and studies'!$U81=$Z$1,'Values and studies'!$AP81)</f>
        <v>0</v>
      </c>
      <c r="AA81" s="23" t="str" cm="1">
        <f t="array" ref="AA81">_xlfn.IFS(Z81=FALSE,"",Z81&gt;0,'Values and studies'!$AH81)</f>
        <v/>
      </c>
      <c r="AB81" s="23" t="str" cm="1">
        <f t="array" ref="AB81">_xlfn.IFS(Z81=FALSE,"",Z81&gt;0,'Values and studies'!$M81)</f>
        <v/>
      </c>
      <c r="AC81" s="23" t="str" cm="1">
        <f t="array" ref="AC81">_xlfn.IFS(Z81=FALSE,"",Z81&gt;0,'Values and studies'!$G81)</f>
        <v/>
      </c>
      <c r="AD81" s="23" t="b">
        <f>IF('Values and studies'!$U81=$AD$1,'Values and studies'!$AP81)</f>
        <v>0</v>
      </c>
      <c r="AE81" s="23" t="str" cm="1">
        <f t="array" ref="AE81">_xlfn.IFS(AD81=FALSE,"",AD81&gt;0,'Values and studies'!$AH81)</f>
        <v/>
      </c>
      <c r="AF81" s="23" t="str" cm="1">
        <f t="array" ref="AF81">_xlfn.IFS(AD81=FALSE,"",AD81&gt;0,'Values and studies'!$M81)</f>
        <v/>
      </c>
      <c r="AG81" s="23" t="str" cm="1">
        <f t="array" ref="AG81">_xlfn.IFS(AD81=FALSE,"",AD81&gt;0,'Values and studies'!$G81)</f>
        <v/>
      </c>
      <c r="AH81" s="23" t="b">
        <f>IF('Values and studies'!U81=$AH$1,'Values and studies'!AP81)</f>
        <v>0</v>
      </c>
      <c r="AI81" s="23" t="str" cm="1">
        <f t="array" ref="AI81">_xlfn.IFS(AH81=FALSE,"",AH81&gt;0,'Values and studies'!AH81)</f>
        <v/>
      </c>
      <c r="AJ81" s="23" t="str" cm="1">
        <f t="array" ref="AJ81">_xlfn.IFS(AH81=FALSE,"",AH81&gt;0,'Values and studies'!M81)</f>
        <v/>
      </c>
      <c r="AK81" s="23" t="str" cm="1">
        <f t="array" ref="AK81">_xlfn.IFS(AH81=FALSE,"",AH81&gt;0,'Values and studies'!G81)</f>
        <v/>
      </c>
      <c r="AL81" s="23" t="b">
        <f>IF('Values and studies'!U81=$AL$1,'Values and studies'!AP81)</f>
        <v>0</v>
      </c>
      <c r="AM81" s="23" t="str" cm="1">
        <f t="array" ref="AM81">_xlfn.IFS(AL81=FALSE,"",AL81&gt;0,'Values and studies'!AH81)</f>
        <v/>
      </c>
      <c r="AN81" s="23" t="str" cm="1">
        <f t="array" ref="AN81">_xlfn.IFS(AL81=FALSE,"",AL81&gt;0,'Values and studies'!M81)</f>
        <v/>
      </c>
      <c r="AO81" s="23" t="str" cm="1">
        <f t="array" ref="AO81">_xlfn.IFS(AL81=FALSE,"",AL81&gt;0,'Values and studies'!G81)</f>
        <v/>
      </c>
      <c r="AP81" s="23" t="b">
        <f>IF('Values and studies'!U81=$AP$1,'Values and studies'!AP81)</f>
        <v>0</v>
      </c>
      <c r="AQ81" s="23" t="str" cm="1">
        <f t="array" ref="AQ81">_xlfn.IFS(AP81=FALSE,"",AP81&gt;0,'Values and studies'!AH81)</f>
        <v/>
      </c>
      <c r="AR81" s="23" t="str" cm="1">
        <f t="array" ref="AR81">_xlfn.IFS(AP81=FALSE,"",AP81&gt;0,'Values and studies'!M81)</f>
        <v/>
      </c>
      <c r="AS81" s="23" t="str" cm="1">
        <f t="array" ref="AS81">_xlfn.IFS(AP81=FALSE,"",AP81&gt;0,'Values and studies'!G81)</f>
        <v/>
      </c>
      <c r="AT81" s="23" t="b">
        <f>IF('Values and studies'!U81=$AT$1,'Values and studies'!AP81)</f>
        <v>0</v>
      </c>
      <c r="AU81" s="23" t="str" cm="1">
        <f t="array" ref="AU81">_xlfn.IFS(AT81=FALSE,"",AT81&gt;0,'Values and studies'!AH81)</f>
        <v/>
      </c>
      <c r="AV81" s="23" t="str" cm="1">
        <f t="array" ref="AV81">_xlfn.IFS(AT81=FALSE,"",AT81&gt;0,'Values and studies'!M81)</f>
        <v/>
      </c>
      <c r="AW81" s="23" t="str" cm="1">
        <f t="array" ref="AW81">_xlfn.IFS(AT81=FALSE,"",AT81&gt;0,'Values and studies'!G81)</f>
        <v/>
      </c>
      <c r="AX81" s="23" t="b">
        <f>IF('Values and studies'!U81=$AX$1,'Values and studies'!AP81)</f>
        <v>0</v>
      </c>
      <c r="AY81" s="23" t="str" cm="1">
        <f t="array" ref="AY81">_xlfn.IFS(AX81=FALSE,"",AX81&gt;0,'Values and studies'!AH81)</f>
        <v/>
      </c>
      <c r="AZ81" s="23" t="str" cm="1">
        <f t="array" ref="AZ81">_xlfn.IFS(AX81=FALSE,"",AX81&gt;0,'Values and studies'!M81)</f>
        <v/>
      </c>
      <c r="BA81" s="23" t="str" cm="1">
        <f t="array" ref="BA81">_xlfn.IFS(AX81=FALSE,"",AX81&gt;0,'Values and studies'!G81)</f>
        <v/>
      </c>
      <c r="BB81" s="23" t="b">
        <f>IF('Values and studies'!U81=$BB$1,'Values and studies'!AP81)</f>
        <v>0</v>
      </c>
      <c r="BC81" s="23" t="str" cm="1">
        <f t="array" ref="BC81">_xlfn.IFS(BB81=FALSE,"",BB81&gt;0,'Values and studies'!AH81)</f>
        <v/>
      </c>
      <c r="BD81" s="23" t="str" cm="1">
        <f t="array" ref="BD81">_xlfn.IFS(BB81=FALSE,"",BB81&gt;0,'Values and studies'!M81)</f>
        <v/>
      </c>
      <c r="BE81" s="23" t="str" cm="1">
        <f t="array" ref="BE81">_xlfn.IFS(BB81=FALSE,"",BB81&gt;0,'Values and studies'!G81)</f>
        <v/>
      </c>
      <c r="BF81" s="23" t="b">
        <f>IF('Values and studies'!U81=$BF$1,'Values and studies'!AP81)</f>
        <v>0</v>
      </c>
      <c r="BG81" s="23" t="str" cm="1">
        <f t="array" ref="BG81">_xlfn.IFS(BF81=FALSE,"",BF81&gt;0,'Values and studies'!AH81)</f>
        <v/>
      </c>
      <c r="BH81" s="23" t="str" cm="1">
        <f t="array" ref="BH81">_xlfn.IFS(BF81=FALSE,"",BF81&gt;0,'Values and studies'!M81)</f>
        <v/>
      </c>
      <c r="BI81" s="23" t="str" cm="1">
        <f t="array" ref="BI81">_xlfn.IFS(BF81=FALSE,"",BF81&gt;0,'Values and studies'!G81)</f>
        <v/>
      </c>
      <c r="BJ81" s="23" t="b">
        <f>IF('Values and studies'!$U81=BJ$1,'Values and studies'!$AP81)</f>
        <v>0</v>
      </c>
      <c r="BK81" s="23" t="str" cm="1">
        <f t="array" ref="BK81">_xlfn.IFS(BJ81=FALSE,"",BJ81&gt;0,'Values and studies'!$AH81)</f>
        <v/>
      </c>
      <c r="BL81" s="23" t="str" cm="1">
        <f t="array" ref="BL81">_xlfn.IFS(BJ81=FALSE,"",BJ81&gt;0,'Values and studies'!$M81)</f>
        <v/>
      </c>
      <c r="BM81" s="23" t="str" cm="1">
        <f t="array" ref="BM81">_xlfn.IFS(BJ81=FALSE,"",BJ81&gt;0,'Values and studies'!$G81)</f>
        <v/>
      </c>
      <c r="BN81" s="23" t="b">
        <f>IF('Values and studies'!U81=$BN$1,'Values and studies'!AP81)</f>
        <v>0</v>
      </c>
      <c r="BO81" s="23" t="str" cm="1">
        <f t="array" ref="BO81">_xlfn.IFS(BN81=FALSE,"",BN81&gt;0,'Values and studies'!AH81)</f>
        <v/>
      </c>
      <c r="BP81" s="23" t="str" cm="1">
        <f t="array" ref="BP81">_xlfn.IFS(BN81=FALSE,"",BN81&gt;0,'Values and studies'!M81)</f>
        <v/>
      </c>
      <c r="BQ81" s="23" t="str" cm="1">
        <f t="array" ref="BQ81">_xlfn.IFS(BN81=FALSE,"",BN81&gt;0,'Values and studies'!G81)</f>
        <v/>
      </c>
      <c r="BR81" s="23">
        <f>IF('Values and studies'!U81=$BR$1,'Values and studies'!AP81)</f>
        <v>1156.1606596719409</v>
      </c>
      <c r="BS81" s="23" t="str" cm="1">
        <f t="array" ref="BS81">_xlfn.IFS(BR81=FALSE,"",BR81&gt;0,'Values and studies'!AH81)</f>
        <v>SP</v>
      </c>
      <c r="BT81" s="23" t="str" cm="1">
        <f t="array" ref="BT81">_xlfn.IFS(BR81=FALSE,"",BR81&gt;0,'Values and studies'!M81)</f>
        <v>mediterranean</v>
      </c>
      <c r="BU81" s="23" t="str" cm="1">
        <f t="array" ref="BU81">_xlfn.IFS(BR81=FALSE,"",BR81&gt;0,'Values and studies'!G81)</f>
        <v>Spain</v>
      </c>
      <c r="BV81" s="23" t="b">
        <f>IF('Values and studies'!U81=$BV$1,'Values and studies'!AP81)</f>
        <v>0</v>
      </c>
      <c r="BW81" s="23" t="str" cm="1">
        <f t="array" ref="BW81">_xlfn.IFS(BV81=FALSE,"",BV81&gt;0,'Values and studies'!AH81)</f>
        <v/>
      </c>
      <c r="BX81" s="23" t="str" cm="1">
        <f t="array" ref="BX81">_xlfn.IFS(BV81=FALSE,"",BV81&gt;0,'Values and studies'!M81)</f>
        <v/>
      </c>
      <c r="BY81" s="23" t="str" cm="1">
        <f t="array" ref="BY81">_xlfn.IFS(BV81=FALSE,"",BV81&gt;0,'Values and studies'!G81)</f>
        <v/>
      </c>
      <c r="BZ81" s="23" t="b">
        <f>IF('Values and studies'!U81=$BZ$1,'Values and studies'!AP81)</f>
        <v>0</v>
      </c>
      <c r="CA81" s="23" t="str" cm="1">
        <f t="array" ref="CA81">_xlfn.IFS(BZ81=FALSE,"",BZ81&gt;0,'Values and studies'!AH81)</f>
        <v/>
      </c>
      <c r="CB81" s="23" t="str" cm="1">
        <f t="array" ref="CB81">_xlfn.IFS(BZ81=FALSE,"",BZ81&gt;0,'Values and studies'!M81)</f>
        <v/>
      </c>
      <c r="CC81" s="23" t="str" cm="1">
        <f t="array" ref="CC81">_xlfn.IFS(BZ81=FALSE,"",BZ81&gt;0,'Values and studies'!G81)</f>
        <v/>
      </c>
      <c r="CY81" t="b">
        <f>IF('Values and studies'!O81='Data for overlook'!$CY$1,'Values and studies'!AP81)</f>
        <v>0</v>
      </c>
      <c r="CZ81">
        <f>IF('Values and studies'!O81='Data for overlook'!$CZ$1,'Values and studies'!AP81)</f>
        <v>1156.1606596719409</v>
      </c>
      <c r="DA81" t="b">
        <f>IF('Values and studies'!O81='Data for overlook'!$DA$1,'Values and studies'!AP81)</f>
        <v>0</v>
      </c>
      <c r="DB81" t="b">
        <f>IF('Values and studies'!O81='Data for overlook'!$DB$1,'Values and studies'!AP81)</f>
        <v>0</v>
      </c>
    </row>
    <row r="82" spans="2:106" x14ac:dyDescent="0.2">
      <c r="B82" t="b">
        <f>IF('Values and studies'!Q82=$B$1,'Values and studies'!AP82)</f>
        <v>0</v>
      </c>
      <c r="C82">
        <f>IF('Values and studies'!Q82=$C$1,'Values and studies'!AP82)</f>
        <v>406.40798946043975</v>
      </c>
      <c r="D82" t="b">
        <f>IF('Values and studies'!Q82=$D$1,'Values and studies'!AP82)</f>
        <v>0</v>
      </c>
      <c r="F82" s="23" t="b">
        <f>IF('Values and studies'!$U82=F$1,'Values and studies'!$AP82)</f>
        <v>0</v>
      </c>
      <c r="G82" s="23" t="str" cm="1">
        <f t="array" ref="G82">_xlfn.IFS(F82=FALSE,"",F82&gt;0,'Values and studies'!$AH82)</f>
        <v/>
      </c>
      <c r="H82" s="23" t="str" cm="1">
        <f t="array" ref="H82">_xlfn.IFS(F82=FALSE,"",F82&gt;0,'Values and studies'!M82)</f>
        <v/>
      </c>
      <c r="I82" s="23" t="str" cm="1">
        <f t="array" ref="I82">_xlfn.IFS(F82=FALSE,"",F82&gt;0,'Values and studies'!G82)</f>
        <v/>
      </c>
      <c r="J82" s="23" t="b">
        <f>IF('Values and studies'!U82=$J$1,'Values and studies'!AP82)</f>
        <v>0</v>
      </c>
      <c r="K82" s="23" t="str" cm="1">
        <f t="array" ref="K82">_xlfn.IFS(J82=FALSE,"",J82&gt;0,'Values and studies'!AH82)</f>
        <v/>
      </c>
      <c r="L82" s="23" t="str" cm="1">
        <f t="array" ref="L82">_xlfn.IFS(J82=FALSE,"",J82&gt;0,'Values and studies'!M82)</f>
        <v/>
      </c>
      <c r="M82" s="23" t="str" cm="1">
        <f t="array" ref="M82">_xlfn.IFS(J82=FALSE,"",J82&gt;0,'Values and studies'!G82)</f>
        <v/>
      </c>
      <c r="N82" s="23" t="b">
        <f>IF('Values and studies'!U82=$N$1,'Values and studies'!AP82)</f>
        <v>0</v>
      </c>
      <c r="O82" s="23" t="str" cm="1">
        <f t="array" ref="O82">_xlfn.IFS(N82=FALSE,"",N82&gt;0,'Values and studies'!AH82)</f>
        <v/>
      </c>
      <c r="P82" s="23" t="str" cm="1">
        <f t="array" ref="P82">_xlfn.IFS(N82=FALSE,"",N82&gt;0,'Values and studies'!M82)</f>
        <v/>
      </c>
      <c r="Q82" s="23" t="str" cm="1">
        <f t="array" ref="Q82">_xlfn.IFS(N82=FALSE,"",N82&gt;0,'Values and studies'!G82)</f>
        <v/>
      </c>
      <c r="R82" s="23" t="b">
        <f>IF('Values and studies'!$U82=$R$1,'Values and studies'!$AP82)</f>
        <v>0</v>
      </c>
      <c r="S82" s="23" t="str" cm="1">
        <f t="array" ref="S82">_xlfn.IFS(R82=FALSE,"",R82&gt;0,'Values and studies'!$AH82)</f>
        <v/>
      </c>
      <c r="T82" s="23" t="str" cm="1">
        <f t="array" ref="T82">_xlfn.IFS(R82=FALSE,"",R82&gt;0,'Values and studies'!$M82)</f>
        <v/>
      </c>
      <c r="U82" s="23" t="str" cm="1">
        <f t="array" ref="U82">_xlfn.IFS(R82=FALSE,"",R82&gt;0,'Values and studies'!$G82)</f>
        <v/>
      </c>
      <c r="V82" s="23" t="b">
        <f>IF('Values and studies'!$U82=$V$1,'Values and studies'!$AP82)</f>
        <v>0</v>
      </c>
      <c r="W82" s="23" t="str" cm="1">
        <f t="array" ref="W82">_xlfn.IFS(V82=FALSE,"",V82&gt;0,'Values and studies'!$AH82)</f>
        <v/>
      </c>
      <c r="X82" s="23" t="str" cm="1">
        <f t="array" ref="X82">_xlfn.IFS(V82=FALSE,"",V82&gt;0,'Values and studies'!$M82)</f>
        <v/>
      </c>
      <c r="Y82" s="23" t="str" cm="1">
        <f t="array" ref="Y82">_xlfn.IFS(V82=FALSE,"",V82&gt;0,'Values and studies'!$G82)</f>
        <v/>
      </c>
      <c r="Z82" s="23" t="b">
        <f>IF('Values and studies'!$U82=$Z$1,'Values and studies'!$AP82)</f>
        <v>0</v>
      </c>
      <c r="AA82" s="23" t="str" cm="1">
        <f t="array" ref="AA82">_xlfn.IFS(Z82=FALSE,"",Z82&gt;0,'Values and studies'!$AH82)</f>
        <v/>
      </c>
      <c r="AB82" s="23" t="str" cm="1">
        <f t="array" ref="AB82">_xlfn.IFS(Z82=FALSE,"",Z82&gt;0,'Values and studies'!$M82)</f>
        <v/>
      </c>
      <c r="AC82" s="23" t="str" cm="1">
        <f t="array" ref="AC82">_xlfn.IFS(Z82=FALSE,"",Z82&gt;0,'Values and studies'!$G82)</f>
        <v/>
      </c>
      <c r="AD82" s="23" t="b">
        <f>IF('Values and studies'!$U82=$AD$1,'Values and studies'!$AP82)</f>
        <v>0</v>
      </c>
      <c r="AE82" s="23" t="str" cm="1">
        <f t="array" ref="AE82">_xlfn.IFS(AD82=FALSE,"",AD82&gt;0,'Values and studies'!$AH82)</f>
        <v/>
      </c>
      <c r="AF82" s="23" t="str" cm="1">
        <f t="array" ref="AF82">_xlfn.IFS(AD82=FALSE,"",AD82&gt;0,'Values and studies'!$M82)</f>
        <v/>
      </c>
      <c r="AG82" s="23" t="str" cm="1">
        <f t="array" ref="AG82">_xlfn.IFS(AD82=FALSE,"",AD82&gt;0,'Values and studies'!$G82)</f>
        <v/>
      </c>
      <c r="AH82" s="23" t="b">
        <f>IF('Values and studies'!U82=$AH$1,'Values and studies'!AP82)</f>
        <v>0</v>
      </c>
      <c r="AI82" s="23" t="str" cm="1">
        <f t="array" ref="AI82">_xlfn.IFS(AH82=FALSE,"",AH82&gt;0,'Values and studies'!AH82)</f>
        <v/>
      </c>
      <c r="AJ82" s="23" t="str" cm="1">
        <f t="array" ref="AJ82">_xlfn.IFS(AH82=FALSE,"",AH82&gt;0,'Values and studies'!M82)</f>
        <v/>
      </c>
      <c r="AK82" s="23" t="str" cm="1">
        <f t="array" ref="AK82">_xlfn.IFS(AH82=FALSE,"",AH82&gt;0,'Values and studies'!G82)</f>
        <v/>
      </c>
      <c r="AL82" s="23" t="b">
        <f>IF('Values and studies'!U82=$AL$1,'Values and studies'!AP82)</f>
        <v>0</v>
      </c>
      <c r="AM82" s="23" t="str" cm="1">
        <f t="array" ref="AM82">_xlfn.IFS(AL82=FALSE,"",AL82&gt;0,'Values and studies'!AH82)</f>
        <v/>
      </c>
      <c r="AN82" s="23" t="str" cm="1">
        <f t="array" ref="AN82">_xlfn.IFS(AL82=FALSE,"",AL82&gt;0,'Values and studies'!M82)</f>
        <v/>
      </c>
      <c r="AO82" s="23" t="str" cm="1">
        <f t="array" ref="AO82">_xlfn.IFS(AL82=FALSE,"",AL82&gt;0,'Values and studies'!G82)</f>
        <v/>
      </c>
      <c r="AP82" s="23" t="b">
        <f>IF('Values and studies'!U82=$AP$1,'Values and studies'!AP82)</f>
        <v>0</v>
      </c>
      <c r="AQ82" s="23" t="str" cm="1">
        <f t="array" ref="AQ82">_xlfn.IFS(AP82=FALSE,"",AP82&gt;0,'Values and studies'!AH82)</f>
        <v/>
      </c>
      <c r="AR82" s="23" t="str" cm="1">
        <f t="array" ref="AR82">_xlfn.IFS(AP82=FALSE,"",AP82&gt;0,'Values and studies'!M82)</f>
        <v/>
      </c>
      <c r="AS82" s="23" t="str" cm="1">
        <f t="array" ref="AS82">_xlfn.IFS(AP82=FALSE,"",AP82&gt;0,'Values and studies'!G82)</f>
        <v/>
      </c>
      <c r="AT82" s="23" t="b">
        <f>IF('Values and studies'!U82=$AT$1,'Values and studies'!AP82)</f>
        <v>0</v>
      </c>
      <c r="AU82" s="23" t="str" cm="1">
        <f t="array" ref="AU82">_xlfn.IFS(AT82=FALSE,"",AT82&gt;0,'Values and studies'!AH82)</f>
        <v/>
      </c>
      <c r="AV82" s="23" t="str" cm="1">
        <f t="array" ref="AV82">_xlfn.IFS(AT82=FALSE,"",AT82&gt;0,'Values and studies'!M82)</f>
        <v/>
      </c>
      <c r="AW82" s="23" t="str" cm="1">
        <f t="array" ref="AW82">_xlfn.IFS(AT82=FALSE,"",AT82&gt;0,'Values and studies'!G82)</f>
        <v/>
      </c>
      <c r="AX82" s="23">
        <f>IF('Values and studies'!U82=$AX$1,'Values and studies'!AP82)</f>
        <v>406.40798946043975</v>
      </c>
      <c r="AY82" s="23" t="str" cm="1">
        <f t="array" ref="AY82">_xlfn.IFS(AX82=FALSE,"",AX82&gt;0,'Values and studies'!AH82)</f>
        <v>SP</v>
      </c>
      <c r="AZ82" s="23" t="str" cm="1">
        <f t="array" ref="AZ82">_xlfn.IFS(AX82=FALSE,"",AX82&gt;0,'Values and studies'!M82)</f>
        <v>mediterranean</v>
      </c>
      <c r="BA82" s="23" t="str" cm="1">
        <f t="array" ref="BA82">_xlfn.IFS(AX82=FALSE,"",AX82&gt;0,'Values and studies'!G82)</f>
        <v>Spain</v>
      </c>
      <c r="BB82" s="23" t="b">
        <f>IF('Values and studies'!U82=$BB$1,'Values and studies'!AP82)</f>
        <v>0</v>
      </c>
      <c r="BC82" s="23" t="str" cm="1">
        <f t="array" ref="BC82">_xlfn.IFS(BB82=FALSE,"",BB82&gt;0,'Values and studies'!AH82)</f>
        <v/>
      </c>
      <c r="BD82" s="23" t="str" cm="1">
        <f t="array" ref="BD82">_xlfn.IFS(BB82=FALSE,"",BB82&gt;0,'Values and studies'!M82)</f>
        <v/>
      </c>
      <c r="BE82" s="23" t="str" cm="1">
        <f t="array" ref="BE82">_xlfn.IFS(BB82=FALSE,"",BB82&gt;0,'Values and studies'!G82)</f>
        <v/>
      </c>
      <c r="BF82" s="23" t="b">
        <f>IF('Values and studies'!U82=$BF$1,'Values and studies'!AP82)</f>
        <v>0</v>
      </c>
      <c r="BG82" s="23" t="str" cm="1">
        <f t="array" ref="BG82">_xlfn.IFS(BF82=FALSE,"",BF82&gt;0,'Values and studies'!AH82)</f>
        <v/>
      </c>
      <c r="BH82" s="23" t="str" cm="1">
        <f t="array" ref="BH82">_xlfn.IFS(BF82=FALSE,"",BF82&gt;0,'Values and studies'!M82)</f>
        <v/>
      </c>
      <c r="BI82" s="23" t="str" cm="1">
        <f t="array" ref="BI82">_xlfn.IFS(BF82=FALSE,"",BF82&gt;0,'Values and studies'!G82)</f>
        <v/>
      </c>
      <c r="BJ82" s="23" t="b">
        <f>IF('Values and studies'!$U82=BJ$1,'Values and studies'!$AP82)</f>
        <v>0</v>
      </c>
      <c r="BK82" s="23" t="str" cm="1">
        <f t="array" ref="BK82">_xlfn.IFS(BJ82=FALSE,"",BJ82&gt;0,'Values and studies'!$AH82)</f>
        <v/>
      </c>
      <c r="BL82" s="23" t="str" cm="1">
        <f t="array" ref="BL82">_xlfn.IFS(BJ82=FALSE,"",BJ82&gt;0,'Values and studies'!$M82)</f>
        <v/>
      </c>
      <c r="BM82" s="23" t="str" cm="1">
        <f t="array" ref="BM82">_xlfn.IFS(BJ82=FALSE,"",BJ82&gt;0,'Values and studies'!$G82)</f>
        <v/>
      </c>
      <c r="BN82" s="23" t="b">
        <f>IF('Values and studies'!U82=$BN$1,'Values and studies'!AP82)</f>
        <v>0</v>
      </c>
      <c r="BO82" s="23" t="str" cm="1">
        <f t="array" ref="BO82">_xlfn.IFS(BN82=FALSE,"",BN82&gt;0,'Values and studies'!AH82)</f>
        <v/>
      </c>
      <c r="BP82" s="23" t="str" cm="1">
        <f t="array" ref="BP82">_xlfn.IFS(BN82=FALSE,"",BN82&gt;0,'Values and studies'!M82)</f>
        <v/>
      </c>
      <c r="BQ82" s="23" t="str" cm="1">
        <f t="array" ref="BQ82">_xlfn.IFS(BN82=FALSE,"",BN82&gt;0,'Values and studies'!G82)</f>
        <v/>
      </c>
      <c r="BR82" s="23" t="b">
        <f>IF('Values and studies'!U82=$BR$1,'Values and studies'!AP82)</f>
        <v>0</v>
      </c>
      <c r="BS82" s="23" t="str" cm="1">
        <f t="array" ref="BS82">_xlfn.IFS(BR82=FALSE,"",BR82&gt;0,'Values and studies'!AH82)</f>
        <v/>
      </c>
      <c r="BT82" s="23" t="str" cm="1">
        <f t="array" ref="BT82">_xlfn.IFS(BR82=FALSE,"",BR82&gt;0,'Values and studies'!M82)</f>
        <v/>
      </c>
      <c r="BU82" s="23" t="str" cm="1">
        <f t="array" ref="BU82">_xlfn.IFS(BR82=FALSE,"",BR82&gt;0,'Values and studies'!G82)</f>
        <v/>
      </c>
      <c r="BV82" s="23" t="b">
        <f>IF('Values and studies'!U82=$BV$1,'Values and studies'!AP82)</f>
        <v>0</v>
      </c>
      <c r="BW82" s="23" t="str" cm="1">
        <f t="array" ref="BW82">_xlfn.IFS(BV82=FALSE,"",BV82&gt;0,'Values and studies'!AH82)</f>
        <v/>
      </c>
      <c r="BX82" s="23" t="str" cm="1">
        <f t="array" ref="BX82">_xlfn.IFS(BV82=FALSE,"",BV82&gt;0,'Values and studies'!M82)</f>
        <v/>
      </c>
      <c r="BY82" s="23" t="str" cm="1">
        <f t="array" ref="BY82">_xlfn.IFS(BV82=FALSE,"",BV82&gt;0,'Values and studies'!G82)</f>
        <v/>
      </c>
      <c r="BZ82" s="23" t="b">
        <f>IF('Values and studies'!U82=$BZ$1,'Values and studies'!AP82)</f>
        <v>0</v>
      </c>
      <c r="CA82" s="23" t="str" cm="1">
        <f t="array" ref="CA82">_xlfn.IFS(BZ82=FALSE,"",BZ82&gt;0,'Values and studies'!AH82)</f>
        <v/>
      </c>
      <c r="CB82" s="23" t="str" cm="1">
        <f t="array" ref="CB82">_xlfn.IFS(BZ82=FALSE,"",BZ82&gt;0,'Values and studies'!M82)</f>
        <v/>
      </c>
      <c r="CC82" s="23" t="str" cm="1">
        <f t="array" ref="CC82">_xlfn.IFS(BZ82=FALSE,"",BZ82&gt;0,'Values and studies'!G82)</f>
        <v/>
      </c>
      <c r="CY82" t="b">
        <f>IF('Values and studies'!O82='Data for overlook'!$CY$1,'Values and studies'!AP82)</f>
        <v>0</v>
      </c>
      <c r="CZ82">
        <f>IF('Values and studies'!O82='Data for overlook'!$CZ$1,'Values and studies'!AP82)</f>
        <v>406.40798946043975</v>
      </c>
      <c r="DA82" t="b">
        <f>IF('Values and studies'!O82='Data for overlook'!$DA$1,'Values and studies'!AP82)</f>
        <v>0</v>
      </c>
      <c r="DB82" t="b">
        <f>IF('Values and studies'!O82='Data for overlook'!$DB$1,'Values and studies'!AP82)</f>
        <v>0</v>
      </c>
    </row>
    <row r="83" spans="2:106" x14ac:dyDescent="0.2">
      <c r="B83" t="b">
        <f>IF('Values and studies'!Q83=$B$1,'Values and studies'!AP83)</f>
        <v>0</v>
      </c>
      <c r="C83">
        <f>IF('Values and studies'!Q83=$C$1,'Values and studies'!AP83)</f>
        <v>518.52053827711291</v>
      </c>
      <c r="D83" t="b">
        <f>IF('Values and studies'!Q83=$D$1,'Values and studies'!AP83)</f>
        <v>0</v>
      </c>
      <c r="F83" s="23" t="b">
        <f>IF('Values and studies'!$U83=F$1,'Values and studies'!$AP83)</f>
        <v>0</v>
      </c>
      <c r="G83" s="23" t="str" cm="1">
        <f t="array" ref="G83">_xlfn.IFS(F83=FALSE,"",F83&gt;0,'Values and studies'!$AH83)</f>
        <v/>
      </c>
      <c r="H83" s="23" t="str" cm="1">
        <f t="array" ref="H83">_xlfn.IFS(F83=FALSE,"",F83&gt;0,'Values and studies'!M83)</f>
        <v/>
      </c>
      <c r="I83" s="23" t="str" cm="1">
        <f t="array" ref="I83">_xlfn.IFS(F83=FALSE,"",F83&gt;0,'Values and studies'!G83)</f>
        <v/>
      </c>
      <c r="J83" s="23" t="b">
        <f>IF('Values and studies'!U83=$J$1,'Values and studies'!AP83)</f>
        <v>0</v>
      </c>
      <c r="K83" s="23" t="str" cm="1">
        <f t="array" ref="K83">_xlfn.IFS(J83=FALSE,"",J83&gt;0,'Values and studies'!AH83)</f>
        <v/>
      </c>
      <c r="L83" s="23" t="str" cm="1">
        <f t="array" ref="L83">_xlfn.IFS(J83=FALSE,"",J83&gt;0,'Values and studies'!M83)</f>
        <v/>
      </c>
      <c r="M83" s="23" t="str" cm="1">
        <f t="array" ref="M83">_xlfn.IFS(J83=FALSE,"",J83&gt;0,'Values and studies'!G83)</f>
        <v/>
      </c>
      <c r="N83" s="23" t="b">
        <f>IF('Values and studies'!U83=$N$1,'Values and studies'!AP83)</f>
        <v>0</v>
      </c>
      <c r="O83" s="23" t="str" cm="1">
        <f t="array" ref="O83">_xlfn.IFS(N83=FALSE,"",N83&gt;0,'Values and studies'!AH83)</f>
        <v/>
      </c>
      <c r="P83" s="23" t="str" cm="1">
        <f t="array" ref="P83">_xlfn.IFS(N83=FALSE,"",N83&gt;0,'Values and studies'!M83)</f>
        <v/>
      </c>
      <c r="Q83" s="23" t="str" cm="1">
        <f t="array" ref="Q83">_xlfn.IFS(N83=FALSE,"",N83&gt;0,'Values and studies'!G83)</f>
        <v/>
      </c>
      <c r="R83" s="23" t="b">
        <f>IF('Values and studies'!$U83=$R$1,'Values and studies'!$AP83)</f>
        <v>0</v>
      </c>
      <c r="S83" s="23" t="str" cm="1">
        <f t="array" ref="S83">_xlfn.IFS(R83=FALSE,"",R83&gt;0,'Values and studies'!$AH83)</f>
        <v/>
      </c>
      <c r="T83" s="23" t="str" cm="1">
        <f t="array" ref="T83">_xlfn.IFS(R83=FALSE,"",R83&gt;0,'Values and studies'!$M83)</f>
        <v/>
      </c>
      <c r="U83" s="23" t="str" cm="1">
        <f t="array" ref="U83">_xlfn.IFS(R83=FALSE,"",R83&gt;0,'Values and studies'!$G83)</f>
        <v/>
      </c>
      <c r="V83" s="23" t="b">
        <f>IF('Values and studies'!$U83=$V$1,'Values and studies'!$AP83)</f>
        <v>0</v>
      </c>
      <c r="W83" s="23" t="str" cm="1">
        <f t="array" ref="W83">_xlfn.IFS(V83=FALSE,"",V83&gt;0,'Values and studies'!$AH83)</f>
        <v/>
      </c>
      <c r="X83" s="23" t="str" cm="1">
        <f t="array" ref="X83">_xlfn.IFS(V83=FALSE,"",V83&gt;0,'Values and studies'!$M83)</f>
        <v/>
      </c>
      <c r="Y83" s="23" t="str" cm="1">
        <f t="array" ref="Y83">_xlfn.IFS(V83=FALSE,"",V83&gt;0,'Values and studies'!$G83)</f>
        <v/>
      </c>
      <c r="Z83" s="23" t="b">
        <f>IF('Values and studies'!$U83=$Z$1,'Values and studies'!$AP83)</f>
        <v>0</v>
      </c>
      <c r="AA83" s="23" t="str" cm="1">
        <f t="array" ref="AA83">_xlfn.IFS(Z83=FALSE,"",Z83&gt;0,'Values and studies'!$AH83)</f>
        <v/>
      </c>
      <c r="AB83" s="23" t="str" cm="1">
        <f t="array" ref="AB83">_xlfn.IFS(Z83=FALSE,"",Z83&gt;0,'Values and studies'!$M83)</f>
        <v/>
      </c>
      <c r="AC83" s="23" t="str" cm="1">
        <f t="array" ref="AC83">_xlfn.IFS(Z83=FALSE,"",Z83&gt;0,'Values and studies'!$G83)</f>
        <v/>
      </c>
      <c r="AD83" s="23" t="b">
        <f>IF('Values and studies'!$U83=$AD$1,'Values and studies'!$AP83)</f>
        <v>0</v>
      </c>
      <c r="AE83" s="23" t="str" cm="1">
        <f t="array" ref="AE83">_xlfn.IFS(AD83=FALSE,"",AD83&gt;0,'Values and studies'!$AH83)</f>
        <v/>
      </c>
      <c r="AF83" s="23" t="str" cm="1">
        <f t="array" ref="AF83">_xlfn.IFS(AD83=FALSE,"",AD83&gt;0,'Values and studies'!$M83)</f>
        <v/>
      </c>
      <c r="AG83" s="23" t="str" cm="1">
        <f t="array" ref="AG83">_xlfn.IFS(AD83=FALSE,"",AD83&gt;0,'Values and studies'!$G83)</f>
        <v/>
      </c>
      <c r="AH83" s="23" t="b">
        <f>IF('Values and studies'!U83=$AH$1,'Values and studies'!AP83)</f>
        <v>0</v>
      </c>
      <c r="AI83" s="23" t="str" cm="1">
        <f t="array" ref="AI83">_xlfn.IFS(AH83=FALSE,"",AH83&gt;0,'Values and studies'!AH83)</f>
        <v/>
      </c>
      <c r="AJ83" s="23" t="str" cm="1">
        <f t="array" ref="AJ83">_xlfn.IFS(AH83=FALSE,"",AH83&gt;0,'Values and studies'!M83)</f>
        <v/>
      </c>
      <c r="AK83" s="23" t="str" cm="1">
        <f t="array" ref="AK83">_xlfn.IFS(AH83=FALSE,"",AH83&gt;0,'Values and studies'!G83)</f>
        <v/>
      </c>
      <c r="AL83" s="23" t="b">
        <f>IF('Values and studies'!U83=$AL$1,'Values and studies'!AP83)</f>
        <v>0</v>
      </c>
      <c r="AM83" s="23" t="str" cm="1">
        <f t="array" ref="AM83">_xlfn.IFS(AL83=FALSE,"",AL83&gt;0,'Values and studies'!AH83)</f>
        <v/>
      </c>
      <c r="AN83" s="23" t="str" cm="1">
        <f t="array" ref="AN83">_xlfn.IFS(AL83=FALSE,"",AL83&gt;0,'Values and studies'!M83)</f>
        <v/>
      </c>
      <c r="AO83" s="23" t="str" cm="1">
        <f t="array" ref="AO83">_xlfn.IFS(AL83=FALSE,"",AL83&gt;0,'Values and studies'!G83)</f>
        <v/>
      </c>
      <c r="AP83" s="23" t="b">
        <f>IF('Values and studies'!U83=$AP$1,'Values and studies'!AP83)</f>
        <v>0</v>
      </c>
      <c r="AQ83" s="23" t="str" cm="1">
        <f t="array" ref="AQ83">_xlfn.IFS(AP83=FALSE,"",AP83&gt;0,'Values and studies'!AH83)</f>
        <v/>
      </c>
      <c r="AR83" s="23" t="str" cm="1">
        <f t="array" ref="AR83">_xlfn.IFS(AP83=FALSE,"",AP83&gt;0,'Values and studies'!M83)</f>
        <v/>
      </c>
      <c r="AS83" s="23" t="str" cm="1">
        <f t="array" ref="AS83">_xlfn.IFS(AP83=FALSE,"",AP83&gt;0,'Values and studies'!G83)</f>
        <v/>
      </c>
      <c r="AT83" s="23" t="b">
        <f>IF('Values and studies'!U83=$AT$1,'Values and studies'!AP83)</f>
        <v>0</v>
      </c>
      <c r="AU83" s="23" t="str" cm="1">
        <f t="array" ref="AU83">_xlfn.IFS(AT83=FALSE,"",AT83&gt;0,'Values and studies'!AH83)</f>
        <v/>
      </c>
      <c r="AV83" s="23" t="str" cm="1">
        <f t="array" ref="AV83">_xlfn.IFS(AT83=FALSE,"",AT83&gt;0,'Values and studies'!M83)</f>
        <v/>
      </c>
      <c r="AW83" s="23" t="str" cm="1">
        <f t="array" ref="AW83">_xlfn.IFS(AT83=FALSE,"",AT83&gt;0,'Values and studies'!G83)</f>
        <v/>
      </c>
      <c r="AX83" s="23">
        <f>IF('Values and studies'!U83=$AX$1,'Values and studies'!AP83)</f>
        <v>518.52053827711291</v>
      </c>
      <c r="AY83" s="23" t="str" cm="1">
        <f t="array" ref="AY83">_xlfn.IFS(AX83=FALSE,"",AX83&gt;0,'Values and studies'!AH83)</f>
        <v>SP</v>
      </c>
      <c r="AZ83" s="23" t="str" cm="1">
        <f t="array" ref="AZ83">_xlfn.IFS(AX83=FALSE,"",AX83&gt;0,'Values and studies'!M83)</f>
        <v>mediterranean</v>
      </c>
      <c r="BA83" s="23" t="str" cm="1">
        <f t="array" ref="BA83">_xlfn.IFS(AX83=FALSE,"",AX83&gt;0,'Values and studies'!G83)</f>
        <v>Spain</v>
      </c>
      <c r="BB83" s="23" t="b">
        <f>IF('Values and studies'!U83=$BB$1,'Values and studies'!AP83)</f>
        <v>0</v>
      </c>
      <c r="BC83" s="23" t="str" cm="1">
        <f t="array" ref="BC83">_xlfn.IFS(BB83=FALSE,"",BB83&gt;0,'Values and studies'!AH83)</f>
        <v/>
      </c>
      <c r="BD83" s="23" t="str" cm="1">
        <f t="array" ref="BD83">_xlfn.IFS(BB83=FALSE,"",BB83&gt;0,'Values and studies'!M83)</f>
        <v/>
      </c>
      <c r="BE83" s="23" t="str" cm="1">
        <f t="array" ref="BE83">_xlfn.IFS(BB83=FALSE,"",BB83&gt;0,'Values and studies'!G83)</f>
        <v/>
      </c>
      <c r="BF83" s="23" t="b">
        <f>IF('Values and studies'!U83=$BF$1,'Values and studies'!AP83)</f>
        <v>0</v>
      </c>
      <c r="BG83" s="23" t="str" cm="1">
        <f t="array" ref="BG83">_xlfn.IFS(BF83=FALSE,"",BF83&gt;0,'Values and studies'!AH83)</f>
        <v/>
      </c>
      <c r="BH83" s="23" t="str" cm="1">
        <f t="array" ref="BH83">_xlfn.IFS(BF83=FALSE,"",BF83&gt;0,'Values and studies'!M83)</f>
        <v/>
      </c>
      <c r="BI83" s="23" t="str" cm="1">
        <f t="array" ref="BI83">_xlfn.IFS(BF83=FALSE,"",BF83&gt;0,'Values and studies'!G83)</f>
        <v/>
      </c>
      <c r="BJ83" s="23" t="b">
        <f>IF('Values and studies'!$U83=BJ$1,'Values and studies'!$AP83)</f>
        <v>0</v>
      </c>
      <c r="BK83" s="23" t="str" cm="1">
        <f t="array" ref="BK83">_xlfn.IFS(BJ83=FALSE,"",BJ83&gt;0,'Values and studies'!$AH83)</f>
        <v/>
      </c>
      <c r="BL83" s="23" t="str" cm="1">
        <f t="array" ref="BL83">_xlfn.IFS(BJ83=FALSE,"",BJ83&gt;0,'Values and studies'!$M83)</f>
        <v/>
      </c>
      <c r="BM83" s="23" t="str" cm="1">
        <f t="array" ref="BM83">_xlfn.IFS(BJ83=FALSE,"",BJ83&gt;0,'Values and studies'!$G83)</f>
        <v/>
      </c>
      <c r="BN83" s="23" t="b">
        <f>IF('Values and studies'!U83=$BN$1,'Values and studies'!AP83)</f>
        <v>0</v>
      </c>
      <c r="BO83" s="23" t="str" cm="1">
        <f t="array" ref="BO83">_xlfn.IFS(BN83=FALSE,"",BN83&gt;0,'Values and studies'!AH83)</f>
        <v/>
      </c>
      <c r="BP83" s="23" t="str" cm="1">
        <f t="array" ref="BP83">_xlfn.IFS(BN83=FALSE,"",BN83&gt;0,'Values and studies'!M83)</f>
        <v/>
      </c>
      <c r="BQ83" s="23" t="str" cm="1">
        <f t="array" ref="BQ83">_xlfn.IFS(BN83=FALSE,"",BN83&gt;0,'Values and studies'!G83)</f>
        <v/>
      </c>
      <c r="BR83" s="23" t="b">
        <f>IF('Values and studies'!U83=$BR$1,'Values and studies'!AP83)</f>
        <v>0</v>
      </c>
      <c r="BS83" s="23" t="str" cm="1">
        <f t="array" ref="BS83">_xlfn.IFS(BR83=FALSE,"",BR83&gt;0,'Values and studies'!AH83)</f>
        <v/>
      </c>
      <c r="BT83" s="23" t="str" cm="1">
        <f t="array" ref="BT83">_xlfn.IFS(BR83=FALSE,"",BR83&gt;0,'Values and studies'!M83)</f>
        <v/>
      </c>
      <c r="BU83" s="23" t="str" cm="1">
        <f t="array" ref="BU83">_xlfn.IFS(BR83=FALSE,"",BR83&gt;0,'Values and studies'!G83)</f>
        <v/>
      </c>
      <c r="BV83" s="23" t="b">
        <f>IF('Values and studies'!U83=$BV$1,'Values and studies'!AP83)</f>
        <v>0</v>
      </c>
      <c r="BW83" s="23" t="str" cm="1">
        <f t="array" ref="BW83">_xlfn.IFS(BV83=FALSE,"",BV83&gt;0,'Values and studies'!AH83)</f>
        <v/>
      </c>
      <c r="BX83" s="23" t="str" cm="1">
        <f t="array" ref="BX83">_xlfn.IFS(BV83=FALSE,"",BV83&gt;0,'Values and studies'!M83)</f>
        <v/>
      </c>
      <c r="BY83" s="23" t="str" cm="1">
        <f t="array" ref="BY83">_xlfn.IFS(BV83=FALSE,"",BV83&gt;0,'Values and studies'!G83)</f>
        <v/>
      </c>
      <c r="BZ83" s="23" t="b">
        <f>IF('Values and studies'!U83=$BZ$1,'Values and studies'!AP83)</f>
        <v>0</v>
      </c>
      <c r="CA83" s="23" t="str" cm="1">
        <f t="array" ref="CA83">_xlfn.IFS(BZ83=FALSE,"",BZ83&gt;0,'Values and studies'!AH83)</f>
        <v/>
      </c>
      <c r="CB83" s="23" t="str" cm="1">
        <f t="array" ref="CB83">_xlfn.IFS(BZ83=FALSE,"",BZ83&gt;0,'Values and studies'!M83)</f>
        <v/>
      </c>
      <c r="CC83" s="23" t="str" cm="1">
        <f t="array" ref="CC83">_xlfn.IFS(BZ83=FALSE,"",BZ83&gt;0,'Values and studies'!G83)</f>
        <v/>
      </c>
      <c r="CY83" t="b">
        <f>IF('Values and studies'!O83='Data for overlook'!$CY$1,'Values and studies'!AP83)</f>
        <v>0</v>
      </c>
      <c r="CZ83">
        <f>IF('Values and studies'!O83='Data for overlook'!$CZ$1,'Values and studies'!AP83)</f>
        <v>518.52053827711291</v>
      </c>
      <c r="DA83" t="b">
        <f>IF('Values and studies'!O83='Data for overlook'!$DA$1,'Values and studies'!AP83)</f>
        <v>0</v>
      </c>
      <c r="DB83" t="b">
        <f>IF('Values and studies'!O83='Data for overlook'!$DB$1,'Values and studies'!AP83)</f>
        <v>0</v>
      </c>
    </row>
    <row r="84" spans="2:106" x14ac:dyDescent="0.2">
      <c r="B84" t="b">
        <f>IF('Values and studies'!Q84=$B$1,'Values and studies'!AP84)</f>
        <v>0</v>
      </c>
      <c r="C84">
        <f>IF('Values and studies'!Q84=$C$1,'Values and studies'!AP84)</f>
        <v>1504.1766966236969</v>
      </c>
      <c r="D84" t="b">
        <f>IF('Values and studies'!Q84=$D$1,'Values and studies'!AP84)</f>
        <v>0</v>
      </c>
      <c r="F84" s="23" t="b">
        <f>IF('Values and studies'!$U84=F$1,'Values and studies'!$AP84)</f>
        <v>0</v>
      </c>
      <c r="G84" s="23" t="str" cm="1">
        <f t="array" ref="G84">_xlfn.IFS(F84=FALSE,"",F84&gt;0,'Values and studies'!$AH84)</f>
        <v/>
      </c>
      <c r="H84" s="23" t="str" cm="1">
        <f t="array" ref="H84">_xlfn.IFS(F84=FALSE,"",F84&gt;0,'Values and studies'!M84)</f>
        <v/>
      </c>
      <c r="I84" s="23" t="str" cm="1">
        <f t="array" ref="I84">_xlfn.IFS(F84=FALSE,"",F84&gt;0,'Values and studies'!G84)</f>
        <v/>
      </c>
      <c r="J84" s="23" t="b">
        <f>IF('Values and studies'!U84=$J$1,'Values and studies'!AP84)</f>
        <v>0</v>
      </c>
      <c r="K84" s="23" t="str" cm="1">
        <f t="array" ref="K84">_xlfn.IFS(J84=FALSE,"",J84&gt;0,'Values and studies'!AH84)</f>
        <v/>
      </c>
      <c r="L84" s="23" t="str" cm="1">
        <f t="array" ref="L84">_xlfn.IFS(J84=FALSE,"",J84&gt;0,'Values and studies'!M84)</f>
        <v/>
      </c>
      <c r="M84" s="23" t="str" cm="1">
        <f t="array" ref="M84">_xlfn.IFS(J84=FALSE,"",J84&gt;0,'Values and studies'!G84)</f>
        <v/>
      </c>
      <c r="N84" s="23" t="b">
        <f>IF('Values and studies'!U84=$N$1,'Values and studies'!AP84)</f>
        <v>0</v>
      </c>
      <c r="O84" s="23" t="str" cm="1">
        <f t="array" ref="O84">_xlfn.IFS(N84=FALSE,"",N84&gt;0,'Values and studies'!AH84)</f>
        <v/>
      </c>
      <c r="P84" s="23" t="str" cm="1">
        <f t="array" ref="P84">_xlfn.IFS(N84=FALSE,"",N84&gt;0,'Values and studies'!M84)</f>
        <v/>
      </c>
      <c r="Q84" s="23" t="str" cm="1">
        <f t="array" ref="Q84">_xlfn.IFS(N84=FALSE,"",N84&gt;0,'Values and studies'!G84)</f>
        <v/>
      </c>
      <c r="R84" s="23" t="b">
        <f>IF('Values and studies'!$U84=$R$1,'Values and studies'!$AP84)</f>
        <v>0</v>
      </c>
      <c r="S84" s="23" t="str" cm="1">
        <f t="array" ref="S84">_xlfn.IFS(R84=FALSE,"",R84&gt;0,'Values and studies'!$AH84)</f>
        <v/>
      </c>
      <c r="T84" s="23" t="str" cm="1">
        <f t="array" ref="T84">_xlfn.IFS(R84=FALSE,"",R84&gt;0,'Values and studies'!$M84)</f>
        <v/>
      </c>
      <c r="U84" s="23" t="str" cm="1">
        <f t="array" ref="U84">_xlfn.IFS(R84=FALSE,"",R84&gt;0,'Values and studies'!$G84)</f>
        <v/>
      </c>
      <c r="V84" s="23" t="b">
        <f>IF('Values and studies'!$U84=$V$1,'Values and studies'!$AP84)</f>
        <v>0</v>
      </c>
      <c r="W84" s="23" t="str" cm="1">
        <f t="array" ref="W84">_xlfn.IFS(V84=FALSE,"",V84&gt;0,'Values and studies'!$AH84)</f>
        <v/>
      </c>
      <c r="X84" s="23" t="str" cm="1">
        <f t="array" ref="X84">_xlfn.IFS(V84=FALSE,"",V84&gt;0,'Values and studies'!$M84)</f>
        <v/>
      </c>
      <c r="Y84" s="23" t="str" cm="1">
        <f t="array" ref="Y84">_xlfn.IFS(V84=FALSE,"",V84&gt;0,'Values and studies'!$G84)</f>
        <v/>
      </c>
      <c r="Z84" s="23" t="b">
        <f>IF('Values and studies'!$U84=$Z$1,'Values and studies'!$AP84)</f>
        <v>0</v>
      </c>
      <c r="AA84" s="23" t="str" cm="1">
        <f t="array" ref="AA84">_xlfn.IFS(Z84=FALSE,"",Z84&gt;0,'Values and studies'!$AH84)</f>
        <v/>
      </c>
      <c r="AB84" s="23" t="str" cm="1">
        <f t="array" ref="AB84">_xlfn.IFS(Z84=FALSE,"",Z84&gt;0,'Values and studies'!$M84)</f>
        <v/>
      </c>
      <c r="AC84" s="23" t="str" cm="1">
        <f t="array" ref="AC84">_xlfn.IFS(Z84=FALSE,"",Z84&gt;0,'Values and studies'!$G84)</f>
        <v/>
      </c>
      <c r="AD84" s="23" t="b">
        <f>IF('Values and studies'!$U84=$AD$1,'Values and studies'!$AP84)</f>
        <v>0</v>
      </c>
      <c r="AE84" s="23" t="str" cm="1">
        <f t="array" ref="AE84">_xlfn.IFS(AD84=FALSE,"",AD84&gt;0,'Values and studies'!$AH84)</f>
        <v/>
      </c>
      <c r="AF84" s="23" t="str" cm="1">
        <f t="array" ref="AF84">_xlfn.IFS(AD84=FALSE,"",AD84&gt;0,'Values and studies'!$M84)</f>
        <v/>
      </c>
      <c r="AG84" s="23" t="str" cm="1">
        <f t="array" ref="AG84">_xlfn.IFS(AD84=FALSE,"",AD84&gt;0,'Values and studies'!$G84)</f>
        <v/>
      </c>
      <c r="AH84" s="23" t="b">
        <f>IF('Values and studies'!U84=$AH$1,'Values and studies'!AP84)</f>
        <v>0</v>
      </c>
      <c r="AI84" s="23" t="str" cm="1">
        <f t="array" ref="AI84">_xlfn.IFS(AH84=FALSE,"",AH84&gt;0,'Values and studies'!AH84)</f>
        <v/>
      </c>
      <c r="AJ84" s="23" t="str" cm="1">
        <f t="array" ref="AJ84">_xlfn.IFS(AH84=FALSE,"",AH84&gt;0,'Values and studies'!M84)</f>
        <v/>
      </c>
      <c r="AK84" s="23" t="str" cm="1">
        <f t="array" ref="AK84">_xlfn.IFS(AH84=FALSE,"",AH84&gt;0,'Values and studies'!G84)</f>
        <v/>
      </c>
      <c r="AL84" s="23" t="b">
        <f>IF('Values and studies'!U84=$AL$1,'Values and studies'!AP84)</f>
        <v>0</v>
      </c>
      <c r="AM84" s="23" t="str" cm="1">
        <f t="array" ref="AM84">_xlfn.IFS(AL84=FALSE,"",AL84&gt;0,'Values and studies'!AH84)</f>
        <v/>
      </c>
      <c r="AN84" s="23" t="str" cm="1">
        <f t="array" ref="AN84">_xlfn.IFS(AL84=FALSE,"",AL84&gt;0,'Values and studies'!M84)</f>
        <v/>
      </c>
      <c r="AO84" s="23" t="str" cm="1">
        <f t="array" ref="AO84">_xlfn.IFS(AL84=FALSE,"",AL84&gt;0,'Values and studies'!G84)</f>
        <v/>
      </c>
      <c r="AP84" s="23">
        <f>IF('Values and studies'!U84=$AP$1,'Values and studies'!AP84)</f>
        <v>1504.1766966236969</v>
      </c>
      <c r="AQ84" s="23" t="str" cm="1">
        <f t="array" ref="AQ84">_xlfn.IFS(AP84=FALSE,"",AP84&gt;0,'Values and studies'!AH84)</f>
        <v>SP</v>
      </c>
      <c r="AR84" s="23" t="str" cm="1">
        <f t="array" ref="AR84">_xlfn.IFS(AP84=FALSE,"",AP84&gt;0,'Values and studies'!M84)</f>
        <v>mediterranean</v>
      </c>
      <c r="AS84" s="23" t="str" cm="1">
        <f t="array" ref="AS84">_xlfn.IFS(AP84=FALSE,"",AP84&gt;0,'Values and studies'!G84)</f>
        <v>Spain</v>
      </c>
      <c r="AT84" s="23" t="b">
        <f>IF('Values and studies'!U84=$AT$1,'Values and studies'!AP84)</f>
        <v>0</v>
      </c>
      <c r="AU84" s="23" t="str" cm="1">
        <f t="array" ref="AU84">_xlfn.IFS(AT84=FALSE,"",AT84&gt;0,'Values and studies'!AH84)</f>
        <v/>
      </c>
      <c r="AV84" s="23" t="str" cm="1">
        <f t="array" ref="AV84">_xlfn.IFS(AT84=FALSE,"",AT84&gt;0,'Values and studies'!M84)</f>
        <v/>
      </c>
      <c r="AW84" s="23" t="str" cm="1">
        <f t="array" ref="AW84">_xlfn.IFS(AT84=FALSE,"",AT84&gt;0,'Values and studies'!G84)</f>
        <v/>
      </c>
      <c r="AX84" s="23" t="b">
        <f>IF('Values and studies'!U84=$AX$1,'Values and studies'!AP84)</f>
        <v>0</v>
      </c>
      <c r="AY84" s="23" t="str" cm="1">
        <f t="array" ref="AY84">_xlfn.IFS(AX84=FALSE,"",AX84&gt;0,'Values and studies'!AH84)</f>
        <v/>
      </c>
      <c r="AZ84" s="23" t="str" cm="1">
        <f t="array" ref="AZ84">_xlfn.IFS(AX84=FALSE,"",AX84&gt;0,'Values and studies'!M84)</f>
        <v/>
      </c>
      <c r="BA84" s="23" t="str" cm="1">
        <f t="array" ref="BA84">_xlfn.IFS(AX84=FALSE,"",AX84&gt;0,'Values and studies'!G84)</f>
        <v/>
      </c>
      <c r="BB84" s="23" t="b">
        <f>IF('Values and studies'!U84=$BB$1,'Values and studies'!AP84)</f>
        <v>0</v>
      </c>
      <c r="BC84" s="23" t="str" cm="1">
        <f t="array" ref="BC84">_xlfn.IFS(BB84=FALSE,"",BB84&gt;0,'Values and studies'!AH84)</f>
        <v/>
      </c>
      <c r="BD84" s="23" t="str" cm="1">
        <f t="array" ref="BD84">_xlfn.IFS(BB84=FALSE,"",BB84&gt;0,'Values and studies'!M84)</f>
        <v/>
      </c>
      <c r="BE84" s="23" t="str" cm="1">
        <f t="array" ref="BE84">_xlfn.IFS(BB84=FALSE,"",BB84&gt;0,'Values and studies'!G84)</f>
        <v/>
      </c>
      <c r="BF84" s="23" t="b">
        <f>IF('Values and studies'!U84=$BF$1,'Values and studies'!AP84)</f>
        <v>0</v>
      </c>
      <c r="BG84" s="23" t="str" cm="1">
        <f t="array" ref="BG84">_xlfn.IFS(BF84=FALSE,"",BF84&gt;0,'Values and studies'!AH84)</f>
        <v/>
      </c>
      <c r="BH84" s="23" t="str" cm="1">
        <f t="array" ref="BH84">_xlfn.IFS(BF84=FALSE,"",BF84&gt;0,'Values and studies'!M84)</f>
        <v/>
      </c>
      <c r="BI84" s="23" t="str" cm="1">
        <f t="array" ref="BI84">_xlfn.IFS(BF84=FALSE,"",BF84&gt;0,'Values and studies'!G84)</f>
        <v/>
      </c>
      <c r="BJ84" s="23" t="b">
        <f>IF('Values and studies'!$U84=BJ$1,'Values and studies'!$AP84)</f>
        <v>0</v>
      </c>
      <c r="BK84" s="23" t="str" cm="1">
        <f t="array" ref="BK84">_xlfn.IFS(BJ84=FALSE,"",BJ84&gt;0,'Values and studies'!$AH84)</f>
        <v/>
      </c>
      <c r="BL84" s="23" t="str" cm="1">
        <f t="array" ref="BL84">_xlfn.IFS(BJ84=FALSE,"",BJ84&gt;0,'Values and studies'!$M84)</f>
        <v/>
      </c>
      <c r="BM84" s="23" t="str" cm="1">
        <f t="array" ref="BM84">_xlfn.IFS(BJ84=FALSE,"",BJ84&gt;0,'Values and studies'!$G84)</f>
        <v/>
      </c>
      <c r="BN84" s="23" t="b">
        <f>IF('Values and studies'!U84=$BN$1,'Values and studies'!AP84)</f>
        <v>0</v>
      </c>
      <c r="BO84" s="23" t="str" cm="1">
        <f t="array" ref="BO84">_xlfn.IFS(BN84=FALSE,"",BN84&gt;0,'Values and studies'!AH84)</f>
        <v/>
      </c>
      <c r="BP84" s="23" t="str" cm="1">
        <f t="array" ref="BP84">_xlfn.IFS(BN84=FALSE,"",BN84&gt;0,'Values and studies'!M84)</f>
        <v/>
      </c>
      <c r="BQ84" s="23" t="str" cm="1">
        <f t="array" ref="BQ84">_xlfn.IFS(BN84=FALSE,"",BN84&gt;0,'Values and studies'!G84)</f>
        <v/>
      </c>
      <c r="BR84" s="23" t="b">
        <f>IF('Values and studies'!U84=$BR$1,'Values and studies'!AP84)</f>
        <v>0</v>
      </c>
      <c r="BS84" s="23" t="str" cm="1">
        <f t="array" ref="BS84">_xlfn.IFS(BR84=FALSE,"",BR84&gt;0,'Values and studies'!AH84)</f>
        <v/>
      </c>
      <c r="BT84" s="23" t="str" cm="1">
        <f t="array" ref="BT84">_xlfn.IFS(BR84=FALSE,"",BR84&gt;0,'Values and studies'!M84)</f>
        <v/>
      </c>
      <c r="BU84" s="23" t="str" cm="1">
        <f t="array" ref="BU84">_xlfn.IFS(BR84=FALSE,"",BR84&gt;0,'Values and studies'!G84)</f>
        <v/>
      </c>
      <c r="BV84" s="23" t="b">
        <f>IF('Values and studies'!U84=$BV$1,'Values and studies'!AP84)</f>
        <v>0</v>
      </c>
      <c r="BW84" s="23" t="str" cm="1">
        <f t="array" ref="BW84">_xlfn.IFS(BV84=FALSE,"",BV84&gt;0,'Values and studies'!AH84)</f>
        <v/>
      </c>
      <c r="BX84" s="23" t="str" cm="1">
        <f t="array" ref="BX84">_xlfn.IFS(BV84=FALSE,"",BV84&gt;0,'Values and studies'!M84)</f>
        <v/>
      </c>
      <c r="BY84" s="23" t="str" cm="1">
        <f t="array" ref="BY84">_xlfn.IFS(BV84=FALSE,"",BV84&gt;0,'Values and studies'!G84)</f>
        <v/>
      </c>
      <c r="BZ84" s="23" t="b">
        <f>IF('Values and studies'!U84=$BZ$1,'Values and studies'!AP84)</f>
        <v>0</v>
      </c>
      <c r="CA84" s="23" t="str" cm="1">
        <f t="array" ref="CA84">_xlfn.IFS(BZ84=FALSE,"",BZ84&gt;0,'Values and studies'!AH84)</f>
        <v/>
      </c>
      <c r="CB84" s="23" t="str" cm="1">
        <f t="array" ref="CB84">_xlfn.IFS(BZ84=FALSE,"",BZ84&gt;0,'Values and studies'!M84)</f>
        <v/>
      </c>
      <c r="CC84" s="23" t="str" cm="1">
        <f t="array" ref="CC84">_xlfn.IFS(BZ84=FALSE,"",BZ84&gt;0,'Values and studies'!G84)</f>
        <v/>
      </c>
      <c r="CY84" t="b">
        <f>IF('Values and studies'!O84='Data for overlook'!$CY$1,'Values and studies'!AP84)</f>
        <v>0</v>
      </c>
      <c r="CZ84">
        <f>IF('Values and studies'!O84='Data for overlook'!$CZ$1,'Values and studies'!AP84)</f>
        <v>1504.1766966236969</v>
      </c>
      <c r="DA84" t="b">
        <f>IF('Values and studies'!O84='Data for overlook'!$DA$1,'Values and studies'!AP84)</f>
        <v>0</v>
      </c>
      <c r="DB84" t="b">
        <f>IF('Values and studies'!O84='Data for overlook'!$DB$1,'Values and studies'!AP84)</f>
        <v>0</v>
      </c>
    </row>
    <row r="85" spans="2:106" x14ac:dyDescent="0.2">
      <c r="B85" t="b">
        <f>IF('Values and studies'!Q85=$B$1,'Values and studies'!AP85)</f>
        <v>0</v>
      </c>
      <c r="C85">
        <f>IF('Values and studies'!Q85=$C$1,'Values and studies'!AP85)</f>
        <v>1852.1927335754531</v>
      </c>
      <c r="D85" t="b">
        <f>IF('Values and studies'!Q85=$D$1,'Values and studies'!AP85)</f>
        <v>0</v>
      </c>
      <c r="F85" s="23" t="b">
        <f>IF('Values and studies'!$U85=F$1,'Values and studies'!$AP85)</f>
        <v>0</v>
      </c>
      <c r="G85" s="23" t="str" cm="1">
        <f t="array" ref="G85">_xlfn.IFS(F85=FALSE,"",F85&gt;0,'Values and studies'!$AH85)</f>
        <v/>
      </c>
      <c r="H85" s="23" t="str" cm="1">
        <f t="array" ref="H85">_xlfn.IFS(F85=FALSE,"",F85&gt;0,'Values and studies'!M85)</f>
        <v/>
      </c>
      <c r="I85" s="23" t="str" cm="1">
        <f t="array" ref="I85">_xlfn.IFS(F85=FALSE,"",F85&gt;0,'Values and studies'!G85)</f>
        <v/>
      </c>
      <c r="J85" s="23" t="b">
        <f>IF('Values and studies'!U85=$J$1,'Values and studies'!AP85)</f>
        <v>0</v>
      </c>
      <c r="K85" s="23" t="str" cm="1">
        <f t="array" ref="K85">_xlfn.IFS(J85=FALSE,"",J85&gt;0,'Values and studies'!AH85)</f>
        <v/>
      </c>
      <c r="L85" s="23" t="str" cm="1">
        <f t="array" ref="L85">_xlfn.IFS(J85=FALSE,"",J85&gt;0,'Values and studies'!M85)</f>
        <v/>
      </c>
      <c r="M85" s="23" t="str" cm="1">
        <f t="array" ref="M85">_xlfn.IFS(J85=FALSE,"",J85&gt;0,'Values and studies'!G85)</f>
        <v/>
      </c>
      <c r="N85" s="23" t="b">
        <f>IF('Values and studies'!U85=$N$1,'Values and studies'!AP85)</f>
        <v>0</v>
      </c>
      <c r="O85" s="23" t="str" cm="1">
        <f t="array" ref="O85">_xlfn.IFS(N85=FALSE,"",N85&gt;0,'Values and studies'!AH85)</f>
        <v/>
      </c>
      <c r="P85" s="23" t="str" cm="1">
        <f t="array" ref="P85">_xlfn.IFS(N85=FALSE,"",N85&gt;0,'Values and studies'!M85)</f>
        <v/>
      </c>
      <c r="Q85" s="23" t="str" cm="1">
        <f t="array" ref="Q85">_xlfn.IFS(N85=FALSE,"",N85&gt;0,'Values and studies'!G85)</f>
        <v/>
      </c>
      <c r="R85" s="23" t="b">
        <f>IF('Values and studies'!$U85=$R$1,'Values and studies'!$AP85)</f>
        <v>0</v>
      </c>
      <c r="S85" s="23" t="str" cm="1">
        <f t="array" ref="S85">_xlfn.IFS(R85=FALSE,"",R85&gt;0,'Values and studies'!$AH85)</f>
        <v/>
      </c>
      <c r="T85" s="23" t="str" cm="1">
        <f t="array" ref="T85">_xlfn.IFS(R85=FALSE,"",R85&gt;0,'Values and studies'!$M85)</f>
        <v/>
      </c>
      <c r="U85" s="23" t="str" cm="1">
        <f t="array" ref="U85">_xlfn.IFS(R85=FALSE,"",R85&gt;0,'Values and studies'!$G85)</f>
        <v/>
      </c>
      <c r="V85" s="23" t="b">
        <f>IF('Values and studies'!$U85=$V$1,'Values and studies'!$AP85)</f>
        <v>0</v>
      </c>
      <c r="W85" s="23" t="str" cm="1">
        <f t="array" ref="W85">_xlfn.IFS(V85=FALSE,"",V85&gt;0,'Values and studies'!$AH85)</f>
        <v/>
      </c>
      <c r="X85" s="23" t="str" cm="1">
        <f t="array" ref="X85">_xlfn.IFS(V85=FALSE,"",V85&gt;0,'Values and studies'!$M85)</f>
        <v/>
      </c>
      <c r="Y85" s="23" t="str" cm="1">
        <f t="array" ref="Y85">_xlfn.IFS(V85=FALSE,"",V85&gt;0,'Values and studies'!$G85)</f>
        <v/>
      </c>
      <c r="Z85" s="23" t="b">
        <f>IF('Values and studies'!$U85=$Z$1,'Values and studies'!$AP85)</f>
        <v>0</v>
      </c>
      <c r="AA85" s="23" t="str" cm="1">
        <f t="array" ref="AA85">_xlfn.IFS(Z85=FALSE,"",Z85&gt;0,'Values and studies'!$AH85)</f>
        <v/>
      </c>
      <c r="AB85" s="23" t="str" cm="1">
        <f t="array" ref="AB85">_xlfn.IFS(Z85=FALSE,"",Z85&gt;0,'Values and studies'!$M85)</f>
        <v/>
      </c>
      <c r="AC85" s="23" t="str" cm="1">
        <f t="array" ref="AC85">_xlfn.IFS(Z85=FALSE,"",Z85&gt;0,'Values and studies'!$G85)</f>
        <v/>
      </c>
      <c r="AD85" s="23" t="b">
        <f>IF('Values and studies'!$U85=$AD$1,'Values and studies'!$AP85)</f>
        <v>0</v>
      </c>
      <c r="AE85" s="23" t="str" cm="1">
        <f t="array" ref="AE85">_xlfn.IFS(AD85=FALSE,"",AD85&gt;0,'Values and studies'!$AH85)</f>
        <v/>
      </c>
      <c r="AF85" s="23" t="str" cm="1">
        <f t="array" ref="AF85">_xlfn.IFS(AD85=FALSE,"",AD85&gt;0,'Values and studies'!$M85)</f>
        <v/>
      </c>
      <c r="AG85" s="23" t="str" cm="1">
        <f t="array" ref="AG85">_xlfn.IFS(AD85=FALSE,"",AD85&gt;0,'Values and studies'!$G85)</f>
        <v/>
      </c>
      <c r="AH85" s="23" t="b">
        <f>IF('Values and studies'!U85=$AH$1,'Values and studies'!AP85)</f>
        <v>0</v>
      </c>
      <c r="AI85" s="23" t="str" cm="1">
        <f t="array" ref="AI85">_xlfn.IFS(AH85=FALSE,"",AH85&gt;0,'Values and studies'!AH85)</f>
        <v/>
      </c>
      <c r="AJ85" s="23" t="str" cm="1">
        <f t="array" ref="AJ85">_xlfn.IFS(AH85=FALSE,"",AH85&gt;0,'Values and studies'!M85)</f>
        <v/>
      </c>
      <c r="AK85" s="23" t="str" cm="1">
        <f t="array" ref="AK85">_xlfn.IFS(AH85=FALSE,"",AH85&gt;0,'Values and studies'!G85)</f>
        <v/>
      </c>
      <c r="AL85" s="23" t="b">
        <f>IF('Values and studies'!U85=$AL$1,'Values and studies'!AP85)</f>
        <v>0</v>
      </c>
      <c r="AM85" s="23" t="str" cm="1">
        <f t="array" ref="AM85">_xlfn.IFS(AL85=FALSE,"",AL85&gt;0,'Values and studies'!AH85)</f>
        <v/>
      </c>
      <c r="AN85" s="23" t="str" cm="1">
        <f t="array" ref="AN85">_xlfn.IFS(AL85=FALSE,"",AL85&gt;0,'Values and studies'!M85)</f>
        <v/>
      </c>
      <c r="AO85" s="23" t="str" cm="1">
        <f t="array" ref="AO85">_xlfn.IFS(AL85=FALSE,"",AL85&gt;0,'Values and studies'!G85)</f>
        <v/>
      </c>
      <c r="AP85" s="23">
        <f>IF('Values and studies'!U85=$AP$1,'Values and studies'!AP85)</f>
        <v>1852.1927335754531</v>
      </c>
      <c r="AQ85" s="23" t="str" cm="1">
        <f t="array" ref="AQ85">_xlfn.IFS(AP85=FALSE,"",AP85&gt;0,'Values and studies'!AH85)</f>
        <v>SP</v>
      </c>
      <c r="AR85" s="23" t="str" cm="1">
        <f t="array" ref="AR85">_xlfn.IFS(AP85=FALSE,"",AP85&gt;0,'Values and studies'!M85)</f>
        <v>mediterranean</v>
      </c>
      <c r="AS85" s="23" t="str" cm="1">
        <f t="array" ref="AS85">_xlfn.IFS(AP85=FALSE,"",AP85&gt;0,'Values and studies'!G85)</f>
        <v>Spain</v>
      </c>
      <c r="AT85" s="23" t="b">
        <f>IF('Values and studies'!U85=$AT$1,'Values and studies'!AP85)</f>
        <v>0</v>
      </c>
      <c r="AU85" s="23" t="str" cm="1">
        <f t="array" ref="AU85">_xlfn.IFS(AT85=FALSE,"",AT85&gt;0,'Values and studies'!AH85)</f>
        <v/>
      </c>
      <c r="AV85" s="23" t="str" cm="1">
        <f t="array" ref="AV85">_xlfn.IFS(AT85=FALSE,"",AT85&gt;0,'Values and studies'!M85)</f>
        <v/>
      </c>
      <c r="AW85" s="23" t="str" cm="1">
        <f t="array" ref="AW85">_xlfn.IFS(AT85=FALSE,"",AT85&gt;0,'Values and studies'!G85)</f>
        <v/>
      </c>
      <c r="AX85" s="23" t="b">
        <f>IF('Values and studies'!U85=$AX$1,'Values and studies'!AP85)</f>
        <v>0</v>
      </c>
      <c r="AY85" s="23" t="str" cm="1">
        <f t="array" ref="AY85">_xlfn.IFS(AX85=FALSE,"",AX85&gt;0,'Values and studies'!AH85)</f>
        <v/>
      </c>
      <c r="AZ85" s="23" t="str" cm="1">
        <f t="array" ref="AZ85">_xlfn.IFS(AX85=FALSE,"",AX85&gt;0,'Values and studies'!M85)</f>
        <v/>
      </c>
      <c r="BA85" s="23" t="str" cm="1">
        <f t="array" ref="BA85">_xlfn.IFS(AX85=FALSE,"",AX85&gt;0,'Values and studies'!G85)</f>
        <v/>
      </c>
      <c r="BB85" s="23" t="b">
        <f>IF('Values and studies'!U85=$BB$1,'Values and studies'!AP85)</f>
        <v>0</v>
      </c>
      <c r="BC85" s="23" t="str" cm="1">
        <f t="array" ref="BC85">_xlfn.IFS(BB85=FALSE,"",BB85&gt;0,'Values and studies'!AH85)</f>
        <v/>
      </c>
      <c r="BD85" s="23" t="str" cm="1">
        <f t="array" ref="BD85">_xlfn.IFS(BB85=FALSE,"",BB85&gt;0,'Values and studies'!M85)</f>
        <v/>
      </c>
      <c r="BE85" s="23" t="str" cm="1">
        <f t="array" ref="BE85">_xlfn.IFS(BB85=FALSE,"",BB85&gt;0,'Values and studies'!G85)</f>
        <v/>
      </c>
      <c r="BF85" s="23" t="b">
        <f>IF('Values and studies'!U85=$BF$1,'Values and studies'!AP85)</f>
        <v>0</v>
      </c>
      <c r="BG85" s="23" t="str" cm="1">
        <f t="array" ref="BG85">_xlfn.IFS(BF85=FALSE,"",BF85&gt;0,'Values and studies'!AH85)</f>
        <v/>
      </c>
      <c r="BH85" s="23" t="str" cm="1">
        <f t="array" ref="BH85">_xlfn.IFS(BF85=FALSE,"",BF85&gt;0,'Values and studies'!M85)</f>
        <v/>
      </c>
      <c r="BI85" s="23" t="str" cm="1">
        <f t="array" ref="BI85">_xlfn.IFS(BF85=FALSE,"",BF85&gt;0,'Values and studies'!G85)</f>
        <v/>
      </c>
      <c r="BJ85" s="23" t="b">
        <f>IF('Values and studies'!$U85=BJ$1,'Values and studies'!$AP85)</f>
        <v>0</v>
      </c>
      <c r="BK85" s="23" t="str" cm="1">
        <f t="array" ref="BK85">_xlfn.IFS(BJ85=FALSE,"",BJ85&gt;0,'Values and studies'!$AH85)</f>
        <v/>
      </c>
      <c r="BL85" s="23" t="str" cm="1">
        <f t="array" ref="BL85">_xlfn.IFS(BJ85=FALSE,"",BJ85&gt;0,'Values and studies'!$M85)</f>
        <v/>
      </c>
      <c r="BM85" s="23" t="str" cm="1">
        <f t="array" ref="BM85">_xlfn.IFS(BJ85=FALSE,"",BJ85&gt;0,'Values and studies'!$G85)</f>
        <v/>
      </c>
      <c r="BN85" s="23" t="b">
        <f>IF('Values and studies'!U85=$BN$1,'Values and studies'!AP85)</f>
        <v>0</v>
      </c>
      <c r="BO85" s="23" t="str" cm="1">
        <f t="array" ref="BO85">_xlfn.IFS(BN85=FALSE,"",BN85&gt;0,'Values and studies'!AH85)</f>
        <v/>
      </c>
      <c r="BP85" s="23" t="str" cm="1">
        <f t="array" ref="BP85">_xlfn.IFS(BN85=FALSE,"",BN85&gt;0,'Values and studies'!M85)</f>
        <v/>
      </c>
      <c r="BQ85" s="23" t="str" cm="1">
        <f t="array" ref="BQ85">_xlfn.IFS(BN85=FALSE,"",BN85&gt;0,'Values and studies'!G85)</f>
        <v/>
      </c>
      <c r="BR85" s="23" t="b">
        <f>IF('Values and studies'!U85=$BR$1,'Values and studies'!AP85)</f>
        <v>0</v>
      </c>
      <c r="BS85" s="23" t="str" cm="1">
        <f t="array" ref="BS85">_xlfn.IFS(BR85=FALSE,"",BR85&gt;0,'Values and studies'!AH85)</f>
        <v/>
      </c>
      <c r="BT85" s="23" t="str" cm="1">
        <f t="array" ref="BT85">_xlfn.IFS(BR85=FALSE,"",BR85&gt;0,'Values and studies'!M85)</f>
        <v/>
      </c>
      <c r="BU85" s="23" t="str" cm="1">
        <f t="array" ref="BU85">_xlfn.IFS(BR85=FALSE,"",BR85&gt;0,'Values and studies'!G85)</f>
        <v/>
      </c>
      <c r="BV85" s="23" t="b">
        <f>IF('Values and studies'!U85=$BV$1,'Values and studies'!AP85)</f>
        <v>0</v>
      </c>
      <c r="BW85" s="23" t="str" cm="1">
        <f t="array" ref="BW85">_xlfn.IFS(BV85=FALSE,"",BV85&gt;0,'Values and studies'!AH85)</f>
        <v/>
      </c>
      <c r="BX85" s="23" t="str" cm="1">
        <f t="array" ref="BX85">_xlfn.IFS(BV85=FALSE,"",BV85&gt;0,'Values and studies'!M85)</f>
        <v/>
      </c>
      <c r="BY85" s="23" t="str" cm="1">
        <f t="array" ref="BY85">_xlfn.IFS(BV85=FALSE,"",BV85&gt;0,'Values and studies'!G85)</f>
        <v/>
      </c>
      <c r="BZ85" s="23" t="b">
        <f>IF('Values and studies'!U85=$BZ$1,'Values and studies'!AP85)</f>
        <v>0</v>
      </c>
      <c r="CA85" s="23" t="str" cm="1">
        <f t="array" ref="CA85">_xlfn.IFS(BZ85=FALSE,"",BZ85&gt;0,'Values and studies'!AH85)</f>
        <v/>
      </c>
      <c r="CB85" s="23" t="str" cm="1">
        <f t="array" ref="CB85">_xlfn.IFS(BZ85=FALSE,"",BZ85&gt;0,'Values and studies'!M85)</f>
        <v/>
      </c>
      <c r="CC85" s="23" t="str" cm="1">
        <f t="array" ref="CC85">_xlfn.IFS(BZ85=FALSE,"",BZ85&gt;0,'Values and studies'!G85)</f>
        <v/>
      </c>
      <c r="CY85" t="b">
        <f>IF('Values and studies'!O85='Data for overlook'!$CY$1,'Values and studies'!AP85)</f>
        <v>0</v>
      </c>
      <c r="CZ85">
        <f>IF('Values and studies'!O85='Data for overlook'!$CZ$1,'Values and studies'!AP85)</f>
        <v>1852.1927335754531</v>
      </c>
      <c r="DA85" t="b">
        <f>IF('Values and studies'!O85='Data for overlook'!$DA$1,'Values and studies'!AP85)</f>
        <v>0</v>
      </c>
      <c r="DB85" t="b">
        <f>IF('Values and studies'!O85='Data for overlook'!$DB$1,'Values and studies'!AP85)</f>
        <v>0</v>
      </c>
    </row>
    <row r="86" spans="2:106" x14ac:dyDescent="0.2">
      <c r="B86">
        <f>IF('Values and studies'!Q86=$B$1,'Values and studies'!AP86)</f>
        <v>120.22435346766918</v>
      </c>
      <c r="C86" t="b">
        <f>IF('Values and studies'!Q86=$C$1,'Values and studies'!AP86)</f>
        <v>0</v>
      </c>
      <c r="D86" t="b">
        <f>IF('Values and studies'!Q86=$D$1,'Values and studies'!AP86)</f>
        <v>0</v>
      </c>
      <c r="F86" s="23">
        <f>IF('Values and studies'!$U86=F$1,'Values and studies'!$AP86)</f>
        <v>120.22435346766918</v>
      </c>
      <c r="G86" s="23" t="str" cm="1">
        <f t="array" ref="G86">_xlfn.IFS(F86=FALSE,"",F86&gt;0,'Values and studies'!$AH86)</f>
        <v>DMV</v>
      </c>
      <c r="H86" s="23" t="str" cm="1">
        <f t="array" ref="H86">_xlfn.IFS(F86=FALSE,"",F86&gt;0,'Values and studies'!M86)</f>
        <v>alpine</v>
      </c>
      <c r="I86" s="23" t="str" cm="1">
        <f t="array" ref="I86">_xlfn.IFS(F86=FALSE,"",F86&gt;0,'Values and studies'!G86)</f>
        <v>Italy</v>
      </c>
      <c r="J86" s="23" t="b">
        <f>IF('Values and studies'!U86=$J$1,'Values and studies'!AP86)</f>
        <v>0</v>
      </c>
      <c r="K86" s="23" t="str" cm="1">
        <f t="array" ref="K86">_xlfn.IFS(J86=FALSE,"",J86&gt;0,'Values and studies'!AH86)</f>
        <v/>
      </c>
      <c r="L86" s="23" t="str" cm="1">
        <f t="array" ref="L86">_xlfn.IFS(J86=FALSE,"",J86&gt;0,'Values and studies'!M86)</f>
        <v/>
      </c>
      <c r="M86" s="23" t="str" cm="1">
        <f t="array" ref="M86">_xlfn.IFS(J86=FALSE,"",J86&gt;0,'Values and studies'!G86)</f>
        <v/>
      </c>
      <c r="N86" s="23" t="b">
        <f>IF('Values and studies'!U86=$N$1,'Values and studies'!AP86)</f>
        <v>0</v>
      </c>
      <c r="O86" s="23" t="str" cm="1">
        <f t="array" ref="O86">_xlfn.IFS(N86=FALSE,"",N86&gt;0,'Values and studies'!AH86)</f>
        <v/>
      </c>
      <c r="P86" s="23" t="str" cm="1">
        <f t="array" ref="P86">_xlfn.IFS(N86=FALSE,"",N86&gt;0,'Values and studies'!M86)</f>
        <v/>
      </c>
      <c r="Q86" s="23" t="str" cm="1">
        <f t="array" ref="Q86">_xlfn.IFS(N86=FALSE,"",N86&gt;0,'Values and studies'!G86)</f>
        <v/>
      </c>
      <c r="R86" s="23" t="b">
        <f>IF('Values and studies'!$U86=$R$1,'Values and studies'!$AP86)</f>
        <v>0</v>
      </c>
      <c r="S86" s="23" t="str" cm="1">
        <f t="array" ref="S86">_xlfn.IFS(R86=FALSE,"",R86&gt;0,'Values and studies'!$AH86)</f>
        <v/>
      </c>
      <c r="T86" s="23" t="str" cm="1">
        <f t="array" ref="T86">_xlfn.IFS(R86=FALSE,"",R86&gt;0,'Values and studies'!$M86)</f>
        <v/>
      </c>
      <c r="U86" s="23" t="str" cm="1">
        <f t="array" ref="U86">_xlfn.IFS(R86=FALSE,"",R86&gt;0,'Values and studies'!$G86)</f>
        <v/>
      </c>
      <c r="V86" s="23" t="b">
        <f>IF('Values and studies'!$U86=$V$1,'Values and studies'!$AP86)</f>
        <v>0</v>
      </c>
      <c r="W86" s="23" t="str" cm="1">
        <f t="array" ref="W86">_xlfn.IFS(V86=FALSE,"",V86&gt;0,'Values and studies'!$AH86)</f>
        <v/>
      </c>
      <c r="X86" s="23" t="str" cm="1">
        <f t="array" ref="X86">_xlfn.IFS(V86=FALSE,"",V86&gt;0,'Values and studies'!$M86)</f>
        <v/>
      </c>
      <c r="Y86" s="23" t="str" cm="1">
        <f t="array" ref="Y86">_xlfn.IFS(V86=FALSE,"",V86&gt;0,'Values and studies'!$G86)</f>
        <v/>
      </c>
      <c r="Z86" s="23" t="b">
        <f>IF('Values and studies'!$U86=$Z$1,'Values and studies'!$AP86)</f>
        <v>0</v>
      </c>
      <c r="AA86" s="23" t="str" cm="1">
        <f t="array" ref="AA86">_xlfn.IFS(Z86=FALSE,"",Z86&gt;0,'Values and studies'!$AH86)</f>
        <v/>
      </c>
      <c r="AB86" s="23" t="str" cm="1">
        <f t="array" ref="AB86">_xlfn.IFS(Z86=FALSE,"",Z86&gt;0,'Values and studies'!$M86)</f>
        <v/>
      </c>
      <c r="AC86" s="23" t="str" cm="1">
        <f t="array" ref="AC86">_xlfn.IFS(Z86=FALSE,"",Z86&gt;0,'Values and studies'!$G86)</f>
        <v/>
      </c>
      <c r="AD86" s="23" t="b">
        <f>IF('Values and studies'!$U86=$AD$1,'Values and studies'!$AP86)</f>
        <v>0</v>
      </c>
      <c r="AE86" s="23" t="str" cm="1">
        <f t="array" ref="AE86">_xlfn.IFS(AD86=FALSE,"",AD86&gt;0,'Values and studies'!$AH86)</f>
        <v/>
      </c>
      <c r="AF86" s="23" t="str" cm="1">
        <f t="array" ref="AF86">_xlfn.IFS(AD86=FALSE,"",AD86&gt;0,'Values and studies'!$M86)</f>
        <v/>
      </c>
      <c r="AG86" s="23" t="str" cm="1">
        <f t="array" ref="AG86">_xlfn.IFS(AD86=FALSE,"",AD86&gt;0,'Values and studies'!$G86)</f>
        <v/>
      </c>
      <c r="AH86" s="23" t="b">
        <f>IF('Values and studies'!U86=$AH$1,'Values and studies'!AP86)</f>
        <v>0</v>
      </c>
      <c r="AI86" s="23" t="str" cm="1">
        <f t="array" ref="AI86">_xlfn.IFS(AH86=FALSE,"",AH86&gt;0,'Values and studies'!AH86)</f>
        <v/>
      </c>
      <c r="AJ86" s="23" t="str" cm="1">
        <f t="array" ref="AJ86">_xlfn.IFS(AH86=FALSE,"",AH86&gt;0,'Values and studies'!M86)</f>
        <v/>
      </c>
      <c r="AK86" s="23" t="str" cm="1">
        <f t="array" ref="AK86">_xlfn.IFS(AH86=FALSE,"",AH86&gt;0,'Values and studies'!G86)</f>
        <v/>
      </c>
      <c r="AL86" s="23" t="b">
        <f>IF('Values and studies'!U86=$AL$1,'Values and studies'!AP86)</f>
        <v>0</v>
      </c>
      <c r="AM86" s="23" t="str" cm="1">
        <f t="array" ref="AM86">_xlfn.IFS(AL86=FALSE,"",AL86&gt;0,'Values and studies'!AH86)</f>
        <v/>
      </c>
      <c r="AN86" s="23" t="str" cm="1">
        <f t="array" ref="AN86">_xlfn.IFS(AL86=FALSE,"",AL86&gt;0,'Values and studies'!M86)</f>
        <v/>
      </c>
      <c r="AO86" s="23" t="str" cm="1">
        <f t="array" ref="AO86">_xlfn.IFS(AL86=FALSE,"",AL86&gt;0,'Values and studies'!G86)</f>
        <v/>
      </c>
      <c r="AP86" s="23" t="b">
        <f>IF('Values and studies'!U86=$AP$1,'Values and studies'!AP86)</f>
        <v>0</v>
      </c>
      <c r="AQ86" s="23" t="str" cm="1">
        <f t="array" ref="AQ86">_xlfn.IFS(AP86=FALSE,"",AP86&gt;0,'Values and studies'!AH86)</f>
        <v/>
      </c>
      <c r="AR86" s="23" t="str" cm="1">
        <f t="array" ref="AR86">_xlfn.IFS(AP86=FALSE,"",AP86&gt;0,'Values and studies'!M86)</f>
        <v/>
      </c>
      <c r="AS86" s="23" t="str" cm="1">
        <f t="array" ref="AS86">_xlfn.IFS(AP86=FALSE,"",AP86&gt;0,'Values and studies'!G86)</f>
        <v/>
      </c>
      <c r="AT86" s="23" t="b">
        <f>IF('Values and studies'!U86=$AT$1,'Values and studies'!AP86)</f>
        <v>0</v>
      </c>
      <c r="AU86" s="23" t="str" cm="1">
        <f t="array" ref="AU86">_xlfn.IFS(AT86=FALSE,"",AT86&gt;0,'Values and studies'!AH86)</f>
        <v/>
      </c>
      <c r="AV86" s="23" t="str" cm="1">
        <f t="array" ref="AV86">_xlfn.IFS(AT86=FALSE,"",AT86&gt;0,'Values and studies'!M86)</f>
        <v/>
      </c>
      <c r="AW86" s="23" t="str" cm="1">
        <f t="array" ref="AW86">_xlfn.IFS(AT86=FALSE,"",AT86&gt;0,'Values and studies'!G86)</f>
        <v/>
      </c>
      <c r="AX86" s="23" t="b">
        <f>IF('Values and studies'!U86=$AX$1,'Values and studies'!AP86)</f>
        <v>0</v>
      </c>
      <c r="AY86" s="23" t="str" cm="1">
        <f t="array" ref="AY86">_xlfn.IFS(AX86=FALSE,"",AX86&gt;0,'Values and studies'!AH86)</f>
        <v/>
      </c>
      <c r="AZ86" s="23" t="str" cm="1">
        <f t="array" ref="AZ86">_xlfn.IFS(AX86=FALSE,"",AX86&gt;0,'Values and studies'!M86)</f>
        <v/>
      </c>
      <c r="BA86" s="23" t="str" cm="1">
        <f t="array" ref="BA86">_xlfn.IFS(AX86=FALSE,"",AX86&gt;0,'Values and studies'!G86)</f>
        <v/>
      </c>
      <c r="BB86" s="23" t="b">
        <f>IF('Values and studies'!U86=$BB$1,'Values and studies'!AP86)</f>
        <v>0</v>
      </c>
      <c r="BC86" s="23" t="str" cm="1">
        <f t="array" ref="BC86">_xlfn.IFS(BB86=FALSE,"",BB86&gt;0,'Values and studies'!AH86)</f>
        <v/>
      </c>
      <c r="BD86" s="23" t="str" cm="1">
        <f t="array" ref="BD86">_xlfn.IFS(BB86=FALSE,"",BB86&gt;0,'Values and studies'!M86)</f>
        <v/>
      </c>
      <c r="BE86" s="23" t="str" cm="1">
        <f t="array" ref="BE86">_xlfn.IFS(BB86=FALSE,"",BB86&gt;0,'Values and studies'!G86)</f>
        <v/>
      </c>
      <c r="BF86" s="23" t="b">
        <f>IF('Values and studies'!U86=$BF$1,'Values and studies'!AP86)</f>
        <v>0</v>
      </c>
      <c r="BG86" s="23" t="str" cm="1">
        <f t="array" ref="BG86">_xlfn.IFS(BF86=FALSE,"",BF86&gt;0,'Values and studies'!AH86)</f>
        <v/>
      </c>
      <c r="BH86" s="23" t="str" cm="1">
        <f t="array" ref="BH86">_xlfn.IFS(BF86=FALSE,"",BF86&gt;0,'Values and studies'!M86)</f>
        <v/>
      </c>
      <c r="BI86" s="23" t="str" cm="1">
        <f t="array" ref="BI86">_xlfn.IFS(BF86=FALSE,"",BF86&gt;0,'Values and studies'!G86)</f>
        <v/>
      </c>
      <c r="BJ86" s="23" t="b">
        <f>IF('Values and studies'!$U86=BJ$1,'Values and studies'!$AP86)</f>
        <v>0</v>
      </c>
      <c r="BK86" s="23" t="str" cm="1">
        <f t="array" ref="BK86">_xlfn.IFS(BJ86=FALSE,"",BJ86&gt;0,'Values and studies'!$AH86)</f>
        <v/>
      </c>
      <c r="BL86" s="23" t="str" cm="1">
        <f t="array" ref="BL86">_xlfn.IFS(BJ86=FALSE,"",BJ86&gt;0,'Values and studies'!$M86)</f>
        <v/>
      </c>
      <c r="BM86" s="23" t="str" cm="1">
        <f t="array" ref="BM86">_xlfn.IFS(BJ86=FALSE,"",BJ86&gt;0,'Values and studies'!$G86)</f>
        <v/>
      </c>
      <c r="BN86" s="23" t="b">
        <f>IF('Values and studies'!U86=$BN$1,'Values and studies'!AP86)</f>
        <v>0</v>
      </c>
      <c r="BO86" s="23" t="str" cm="1">
        <f t="array" ref="BO86">_xlfn.IFS(BN86=FALSE,"",BN86&gt;0,'Values and studies'!AH86)</f>
        <v/>
      </c>
      <c r="BP86" s="23" t="str" cm="1">
        <f t="array" ref="BP86">_xlfn.IFS(BN86=FALSE,"",BN86&gt;0,'Values and studies'!M86)</f>
        <v/>
      </c>
      <c r="BQ86" s="23" t="str" cm="1">
        <f t="array" ref="BQ86">_xlfn.IFS(BN86=FALSE,"",BN86&gt;0,'Values and studies'!G86)</f>
        <v/>
      </c>
      <c r="BR86" s="23" t="b">
        <f>IF('Values and studies'!U86=$BR$1,'Values and studies'!AP86)</f>
        <v>0</v>
      </c>
      <c r="BS86" s="23" t="str" cm="1">
        <f t="array" ref="BS86">_xlfn.IFS(BR86=FALSE,"",BR86&gt;0,'Values and studies'!AH86)</f>
        <v/>
      </c>
      <c r="BT86" s="23" t="str" cm="1">
        <f t="array" ref="BT86">_xlfn.IFS(BR86=FALSE,"",BR86&gt;0,'Values and studies'!M86)</f>
        <v/>
      </c>
      <c r="BU86" s="23" t="str" cm="1">
        <f t="array" ref="BU86">_xlfn.IFS(BR86=FALSE,"",BR86&gt;0,'Values and studies'!G86)</f>
        <v/>
      </c>
      <c r="BV86" s="23" t="b">
        <f>IF('Values and studies'!U86=$BV$1,'Values and studies'!AP86)</f>
        <v>0</v>
      </c>
      <c r="BW86" s="23" t="str" cm="1">
        <f t="array" ref="BW86">_xlfn.IFS(BV86=FALSE,"",BV86&gt;0,'Values and studies'!AH86)</f>
        <v/>
      </c>
      <c r="BX86" s="23" t="str" cm="1">
        <f t="array" ref="BX86">_xlfn.IFS(BV86=FALSE,"",BV86&gt;0,'Values and studies'!M86)</f>
        <v/>
      </c>
      <c r="BY86" s="23" t="str" cm="1">
        <f t="array" ref="BY86">_xlfn.IFS(BV86=FALSE,"",BV86&gt;0,'Values and studies'!G86)</f>
        <v/>
      </c>
      <c r="BZ86" s="23" t="b">
        <f>IF('Values and studies'!U86=$BZ$1,'Values and studies'!AP86)</f>
        <v>0</v>
      </c>
      <c r="CA86" s="23" t="str" cm="1">
        <f t="array" ref="CA86">_xlfn.IFS(BZ86=FALSE,"",BZ86&gt;0,'Values and studies'!AH86)</f>
        <v/>
      </c>
      <c r="CB86" s="23" t="str" cm="1">
        <f t="array" ref="CB86">_xlfn.IFS(BZ86=FALSE,"",BZ86&gt;0,'Values and studies'!M86)</f>
        <v/>
      </c>
      <c r="CC86" s="23" t="str" cm="1">
        <f t="array" ref="CC86">_xlfn.IFS(BZ86=FALSE,"",BZ86&gt;0,'Values and studies'!G86)</f>
        <v/>
      </c>
      <c r="CY86" t="b">
        <f>IF('Values and studies'!O86='Data for overlook'!$CY$1,'Values and studies'!AP86)</f>
        <v>0</v>
      </c>
      <c r="CZ86" t="b">
        <f>IF('Values and studies'!O86='Data for overlook'!$CZ$1,'Values and studies'!AP86)</f>
        <v>0</v>
      </c>
      <c r="DA86">
        <f>IF('Values and studies'!O86='Data for overlook'!$DA$1,'Values and studies'!AP86)</f>
        <v>120.22435346766918</v>
      </c>
      <c r="DB86" t="b">
        <f>IF('Values and studies'!O86='Data for overlook'!$DB$1,'Values and studies'!AP86)</f>
        <v>0</v>
      </c>
    </row>
    <row r="87" spans="2:106" x14ac:dyDescent="0.2">
      <c r="B87">
        <f>IF('Values and studies'!Q87=$B$1,'Values and studies'!AP87)</f>
        <v>40.177016082307809</v>
      </c>
      <c r="C87" t="b">
        <f>IF('Values and studies'!Q87=$C$1,'Values and studies'!AP87)</f>
        <v>0</v>
      </c>
      <c r="D87" t="b">
        <f>IF('Values and studies'!Q87=$D$1,'Values and studies'!AP87)</f>
        <v>0</v>
      </c>
      <c r="F87" s="23" t="b">
        <f>IF('Values and studies'!$U87=F$1,'Values and studies'!$AP87)</f>
        <v>0</v>
      </c>
      <c r="G87" s="23" t="str" cm="1">
        <f t="array" ref="G87">_xlfn.IFS(F87=FALSE,"",F87&gt;0,'Values and studies'!$AH87)</f>
        <v/>
      </c>
      <c r="H87" s="23" t="str" cm="1">
        <f t="array" ref="H87">_xlfn.IFS(F87=FALSE,"",F87&gt;0,'Values and studies'!M87)</f>
        <v/>
      </c>
      <c r="I87" s="23" t="str" cm="1">
        <f t="array" ref="I87">_xlfn.IFS(F87=FALSE,"",F87&gt;0,'Values and studies'!G87)</f>
        <v/>
      </c>
      <c r="J87" s="23" t="b">
        <f>IF('Values and studies'!U87=$J$1,'Values and studies'!AP87)</f>
        <v>0</v>
      </c>
      <c r="K87" s="23" t="str" cm="1">
        <f t="array" ref="K87">_xlfn.IFS(J87=FALSE,"",J87&gt;0,'Values and studies'!AH87)</f>
        <v/>
      </c>
      <c r="L87" s="23" t="str" cm="1">
        <f t="array" ref="L87">_xlfn.IFS(J87=FALSE,"",J87&gt;0,'Values and studies'!M87)</f>
        <v/>
      </c>
      <c r="M87" s="23" t="str" cm="1">
        <f t="array" ref="M87">_xlfn.IFS(J87=FALSE,"",J87&gt;0,'Values and studies'!G87)</f>
        <v/>
      </c>
      <c r="N87" s="23" t="b">
        <f>IF('Values and studies'!U87=$N$1,'Values and studies'!AP87)</f>
        <v>0</v>
      </c>
      <c r="O87" s="23" t="str" cm="1">
        <f t="array" ref="O87">_xlfn.IFS(N87=FALSE,"",N87&gt;0,'Values and studies'!AH87)</f>
        <v/>
      </c>
      <c r="P87" s="23" t="str" cm="1">
        <f t="array" ref="P87">_xlfn.IFS(N87=FALSE,"",N87&gt;0,'Values and studies'!M87)</f>
        <v/>
      </c>
      <c r="Q87" s="23" t="str" cm="1">
        <f t="array" ref="Q87">_xlfn.IFS(N87=FALSE,"",N87&gt;0,'Values and studies'!G87)</f>
        <v/>
      </c>
      <c r="R87" s="23" t="b">
        <f>IF('Values and studies'!$U87=$R$1,'Values and studies'!$AP87)</f>
        <v>0</v>
      </c>
      <c r="S87" s="23" t="str" cm="1">
        <f t="array" ref="S87">_xlfn.IFS(R87=FALSE,"",R87&gt;0,'Values and studies'!$AH87)</f>
        <v/>
      </c>
      <c r="T87" s="23" t="str" cm="1">
        <f t="array" ref="T87">_xlfn.IFS(R87=FALSE,"",R87&gt;0,'Values and studies'!$M87)</f>
        <v/>
      </c>
      <c r="U87" s="23" t="str" cm="1">
        <f t="array" ref="U87">_xlfn.IFS(R87=FALSE,"",R87&gt;0,'Values and studies'!$G87)</f>
        <v/>
      </c>
      <c r="V87" s="23" t="b">
        <f>IF('Values and studies'!$U87=$V$1,'Values and studies'!$AP87)</f>
        <v>0</v>
      </c>
      <c r="W87" s="23" t="str" cm="1">
        <f t="array" ref="W87">_xlfn.IFS(V87=FALSE,"",V87&gt;0,'Values and studies'!$AH87)</f>
        <v/>
      </c>
      <c r="X87" s="23" t="str" cm="1">
        <f t="array" ref="X87">_xlfn.IFS(V87=FALSE,"",V87&gt;0,'Values and studies'!$M87)</f>
        <v/>
      </c>
      <c r="Y87" s="23" t="str" cm="1">
        <f t="array" ref="Y87">_xlfn.IFS(V87=FALSE,"",V87&gt;0,'Values and studies'!$G87)</f>
        <v/>
      </c>
      <c r="Z87" s="23">
        <f>IF('Values and studies'!$U87=$Z$1,'Values and studies'!$AP87)</f>
        <v>40.177016082307809</v>
      </c>
      <c r="AA87" s="23" t="str" cm="1">
        <f t="array" ref="AA87">_xlfn.IFS(Z87=FALSE,"",Z87&gt;0,'Values and studies'!$AH87)</f>
        <v>DMV</v>
      </c>
      <c r="AB87" s="23" t="str" cm="1">
        <f t="array" ref="AB87">_xlfn.IFS(Z87=FALSE,"",Z87&gt;0,'Values and studies'!$M87)</f>
        <v>alpine</v>
      </c>
      <c r="AC87" s="23" t="str" cm="1">
        <f t="array" ref="AC87">_xlfn.IFS(Z87=FALSE,"",Z87&gt;0,'Values and studies'!$G87)</f>
        <v>Italy</v>
      </c>
      <c r="AD87" s="23" t="b">
        <f>IF('Values and studies'!$U87=$AD$1,'Values and studies'!$AP87)</f>
        <v>0</v>
      </c>
      <c r="AE87" s="23" t="str" cm="1">
        <f t="array" ref="AE87">_xlfn.IFS(AD87=FALSE,"",AD87&gt;0,'Values and studies'!$AH87)</f>
        <v/>
      </c>
      <c r="AF87" s="23" t="str" cm="1">
        <f t="array" ref="AF87">_xlfn.IFS(AD87=FALSE,"",AD87&gt;0,'Values and studies'!$M87)</f>
        <v/>
      </c>
      <c r="AG87" s="23" t="str" cm="1">
        <f t="array" ref="AG87">_xlfn.IFS(AD87=FALSE,"",AD87&gt;0,'Values and studies'!$G87)</f>
        <v/>
      </c>
      <c r="AH87" s="23" t="b">
        <f>IF('Values and studies'!U87=$AH$1,'Values and studies'!AP87)</f>
        <v>0</v>
      </c>
      <c r="AI87" s="23" t="str" cm="1">
        <f t="array" ref="AI87">_xlfn.IFS(AH87=FALSE,"",AH87&gt;0,'Values and studies'!AH87)</f>
        <v/>
      </c>
      <c r="AJ87" s="23" t="str" cm="1">
        <f t="array" ref="AJ87">_xlfn.IFS(AH87=FALSE,"",AH87&gt;0,'Values and studies'!M87)</f>
        <v/>
      </c>
      <c r="AK87" s="23" t="str" cm="1">
        <f t="array" ref="AK87">_xlfn.IFS(AH87=FALSE,"",AH87&gt;0,'Values and studies'!G87)</f>
        <v/>
      </c>
      <c r="AL87" s="23" t="b">
        <f>IF('Values and studies'!U87=$AL$1,'Values and studies'!AP87)</f>
        <v>0</v>
      </c>
      <c r="AM87" s="23" t="str" cm="1">
        <f t="array" ref="AM87">_xlfn.IFS(AL87=FALSE,"",AL87&gt;0,'Values and studies'!AH87)</f>
        <v/>
      </c>
      <c r="AN87" s="23" t="str" cm="1">
        <f t="array" ref="AN87">_xlfn.IFS(AL87=FALSE,"",AL87&gt;0,'Values and studies'!M87)</f>
        <v/>
      </c>
      <c r="AO87" s="23" t="str" cm="1">
        <f t="array" ref="AO87">_xlfn.IFS(AL87=FALSE,"",AL87&gt;0,'Values and studies'!G87)</f>
        <v/>
      </c>
      <c r="AP87" s="23" t="b">
        <f>IF('Values and studies'!U87=$AP$1,'Values and studies'!AP87)</f>
        <v>0</v>
      </c>
      <c r="AQ87" s="23" t="str" cm="1">
        <f t="array" ref="AQ87">_xlfn.IFS(AP87=FALSE,"",AP87&gt;0,'Values and studies'!AH87)</f>
        <v/>
      </c>
      <c r="AR87" s="23" t="str" cm="1">
        <f t="array" ref="AR87">_xlfn.IFS(AP87=FALSE,"",AP87&gt;0,'Values and studies'!M87)</f>
        <v/>
      </c>
      <c r="AS87" s="23" t="str" cm="1">
        <f t="array" ref="AS87">_xlfn.IFS(AP87=FALSE,"",AP87&gt;0,'Values and studies'!G87)</f>
        <v/>
      </c>
      <c r="AT87" s="23" t="b">
        <f>IF('Values and studies'!U87=$AT$1,'Values and studies'!AP87)</f>
        <v>0</v>
      </c>
      <c r="AU87" s="23" t="str" cm="1">
        <f t="array" ref="AU87">_xlfn.IFS(AT87=FALSE,"",AT87&gt;0,'Values and studies'!AH87)</f>
        <v/>
      </c>
      <c r="AV87" s="23" t="str" cm="1">
        <f t="array" ref="AV87">_xlfn.IFS(AT87=FALSE,"",AT87&gt;0,'Values and studies'!M87)</f>
        <v/>
      </c>
      <c r="AW87" s="23" t="str" cm="1">
        <f t="array" ref="AW87">_xlfn.IFS(AT87=FALSE,"",AT87&gt;0,'Values and studies'!G87)</f>
        <v/>
      </c>
      <c r="AX87" s="23" t="b">
        <f>IF('Values and studies'!U87=$AX$1,'Values and studies'!AP87)</f>
        <v>0</v>
      </c>
      <c r="AY87" s="23" t="str" cm="1">
        <f t="array" ref="AY87">_xlfn.IFS(AX87=FALSE,"",AX87&gt;0,'Values and studies'!AH87)</f>
        <v/>
      </c>
      <c r="AZ87" s="23" t="str" cm="1">
        <f t="array" ref="AZ87">_xlfn.IFS(AX87=FALSE,"",AX87&gt;0,'Values and studies'!M87)</f>
        <v/>
      </c>
      <c r="BA87" s="23" t="str" cm="1">
        <f t="array" ref="BA87">_xlfn.IFS(AX87=FALSE,"",AX87&gt;0,'Values and studies'!G87)</f>
        <v/>
      </c>
      <c r="BB87" s="23" t="b">
        <f>IF('Values and studies'!U87=$BB$1,'Values and studies'!AP87)</f>
        <v>0</v>
      </c>
      <c r="BC87" s="23" t="str" cm="1">
        <f t="array" ref="BC87">_xlfn.IFS(BB87=FALSE,"",BB87&gt;0,'Values and studies'!AH87)</f>
        <v/>
      </c>
      <c r="BD87" s="23" t="str" cm="1">
        <f t="array" ref="BD87">_xlfn.IFS(BB87=FALSE,"",BB87&gt;0,'Values and studies'!M87)</f>
        <v/>
      </c>
      <c r="BE87" s="23" t="str" cm="1">
        <f t="array" ref="BE87">_xlfn.IFS(BB87=FALSE,"",BB87&gt;0,'Values and studies'!G87)</f>
        <v/>
      </c>
      <c r="BF87" s="23" t="b">
        <f>IF('Values and studies'!U87=$BF$1,'Values and studies'!AP87)</f>
        <v>0</v>
      </c>
      <c r="BG87" s="23" t="str" cm="1">
        <f t="array" ref="BG87">_xlfn.IFS(BF87=FALSE,"",BF87&gt;0,'Values and studies'!AH87)</f>
        <v/>
      </c>
      <c r="BH87" s="23" t="str" cm="1">
        <f t="array" ref="BH87">_xlfn.IFS(BF87=FALSE,"",BF87&gt;0,'Values and studies'!M87)</f>
        <v/>
      </c>
      <c r="BI87" s="23" t="str" cm="1">
        <f t="array" ref="BI87">_xlfn.IFS(BF87=FALSE,"",BF87&gt;0,'Values and studies'!G87)</f>
        <v/>
      </c>
      <c r="BJ87" s="23" t="b">
        <f>IF('Values and studies'!$U87=BJ$1,'Values and studies'!$AP87)</f>
        <v>0</v>
      </c>
      <c r="BK87" s="23" t="str" cm="1">
        <f t="array" ref="BK87">_xlfn.IFS(BJ87=FALSE,"",BJ87&gt;0,'Values and studies'!$AH87)</f>
        <v/>
      </c>
      <c r="BL87" s="23" t="str" cm="1">
        <f t="array" ref="BL87">_xlfn.IFS(BJ87=FALSE,"",BJ87&gt;0,'Values and studies'!$M87)</f>
        <v/>
      </c>
      <c r="BM87" s="23" t="str" cm="1">
        <f t="array" ref="BM87">_xlfn.IFS(BJ87=FALSE,"",BJ87&gt;0,'Values and studies'!$G87)</f>
        <v/>
      </c>
      <c r="BN87" s="23" t="b">
        <f>IF('Values and studies'!U87=$BN$1,'Values and studies'!AP87)</f>
        <v>0</v>
      </c>
      <c r="BO87" s="23" t="str" cm="1">
        <f t="array" ref="BO87">_xlfn.IFS(BN87=FALSE,"",BN87&gt;0,'Values and studies'!AH87)</f>
        <v/>
      </c>
      <c r="BP87" s="23" t="str" cm="1">
        <f t="array" ref="BP87">_xlfn.IFS(BN87=FALSE,"",BN87&gt;0,'Values and studies'!M87)</f>
        <v/>
      </c>
      <c r="BQ87" s="23" t="str" cm="1">
        <f t="array" ref="BQ87">_xlfn.IFS(BN87=FALSE,"",BN87&gt;0,'Values and studies'!G87)</f>
        <v/>
      </c>
      <c r="BR87" s="23" t="b">
        <f>IF('Values and studies'!U87=$BR$1,'Values and studies'!AP87)</f>
        <v>0</v>
      </c>
      <c r="BS87" s="23" t="str" cm="1">
        <f t="array" ref="BS87">_xlfn.IFS(BR87=FALSE,"",BR87&gt;0,'Values and studies'!AH87)</f>
        <v/>
      </c>
      <c r="BT87" s="23" t="str" cm="1">
        <f t="array" ref="BT87">_xlfn.IFS(BR87=FALSE,"",BR87&gt;0,'Values and studies'!M87)</f>
        <v/>
      </c>
      <c r="BU87" s="23" t="str" cm="1">
        <f t="array" ref="BU87">_xlfn.IFS(BR87=FALSE,"",BR87&gt;0,'Values and studies'!G87)</f>
        <v/>
      </c>
      <c r="BV87" s="23" t="b">
        <f>IF('Values and studies'!U87=$BV$1,'Values and studies'!AP87)</f>
        <v>0</v>
      </c>
      <c r="BW87" s="23" t="str" cm="1">
        <f t="array" ref="BW87">_xlfn.IFS(BV87=FALSE,"",BV87&gt;0,'Values and studies'!AH87)</f>
        <v/>
      </c>
      <c r="BX87" s="23" t="str" cm="1">
        <f t="array" ref="BX87">_xlfn.IFS(BV87=FALSE,"",BV87&gt;0,'Values and studies'!M87)</f>
        <v/>
      </c>
      <c r="BY87" s="23" t="str" cm="1">
        <f t="array" ref="BY87">_xlfn.IFS(BV87=FALSE,"",BV87&gt;0,'Values and studies'!G87)</f>
        <v/>
      </c>
      <c r="BZ87" s="23" t="b">
        <f>IF('Values and studies'!U87=$BZ$1,'Values and studies'!AP87)</f>
        <v>0</v>
      </c>
      <c r="CA87" s="23" t="str" cm="1">
        <f t="array" ref="CA87">_xlfn.IFS(BZ87=FALSE,"",BZ87&gt;0,'Values and studies'!AH87)</f>
        <v/>
      </c>
      <c r="CB87" s="23" t="str" cm="1">
        <f t="array" ref="CB87">_xlfn.IFS(BZ87=FALSE,"",BZ87&gt;0,'Values and studies'!M87)</f>
        <v/>
      </c>
      <c r="CC87" s="23" t="str" cm="1">
        <f t="array" ref="CC87">_xlfn.IFS(BZ87=FALSE,"",BZ87&gt;0,'Values and studies'!G87)</f>
        <v/>
      </c>
      <c r="CY87" t="b">
        <f>IF('Values and studies'!O87='Data for overlook'!$CY$1,'Values and studies'!AP87)</f>
        <v>0</v>
      </c>
      <c r="CZ87" t="b">
        <f>IF('Values and studies'!O87='Data for overlook'!$CZ$1,'Values and studies'!AP87)</f>
        <v>0</v>
      </c>
      <c r="DA87">
        <f>IF('Values and studies'!O87='Data for overlook'!$DA$1,'Values and studies'!AP87)</f>
        <v>40.177016082307809</v>
      </c>
      <c r="DB87" t="b">
        <f>IF('Values and studies'!O87='Data for overlook'!$DB$1,'Values and studies'!AP87)</f>
        <v>0</v>
      </c>
    </row>
    <row r="88" spans="2:106" x14ac:dyDescent="0.2">
      <c r="B88">
        <f>IF('Values and studies'!Q88=$B$1,'Values and studies'!AP88)</f>
        <v>28.369267081018872</v>
      </c>
      <c r="C88" t="b">
        <f>IF('Values and studies'!Q88=$C$1,'Values and studies'!AP88)</f>
        <v>0</v>
      </c>
      <c r="D88" t="b">
        <f>IF('Values and studies'!Q88=$D$1,'Values and studies'!AP88)</f>
        <v>0</v>
      </c>
      <c r="F88" s="23" t="b">
        <f>IF('Values and studies'!$U88=F$1,'Values and studies'!$AP88)</f>
        <v>0</v>
      </c>
      <c r="G88" s="23" t="str" cm="1">
        <f t="array" ref="G88">_xlfn.IFS(F88=FALSE,"",F88&gt;0,'Values and studies'!$AH88)</f>
        <v/>
      </c>
      <c r="H88" s="23" t="str" cm="1">
        <f t="array" ref="H88">_xlfn.IFS(F88=FALSE,"",F88&gt;0,'Values and studies'!M88)</f>
        <v/>
      </c>
      <c r="I88" s="23" t="str" cm="1">
        <f t="array" ref="I88">_xlfn.IFS(F88=FALSE,"",F88&gt;0,'Values and studies'!G88)</f>
        <v/>
      </c>
      <c r="J88" s="23" t="b">
        <f>IF('Values and studies'!U88=$J$1,'Values and studies'!AP88)</f>
        <v>0</v>
      </c>
      <c r="K88" s="23" t="str" cm="1">
        <f t="array" ref="K88">_xlfn.IFS(J88=FALSE,"",J88&gt;0,'Values and studies'!AH88)</f>
        <v/>
      </c>
      <c r="L88" s="23" t="str" cm="1">
        <f t="array" ref="L88">_xlfn.IFS(J88=FALSE,"",J88&gt;0,'Values and studies'!M88)</f>
        <v/>
      </c>
      <c r="M88" s="23" t="str" cm="1">
        <f t="array" ref="M88">_xlfn.IFS(J88=FALSE,"",J88&gt;0,'Values and studies'!G88)</f>
        <v/>
      </c>
      <c r="N88" s="23" t="b">
        <f>IF('Values and studies'!U88=$N$1,'Values and studies'!AP88)</f>
        <v>0</v>
      </c>
      <c r="O88" s="23" t="str" cm="1">
        <f t="array" ref="O88">_xlfn.IFS(N88=FALSE,"",N88&gt;0,'Values and studies'!AH88)</f>
        <v/>
      </c>
      <c r="P88" s="23" t="str" cm="1">
        <f t="array" ref="P88">_xlfn.IFS(N88=FALSE,"",N88&gt;0,'Values and studies'!M88)</f>
        <v/>
      </c>
      <c r="Q88" s="23" t="str" cm="1">
        <f t="array" ref="Q88">_xlfn.IFS(N88=FALSE,"",N88&gt;0,'Values and studies'!G88)</f>
        <v/>
      </c>
      <c r="R88" s="23">
        <f>IF('Values and studies'!$U88=$R$1,'Values and studies'!$AP88)</f>
        <v>28.369267081018872</v>
      </c>
      <c r="S88" s="23" t="str" cm="1">
        <f t="array" ref="S88">_xlfn.IFS(R88=FALSE,"",R88&gt;0,'Values and studies'!$AH88)</f>
        <v>DMV</v>
      </c>
      <c r="T88" s="23" t="str" cm="1">
        <f t="array" ref="T88">_xlfn.IFS(R88=FALSE,"",R88&gt;0,'Values and studies'!$M88)</f>
        <v>alpine</v>
      </c>
      <c r="U88" s="23" t="str" cm="1">
        <f t="array" ref="U88">_xlfn.IFS(R88=FALSE,"",R88&gt;0,'Values and studies'!$G88)</f>
        <v>Italy</v>
      </c>
      <c r="V88" s="23" t="b">
        <f>IF('Values and studies'!$U88=$V$1,'Values and studies'!$AP88)</f>
        <v>0</v>
      </c>
      <c r="W88" s="23" t="str" cm="1">
        <f t="array" ref="W88">_xlfn.IFS(V88=FALSE,"",V88&gt;0,'Values and studies'!$AH88)</f>
        <v/>
      </c>
      <c r="X88" s="23" t="str" cm="1">
        <f t="array" ref="X88">_xlfn.IFS(V88=FALSE,"",V88&gt;0,'Values and studies'!$M88)</f>
        <v/>
      </c>
      <c r="Y88" s="23" t="str" cm="1">
        <f t="array" ref="Y88">_xlfn.IFS(V88=FALSE,"",V88&gt;0,'Values and studies'!$G88)</f>
        <v/>
      </c>
      <c r="Z88" s="23" t="b">
        <f>IF('Values and studies'!$U88=$Z$1,'Values and studies'!$AP88)</f>
        <v>0</v>
      </c>
      <c r="AA88" s="23" t="str" cm="1">
        <f t="array" ref="AA88">_xlfn.IFS(Z88=FALSE,"",Z88&gt;0,'Values and studies'!$AH88)</f>
        <v/>
      </c>
      <c r="AB88" s="23" t="str" cm="1">
        <f t="array" ref="AB88">_xlfn.IFS(Z88=FALSE,"",Z88&gt;0,'Values and studies'!$M88)</f>
        <v/>
      </c>
      <c r="AC88" s="23" t="str" cm="1">
        <f t="array" ref="AC88">_xlfn.IFS(Z88=FALSE,"",Z88&gt;0,'Values and studies'!$G88)</f>
        <v/>
      </c>
      <c r="AD88" s="23" t="b">
        <f>IF('Values and studies'!$U88=$AD$1,'Values and studies'!$AP88)</f>
        <v>0</v>
      </c>
      <c r="AE88" s="23" t="str" cm="1">
        <f t="array" ref="AE88">_xlfn.IFS(AD88=FALSE,"",AD88&gt;0,'Values and studies'!$AH88)</f>
        <v/>
      </c>
      <c r="AF88" s="23" t="str" cm="1">
        <f t="array" ref="AF88">_xlfn.IFS(AD88=FALSE,"",AD88&gt;0,'Values and studies'!$M88)</f>
        <v/>
      </c>
      <c r="AG88" s="23" t="str" cm="1">
        <f t="array" ref="AG88">_xlfn.IFS(AD88=FALSE,"",AD88&gt;0,'Values and studies'!$G88)</f>
        <v/>
      </c>
      <c r="AH88" s="23" t="b">
        <f>IF('Values and studies'!U88=$AH$1,'Values and studies'!AP88)</f>
        <v>0</v>
      </c>
      <c r="AI88" s="23" t="str" cm="1">
        <f t="array" ref="AI88">_xlfn.IFS(AH88=FALSE,"",AH88&gt;0,'Values and studies'!AH88)</f>
        <v/>
      </c>
      <c r="AJ88" s="23" t="str" cm="1">
        <f t="array" ref="AJ88">_xlfn.IFS(AH88=FALSE,"",AH88&gt;0,'Values and studies'!M88)</f>
        <v/>
      </c>
      <c r="AK88" s="23" t="str" cm="1">
        <f t="array" ref="AK88">_xlfn.IFS(AH88=FALSE,"",AH88&gt;0,'Values and studies'!G88)</f>
        <v/>
      </c>
      <c r="AL88" s="23" t="b">
        <f>IF('Values and studies'!U88=$AL$1,'Values and studies'!AP88)</f>
        <v>0</v>
      </c>
      <c r="AM88" s="23" t="str" cm="1">
        <f t="array" ref="AM88">_xlfn.IFS(AL88=FALSE,"",AL88&gt;0,'Values and studies'!AH88)</f>
        <v/>
      </c>
      <c r="AN88" s="23" t="str" cm="1">
        <f t="array" ref="AN88">_xlfn.IFS(AL88=FALSE,"",AL88&gt;0,'Values and studies'!M88)</f>
        <v/>
      </c>
      <c r="AO88" s="23" t="str" cm="1">
        <f t="array" ref="AO88">_xlfn.IFS(AL88=FALSE,"",AL88&gt;0,'Values and studies'!G88)</f>
        <v/>
      </c>
      <c r="AP88" s="23" t="b">
        <f>IF('Values and studies'!U88=$AP$1,'Values and studies'!AP88)</f>
        <v>0</v>
      </c>
      <c r="AQ88" s="23" t="str" cm="1">
        <f t="array" ref="AQ88">_xlfn.IFS(AP88=FALSE,"",AP88&gt;0,'Values and studies'!AH88)</f>
        <v/>
      </c>
      <c r="AR88" s="23" t="str" cm="1">
        <f t="array" ref="AR88">_xlfn.IFS(AP88=FALSE,"",AP88&gt;0,'Values and studies'!M88)</f>
        <v/>
      </c>
      <c r="AS88" s="23" t="str" cm="1">
        <f t="array" ref="AS88">_xlfn.IFS(AP88=FALSE,"",AP88&gt;0,'Values and studies'!G88)</f>
        <v/>
      </c>
      <c r="AT88" s="23" t="b">
        <f>IF('Values and studies'!U88=$AT$1,'Values and studies'!AP88)</f>
        <v>0</v>
      </c>
      <c r="AU88" s="23" t="str" cm="1">
        <f t="array" ref="AU88">_xlfn.IFS(AT88=FALSE,"",AT88&gt;0,'Values and studies'!AH88)</f>
        <v/>
      </c>
      <c r="AV88" s="23" t="str" cm="1">
        <f t="array" ref="AV88">_xlfn.IFS(AT88=FALSE,"",AT88&gt;0,'Values and studies'!M88)</f>
        <v/>
      </c>
      <c r="AW88" s="23" t="str" cm="1">
        <f t="array" ref="AW88">_xlfn.IFS(AT88=FALSE,"",AT88&gt;0,'Values and studies'!G88)</f>
        <v/>
      </c>
      <c r="AX88" s="23" t="b">
        <f>IF('Values and studies'!U88=$AX$1,'Values and studies'!AP88)</f>
        <v>0</v>
      </c>
      <c r="AY88" s="23" t="str" cm="1">
        <f t="array" ref="AY88">_xlfn.IFS(AX88=FALSE,"",AX88&gt;0,'Values and studies'!AH88)</f>
        <v/>
      </c>
      <c r="AZ88" s="23" t="str" cm="1">
        <f t="array" ref="AZ88">_xlfn.IFS(AX88=FALSE,"",AX88&gt;0,'Values and studies'!M88)</f>
        <v/>
      </c>
      <c r="BA88" s="23" t="str" cm="1">
        <f t="array" ref="BA88">_xlfn.IFS(AX88=FALSE,"",AX88&gt;0,'Values and studies'!G88)</f>
        <v/>
      </c>
      <c r="BB88" s="23" t="b">
        <f>IF('Values and studies'!U88=$BB$1,'Values and studies'!AP88)</f>
        <v>0</v>
      </c>
      <c r="BC88" s="23" t="str" cm="1">
        <f t="array" ref="BC88">_xlfn.IFS(BB88=FALSE,"",BB88&gt;0,'Values and studies'!AH88)</f>
        <v/>
      </c>
      <c r="BD88" s="23" t="str" cm="1">
        <f t="array" ref="BD88">_xlfn.IFS(BB88=FALSE,"",BB88&gt;0,'Values and studies'!M88)</f>
        <v/>
      </c>
      <c r="BE88" s="23" t="str" cm="1">
        <f t="array" ref="BE88">_xlfn.IFS(BB88=FALSE,"",BB88&gt;0,'Values and studies'!G88)</f>
        <v/>
      </c>
      <c r="BF88" s="23" t="b">
        <f>IF('Values and studies'!U88=$BF$1,'Values and studies'!AP88)</f>
        <v>0</v>
      </c>
      <c r="BG88" s="23" t="str" cm="1">
        <f t="array" ref="BG88">_xlfn.IFS(BF88=FALSE,"",BF88&gt;0,'Values and studies'!AH88)</f>
        <v/>
      </c>
      <c r="BH88" s="23" t="str" cm="1">
        <f t="array" ref="BH88">_xlfn.IFS(BF88=FALSE,"",BF88&gt;0,'Values and studies'!M88)</f>
        <v/>
      </c>
      <c r="BI88" s="23" t="str" cm="1">
        <f t="array" ref="BI88">_xlfn.IFS(BF88=FALSE,"",BF88&gt;0,'Values and studies'!G88)</f>
        <v/>
      </c>
      <c r="BJ88" s="23" t="b">
        <f>IF('Values and studies'!$U88=BJ$1,'Values and studies'!$AP88)</f>
        <v>0</v>
      </c>
      <c r="BK88" s="23" t="str" cm="1">
        <f t="array" ref="BK88">_xlfn.IFS(BJ88=FALSE,"",BJ88&gt;0,'Values and studies'!$AH88)</f>
        <v/>
      </c>
      <c r="BL88" s="23" t="str" cm="1">
        <f t="array" ref="BL88">_xlfn.IFS(BJ88=FALSE,"",BJ88&gt;0,'Values and studies'!$M88)</f>
        <v/>
      </c>
      <c r="BM88" s="23" t="str" cm="1">
        <f t="array" ref="BM88">_xlfn.IFS(BJ88=FALSE,"",BJ88&gt;0,'Values and studies'!$G88)</f>
        <v/>
      </c>
      <c r="BN88" s="23" t="b">
        <f>IF('Values and studies'!U88=$BN$1,'Values and studies'!AP88)</f>
        <v>0</v>
      </c>
      <c r="BO88" s="23" t="str" cm="1">
        <f t="array" ref="BO88">_xlfn.IFS(BN88=FALSE,"",BN88&gt;0,'Values and studies'!AH88)</f>
        <v/>
      </c>
      <c r="BP88" s="23" t="str" cm="1">
        <f t="array" ref="BP88">_xlfn.IFS(BN88=FALSE,"",BN88&gt;0,'Values and studies'!M88)</f>
        <v/>
      </c>
      <c r="BQ88" s="23" t="str" cm="1">
        <f t="array" ref="BQ88">_xlfn.IFS(BN88=FALSE,"",BN88&gt;0,'Values and studies'!G88)</f>
        <v/>
      </c>
      <c r="BR88" s="23" t="b">
        <f>IF('Values and studies'!U88=$BR$1,'Values and studies'!AP88)</f>
        <v>0</v>
      </c>
      <c r="BS88" s="23" t="str" cm="1">
        <f t="array" ref="BS88">_xlfn.IFS(BR88=FALSE,"",BR88&gt;0,'Values and studies'!AH88)</f>
        <v/>
      </c>
      <c r="BT88" s="23" t="str" cm="1">
        <f t="array" ref="BT88">_xlfn.IFS(BR88=FALSE,"",BR88&gt;0,'Values and studies'!M88)</f>
        <v/>
      </c>
      <c r="BU88" s="23" t="str" cm="1">
        <f t="array" ref="BU88">_xlfn.IFS(BR88=FALSE,"",BR88&gt;0,'Values and studies'!G88)</f>
        <v/>
      </c>
      <c r="BV88" s="23" t="b">
        <f>IF('Values and studies'!U88=$BV$1,'Values and studies'!AP88)</f>
        <v>0</v>
      </c>
      <c r="BW88" s="23" t="str" cm="1">
        <f t="array" ref="BW88">_xlfn.IFS(BV88=FALSE,"",BV88&gt;0,'Values and studies'!AH88)</f>
        <v/>
      </c>
      <c r="BX88" s="23" t="str" cm="1">
        <f t="array" ref="BX88">_xlfn.IFS(BV88=FALSE,"",BV88&gt;0,'Values and studies'!M88)</f>
        <v/>
      </c>
      <c r="BY88" s="23" t="str" cm="1">
        <f t="array" ref="BY88">_xlfn.IFS(BV88=FALSE,"",BV88&gt;0,'Values and studies'!G88)</f>
        <v/>
      </c>
      <c r="BZ88" s="23" t="b">
        <f>IF('Values and studies'!U88=$BZ$1,'Values and studies'!AP88)</f>
        <v>0</v>
      </c>
      <c r="CA88" s="23" t="str" cm="1">
        <f t="array" ref="CA88">_xlfn.IFS(BZ88=FALSE,"",BZ88&gt;0,'Values and studies'!AH88)</f>
        <v/>
      </c>
      <c r="CB88" s="23" t="str" cm="1">
        <f t="array" ref="CB88">_xlfn.IFS(BZ88=FALSE,"",BZ88&gt;0,'Values and studies'!M88)</f>
        <v/>
      </c>
      <c r="CC88" s="23" t="str" cm="1">
        <f t="array" ref="CC88">_xlfn.IFS(BZ88=FALSE,"",BZ88&gt;0,'Values and studies'!G88)</f>
        <v/>
      </c>
      <c r="CY88" t="b">
        <f>IF('Values and studies'!O88='Data for overlook'!$CY$1,'Values and studies'!AP88)</f>
        <v>0</v>
      </c>
      <c r="CZ88" t="b">
        <f>IF('Values and studies'!O88='Data for overlook'!$CZ$1,'Values and studies'!AP88)</f>
        <v>0</v>
      </c>
      <c r="DA88">
        <f>IF('Values and studies'!O88='Data for overlook'!$DA$1,'Values and studies'!AP88)</f>
        <v>28.369267081018872</v>
      </c>
      <c r="DB88" t="b">
        <f>IF('Values and studies'!O88='Data for overlook'!$DB$1,'Values and studies'!AP88)</f>
        <v>0</v>
      </c>
    </row>
    <row r="89" spans="2:106" x14ac:dyDescent="0.2">
      <c r="B89" t="b">
        <f>IF('Values and studies'!Q89=$B$1,'Values and studies'!AP89)</f>
        <v>0</v>
      </c>
      <c r="C89">
        <f>IF('Values and studies'!Q89=$C$1,'Values and studies'!AP89)</f>
        <v>25.762361457357681</v>
      </c>
      <c r="D89" t="b">
        <f>IF('Values and studies'!Q89=$D$1,'Values and studies'!AP89)</f>
        <v>0</v>
      </c>
      <c r="F89" s="23" t="b">
        <f>IF('Values and studies'!$U89=F$1,'Values and studies'!$AP89)</f>
        <v>0</v>
      </c>
      <c r="G89" s="23" t="str" cm="1">
        <f t="array" ref="G89">_xlfn.IFS(F89=FALSE,"",F89&gt;0,'Values and studies'!$AH89)</f>
        <v/>
      </c>
      <c r="H89" s="23" t="str" cm="1">
        <f t="array" ref="H89">_xlfn.IFS(F89=FALSE,"",F89&gt;0,'Values and studies'!M89)</f>
        <v/>
      </c>
      <c r="I89" s="23" t="str" cm="1">
        <f t="array" ref="I89">_xlfn.IFS(F89=FALSE,"",F89&gt;0,'Values and studies'!G89)</f>
        <v/>
      </c>
      <c r="J89" s="23" t="b">
        <f>IF('Values and studies'!U89=$J$1,'Values and studies'!AP89)</f>
        <v>0</v>
      </c>
      <c r="K89" s="23" t="str" cm="1">
        <f t="array" ref="K89">_xlfn.IFS(J89=FALSE,"",J89&gt;0,'Values and studies'!AH89)</f>
        <v/>
      </c>
      <c r="L89" s="23" t="str" cm="1">
        <f t="array" ref="L89">_xlfn.IFS(J89=FALSE,"",J89&gt;0,'Values and studies'!M89)</f>
        <v/>
      </c>
      <c r="M89" s="23" t="str" cm="1">
        <f t="array" ref="M89">_xlfn.IFS(J89=FALSE,"",J89&gt;0,'Values and studies'!G89)</f>
        <v/>
      </c>
      <c r="N89" s="23" t="b">
        <f>IF('Values and studies'!U89=$N$1,'Values and studies'!AP89)</f>
        <v>0</v>
      </c>
      <c r="O89" s="23" t="str" cm="1">
        <f t="array" ref="O89">_xlfn.IFS(N89=FALSE,"",N89&gt;0,'Values and studies'!AH89)</f>
        <v/>
      </c>
      <c r="P89" s="23" t="str" cm="1">
        <f t="array" ref="P89">_xlfn.IFS(N89=FALSE,"",N89&gt;0,'Values and studies'!M89)</f>
        <v/>
      </c>
      <c r="Q89" s="23" t="str" cm="1">
        <f t="array" ref="Q89">_xlfn.IFS(N89=FALSE,"",N89&gt;0,'Values and studies'!G89)</f>
        <v/>
      </c>
      <c r="R89" s="23" t="b">
        <f>IF('Values and studies'!$U89=$R$1,'Values and studies'!$AP89)</f>
        <v>0</v>
      </c>
      <c r="S89" s="23" t="str" cm="1">
        <f t="array" ref="S89">_xlfn.IFS(R89=FALSE,"",R89&gt;0,'Values and studies'!$AH89)</f>
        <v/>
      </c>
      <c r="T89" s="23" t="str" cm="1">
        <f t="array" ref="T89">_xlfn.IFS(R89=FALSE,"",R89&gt;0,'Values and studies'!$M89)</f>
        <v/>
      </c>
      <c r="U89" s="23" t="str" cm="1">
        <f t="array" ref="U89">_xlfn.IFS(R89=FALSE,"",R89&gt;0,'Values and studies'!$G89)</f>
        <v/>
      </c>
      <c r="V89" s="23" t="b">
        <f>IF('Values and studies'!$U89=$V$1,'Values and studies'!$AP89)</f>
        <v>0</v>
      </c>
      <c r="W89" s="23" t="str" cm="1">
        <f t="array" ref="W89">_xlfn.IFS(V89=FALSE,"",V89&gt;0,'Values and studies'!$AH89)</f>
        <v/>
      </c>
      <c r="X89" s="23" t="str" cm="1">
        <f t="array" ref="X89">_xlfn.IFS(V89=FALSE,"",V89&gt;0,'Values and studies'!$M89)</f>
        <v/>
      </c>
      <c r="Y89" s="23" t="str" cm="1">
        <f t="array" ref="Y89">_xlfn.IFS(V89=FALSE,"",V89&gt;0,'Values and studies'!$G89)</f>
        <v/>
      </c>
      <c r="Z89" s="23" t="b">
        <f>IF('Values and studies'!$U89=$Z$1,'Values and studies'!$AP89)</f>
        <v>0</v>
      </c>
      <c r="AA89" s="23" t="str" cm="1">
        <f t="array" ref="AA89">_xlfn.IFS(Z89=FALSE,"",Z89&gt;0,'Values and studies'!$AH89)</f>
        <v/>
      </c>
      <c r="AB89" s="23" t="str" cm="1">
        <f t="array" ref="AB89">_xlfn.IFS(Z89=FALSE,"",Z89&gt;0,'Values and studies'!$M89)</f>
        <v/>
      </c>
      <c r="AC89" s="23" t="str" cm="1">
        <f t="array" ref="AC89">_xlfn.IFS(Z89=FALSE,"",Z89&gt;0,'Values and studies'!$G89)</f>
        <v/>
      </c>
      <c r="AD89" s="23" t="b">
        <f>IF('Values and studies'!$U89=$AD$1,'Values and studies'!$AP89)</f>
        <v>0</v>
      </c>
      <c r="AE89" s="23" t="str" cm="1">
        <f t="array" ref="AE89">_xlfn.IFS(AD89=FALSE,"",AD89&gt;0,'Values and studies'!$AH89)</f>
        <v/>
      </c>
      <c r="AF89" s="23" t="str" cm="1">
        <f t="array" ref="AF89">_xlfn.IFS(AD89=FALSE,"",AD89&gt;0,'Values and studies'!$M89)</f>
        <v/>
      </c>
      <c r="AG89" s="23" t="str" cm="1">
        <f t="array" ref="AG89">_xlfn.IFS(AD89=FALSE,"",AD89&gt;0,'Values and studies'!$G89)</f>
        <v/>
      </c>
      <c r="AH89" s="23" t="b">
        <f>IF('Values and studies'!U89=$AH$1,'Values and studies'!AP89)</f>
        <v>0</v>
      </c>
      <c r="AI89" s="23" t="str" cm="1">
        <f t="array" ref="AI89">_xlfn.IFS(AH89=FALSE,"",AH89&gt;0,'Values and studies'!AH89)</f>
        <v/>
      </c>
      <c r="AJ89" s="23" t="str" cm="1">
        <f t="array" ref="AJ89">_xlfn.IFS(AH89=FALSE,"",AH89&gt;0,'Values and studies'!M89)</f>
        <v/>
      </c>
      <c r="AK89" s="23" t="str" cm="1">
        <f t="array" ref="AK89">_xlfn.IFS(AH89=FALSE,"",AH89&gt;0,'Values and studies'!G89)</f>
        <v/>
      </c>
      <c r="AL89" s="23">
        <f>IF('Values and studies'!U89=$AL$1,'Values and studies'!AP89)</f>
        <v>25.762361457357681</v>
      </c>
      <c r="AM89" s="23" t="str" cm="1">
        <f t="array" ref="AM89">_xlfn.IFS(AL89=FALSE,"",AL89&gt;0,'Values and studies'!AH89)</f>
        <v>DMV</v>
      </c>
      <c r="AN89" s="23" t="str" cm="1">
        <f t="array" ref="AN89">_xlfn.IFS(AL89=FALSE,"",AL89&gt;0,'Values and studies'!M89)</f>
        <v>alpine</v>
      </c>
      <c r="AO89" s="23" t="str" cm="1">
        <f t="array" ref="AO89">_xlfn.IFS(AL89=FALSE,"",AL89&gt;0,'Values and studies'!G89)</f>
        <v>Italy</v>
      </c>
      <c r="AP89" s="23" t="b">
        <f>IF('Values and studies'!U89=$AP$1,'Values and studies'!AP89)</f>
        <v>0</v>
      </c>
      <c r="AQ89" s="23" t="str" cm="1">
        <f t="array" ref="AQ89">_xlfn.IFS(AP89=FALSE,"",AP89&gt;0,'Values and studies'!AH89)</f>
        <v/>
      </c>
      <c r="AR89" s="23" t="str" cm="1">
        <f t="array" ref="AR89">_xlfn.IFS(AP89=FALSE,"",AP89&gt;0,'Values and studies'!M89)</f>
        <v/>
      </c>
      <c r="AS89" s="23" t="str" cm="1">
        <f t="array" ref="AS89">_xlfn.IFS(AP89=FALSE,"",AP89&gt;0,'Values and studies'!G89)</f>
        <v/>
      </c>
      <c r="AT89" s="23" t="b">
        <f>IF('Values and studies'!U89=$AT$1,'Values and studies'!AP89)</f>
        <v>0</v>
      </c>
      <c r="AU89" s="23" t="str" cm="1">
        <f t="array" ref="AU89">_xlfn.IFS(AT89=FALSE,"",AT89&gt;0,'Values and studies'!AH89)</f>
        <v/>
      </c>
      <c r="AV89" s="23" t="str" cm="1">
        <f t="array" ref="AV89">_xlfn.IFS(AT89=FALSE,"",AT89&gt;0,'Values and studies'!M89)</f>
        <v/>
      </c>
      <c r="AW89" s="23" t="str" cm="1">
        <f t="array" ref="AW89">_xlfn.IFS(AT89=FALSE,"",AT89&gt;0,'Values and studies'!G89)</f>
        <v/>
      </c>
      <c r="AX89" s="23" t="b">
        <f>IF('Values and studies'!U89=$AX$1,'Values and studies'!AP89)</f>
        <v>0</v>
      </c>
      <c r="AY89" s="23" t="str" cm="1">
        <f t="array" ref="AY89">_xlfn.IFS(AX89=FALSE,"",AX89&gt;0,'Values and studies'!AH89)</f>
        <v/>
      </c>
      <c r="AZ89" s="23" t="str" cm="1">
        <f t="array" ref="AZ89">_xlfn.IFS(AX89=FALSE,"",AX89&gt;0,'Values and studies'!M89)</f>
        <v/>
      </c>
      <c r="BA89" s="23" t="str" cm="1">
        <f t="array" ref="BA89">_xlfn.IFS(AX89=FALSE,"",AX89&gt;0,'Values and studies'!G89)</f>
        <v/>
      </c>
      <c r="BB89" s="23" t="b">
        <f>IF('Values and studies'!U89=$BB$1,'Values and studies'!AP89)</f>
        <v>0</v>
      </c>
      <c r="BC89" s="23" t="str" cm="1">
        <f t="array" ref="BC89">_xlfn.IFS(BB89=FALSE,"",BB89&gt;0,'Values and studies'!AH89)</f>
        <v/>
      </c>
      <c r="BD89" s="23" t="str" cm="1">
        <f t="array" ref="BD89">_xlfn.IFS(BB89=FALSE,"",BB89&gt;0,'Values and studies'!M89)</f>
        <v/>
      </c>
      <c r="BE89" s="23" t="str" cm="1">
        <f t="array" ref="BE89">_xlfn.IFS(BB89=FALSE,"",BB89&gt;0,'Values and studies'!G89)</f>
        <v/>
      </c>
      <c r="BF89" s="23" t="b">
        <f>IF('Values and studies'!U89=$BF$1,'Values and studies'!AP89)</f>
        <v>0</v>
      </c>
      <c r="BG89" s="23" t="str" cm="1">
        <f t="array" ref="BG89">_xlfn.IFS(BF89=FALSE,"",BF89&gt;0,'Values and studies'!AH89)</f>
        <v/>
      </c>
      <c r="BH89" s="23" t="str" cm="1">
        <f t="array" ref="BH89">_xlfn.IFS(BF89=FALSE,"",BF89&gt;0,'Values and studies'!M89)</f>
        <v/>
      </c>
      <c r="BI89" s="23" t="str" cm="1">
        <f t="array" ref="BI89">_xlfn.IFS(BF89=FALSE,"",BF89&gt;0,'Values and studies'!G89)</f>
        <v/>
      </c>
      <c r="BJ89" s="23" t="b">
        <f>IF('Values and studies'!$U89=BJ$1,'Values and studies'!$AP89)</f>
        <v>0</v>
      </c>
      <c r="BK89" s="23" t="str" cm="1">
        <f t="array" ref="BK89">_xlfn.IFS(BJ89=FALSE,"",BJ89&gt;0,'Values and studies'!$AH89)</f>
        <v/>
      </c>
      <c r="BL89" s="23" t="str" cm="1">
        <f t="array" ref="BL89">_xlfn.IFS(BJ89=FALSE,"",BJ89&gt;0,'Values and studies'!$M89)</f>
        <v/>
      </c>
      <c r="BM89" s="23" t="str" cm="1">
        <f t="array" ref="BM89">_xlfn.IFS(BJ89=FALSE,"",BJ89&gt;0,'Values and studies'!$G89)</f>
        <v/>
      </c>
      <c r="BN89" s="23" t="b">
        <f>IF('Values and studies'!U89=$BN$1,'Values and studies'!AP89)</f>
        <v>0</v>
      </c>
      <c r="BO89" s="23" t="str" cm="1">
        <f t="array" ref="BO89">_xlfn.IFS(BN89=FALSE,"",BN89&gt;0,'Values and studies'!AH89)</f>
        <v/>
      </c>
      <c r="BP89" s="23" t="str" cm="1">
        <f t="array" ref="BP89">_xlfn.IFS(BN89=FALSE,"",BN89&gt;0,'Values and studies'!M89)</f>
        <v/>
      </c>
      <c r="BQ89" s="23" t="str" cm="1">
        <f t="array" ref="BQ89">_xlfn.IFS(BN89=FALSE,"",BN89&gt;0,'Values and studies'!G89)</f>
        <v/>
      </c>
      <c r="BR89" s="23" t="b">
        <f>IF('Values and studies'!U89=$BR$1,'Values and studies'!AP89)</f>
        <v>0</v>
      </c>
      <c r="BS89" s="23" t="str" cm="1">
        <f t="array" ref="BS89">_xlfn.IFS(BR89=FALSE,"",BR89&gt;0,'Values and studies'!AH89)</f>
        <v/>
      </c>
      <c r="BT89" s="23" t="str" cm="1">
        <f t="array" ref="BT89">_xlfn.IFS(BR89=FALSE,"",BR89&gt;0,'Values and studies'!M89)</f>
        <v/>
      </c>
      <c r="BU89" s="23" t="str" cm="1">
        <f t="array" ref="BU89">_xlfn.IFS(BR89=FALSE,"",BR89&gt;0,'Values and studies'!G89)</f>
        <v/>
      </c>
      <c r="BV89" s="23" t="b">
        <f>IF('Values and studies'!U89=$BV$1,'Values and studies'!AP89)</f>
        <v>0</v>
      </c>
      <c r="BW89" s="23" t="str" cm="1">
        <f t="array" ref="BW89">_xlfn.IFS(BV89=FALSE,"",BV89&gt;0,'Values and studies'!AH89)</f>
        <v/>
      </c>
      <c r="BX89" s="23" t="str" cm="1">
        <f t="array" ref="BX89">_xlfn.IFS(BV89=FALSE,"",BV89&gt;0,'Values and studies'!M89)</f>
        <v/>
      </c>
      <c r="BY89" s="23" t="str" cm="1">
        <f t="array" ref="BY89">_xlfn.IFS(BV89=FALSE,"",BV89&gt;0,'Values and studies'!G89)</f>
        <v/>
      </c>
      <c r="BZ89" s="23" t="b">
        <f>IF('Values and studies'!U89=$BZ$1,'Values and studies'!AP89)</f>
        <v>0</v>
      </c>
      <c r="CA89" s="23" t="str" cm="1">
        <f t="array" ref="CA89">_xlfn.IFS(BZ89=FALSE,"",BZ89&gt;0,'Values and studies'!AH89)</f>
        <v/>
      </c>
      <c r="CB89" s="23" t="str" cm="1">
        <f t="array" ref="CB89">_xlfn.IFS(BZ89=FALSE,"",BZ89&gt;0,'Values and studies'!M89)</f>
        <v/>
      </c>
      <c r="CC89" s="23" t="str" cm="1">
        <f t="array" ref="CC89">_xlfn.IFS(BZ89=FALSE,"",BZ89&gt;0,'Values and studies'!G89)</f>
        <v/>
      </c>
      <c r="CY89" t="b">
        <f>IF('Values and studies'!O89='Data for overlook'!$CY$1,'Values and studies'!AP89)</f>
        <v>0</v>
      </c>
      <c r="CZ89" t="b">
        <f>IF('Values and studies'!O89='Data for overlook'!$CZ$1,'Values and studies'!AP89)</f>
        <v>0</v>
      </c>
      <c r="DA89">
        <f>IF('Values and studies'!O89='Data for overlook'!$DA$1,'Values and studies'!AP89)</f>
        <v>25.762361457357681</v>
      </c>
      <c r="DB89" t="b">
        <f>IF('Values and studies'!O89='Data for overlook'!$DB$1,'Values and studies'!AP89)</f>
        <v>0</v>
      </c>
    </row>
    <row r="90" spans="2:106" x14ac:dyDescent="0.2">
      <c r="B90" t="b">
        <f>IF('Values and studies'!Q90=$B$1,'Values and studies'!AP90)</f>
        <v>0</v>
      </c>
      <c r="C90">
        <f>IF('Values and studies'!Q90=$C$1,'Values and studies'!AP90)</f>
        <v>158.86789565370566</v>
      </c>
      <c r="D90" t="b">
        <f>IF('Values and studies'!Q90=$D$1,'Values and studies'!AP90)</f>
        <v>0</v>
      </c>
      <c r="F90" s="23" t="b">
        <f>IF('Values and studies'!$U90=F$1,'Values and studies'!$AP90)</f>
        <v>0</v>
      </c>
      <c r="G90" s="23" t="str" cm="1">
        <f t="array" ref="G90">_xlfn.IFS(F90=FALSE,"",F90&gt;0,'Values and studies'!$AH90)</f>
        <v/>
      </c>
      <c r="H90" s="23" t="str" cm="1">
        <f t="array" ref="H90">_xlfn.IFS(F90=FALSE,"",F90&gt;0,'Values and studies'!M90)</f>
        <v/>
      </c>
      <c r="I90" s="23" t="str" cm="1">
        <f t="array" ref="I90">_xlfn.IFS(F90=FALSE,"",F90&gt;0,'Values and studies'!G90)</f>
        <v/>
      </c>
      <c r="J90" s="23" t="b">
        <f>IF('Values and studies'!U90=$J$1,'Values and studies'!AP90)</f>
        <v>0</v>
      </c>
      <c r="K90" s="23" t="str" cm="1">
        <f t="array" ref="K90">_xlfn.IFS(J90=FALSE,"",J90&gt;0,'Values and studies'!AH90)</f>
        <v/>
      </c>
      <c r="L90" s="23" t="str" cm="1">
        <f t="array" ref="L90">_xlfn.IFS(J90=FALSE,"",J90&gt;0,'Values and studies'!M90)</f>
        <v/>
      </c>
      <c r="M90" s="23" t="str" cm="1">
        <f t="array" ref="M90">_xlfn.IFS(J90=FALSE,"",J90&gt;0,'Values and studies'!G90)</f>
        <v/>
      </c>
      <c r="N90" s="23" t="b">
        <f>IF('Values and studies'!U90=$N$1,'Values and studies'!AP90)</f>
        <v>0</v>
      </c>
      <c r="O90" s="23" t="str" cm="1">
        <f t="array" ref="O90">_xlfn.IFS(N90=FALSE,"",N90&gt;0,'Values and studies'!AH90)</f>
        <v/>
      </c>
      <c r="P90" s="23" t="str" cm="1">
        <f t="array" ref="P90">_xlfn.IFS(N90=FALSE,"",N90&gt;0,'Values and studies'!M90)</f>
        <v/>
      </c>
      <c r="Q90" s="23" t="str" cm="1">
        <f t="array" ref="Q90">_xlfn.IFS(N90=FALSE,"",N90&gt;0,'Values and studies'!G90)</f>
        <v/>
      </c>
      <c r="R90" s="23" t="b">
        <f>IF('Values and studies'!$U90=$R$1,'Values and studies'!$AP90)</f>
        <v>0</v>
      </c>
      <c r="S90" s="23" t="str" cm="1">
        <f t="array" ref="S90">_xlfn.IFS(R90=FALSE,"",R90&gt;0,'Values and studies'!$AH90)</f>
        <v/>
      </c>
      <c r="T90" s="23" t="str" cm="1">
        <f t="array" ref="T90">_xlfn.IFS(R90=FALSE,"",R90&gt;0,'Values and studies'!$M90)</f>
        <v/>
      </c>
      <c r="U90" s="23" t="str" cm="1">
        <f t="array" ref="U90">_xlfn.IFS(R90=FALSE,"",R90&gt;0,'Values and studies'!$G90)</f>
        <v/>
      </c>
      <c r="V90" s="23" t="b">
        <f>IF('Values and studies'!$U90=$V$1,'Values and studies'!$AP90)</f>
        <v>0</v>
      </c>
      <c r="W90" s="23" t="str" cm="1">
        <f t="array" ref="W90">_xlfn.IFS(V90=FALSE,"",V90&gt;0,'Values and studies'!$AH90)</f>
        <v/>
      </c>
      <c r="X90" s="23" t="str" cm="1">
        <f t="array" ref="X90">_xlfn.IFS(V90=FALSE,"",V90&gt;0,'Values and studies'!$M90)</f>
        <v/>
      </c>
      <c r="Y90" s="23" t="str" cm="1">
        <f t="array" ref="Y90">_xlfn.IFS(V90=FALSE,"",V90&gt;0,'Values and studies'!$G90)</f>
        <v/>
      </c>
      <c r="Z90" s="23" t="b">
        <f>IF('Values and studies'!$U90=$Z$1,'Values and studies'!$AP90)</f>
        <v>0</v>
      </c>
      <c r="AA90" s="23" t="str" cm="1">
        <f t="array" ref="AA90">_xlfn.IFS(Z90=FALSE,"",Z90&gt;0,'Values and studies'!$AH90)</f>
        <v/>
      </c>
      <c r="AB90" s="23" t="str" cm="1">
        <f t="array" ref="AB90">_xlfn.IFS(Z90=FALSE,"",Z90&gt;0,'Values and studies'!$M90)</f>
        <v/>
      </c>
      <c r="AC90" s="23" t="str" cm="1">
        <f t="array" ref="AC90">_xlfn.IFS(Z90=FALSE,"",Z90&gt;0,'Values and studies'!$G90)</f>
        <v/>
      </c>
      <c r="AD90" s="23" t="b">
        <f>IF('Values and studies'!$U90=$AD$1,'Values and studies'!$AP90)</f>
        <v>0</v>
      </c>
      <c r="AE90" s="23" t="str" cm="1">
        <f t="array" ref="AE90">_xlfn.IFS(AD90=FALSE,"",AD90&gt;0,'Values and studies'!$AH90)</f>
        <v/>
      </c>
      <c r="AF90" s="23" t="str" cm="1">
        <f t="array" ref="AF90">_xlfn.IFS(AD90=FALSE,"",AD90&gt;0,'Values and studies'!$M90)</f>
        <v/>
      </c>
      <c r="AG90" s="23" t="str" cm="1">
        <f t="array" ref="AG90">_xlfn.IFS(AD90=FALSE,"",AD90&gt;0,'Values and studies'!$G90)</f>
        <v/>
      </c>
      <c r="AH90" s="23" t="b">
        <f>IF('Values and studies'!U90=$AH$1,'Values and studies'!AP90)</f>
        <v>0</v>
      </c>
      <c r="AI90" s="23" t="str" cm="1">
        <f t="array" ref="AI90">_xlfn.IFS(AH90=FALSE,"",AH90&gt;0,'Values and studies'!AH90)</f>
        <v/>
      </c>
      <c r="AJ90" s="23" t="str" cm="1">
        <f t="array" ref="AJ90">_xlfn.IFS(AH90=FALSE,"",AH90&gt;0,'Values and studies'!M90)</f>
        <v/>
      </c>
      <c r="AK90" s="23" t="str" cm="1">
        <f t="array" ref="AK90">_xlfn.IFS(AH90=FALSE,"",AH90&gt;0,'Values and studies'!G90)</f>
        <v/>
      </c>
      <c r="AL90" s="23" t="b">
        <f>IF('Values and studies'!U90=$AL$1,'Values and studies'!AP90)</f>
        <v>0</v>
      </c>
      <c r="AM90" s="23" t="str" cm="1">
        <f t="array" ref="AM90">_xlfn.IFS(AL90=FALSE,"",AL90&gt;0,'Values and studies'!AH90)</f>
        <v/>
      </c>
      <c r="AN90" s="23" t="str" cm="1">
        <f t="array" ref="AN90">_xlfn.IFS(AL90=FALSE,"",AL90&gt;0,'Values and studies'!M90)</f>
        <v/>
      </c>
      <c r="AO90" s="23" t="str" cm="1">
        <f t="array" ref="AO90">_xlfn.IFS(AL90=FALSE,"",AL90&gt;0,'Values and studies'!G90)</f>
        <v/>
      </c>
      <c r="AP90" s="23">
        <f>IF('Values and studies'!U90=$AP$1,'Values and studies'!AP90)</f>
        <v>158.86789565370566</v>
      </c>
      <c r="AQ90" s="23" t="str" cm="1">
        <f t="array" ref="AQ90">_xlfn.IFS(AP90=FALSE,"",AP90&gt;0,'Values and studies'!AH90)</f>
        <v>CB</v>
      </c>
      <c r="AR90" s="23" t="str" cm="1">
        <f t="array" ref="AR90">_xlfn.IFS(AP90=FALSE,"",AP90&gt;0,'Values and studies'!M90)</f>
        <v>alpine</v>
      </c>
      <c r="AS90" s="23" t="str" cm="1">
        <f t="array" ref="AS90">_xlfn.IFS(AP90=FALSE,"",AP90&gt;0,'Values and studies'!G90)</f>
        <v>Italy</v>
      </c>
      <c r="AT90" s="23" t="b">
        <f>IF('Values and studies'!U90=$AT$1,'Values and studies'!AP90)</f>
        <v>0</v>
      </c>
      <c r="AU90" s="23" t="str" cm="1">
        <f t="array" ref="AU90">_xlfn.IFS(AT90=FALSE,"",AT90&gt;0,'Values and studies'!AH90)</f>
        <v/>
      </c>
      <c r="AV90" s="23" t="str" cm="1">
        <f t="array" ref="AV90">_xlfn.IFS(AT90=FALSE,"",AT90&gt;0,'Values and studies'!M90)</f>
        <v/>
      </c>
      <c r="AW90" s="23" t="str" cm="1">
        <f t="array" ref="AW90">_xlfn.IFS(AT90=FALSE,"",AT90&gt;0,'Values and studies'!G90)</f>
        <v/>
      </c>
      <c r="AX90" s="23" t="b">
        <f>IF('Values and studies'!U90=$AX$1,'Values and studies'!AP90)</f>
        <v>0</v>
      </c>
      <c r="AY90" s="23" t="str" cm="1">
        <f t="array" ref="AY90">_xlfn.IFS(AX90=FALSE,"",AX90&gt;0,'Values and studies'!AH90)</f>
        <v/>
      </c>
      <c r="AZ90" s="23" t="str" cm="1">
        <f t="array" ref="AZ90">_xlfn.IFS(AX90=FALSE,"",AX90&gt;0,'Values and studies'!M90)</f>
        <v/>
      </c>
      <c r="BA90" s="23" t="str" cm="1">
        <f t="array" ref="BA90">_xlfn.IFS(AX90=FALSE,"",AX90&gt;0,'Values and studies'!G90)</f>
        <v/>
      </c>
      <c r="BB90" s="23" t="b">
        <f>IF('Values and studies'!U90=$BB$1,'Values and studies'!AP90)</f>
        <v>0</v>
      </c>
      <c r="BC90" s="23" t="str" cm="1">
        <f t="array" ref="BC90">_xlfn.IFS(BB90=FALSE,"",BB90&gt;0,'Values and studies'!AH90)</f>
        <v/>
      </c>
      <c r="BD90" s="23" t="str" cm="1">
        <f t="array" ref="BD90">_xlfn.IFS(BB90=FALSE,"",BB90&gt;0,'Values and studies'!M90)</f>
        <v/>
      </c>
      <c r="BE90" s="23" t="str" cm="1">
        <f t="array" ref="BE90">_xlfn.IFS(BB90=FALSE,"",BB90&gt;0,'Values and studies'!G90)</f>
        <v/>
      </c>
      <c r="BF90" s="23" t="b">
        <f>IF('Values and studies'!U90=$BF$1,'Values and studies'!AP90)</f>
        <v>0</v>
      </c>
      <c r="BG90" s="23" t="str" cm="1">
        <f t="array" ref="BG90">_xlfn.IFS(BF90=FALSE,"",BF90&gt;0,'Values and studies'!AH90)</f>
        <v/>
      </c>
      <c r="BH90" s="23" t="str" cm="1">
        <f t="array" ref="BH90">_xlfn.IFS(BF90=FALSE,"",BF90&gt;0,'Values and studies'!M90)</f>
        <v/>
      </c>
      <c r="BI90" s="23" t="str" cm="1">
        <f t="array" ref="BI90">_xlfn.IFS(BF90=FALSE,"",BF90&gt;0,'Values and studies'!G90)</f>
        <v/>
      </c>
      <c r="BJ90" s="23" t="b">
        <f>IF('Values and studies'!$U90=BJ$1,'Values and studies'!$AP90)</f>
        <v>0</v>
      </c>
      <c r="BK90" s="23" t="str" cm="1">
        <f t="array" ref="BK90">_xlfn.IFS(BJ90=FALSE,"",BJ90&gt;0,'Values and studies'!$AH90)</f>
        <v/>
      </c>
      <c r="BL90" s="23" t="str" cm="1">
        <f t="array" ref="BL90">_xlfn.IFS(BJ90=FALSE,"",BJ90&gt;0,'Values and studies'!$M90)</f>
        <v/>
      </c>
      <c r="BM90" s="23" t="str" cm="1">
        <f t="array" ref="BM90">_xlfn.IFS(BJ90=FALSE,"",BJ90&gt;0,'Values and studies'!$G90)</f>
        <v/>
      </c>
      <c r="BN90" s="23" t="b">
        <f>IF('Values and studies'!U90=$BN$1,'Values and studies'!AP90)</f>
        <v>0</v>
      </c>
      <c r="BO90" s="23" t="str" cm="1">
        <f t="array" ref="BO90">_xlfn.IFS(BN90=FALSE,"",BN90&gt;0,'Values and studies'!AH90)</f>
        <v/>
      </c>
      <c r="BP90" s="23" t="str" cm="1">
        <f t="array" ref="BP90">_xlfn.IFS(BN90=FALSE,"",BN90&gt;0,'Values and studies'!M90)</f>
        <v/>
      </c>
      <c r="BQ90" s="23" t="str" cm="1">
        <f t="array" ref="BQ90">_xlfn.IFS(BN90=FALSE,"",BN90&gt;0,'Values and studies'!G90)</f>
        <v/>
      </c>
      <c r="BR90" s="23" t="b">
        <f>IF('Values and studies'!U90=$BR$1,'Values and studies'!AP90)</f>
        <v>0</v>
      </c>
      <c r="BS90" s="23" t="str" cm="1">
        <f t="array" ref="BS90">_xlfn.IFS(BR90=FALSE,"",BR90&gt;0,'Values and studies'!AH90)</f>
        <v/>
      </c>
      <c r="BT90" s="23" t="str" cm="1">
        <f t="array" ref="BT90">_xlfn.IFS(BR90=FALSE,"",BR90&gt;0,'Values and studies'!M90)</f>
        <v/>
      </c>
      <c r="BU90" s="23" t="str" cm="1">
        <f t="array" ref="BU90">_xlfn.IFS(BR90=FALSE,"",BR90&gt;0,'Values and studies'!G90)</f>
        <v/>
      </c>
      <c r="BV90" s="23" t="b">
        <f>IF('Values and studies'!U90=$BV$1,'Values and studies'!AP90)</f>
        <v>0</v>
      </c>
      <c r="BW90" s="23" t="str" cm="1">
        <f t="array" ref="BW90">_xlfn.IFS(BV90=FALSE,"",BV90&gt;0,'Values and studies'!AH90)</f>
        <v/>
      </c>
      <c r="BX90" s="23" t="str" cm="1">
        <f t="array" ref="BX90">_xlfn.IFS(BV90=FALSE,"",BV90&gt;0,'Values and studies'!M90)</f>
        <v/>
      </c>
      <c r="BY90" s="23" t="str" cm="1">
        <f t="array" ref="BY90">_xlfn.IFS(BV90=FALSE,"",BV90&gt;0,'Values and studies'!G90)</f>
        <v/>
      </c>
      <c r="BZ90" s="23" t="b">
        <f>IF('Values and studies'!U90=$BZ$1,'Values and studies'!AP90)</f>
        <v>0</v>
      </c>
      <c r="CA90" s="23" t="str" cm="1">
        <f t="array" ref="CA90">_xlfn.IFS(BZ90=FALSE,"",BZ90&gt;0,'Values and studies'!AH90)</f>
        <v/>
      </c>
      <c r="CB90" s="23" t="str" cm="1">
        <f t="array" ref="CB90">_xlfn.IFS(BZ90=FALSE,"",BZ90&gt;0,'Values and studies'!M90)</f>
        <v/>
      </c>
      <c r="CC90" s="23" t="str" cm="1">
        <f t="array" ref="CC90">_xlfn.IFS(BZ90=FALSE,"",BZ90&gt;0,'Values and studies'!G90)</f>
        <v/>
      </c>
      <c r="CY90" t="b">
        <f>IF('Values and studies'!O90='Data for overlook'!$CY$1,'Values and studies'!AP90)</f>
        <v>0</v>
      </c>
      <c r="CZ90" t="b">
        <f>IF('Values and studies'!O90='Data for overlook'!$CZ$1,'Values and studies'!AP90)</f>
        <v>0</v>
      </c>
      <c r="DA90">
        <f>IF('Values and studies'!O90='Data for overlook'!$DA$1,'Values and studies'!AP90)</f>
        <v>158.86789565370566</v>
      </c>
      <c r="DB90" t="b">
        <f>IF('Values and studies'!O90='Data for overlook'!$DB$1,'Values and studies'!AP90)</f>
        <v>0</v>
      </c>
    </row>
    <row r="91" spans="2:106" x14ac:dyDescent="0.2">
      <c r="B91" t="b">
        <f>IF('Values and studies'!Q91=$B$1,'Values and studies'!AP91)</f>
        <v>0</v>
      </c>
      <c r="C91">
        <f>IF('Values and studies'!Q91=$C$1,'Values and studies'!AP91)</f>
        <v>412.40121981621428</v>
      </c>
      <c r="D91" t="b">
        <f>IF('Values and studies'!Q91=$D$1,'Values and studies'!AP91)</f>
        <v>0</v>
      </c>
      <c r="F91" s="23" t="b">
        <f>IF('Values and studies'!$U91=F$1,'Values and studies'!$AP91)</f>
        <v>0</v>
      </c>
      <c r="G91" s="23" t="str" cm="1">
        <f t="array" ref="G91">_xlfn.IFS(F91=FALSE,"",F91&gt;0,'Values and studies'!$AH91)</f>
        <v/>
      </c>
      <c r="H91" s="23" t="str" cm="1">
        <f t="array" ref="H91">_xlfn.IFS(F91=FALSE,"",F91&gt;0,'Values and studies'!M91)</f>
        <v/>
      </c>
      <c r="I91" s="23" t="str" cm="1">
        <f t="array" ref="I91">_xlfn.IFS(F91=FALSE,"",F91&gt;0,'Values and studies'!G91)</f>
        <v/>
      </c>
      <c r="J91" s="23" t="b">
        <f>IF('Values and studies'!U91=$J$1,'Values and studies'!AP91)</f>
        <v>0</v>
      </c>
      <c r="K91" s="23" t="str" cm="1">
        <f t="array" ref="K91">_xlfn.IFS(J91=FALSE,"",J91&gt;0,'Values and studies'!AH91)</f>
        <v/>
      </c>
      <c r="L91" s="23" t="str" cm="1">
        <f t="array" ref="L91">_xlfn.IFS(J91=FALSE,"",J91&gt;0,'Values and studies'!M91)</f>
        <v/>
      </c>
      <c r="M91" s="23" t="str" cm="1">
        <f t="array" ref="M91">_xlfn.IFS(J91=FALSE,"",J91&gt;0,'Values and studies'!G91)</f>
        <v/>
      </c>
      <c r="N91" s="23" t="b">
        <f>IF('Values and studies'!U91=$N$1,'Values and studies'!AP91)</f>
        <v>0</v>
      </c>
      <c r="O91" s="23" t="str" cm="1">
        <f t="array" ref="O91">_xlfn.IFS(N91=FALSE,"",N91&gt;0,'Values and studies'!AH91)</f>
        <v/>
      </c>
      <c r="P91" s="23" t="str" cm="1">
        <f t="array" ref="P91">_xlfn.IFS(N91=FALSE,"",N91&gt;0,'Values and studies'!M91)</f>
        <v/>
      </c>
      <c r="Q91" s="23" t="str" cm="1">
        <f t="array" ref="Q91">_xlfn.IFS(N91=FALSE,"",N91&gt;0,'Values and studies'!G91)</f>
        <v/>
      </c>
      <c r="R91" s="23" t="b">
        <f>IF('Values and studies'!$U91=$R$1,'Values and studies'!$AP91)</f>
        <v>0</v>
      </c>
      <c r="S91" s="23" t="str" cm="1">
        <f t="array" ref="S91">_xlfn.IFS(R91=FALSE,"",R91&gt;0,'Values and studies'!$AH91)</f>
        <v/>
      </c>
      <c r="T91" s="23" t="str" cm="1">
        <f t="array" ref="T91">_xlfn.IFS(R91=FALSE,"",R91&gt;0,'Values and studies'!$M91)</f>
        <v/>
      </c>
      <c r="U91" s="23" t="str" cm="1">
        <f t="array" ref="U91">_xlfn.IFS(R91=FALSE,"",R91&gt;0,'Values and studies'!$G91)</f>
        <v/>
      </c>
      <c r="V91" s="23" t="b">
        <f>IF('Values and studies'!$U91=$V$1,'Values and studies'!$AP91)</f>
        <v>0</v>
      </c>
      <c r="W91" s="23" t="str" cm="1">
        <f t="array" ref="W91">_xlfn.IFS(V91=FALSE,"",V91&gt;0,'Values and studies'!$AH91)</f>
        <v/>
      </c>
      <c r="X91" s="23" t="str" cm="1">
        <f t="array" ref="X91">_xlfn.IFS(V91=FALSE,"",V91&gt;0,'Values and studies'!$M91)</f>
        <v/>
      </c>
      <c r="Y91" s="23" t="str" cm="1">
        <f t="array" ref="Y91">_xlfn.IFS(V91=FALSE,"",V91&gt;0,'Values and studies'!$G91)</f>
        <v/>
      </c>
      <c r="Z91" s="23" t="b">
        <f>IF('Values and studies'!$U91=$Z$1,'Values and studies'!$AP91)</f>
        <v>0</v>
      </c>
      <c r="AA91" s="23" t="str" cm="1">
        <f t="array" ref="AA91">_xlfn.IFS(Z91=FALSE,"",Z91&gt;0,'Values and studies'!$AH91)</f>
        <v/>
      </c>
      <c r="AB91" s="23" t="str" cm="1">
        <f t="array" ref="AB91">_xlfn.IFS(Z91=FALSE,"",Z91&gt;0,'Values and studies'!$M91)</f>
        <v/>
      </c>
      <c r="AC91" s="23" t="str" cm="1">
        <f t="array" ref="AC91">_xlfn.IFS(Z91=FALSE,"",Z91&gt;0,'Values and studies'!$G91)</f>
        <v/>
      </c>
      <c r="AD91" s="23" t="b">
        <f>IF('Values and studies'!$U91=$AD$1,'Values and studies'!$AP91)</f>
        <v>0</v>
      </c>
      <c r="AE91" s="23" t="str" cm="1">
        <f t="array" ref="AE91">_xlfn.IFS(AD91=FALSE,"",AD91&gt;0,'Values and studies'!$AH91)</f>
        <v/>
      </c>
      <c r="AF91" s="23" t="str" cm="1">
        <f t="array" ref="AF91">_xlfn.IFS(AD91=FALSE,"",AD91&gt;0,'Values and studies'!$M91)</f>
        <v/>
      </c>
      <c r="AG91" s="23" t="str" cm="1">
        <f t="array" ref="AG91">_xlfn.IFS(AD91=FALSE,"",AD91&gt;0,'Values and studies'!$G91)</f>
        <v/>
      </c>
      <c r="AH91" s="23" t="b">
        <f>IF('Values and studies'!U91=$AH$1,'Values and studies'!AP91)</f>
        <v>0</v>
      </c>
      <c r="AI91" s="23" t="str" cm="1">
        <f t="array" ref="AI91">_xlfn.IFS(AH91=FALSE,"",AH91&gt;0,'Values and studies'!AH91)</f>
        <v/>
      </c>
      <c r="AJ91" s="23" t="str" cm="1">
        <f t="array" ref="AJ91">_xlfn.IFS(AH91=FALSE,"",AH91&gt;0,'Values and studies'!M91)</f>
        <v/>
      </c>
      <c r="AK91" s="23" t="str" cm="1">
        <f t="array" ref="AK91">_xlfn.IFS(AH91=FALSE,"",AH91&gt;0,'Values and studies'!G91)</f>
        <v/>
      </c>
      <c r="AL91" s="23" t="b">
        <f>IF('Values and studies'!U91=$AL$1,'Values and studies'!AP91)</f>
        <v>0</v>
      </c>
      <c r="AM91" s="23" t="str" cm="1">
        <f t="array" ref="AM91">_xlfn.IFS(AL91=FALSE,"",AL91&gt;0,'Values and studies'!AH91)</f>
        <v/>
      </c>
      <c r="AN91" s="23" t="str" cm="1">
        <f t="array" ref="AN91">_xlfn.IFS(AL91=FALSE,"",AL91&gt;0,'Values and studies'!M91)</f>
        <v/>
      </c>
      <c r="AO91" s="23" t="str" cm="1">
        <f t="array" ref="AO91">_xlfn.IFS(AL91=FALSE,"",AL91&gt;0,'Values and studies'!G91)</f>
        <v/>
      </c>
      <c r="AP91" s="23">
        <f>IF('Values and studies'!U91=$AP$1,'Values and studies'!AP91)</f>
        <v>412.40121981621428</v>
      </c>
      <c r="AQ91" s="23" t="str" cm="1">
        <f t="array" ref="AQ91">_xlfn.IFS(AP91=FALSE,"",AP91&gt;0,'Values and studies'!AH91)</f>
        <v>CB</v>
      </c>
      <c r="AR91" s="23" t="str" cm="1">
        <f t="array" ref="AR91">_xlfn.IFS(AP91=FALSE,"",AP91&gt;0,'Values and studies'!M91)</f>
        <v>alpine</v>
      </c>
      <c r="AS91" s="23" t="str" cm="1">
        <f t="array" ref="AS91">_xlfn.IFS(AP91=FALSE,"",AP91&gt;0,'Values and studies'!G91)</f>
        <v>Austria</v>
      </c>
      <c r="AT91" s="23" t="b">
        <f>IF('Values and studies'!U91=$AT$1,'Values and studies'!AP91)</f>
        <v>0</v>
      </c>
      <c r="AU91" s="23" t="str" cm="1">
        <f t="array" ref="AU91">_xlfn.IFS(AT91=FALSE,"",AT91&gt;0,'Values and studies'!AH91)</f>
        <v/>
      </c>
      <c r="AV91" s="23" t="str" cm="1">
        <f t="array" ref="AV91">_xlfn.IFS(AT91=FALSE,"",AT91&gt;0,'Values and studies'!M91)</f>
        <v/>
      </c>
      <c r="AW91" s="23" t="str" cm="1">
        <f t="array" ref="AW91">_xlfn.IFS(AT91=FALSE,"",AT91&gt;0,'Values and studies'!G91)</f>
        <v/>
      </c>
      <c r="AX91" s="23" t="b">
        <f>IF('Values and studies'!U91=$AX$1,'Values and studies'!AP91)</f>
        <v>0</v>
      </c>
      <c r="AY91" s="23" t="str" cm="1">
        <f t="array" ref="AY91">_xlfn.IFS(AX91=FALSE,"",AX91&gt;0,'Values and studies'!AH91)</f>
        <v/>
      </c>
      <c r="AZ91" s="23" t="str" cm="1">
        <f t="array" ref="AZ91">_xlfn.IFS(AX91=FALSE,"",AX91&gt;0,'Values and studies'!M91)</f>
        <v/>
      </c>
      <c r="BA91" s="23" t="str" cm="1">
        <f t="array" ref="BA91">_xlfn.IFS(AX91=FALSE,"",AX91&gt;0,'Values and studies'!G91)</f>
        <v/>
      </c>
      <c r="BB91" s="23" t="b">
        <f>IF('Values and studies'!U91=$BB$1,'Values and studies'!AP91)</f>
        <v>0</v>
      </c>
      <c r="BC91" s="23" t="str" cm="1">
        <f t="array" ref="BC91">_xlfn.IFS(BB91=FALSE,"",BB91&gt;0,'Values and studies'!AH91)</f>
        <v/>
      </c>
      <c r="BD91" s="23" t="str" cm="1">
        <f t="array" ref="BD91">_xlfn.IFS(BB91=FALSE,"",BB91&gt;0,'Values and studies'!M91)</f>
        <v/>
      </c>
      <c r="BE91" s="23" t="str" cm="1">
        <f t="array" ref="BE91">_xlfn.IFS(BB91=FALSE,"",BB91&gt;0,'Values and studies'!G91)</f>
        <v/>
      </c>
      <c r="BF91" s="23" t="b">
        <f>IF('Values and studies'!U91=$BF$1,'Values and studies'!AP91)</f>
        <v>0</v>
      </c>
      <c r="BG91" s="23" t="str" cm="1">
        <f t="array" ref="BG91">_xlfn.IFS(BF91=FALSE,"",BF91&gt;0,'Values and studies'!AH91)</f>
        <v/>
      </c>
      <c r="BH91" s="23" t="str" cm="1">
        <f t="array" ref="BH91">_xlfn.IFS(BF91=FALSE,"",BF91&gt;0,'Values and studies'!M91)</f>
        <v/>
      </c>
      <c r="BI91" s="23" t="str" cm="1">
        <f t="array" ref="BI91">_xlfn.IFS(BF91=FALSE,"",BF91&gt;0,'Values and studies'!G91)</f>
        <v/>
      </c>
      <c r="BJ91" s="23" t="b">
        <f>IF('Values and studies'!$U91=BJ$1,'Values and studies'!$AP91)</f>
        <v>0</v>
      </c>
      <c r="BK91" s="23" t="str" cm="1">
        <f t="array" ref="BK91">_xlfn.IFS(BJ91=FALSE,"",BJ91&gt;0,'Values and studies'!$AH91)</f>
        <v/>
      </c>
      <c r="BL91" s="23" t="str" cm="1">
        <f t="array" ref="BL91">_xlfn.IFS(BJ91=FALSE,"",BJ91&gt;0,'Values and studies'!$M91)</f>
        <v/>
      </c>
      <c r="BM91" s="23" t="str" cm="1">
        <f t="array" ref="BM91">_xlfn.IFS(BJ91=FALSE,"",BJ91&gt;0,'Values and studies'!$G91)</f>
        <v/>
      </c>
      <c r="BN91" s="23" t="b">
        <f>IF('Values and studies'!U91=$BN$1,'Values and studies'!AP91)</f>
        <v>0</v>
      </c>
      <c r="BO91" s="23" t="str" cm="1">
        <f t="array" ref="BO91">_xlfn.IFS(BN91=FALSE,"",BN91&gt;0,'Values and studies'!AH91)</f>
        <v/>
      </c>
      <c r="BP91" s="23" t="str" cm="1">
        <f t="array" ref="BP91">_xlfn.IFS(BN91=FALSE,"",BN91&gt;0,'Values and studies'!M91)</f>
        <v/>
      </c>
      <c r="BQ91" s="23" t="str" cm="1">
        <f t="array" ref="BQ91">_xlfn.IFS(BN91=FALSE,"",BN91&gt;0,'Values and studies'!G91)</f>
        <v/>
      </c>
      <c r="BR91" s="23" t="b">
        <f>IF('Values and studies'!U91=$BR$1,'Values and studies'!AP91)</f>
        <v>0</v>
      </c>
      <c r="BS91" s="23" t="str" cm="1">
        <f t="array" ref="BS91">_xlfn.IFS(BR91=FALSE,"",BR91&gt;0,'Values and studies'!AH91)</f>
        <v/>
      </c>
      <c r="BT91" s="23" t="str" cm="1">
        <f t="array" ref="BT91">_xlfn.IFS(BR91=FALSE,"",BR91&gt;0,'Values and studies'!M91)</f>
        <v/>
      </c>
      <c r="BU91" s="23" t="str" cm="1">
        <f t="array" ref="BU91">_xlfn.IFS(BR91=FALSE,"",BR91&gt;0,'Values and studies'!G91)</f>
        <v/>
      </c>
      <c r="BV91" s="23" t="b">
        <f>IF('Values and studies'!U91=$BV$1,'Values and studies'!AP91)</f>
        <v>0</v>
      </c>
      <c r="BW91" s="23" t="str" cm="1">
        <f t="array" ref="BW91">_xlfn.IFS(BV91=FALSE,"",BV91&gt;0,'Values and studies'!AH91)</f>
        <v/>
      </c>
      <c r="BX91" s="23" t="str" cm="1">
        <f t="array" ref="BX91">_xlfn.IFS(BV91=FALSE,"",BV91&gt;0,'Values and studies'!M91)</f>
        <v/>
      </c>
      <c r="BY91" s="23" t="str" cm="1">
        <f t="array" ref="BY91">_xlfn.IFS(BV91=FALSE,"",BV91&gt;0,'Values and studies'!G91)</f>
        <v/>
      </c>
      <c r="BZ91" s="23" t="b">
        <f>IF('Values and studies'!U91=$BZ$1,'Values and studies'!AP91)</f>
        <v>0</v>
      </c>
      <c r="CA91" s="23" t="str" cm="1">
        <f t="array" ref="CA91">_xlfn.IFS(BZ91=FALSE,"",BZ91&gt;0,'Values and studies'!AH91)</f>
        <v/>
      </c>
      <c r="CB91" s="23" t="str" cm="1">
        <f t="array" ref="CB91">_xlfn.IFS(BZ91=FALSE,"",BZ91&gt;0,'Values and studies'!M91)</f>
        <v/>
      </c>
      <c r="CC91" s="23" t="str" cm="1">
        <f t="array" ref="CC91">_xlfn.IFS(BZ91=FALSE,"",BZ91&gt;0,'Values and studies'!G91)</f>
        <v/>
      </c>
      <c r="CY91">
        <f>IF('Values and studies'!O91='Data for overlook'!$CY$1,'Values and studies'!AP91)</f>
        <v>412.40121981621428</v>
      </c>
      <c r="CZ91" t="b">
        <f>IF('Values and studies'!O91='Data for overlook'!$CZ$1,'Values and studies'!AP91)</f>
        <v>0</v>
      </c>
      <c r="DA91" t="b">
        <f>IF('Values and studies'!O91='Data for overlook'!$DA$1,'Values and studies'!AP91)</f>
        <v>0</v>
      </c>
      <c r="DB91" t="b">
        <f>IF('Values and studies'!O91='Data for overlook'!$DB$1,'Values and studies'!AP91)</f>
        <v>0</v>
      </c>
    </row>
    <row r="92" spans="2:106" x14ac:dyDescent="0.2">
      <c r="B92" t="b">
        <f>IF('Values and studies'!Q92=$B$1,'Values and studies'!AP92)</f>
        <v>0</v>
      </c>
      <c r="C92">
        <f>IF('Values and studies'!Q92=$C$1,'Values and studies'!AP92)</f>
        <v>81.556957650221477</v>
      </c>
      <c r="D92" t="b">
        <f>IF('Values and studies'!Q92=$D$1,'Values and studies'!AP92)</f>
        <v>0</v>
      </c>
      <c r="F92" s="23" t="b">
        <f>IF('Values and studies'!$U92=F$1,'Values and studies'!$AP92)</f>
        <v>0</v>
      </c>
      <c r="G92" s="23" t="str" cm="1">
        <f t="array" ref="G92">_xlfn.IFS(F92=FALSE,"",F92&gt;0,'Values and studies'!$AH92)</f>
        <v/>
      </c>
      <c r="H92" s="23" t="str" cm="1">
        <f t="array" ref="H92">_xlfn.IFS(F92=FALSE,"",F92&gt;0,'Values and studies'!M92)</f>
        <v/>
      </c>
      <c r="I92" s="23" t="str" cm="1">
        <f t="array" ref="I92">_xlfn.IFS(F92=FALSE,"",F92&gt;0,'Values and studies'!G92)</f>
        <v/>
      </c>
      <c r="J92" s="23" t="b">
        <f>IF('Values and studies'!U92=$J$1,'Values and studies'!AP92)</f>
        <v>0</v>
      </c>
      <c r="K92" s="23" t="str" cm="1">
        <f t="array" ref="K92">_xlfn.IFS(J92=FALSE,"",J92&gt;0,'Values and studies'!AH92)</f>
        <v/>
      </c>
      <c r="L92" s="23" t="str" cm="1">
        <f t="array" ref="L92">_xlfn.IFS(J92=FALSE,"",J92&gt;0,'Values and studies'!M92)</f>
        <v/>
      </c>
      <c r="M92" s="23" t="str" cm="1">
        <f t="array" ref="M92">_xlfn.IFS(J92=FALSE,"",J92&gt;0,'Values and studies'!G92)</f>
        <v/>
      </c>
      <c r="N92" s="23" t="b">
        <f>IF('Values and studies'!U92=$N$1,'Values and studies'!AP92)</f>
        <v>0</v>
      </c>
      <c r="O92" s="23" t="str" cm="1">
        <f t="array" ref="O92">_xlfn.IFS(N92=FALSE,"",N92&gt;0,'Values and studies'!AH92)</f>
        <v/>
      </c>
      <c r="P92" s="23" t="str" cm="1">
        <f t="array" ref="P92">_xlfn.IFS(N92=FALSE,"",N92&gt;0,'Values and studies'!M92)</f>
        <v/>
      </c>
      <c r="Q92" s="23" t="str" cm="1">
        <f t="array" ref="Q92">_xlfn.IFS(N92=FALSE,"",N92&gt;0,'Values and studies'!G92)</f>
        <v/>
      </c>
      <c r="R92" s="23" t="b">
        <f>IF('Values and studies'!$U92=$R$1,'Values and studies'!$AP92)</f>
        <v>0</v>
      </c>
      <c r="S92" s="23" t="str" cm="1">
        <f t="array" ref="S92">_xlfn.IFS(R92=FALSE,"",R92&gt;0,'Values and studies'!$AH92)</f>
        <v/>
      </c>
      <c r="T92" s="23" t="str" cm="1">
        <f t="array" ref="T92">_xlfn.IFS(R92=FALSE,"",R92&gt;0,'Values and studies'!$M92)</f>
        <v/>
      </c>
      <c r="U92" s="23" t="str" cm="1">
        <f t="array" ref="U92">_xlfn.IFS(R92=FALSE,"",R92&gt;0,'Values and studies'!$G92)</f>
        <v/>
      </c>
      <c r="V92" s="23" t="b">
        <f>IF('Values and studies'!$U92=$V$1,'Values and studies'!$AP92)</f>
        <v>0</v>
      </c>
      <c r="W92" s="23" t="str" cm="1">
        <f t="array" ref="W92">_xlfn.IFS(V92=FALSE,"",V92&gt;0,'Values and studies'!$AH92)</f>
        <v/>
      </c>
      <c r="X92" s="23" t="str" cm="1">
        <f t="array" ref="X92">_xlfn.IFS(V92=FALSE,"",V92&gt;0,'Values and studies'!$M92)</f>
        <v/>
      </c>
      <c r="Y92" s="23" t="str" cm="1">
        <f t="array" ref="Y92">_xlfn.IFS(V92=FALSE,"",V92&gt;0,'Values and studies'!$G92)</f>
        <v/>
      </c>
      <c r="Z92" s="23" t="b">
        <f>IF('Values and studies'!$U92=$Z$1,'Values and studies'!$AP92)</f>
        <v>0</v>
      </c>
      <c r="AA92" s="23" t="str" cm="1">
        <f t="array" ref="AA92">_xlfn.IFS(Z92=FALSE,"",Z92&gt;0,'Values and studies'!$AH92)</f>
        <v/>
      </c>
      <c r="AB92" s="23" t="str" cm="1">
        <f t="array" ref="AB92">_xlfn.IFS(Z92=FALSE,"",Z92&gt;0,'Values and studies'!$M92)</f>
        <v/>
      </c>
      <c r="AC92" s="23" t="str" cm="1">
        <f t="array" ref="AC92">_xlfn.IFS(Z92=FALSE,"",Z92&gt;0,'Values and studies'!$G92)</f>
        <v/>
      </c>
      <c r="AD92" s="23" t="b">
        <f>IF('Values and studies'!$U92=$AD$1,'Values and studies'!$AP92)</f>
        <v>0</v>
      </c>
      <c r="AE92" s="23" t="str" cm="1">
        <f t="array" ref="AE92">_xlfn.IFS(AD92=FALSE,"",AD92&gt;0,'Values and studies'!$AH92)</f>
        <v/>
      </c>
      <c r="AF92" s="23" t="str" cm="1">
        <f t="array" ref="AF92">_xlfn.IFS(AD92=FALSE,"",AD92&gt;0,'Values and studies'!$M92)</f>
        <v/>
      </c>
      <c r="AG92" s="23" t="str" cm="1">
        <f t="array" ref="AG92">_xlfn.IFS(AD92=FALSE,"",AD92&gt;0,'Values and studies'!$G92)</f>
        <v/>
      </c>
      <c r="AH92" s="23" t="b">
        <f>IF('Values and studies'!U92=$AH$1,'Values and studies'!AP92)</f>
        <v>0</v>
      </c>
      <c r="AI92" s="23" t="str" cm="1">
        <f t="array" ref="AI92">_xlfn.IFS(AH92=FALSE,"",AH92&gt;0,'Values and studies'!AH92)</f>
        <v/>
      </c>
      <c r="AJ92" s="23" t="str" cm="1">
        <f t="array" ref="AJ92">_xlfn.IFS(AH92=FALSE,"",AH92&gt;0,'Values and studies'!M92)</f>
        <v/>
      </c>
      <c r="AK92" s="23" t="str" cm="1">
        <f t="array" ref="AK92">_xlfn.IFS(AH92=FALSE,"",AH92&gt;0,'Values and studies'!G92)</f>
        <v/>
      </c>
      <c r="AL92" s="23" t="b">
        <f>IF('Values and studies'!U92=$AL$1,'Values and studies'!AP92)</f>
        <v>0</v>
      </c>
      <c r="AM92" s="23" t="str" cm="1">
        <f t="array" ref="AM92">_xlfn.IFS(AL92=FALSE,"",AL92&gt;0,'Values and studies'!AH92)</f>
        <v/>
      </c>
      <c r="AN92" s="23" t="str" cm="1">
        <f t="array" ref="AN92">_xlfn.IFS(AL92=FALSE,"",AL92&gt;0,'Values and studies'!M92)</f>
        <v/>
      </c>
      <c r="AO92" s="23" t="str" cm="1">
        <f t="array" ref="AO92">_xlfn.IFS(AL92=FALSE,"",AL92&gt;0,'Values and studies'!G92)</f>
        <v/>
      </c>
      <c r="AP92" s="23">
        <f>IF('Values and studies'!U92=$AP$1,'Values and studies'!AP92)</f>
        <v>81.556957650221477</v>
      </c>
      <c r="AQ92" s="23" t="str" cm="1">
        <f t="array" ref="AQ92">_xlfn.IFS(AP92=FALSE,"",AP92&gt;0,'Values and studies'!AH92)</f>
        <v>RP</v>
      </c>
      <c r="AR92" s="23" t="str" cm="1">
        <f t="array" ref="AR92">_xlfn.IFS(AP92=FALSE,"",AP92&gt;0,'Values and studies'!M92)</f>
        <v>alpine</v>
      </c>
      <c r="AS92" s="23" t="str" cm="1">
        <f t="array" ref="AS92">_xlfn.IFS(AP92=FALSE,"",AP92&gt;0,'Values and studies'!G92)</f>
        <v>Austria</v>
      </c>
      <c r="AT92" s="23" t="b">
        <f>IF('Values and studies'!U92=$AT$1,'Values and studies'!AP92)</f>
        <v>0</v>
      </c>
      <c r="AU92" s="23" t="str" cm="1">
        <f t="array" ref="AU92">_xlfn.IFS(AT92=FALSE,"",AT92&gt;0,'Values and studies'!AH92)</f>
        <v/>
      </c>
      <c r="AV92" s="23" t="str" cm="1">
        <f t="array" ref="AV92">_xlfn.IFS(AT92=FALSE,"",AT92&gt;0,'Values and studies'!M92)</f>
        <v/>
      </c>
      <c r="AW92" s="23" t="str" cm="1">
        <f t="array" ref="AW92">_xlfn.IFS(AT92=FALSE,"",AT92&gt;0,'Values and studies'!G92)</f>
        <v/>
      </c>
      <c r="AX92" s="23" t="b">
        <f>IF('Values and studies'!U92=$AX$1,'Values and studies'!AP92)</f>
        <v>0</v>
      </c>
      <c r="AY92" s="23" t="str" cm="1">
        <f t="array" ref="AY92">_xlfn.IFS(AX92=FALSE,"",AX92&gt;0,'Values and studies'!AH92)</f>
        <v/>
      </c>
      <c r="AZ92" s="23" t="str" cm="1">
        <f t="array" ref="AZ92">_xlfn.IFS(AX92=FALSE,"",AX92&gt;0,'Values and studies'!M92)</f>
        <v/>
      </c>
      <c r="BA92" s="23" t="str" cm="1">
        <f t="array" ref="BA92">_xlfn.IFS(AX92=FALSE,"",AX92&gt;0,'Values and studies'!G92)</f>
        <v/>
      </c>
      <c r="BB92" s="23" t="b">
        <f>IF('Values and studies'!U92=$BB$1,'Values and studies'!AP92)</f>
        <v>0</v>
      </c>
      <c r="BC92" s="23" t="str" cm="1">
        <f t="array" ref="BC92">_xlfn.IFS(BB92=FALSE,"",BB92&gt;0,'Values and studies'!AH92)</f>
        <v/>
      </c>
      <c r="BD92" s="23" t="str" cm="1">
        <f t="array" ref="BD92">_xlfn.IFS(BB92=FALSE,"",BB92&gt;0,'Values and studies'!M92)</f>
        <v/>
      </c>
      <c r="BE92" s="23" t="str" cm="1">
        <f t="array" ref="BE92">_xlfn.IFS(BB92=FALSE,"",BB92&gt;0,'Values and studies'!G92)</f>
        <v/>
      </c>
      <c r="BF92" s="23" t="b">
        <f>IF('Values and studies'!U92=$BF$1,'Values and studies'!AP92)</f>
        <v>0</v>
      </c>
      <c r="BG92" s="23" t="str" cm="1">
        <f t="array" ref="BG92">_xlfn.IFS(BF92=FALSE,"",BF92&gt;0,'Values and studies'!AH92)</f>
        <v/>
      </c>
      <c r="BH92" s="23" t="str" cm="1">
        <f t="array" ref="BH92">_xlfn.IFS(BF92=FALSE,"",BF92&gt;0,'Values and studies'!M92)</f>
        <v/>
      </c>
      <c r="BI92" s="23" t="str" cm="1">
        <f t="array" ref="BI92">_xlfn.IFS(BF92=FALSE,"",BF92&gt;0,'Values and studies'!G92)</f>
        <v/>
      </c>
      <c r="BJ92" s="23" t="b">
        <f>IF('Values and studies'!$U92=BJ$1,'Values and studies'!$AP92)</f>
        <v>0</v>
      </c>
      <c r="BK92" s="23" t="str" cm="1">
        <f t="array" ref="BK92">_xlfn.IFS(BJ92=FALSE,"",BJ92&gt;0,'Values and studies'!$AH92)</f>
        <v/>
      </c>
      <c r="BL92" s="23" t="str" cm="1">
        <f t="array" ref="BL92">_xlfn.IFS(BJ92=FALSE,"",BJ92&gt;0,'Values and studies'!$M92)</f>
        <v/>
      </c>
      <c r="BM92" s="23" t="str" cm="1">
        <f t="array" ref="BM92">_xlfn.IFS(BJ92=FALSE,"",BJ92&gt;0,'Values and studies'!$G92)</f>
        <v/>
      </c>
      <c r="BN92" s="23" t="b">
        <f>IF('Values and studies'!U92=$BN$1,'Values and studies'!AP92)</f>
        <v>0</v>
      </c>
      <c r="BO92" s="23" t="str" cm="1">
        <f t="array" ref="BO92">_xlfn.IFS(BN92=FALSE,"",BN92&gt;0,'Values and studies'!AH92)</f>
        <v/>
      </c>
      <c r="BP92" s="23" t="str" cm="1">
        <f t="array" ref="BP92">_xlfn.IFS(BN92=FALSE,"",BN92&gt;0,'Values and studies'!M92)</f>
        <v/>
      </c>
      <c r="BQ92" s="23" t="str" cm="1">
        <f t="array" ref="BQ92">_xlfn.IFS(BN92=FALSE,"",BN92&gt;0,'Values and studies'!G92)</f>
        <v/>
      </c>
      <c r="BR92" s="23" t="b">
        <f>IF('Values and studies'!U92=$BR$1,'Values and studies'!AP92)</f>
        <v>0</v>
      </c>
      <c r="BS92" s="23" t="str" cm="1">
        <f t="array" ref="BS92">_xlfn.IFS(BR92=FALSE,"",BR92&gt;0,'Values and studies'!AH92)</f>
        <v/>
      </c>
      <c r="BT92" s="23" t="str" cm="1">
        <f t="array" ref="BT92">_xlfn.IFS(BR92=FALSE,"",BR92&gt;0,'Values and studies'!M92)</f>
        <v/>
      </c>
      <c r="BU92" s="23" t="str" cm="1">
        <f t="array" ref="BU92">_xlfn.IFS(BR92=FALSE,"",BR92&gt;0,'Values and studies'!G92)</f>
        <v/>
      </c>
      <c r="BV92" s="23" t="b">
        <f>IF('Values and studies'!U92=$BV$1,'Values and studies'!AP92)</f>
        <v>0</v>
      </c>
      <c r="BW92" s="23" t="str" cm="1">
        <f t="array" ref="BW92">_xlfn.IFS(BV92=FALSE,"",BV92&gt;0,'Values and studies'!AH92)</f>
        <v/>
      </c>
      <c r="BX92" s="23" t="str" cm="1">
        <f t="array" ref="BX92">_xlfn.IFS(BV92=FALSE,"",BV92&gt;0,'Values and studies'!M92)</f>
        <v/>
      </c>
      <c r="BY92" s="23" t="str" cm="1">
        <f t="array" ref="BY92">_xlfn.IFS(BV92=FALSE,"",BV92&gt;0,'Values and studies'!G92)</f>
        <v/>
      </c>
      <c r="BZ92" s="23" t="b">
        <f>IF('Values and studies'!U92=$BZ$1,'Values and studies'!AP92)</f>
        <v>0</v>
      </c>
      <c r="CA92" s="23" t="str" cm="1">
        <f t="array" ref="CA92">_xlfn.IFS(BZ92=FALSE,"",BZ92&gt;0,'Values and studies'!AH92)</f>
        <v/>
      </c>
      <c r="CB92" s="23" t="str" cm="1">
        <f t="array" ref="CB92">_xlfn.IFS(BZ92=FALSE,"",BZ92&gt;0,'Values and studies'!M92)</f>
        <v/>
      </c>
      <c r="CC92" s="23" t="str" cm="1">
        <f t="array" ref="CC92">_xlfn.IFS(BZ92=FALSE,"",BZ92&gt;0,'Values and studies'!G92)</f>
        <v/>
      </c>
      <c r="CY92">
        <f>IF('Values and studies'!O92='Data for overlook'!$CY$1,'Values and studies'!AP92)</f>
        <v>81.556957650221477</v>
      </c>
      <c r="CZ92" t="b">
        <f>IF('Values and studies'!O92='Data for overlook'!$CZ$1,'Values and studies'!AP92)</f>
        <v>0</v>
      </c>
      <c r="DA92" t="b">
        <f>IF('Values and studies'!O92='Data for overlook'!$DA$1,'Values and studies'!AP92)</f>
        <v>0</v>
      </c>
      <c r="DB92" t="b">
        <f>IF('Values and studies'!O92='Data for overlook'!$DB$1,'Values and studies'!AP92)</f>
        <v>0</v>
      </c>
    </row>
    <row r="93" spans="2:106" x14ac:dyDescent="0.2">
      <c r="B93" t="b">
        <f>IF('Values and studies'!Q93=$B$1,'Values and studies'!AP93)</f>
        <v>0</v>
      </c>
      <c r="C93">
        <f>IF('Values and studies'!Q93=$C$1,'Values and studies'!AP93)</f>
        <v>914.34046369034411</v>
      </c>
      <c r="D93" t="b">
        <f>IF('Values and studies'!Q93=$D$1,'Values and studies'!AP93)</f>
        <v>0</v>
      </c>
      <c r="F93" s="23" t="b">
        <f>IF('Values and studies'!$U93=F$1,'Values and studies'!$AP93)</f>
        <v>0</v>
      </c>
      <c r="G93" s="23" t="str" cm="1">
        <f t="array" ref="G93">_xlfn.IFS(F93=FALSE,"",F93&gt;0,'Values and studies'!$AH93)</f>
        <v/>
      </c>
      <c r="H93" s="23" t="str" cm="1">
        <f t="array" ref="H93">_xlfn.IFS(F93=FALSE,"",F93&gt;0,'Values and studies'!M93)</f>
        <v/>
      </c>
      <c r="I93" s="23" t="str" cm="1">
        <f t="array" ref="I93">_xlfn.IFS(F93=FALSE,"",F93&gt;0,'Values and studies'!G93)</f>
        <v/>
      </c>
      <c r="J93" s="23" t="b">
        <f>IF('Values and studies'!U93=$J$1,'Values and studies'!AP93)</f>
        <v>0</v>
      </c>
      <c r="K93" s="23" t="str" cm="1">
        <f t="array" ref="K93">_xlfn.IFS(J93=FALSE,"",J93&gt;0,'Values and studies'!AH93)</f>
        <v/>
      </c>
      <c r="L93" s="23" t="str" cm="1">
        <f t="array" ref="L93">_xlfn.IFS(J93=FALSE,"",J93&gt;0,'Values and studies'!M93)</f>
        <v/>
      </c>
      <c r="M93" s="23" t="str" cm="1">
        <f t="array" ref="M93">_xlfn.IFS(J93=FALSE,"",J93&gt;0,'Values and studies'!G93)</f>
        <v/>
      </c>
      <c r="N93" s="23" t="b">
        <f>IF('Values and studies'!U93=$N$1,'Values and studies'!AP93)</f>
        <v>0</v>
      </c>
      <c r="O93" s="23" t="str" cm="1">
        <f t="array" ref="O93">_xlfn.IFS(N93=FALSE,"",N93&gt;0,'Values and studies'!AH93)</f>
        <v/>
      </c>
      <c r="P93" s="23" t="str" cm="1">
        <f t="array" ref="P93">_xlfn.IFS(N93=FALSE,"",N93&gt;0,'Values and studies'!M93)</f>
        <v/>
      </c>
      <c r="Q93" s="23" t="str" cm="1">
        <f t="array" ref="Q93">_xlfn.IFS(N93=FALSE,"",N93&gt;0,'Values and studies'!G93)</f>
        <v/>
      </c>
      <c r="R93" s="23" t="b">
        <f>IF('Values and studies'!$U93=$R$1,'Values and studies'!$AP93)</f>
        <v>0</v>
      </c>
      <c r="S93" s="23" t="str" cm="1">
        <f t="array" ref="S93">_xlfn.IFS(R93=FALSE,"",R93&gt;0,'Values and studies'!$AH93)</f>
        <v/>
      </c>
      <c r="T93" s="23" t="str" cm="1">
        <f t="array" ref="T93">_xlfn.IFS(R93=FALSE,"",R93&gt;0,'Values and studies'!$M93)</f>
        <v/>
      </c>
      <c r="U93" s="23" t="str" cm="1">
        <f t="array" ref="U93">_xlfn.IFS(R93=FALSE,"",R93&gt;0,'Values and studies'!$G93)</f>
        <v/>
      </c>
      <c r="V93" s="23" t="b">
        <f>IF('Values and studies'!$U93=$V$1,'Values and studies'!$AP93)</f>
        <v>0</v>
      </c>
      <c r="W93" s="23" t="str" cm="1">
        <f t="array" ref="W93">_xlfn.IFS(V93=FALSE,"",V93&gt;0,'Values and studies'!$AH93)</f>
        <v/>
      </c>
      <c r="X93" s="23" t="str" cm="1">
        <f t="array" ref="X93">_xlfn.IFS(V93=FALSE,"",V93&gt;0,'Values and studies'!$M93)</f>
        <v/>
      </c>
      <c r="Y93" s="23" t="str" cm="1">
        <f t="array" ref="Y93">_xlfn.IFS(V93=FALSE,"",V93&gt;0,'Values and studies'!$G93)</f>
        <v/>
      </c>
      <c r="Z93" s="23" t="b">
        <f>IF('Values and studies'!$U93=$Z$1,'Values and studies'!$AP93)</f>
        <v>0</v>
      </c>
      <c r="AA93" s="23" t="str" cm="1">
        <f t="array" ref="AA93">_xlfn.IFS(Z93=FALSE,"",Z93&gt;0,'Values and studies'!$AH93)</f>
        <v/>
      </c>
      <c r="AB93" s="23" t="str" cm="1">
        <f t="array" ref="AB93">_xlfn.IFS(Z93=FALSE,"",Z93&gt;0,'Values and studies'!$M93)</f>
        <v/>
      </c>
      <c r="AC93" s="23" t="str" cm="1">
        <f t="array" ref="AC93">_xlfn.IFS(Z93=FALSE,"",Z93&gt;0,'Values and studies'!$G93)</f>
        <v/>
      </c>
      <c r="AD93" s="23" t="b">
        <f>IF('Values and studies'!$U93=$AD$1,'Values and studies'!$AP93)</f>
        <v>0</v>
      </c>
      <c r="AE93" s="23" t="str" cm="1">
        <f t="array" ref="AE93">_xlfn.IFS(AD93=FALSE,"",AD93&gt;0,'Values and studies'!$AH93)</f>
        <v/>
      </c>
      <c r="AF93" s="23" t="str" cm="1">
        <f t="array" ref="AF93">_xlfn.IFS(AD93=FALSE,"",AD93&gt;0,'Values and studies'!$M93)</f>
        <v/>
      </c>
      <c r="AG93" s="23" t="str" cm="1">
        <f t="array" ref="AG93">_xlfn.IFS(AD93=FALSE,"",AD93&gt;0,'Values and studies'!$G93)</f>
        <v/>
      </c>
      <c r="AH93" s="23">
        <f>IF('Values and studies'!U93=$AH$1,'Values and studies'!AP93)</f>
        <v>914.34046369034411</v>
      </c>
      <c r="AI93" s="23" t="str" cm="1">
        <f t="array" ref="AI93">_xlfn.IFS(AH93=FALSE,"",AH93&gt;0,'Values and studies'!AH93)</f>
        <v>CB</v>
      </c>
      <c r="AJ93" s="23" t="str" cm="1">
        <f t="array" ref="AJ93">_xlfn.IFS(AH93=FALSE,"",AH93&gt;0,'Values and studies'!M93)</f>
        <v>mediterranean</v>
      </c>
      <c r="AK93" s="23" t="str" cm="1">
        <f t="array" ref="AK93">_xlfn.IFS(AH93=FALSE,"",AH93&gt;0,'Values and studies'!G93)</f>
        <v>Italy</v>
      </c>
      <c r="AL93" s="23" t="b">
        <f>IF('Values and studies'!U93=$AL$1,'Values and studies'!AP93)</f>
        <v>0</v>
      </c>
      <c r="AM93" s="23" t="str" cm="1">
        <f t="array" ref="AM93">_xlfn.IFS(AL93=FALSE,"",AL93&gt;0,'Values and studies'!AH93)</f>
        <v/>
      </c>
      <c r="AN93" s="23" t="str" cm="1">
        <f t="array" ref="AN93">_xlfn.IFS(AL93=FALSE,"",AL93&gt;0,'Values and studies'!M93)</f>
        <v/>
      </c>
      <c r="AO93" s="23" t="str" cm="1">
        <f t="array" ref="AO93">_xlfn.IFS(AL93=FALSE,"",AL93&gt;0,'Values and studies'!G93)</f>
        <v/>
      </c>
      <c r="AP93" s="23" t="b">
        <f>IF('Values and studies'!U93=$AP$1,'Values and studies'!AP93)</f>
        <v>0</v>
      </c>
      <c r="AQ93" s="23" t="str" cm="1">
        <f t="array" ref="AQ93">_xlfn.IFS(AP93=FALSE,"",AP93&gt;0,'Values and studies'!AH93)</f>
        <v/>
      </c>
      <c r="AR93" s="23" t="str" cm="1">
        <f t="array" ref="AR93">_xlfn.IFS(AP93=FALSE,"",AP93&gt;0,'Values and studies'!M93)</f>
        <v/>
      </c>
      <c r="AS93" s="23" t="str" cm="1">
        <f t="array" ref="AS93">_xlfn.IFS(AP93=FALSE,"",AP93&gt;0,'Values and studies'!G93)</f>
        <v/>
      </c>
      <c r="AT93" s="23" t="b">
        <f>IF('Values and studies'!U93=$AT$1,'Values and studies'!AP93)</f>
        <v>0</v>
      </c>
      <c r="AU93" s="23" t="str" cm="1">
        <f t="array" ref="AU93">_xlfn.IFS(AT93=FALSE,"",AT93&gt;0,'Values and studies'!AH93)</f>
        <v/>
      </c>
      <c r="AV93" s="23" t="str" cm="1">
        <f t="array" ref="AV93">_xlfn.IFS(AT93=FALSE,"",AT93&gt;0,'Values and studies'!M93)</f>
        <v/>
      </c>
      <c r="AW93" s="23" t="str" cm="1">
        <f t="array" ref="AW93">_xlfn.IFS(AT93=FALSE,"",AT93&gt;0,'Values and studies'!G93)</f>
        <v/>
      </c>
      <c r="AX93" s="23" t="b">
        <f>IF('Values and studies'!U93=$AX$1,'Values and studies'!AP93)</f>
        <v>0</v>
      </c>
      <c r="AY93" s="23" t="str" cm="1">
        <f t="array" ref="AY93">_xlfn.IFS(AX93=FALSE,"",AX93&gt;0,'Values and studies'!AH93)</f>
        <v/>
      </c>
      <c r="AZ93" s="23" t="str" cm="1">
        <f t="array" ref="AZ93">_xlfn.IFS(AX93=FALSE,"",AX93&gt;0,'Values and studies'!M93)</f>
        <v/>
      </c>
      <c r="BA93" s="23" t="str" cm="1">
        <f t="array" ref="BA93">_xlfn.IFS(AX93=FALSE,"",AX93&gt;0,'Values and studies'!G93)</f>
        <v/>
      </c>
      <c r="BB93" s="23" t="b">
        <f>IF('Values and studies'!U93=$BB$1,'Values and studies'!AP93)</f>
        <v>0</v>
      </c>
      <c r="BC93" s="23" t="str" cm="1">
        <f t="array" ref="BC93">_xlfn.IFS(BB93=FALSE,"",BB93&gt;0,'Values and studies'!AH93)</f>
        <v/>
      </c>
      <c r="BD93" s="23" t="str" cm="1">
        <f t="array" ref="BD93">_xlfn.IFS(BB93=FALSE,"",BB93&gt;0,'Values and studies'!M93)</f>
        <v/>
      </c>
      <c r="BE93" s="23" t="str" cm="1">
        <f t="array" ref="BE93">_xlfn.IFS(BB93=FALSE,"",BB93&gt;0,'Values and studies'!G93)</f>
        <v/>
      </c>
      <c r="BF93" s="23" t="b">
        <f>IF('Values and studies'!U93=$BF$1,'Values and studies'!AP93)</f>
        <v>0</v>
      </c>
      <c r="BG93" s="23" t="str" cm="1">
        <f t="array" ref="BG93">_xlfn.IFS(BF93=FALSE,"",BF93&gt;0,'Values and studies'!AH93)</f>
        <v/>
      </c>
      <c r="BH93" s="23" t="str" cm="1">
        <f t="array" ref="BH93">_xlfn.IFS(BF93=FALSE,"",BF93&gt;0,'Values and studies'!M93)</f>
        <v/>
      </c>
      <c r="BI93" s="23" t="str" cm="1">
        <f t="array" ref="BI93">_xlfn.IFS(BF93=FALSE,"",BF93&gt;0,'Values and studies'!G93)</f>
        <v/>
      </c>
      <c r="BJ93" s="23" t="b">
        <f>IF('Values and studies'!$U93=BJ$1,'Values and studies'!$AP93)</f>
        <v>0</v>
      </c>
      <c r="BK93" s="23" t="str" cm="1">
        <f t="array" ref="BK93">_xlfn.IFS(BJ93=FALSE,"",BJ93&gt;0,'Values and studies'!$AH93)</f>
        <v/>
      </c>
      <c r="BL93" s="23" t="str" cm="1">
        <f t="array" ref="BL93">_xlfn.IFS(BJ93=FALSE,"",BJ93&gt;0,'Values and studies'!$M93)</f>
        <v/>
      </c>
      <c r="BM93" s="23" t="str" cm="1">
        <f t="array" ref="BM93">_xlfn.IFS(BJ93=FALSE,"",BJ93&gt;0,'Values and studies'!$G93)</f>
        <v/>
      </c>
      <c r="BN93" s="23" t="b">
        <f>IF('Values and studies'!U93=$BN$1,'Values and studies'!AP93)</f>
        <v>0</v>
      </c>
      <c r="BO93" s="23" t="str" cm="1">
        <f t="array" ref="BO93">_xlfn.IFS(BN93=FALSE,"",BN93&gt;0,'Values and studies'!AH93)</f>
        <v/>
      </c>
      <c r="BP93" s="23" t="str" cm="1">
        <f t="array" ref="BP93">_xlfn.IFS(BN93=FALSE,"",BN93&gt;0,'Values and studies'!M93)</f>
        <v/>
      </c>
      <c r="BQ93" s="23" t="str" cm="1">
        <f t="array" ref="BQ93">_xlfn.IFS(BN93=FALSE,"",BN93&gt;0,'Values and studies'!G93)</f>
        <v/>
      </c>
      <c r="BR93" s="23" t="b">
        <f>IF('Values and studies'!U93=$BR$1,'Values and studies'!AP93)</f>
        <v>0</v>
      </c>
      <c r="BS93" s="23" t="str" cm="1">
        <f t="array" ref="BS93">_xlfn.IFS(BR93=FALSE,"",BR93&gt;0,'Values and studies'!AH93)</f>
        <v/>
      </c>
      <c r="BT93" s="23" t="str" cm="1">
        <f t="array" ref="BT93">_xlfn.IFS(BR93=FALSE,"",BR93&gt;0,'Values and studies'!M93)</f>
        <v/>
      </c>
      <c r="BU93" s="23" t="str" cm="1">
        <f t="array" ref="BU93">_xlfn.IFS(BR93=FALSE,"",BR93&gt;0,'Values and studies'!G93)</f>
        <v/>
      </c>
      <c r="BV93" s="23" t="b">
        <f>IF('Values and studies'!U93=$BV$1,'Values and studies'!AP93)</f>
        <v>0</v>
      </c>
      <c r="BW93" s="23" t="str" cm="1">
        <f t="array" ref="BW93">_xlfn.IFS(BV93=FALSE,"",BV93&gt;0,'Values and studies'!AH93)</f>
        <v/>
      </c>
      <c r="BX93" s="23" t="str" cm="1">
        <f t="array" ref="BX93">_xlfn.IFS(BV93=FALSE,"",BV93&gt;0,'Values and studies'!M93)</f>
        <v/>
      </c>
      <c r="BY93" s="23" t="str" cm="1">
        <f t="array" ref="BY93">_xlfn.IFS(BV93=FALSE,"",BV93&gt;0,'Values and studies'!G93)</f>
        <v/>
      </c>
      <c r="BZ93" s="23" t="b">
        <f>IF('Values and studies'!U93=$BZ$1,'Values and studies'!AP93)</f>
        <v>0</v>
      </c>
      <c r="CA93" s="23" t="str" cm="1">
        <f t="array" ref="CA93">_xlfn.IFS(BZ93=FALSE,"",BZ93&gt;0,'Values and studies'!AH93)</f>
        <v/>
      </c>
      <c r="CB93" s="23" t="str" cm="1">
        <f t="array" ref="CB93">_xlfn.IFS(BZ93=FALSE,"",BZ93&gt;0,'Values and studies'!M93)</f>
        <v/>
      </c>
      <c r="CC93" s="23" t="str" cm="1">
        <f t="array" ref="CC93">_xlfn.IFS(BZ93=FALSE,"",BZ93&gt;0,'Values and studies'!G93)</f>
        <v/>
      </c>
      <c r="CY93" t="b">
        <f>IF('Values and studies'!O93='Data for overlook'!$CY$1,'Values and studies'!AP93)</f>
        <v>0</v>
      </c>
      <c r="CZ93">
        <f>IF('Values and studies'!O93='Data for overlook'!$CZ$1,'Values and studies'!AP93)</f>
        <v>914.34046369034411</v>
      </c>
      <c r="DA93" t="b">
        <f>IF('Values and studies'!O93='Data for overlook'!$DA$1,'Values and studies'!AP93)</f>
        <v>0</v>
      </c>
      <c r="DB93" t="b">
        <f>IF('Values and studies'!O93='Data for overlook'!$DB$1,'Values and studies'!AP93)</f>
        <v>0</v>
      </c>
    </row>
    <row r="94" spans="2:106" x14ac:dyDescent="0.2">
      <c r="B94" t="b">
        <f>IF('Values and studies'!Q94=$B$1,'Values and studies'!AP94)</f>
        <v>0</v>
      </c>
      <c r="C94">
        <f>IF('Values and studies'!Q94=$C$1,'Values and studies'!AP94)</f>
        <v>375.44230697281802</v>
      </c>
      <c r="D94" t="b">
        <f>IF('Values and studies'!Q94=$D$1,'Values and studies'!AP94)</f>
        <v>0</v>
      </c>
      <c r="F94" s="23" t="b">
        <f>IF('Values and studies'!$U94=F$1,'Values and studies'!$AP94)</f>
        <v>0</v>
      </c>
      <c r="G94" s="23" t="str" cm="1">
        <f t="array" ref="G94">_xlfn.IFS(F94=FALSE,"",F94&gt;0,'Values and studies'!$AH94)</f>
        <v/>
      </c>
      <c r="H94" s="23" t="str" cm="1">
        <f t="array" ref="H94">_xlfn.IFS(F94=FALSE,"",F94&gt;0,'Values and studies'!M94)</f>
        <v/>
      </c>
      <c r="I94" s="23" t="str" cm="1">
        <f t="array" ref="I94">_xlfn.IFS(F94=FALSE,"",F94&gt;0,'Values and studies'!G94)</f>
        <v/>
      </c>
      <c r="J94" s="23" t="b">
        <f>IF('Values and studies'!U94=$J$1,'Values and studies'!AP94)</f>
        <v>0</v>
      </c>
      <c r="K94" s="23" t="str" cm="1">
        <f t="array" ref="K94">_xlfn.IFS(J94=FALSE,"",J94&gt;0,'Values and studies'!AH94)</f>
        <v/>
      </c>
      <c r="L94" s="23" t="str" cm="1">
        <f t="array" ref="L94">_xlfn.IFS(J94=FALSE,"",J94&gt;0,'Values and studies'!M94)</f>
        <v/>
      </c>
      <c r="M94" s="23" t="str" cm="1">
        <f t="array" ref="M94">_xlfn.IFS(J94=FALSE,"",J94&gt;0,'Values and studies'!G94)</f>
        <v/>
      </c>
      <c r="N94" s="23" t="b">
        <f>IF('Values and studies'!U94=$N$1,'Values and studies'!AP94)</f>
        <v>0</v>
      </c>
      <c r="O94" s="23" t="str" cm="1">
        <f t="array" ref="O94">_xlfn.IFS(N94=FALSE,"",N94&gt;0,'Values and studies'!AH94)</f>
        <v/>
      </c>
      <c r="P94" s="23" t="str" cm="1">
        <f t="array" ref="P94">_xlfn.IFS(N94=FALSE,"",N94&gt;0,'Values and studies'!M94)</f>
        <v/>
      </c>
      <c r="Q94" s="23" t="str" cm="1">
        <f t="array" ref="Q94">_xlfn.IFS(N94=FALSE,"",N94&gt;0,'Values and studies'!G94)</f>
        <v/>
      </c>
      <c r="R94" s="23" t="b">
        <f>IF('Values and studies'!$U94=$R$1,'Values and studies'!$AP94)</f>
        <v>0</v>
      </c>
      <c r="S94" s="23" t="str" cm="1">
        <f t="array" ref="S94">_xlfn.IFS(R94=FALSE,"",R94&gt;0,'Values and studies'!$AH94)</f>
        <v/>
      </c>
      <c r="T94" s="23" t="str" cm="1">
        <f t="array" ref="T94">_xlfn.IFS(R94=FALSE,"",R94&gt;0,'Values and studies'!$M94)</f>
        <v/>
      </c>
      <c r="U94" s="23" t="str" cm="1">
        <f t="array" ref="U94">_xlfn.IFS(R94=FALSE,"",R94&gt;0,'Values and studies'!$G94)</f>
        <v/>
      </c>
      <c r="V94" s="23" t="b">
        <f>IF('Values and studies'!$U94=$V$1,'Values and studies'!$AP94)</f>
        <v>0</v>
      </c>
      <c r="W94" s="23" t="str" cm="1">
        <f t="array" ref="W94">_xlfn.IFS(V94=FALSE,"",V94&gt;0,'Values and studies'!$AH94)</f>
        <v/>
      </c>
      <c r="X94" s="23" t="str" cm="1">
        <f t="array" ref="X94">_xlfn.IFS(V94=FALSE,"",V94&gt;0,'Values and studies'!$M94)</f>
        <v/>
      </c>
      <c r="Y94" s="23" t="str" cm="1">
        <f t="array" ref="Y94">_xlfn.IFS(V94=FALSE,"",V94&gt;0,'Values and studies'!$G94)</f>
        <v/>
      </c>
      <c r="Z94" s="23" t="b">
        <f>IF('Values and studies'!$U94=$Z$1,'Values and studies'!$AP94)</f>
        <v>0</v>
      </c>
      <c r="AA94" s="23" t="str" cm="1">
        <f t="array" ref="AA94">_xlfn.IFS(Z94=FALSE,"",Z94&gt;0,'Values and studies'!$AH94)</f>
        <v/>
      </c>
      <c r="AB94" s="23" t="str" cm="1">
        <f t="array" ref="AB94">_xlfn.IFS(Z94=FALSE,"",Z94&gt;0,'Values and studies'!$M94)</f>
        <v/>
      </c>
      <c r="AC94" s="23" t="str" cm="1">
        <f t="array" ref="AC94">_xlfn.IFS(Z94=FALSE,"",Z94&gt;0,'Values and studies'!$G94)</f>
        <v/>
      </c>
      <c r="AD94" s="23" t="b">
        <f>IF('Values and studies'!$U94=$AD$1,'Values and studies'!$AP94)</f>
        <v>0</v>
      </c>
      <c r="AE94" s="23" t="str" cm="1">
        <f t="array" ref="AE94">_xlfn.IFS(AD94=FALSE,"",AD94&gt;0,'Values and studies'!$AH94)</f>
        <v/>
      </c>
      <c r="AF94" s="23" t="str" cm="1">
        <f t="array" ref="AF94">_xlfn.IFS(AD94=FALSE,"",AD94&gt;0,'Values and studies'!$M94)</f>
        <v/>
      </c>
      <c r="AG94" s="23" t="str" cm="1">
        <f t="array" ref="AG94">_xlfn.IFS(AD94=FALSE,"",AD94&gt;0,'Values and studies'!$G94)</f>
        <v/>
      </c>
      <c r="AH94" s="23">
        <f>IF('Values and studies'!U94=$AH$1,'Values and studies'!AP94)</f>
        <v>375.44230697281802</v>
      </c>
      <c r="AI94" s="23" t="str" cm="1">
        <f t="array" ref="AI94">_xlfn.IFS(AH94=FALSE,"",AH94&gt;0,'Values and studies'!AH94)</f>
        <v>CB</v>
      </c>
      <c r="AJ94" s="23" t="str" cm="1">
        <f t="array" ref="AJ94">_xlfn.IFS(AH94=FALSE,"",AH94&gt;0,'Values and studies'!M94)</f>
        <v>mediterranean</v>
      </c>
      <c r="AK94" s="23" t="str" cm="1">
        <f t="array" ref="AK94">_xlfn.IFS(AH94=FALSE,"",AH94&gt;0,'Values and studies'!G94)</f>
        <v>Italy</v>
      </c>
      <c r="AL94" s="23" t="b">
        <f>IF('Values and studies'!U94=$AL$1,'Values and studies'!AP94)</f>
        <v>0</v>
      </c>
      <c r="AM94" s="23" t="str" cm="1">
        <f t="array" ref="AM94">_xlfn.IFS(AL94=FALSE,"",AL94&gt;0,'Values and studies'!AH94)</f>
        <v/>
      </c>
      <c r="AN94" s="23" t="str" cm="1">
        <f t="array" ref="AN94">_xlfn.IFS(AL94=FALSE,"",AL94&gt;0,'Values and studies'!M94)</f>
        <v/>
      </c>
      <c r="AO94" s="23" t="str" cm="1">
        <f t="array" ref="AO94">_xlfn.IFS(AL94=FALSE,"",AL94&gt;0,'Values and studies'!G94)</f>
        <v/>
      </c>
      <c r="AP94" s="23" t="b">
        <f>IF('Values and studies'!U94=$AP$1,'Values and studies'!AP94)</f>
        <v>0</v>
      </c>
      <c r="AQ94" s="23" t="str" cm="1">
        <f t="array" ref="AQ94">_xlfn.IFS(AP94=FALSE,"",AP94&gt;0,'Values and studies'!AH94)</f>
        <v/>
      </c>
      <c r="AR94" s="23" t="str" cm="1">
        <f t="array" ref="AR94">_xlfn.IFS(AP94=FALSE,"",AP94&gt;0,'Values and studies'!M94)</f>
        <v/>
      </c>
      <c r="AS94" s="23" t="str" cm="1">
        <f t="array" ref="AS94">_xlfn.IFS(AP94=FALSE,"",AP94&gt;0,'Values and studies'!G94)</f>
        <v/>
      </c>
      <c r="AT94" s="23" t="b">
        <f>IF('Values and studies'!U94=$AT$1,'Values and studies'!AP94)</f>
        <v>0</v>
      </c>
      <c r="AU94" s="23" t="str" cm="1">
        <f t="array" ref="AU94">_xlfn.IFS(AT94=FALSE,"",AT94&gt;0,'Values and studies'!AH94)</f>
        <v/>
      </c>
      <c r="AV94" s="23" t="str" cm="1">
        <f t="array" ref="AV94">_xlfn.IFS(AT94=FALSE,"",AT94&gt;0,'Values and studies'!M94)</f>
        <v/>
      </c>
      <c r="AW94" s="23" t="str" cm="1">
        <f t="array" ref="AW94">_xlfn.IFS(AT94=FALSE,"",AT94&gt;0,'Values and studies'!G94)</f>
        <v/>
      </c>
      <c r="AX94" s="23" t="b">
        <f>IF('Values and studies'!U94=$AX$1,'Values and studies'!AP94)</f>
        <v>0</v>
      </c>
      <c r="AY94" s="23" t="str" cm="1">
        <f t="array" ref="AY94">_xlfn.IFS(AX94=FALSE,"",AX94&gt;0,'Values and studies'!AH94)</f>
        <v/>
      </c>
      <c r="AZ94" s="23" t="str" cm="1">
        <f t="array" ref="AZ94">_xlfn.IFS(AX94=FALSE,"",AX94&gt;0,'Values and studies'!M94)</f>
        <v/>
      </c>
      <c r="BA94" s="23" t="str" cm="1">
        <f t="array" ref="BA94">_xlfn.IFS(AX94=FALSE,"",AX94&gt;0,'Values and studies'!G94)</f>
        <v/>
      </c>
      <c r="BB94" s="23" t="b">
        <f>IF('Values and studies'!U94=$BB$1,'Values and studies'!AP94)</f>
        <v>0</v>
      </c>
      <c r="BC94" s="23" t="str" cm="1">
        <f t="array" ref="BC94">_xlfn.IFS(BB94=FALSE,"",BB94&gt;0,'Values and studies'!AH94)</f>
        <v/>
      </c>
      <c r="BD94" s="23" t="str" cm="1">
        <f t="array" ref="BD94">_xlfn.IFS(BB94=FALSE,"",BB94&gt;0,'Values and studies'!M94)</f>
        <v/>
      </c>
      <c r="BE94" s="23" t="str" cm="1">
        <f t="array" ref="BE94">_xlfn.IFS(BB94=FALSE,"",BB94&gt;0,'Values and studies'!G94)</f>
        <v/>
      </c>
      <c r="BF94" s="23" t="b">
        <f>IF('Values and studies'!U94=$BF$1,'Values and studies'!AP94)</f>
        <v>0</v>
      </c>
      <c r="BG94" s="23" t="str" cm="1">
        <f t="array" ref="BG94">_xlfn.IFS(BF94=FALSE,"",BF94&gt;0,'Values and studies'!AH94)</f>
        <v/>
      </c>
      <c r="BH94" s="23" t="str" cm="1">
        <f t="array" ref="BH94">_xlfn.IFS(BF94=FALSE,"",BF94&gt;0,'Values and studies'!M94)</f>
        <v/>
      </c>
      <c r="BI94" s="23" t="str" cm="1">
        <f t="array" ref="BI94">_xlfn.IFS(BF94=FALSE,"",BF94&gt;0,'Values and studies'!G94)</f>
        <v/>
      </c>
      <c r="BJ94" s="23" t="b">
        <f>IF('Values and studies'!$U94=BJ$1,'Values and studies'!$AP94)</f>
        <v>0</v>
      </c>
      <c r="BK94" s="23" t="str" cm="1">
        <f t="array" ref="BK94">_xlfn.IFS(BJ94=FALSE,"",BJ94&gt;0,'Values and studies'!$AH94)</f>
        <v/>
      </c>
      <c r="BL94" s="23" t="str" cm="1">
        <f t="array" ref="BL94">_xlfn.IFS(BJ94=FALSE,"",BJ94&gt;0,'Values and studies'!$M94)</f>
        <v/>
      </c>
      <c r="BM94" s="23" t="str" cm="1">
        <f t="array" ref="BM94">_xlfn.IFS(BJ94=FALSE,"",BJ94&gt;0,'Values and studies'!$G94)</f>
        <v/>
      </c>
      <c r="BN94" s="23" t="b">
        <f>IF('Values and studies'!U94=$BN$1,'Values and studies'!AP94)</f>
        <v>0</v>
      </c>
      <c r="BO94" s="23" t="str" cm="1">
        <f t="array" ref="BO94">_xlfn.IFS(BN94=FALSE,"",BN94&gt;0,'Values and studies'!AH94)</f>
        <v/>
      </c>
      <c r="BP94" s="23" t="str" cm="1">
        <f t="array" ref="BP94">_xlfn.IFS(BN94=FALSE,"",BN94&gt;0,'Values and studies'!M94)</f>
        <v/>
      </c>
      <c r="BQ94" s="23" t="str" cm="1">
        <f t="array" ref="BQ94">_xlfn.IFS(BN94=FALSE,"",BN94&gt;0,'Values and studies'!G94)</f>
        <v/>
      </c>
      <c r="BR94" s="23" t="b">
        <f>IF('Values and studies'!U94=$BR$1,'Values and studies'!AP94)</f>
        <v>0</v>
      </c>
      <c r="BS94" s="23" t="str" cm="1">
        <f t="array" ref="BS94">_xlfn.IFS(BR94=FALSE,"",BR94&gt;0,'Values and studies'!AH94)</f>
        <v/>
      </c>
      <c r="BT94" s="23" t="str" cm="1">
        <f t="array" ref="BT94">_xlfn.IFS(BR94=FALSE,"",BR94&gt;0,'Values and studies'!M94)</f>
        <v/>
      </c>
      <c r="BU94" s="23" t="str" cm="1">
        <f t="array" ref="BU94">_xlfn.IFS(BR94=FALSE,"",BR94&gt;0,'Values and studies'!G94)</f>
        <v/>
      </c>
      <c r="BV94" s="23" t="b">
        <f>IF('Values and studies'!U94=$BV$1,'Values and studies'!AP94)</f>
        <v>0</v>
      </c>
      <c r="BW94" s="23" t="str" cm="1">
        <f t="array" ref="BW94">_xlfn.IFS(BV94=FALSE,"",BV94&gt;0,'Values and studies'!AH94)</f>
        <v/>
      </c>
      <c r="BX94" s="23" t="str" cm="1">
        <f t="array" ref="BX94">_xlfn.IFS(BV94=FALSE,"",BV94&gt;0,'Values and studies'!M94)</f>
        <v/>
      </c>
      <c r="BY94" s="23" t="str" cm="1">
        <f t="array" ref="BY94">_xlfn.IFS(BV94=FALSE,"",BV94&gt;0,'Values and studies'!G94)</f>
        <v/>
      </c>
      <c r="BZ94" s="23" t="b">
        <f>IF('Values and studies'!U94=$BZ$1,'Values and studies'!AP94)</f>
        <v>0</v>
      </c>
      <c r="CA94" s="23" t="str" cm="1">
        <f t="array" ref="CA94">_xlfn.IFS(BZ94=FALSE,"",BZ94&gt;0,'Values and studies'!AH94)</f>
        <v/>
      </c>
      <c r="CB94" s="23" t="str" cm="1">
        <f t="array" ref="CB94">_xlfn.IFS(BZ94=FALSE,"",BZ94&gt;0,'Values and studies'!M94)</f>
        <v/>
      </c>
      <c r="CC94" s="23" t="str" cm="1">
        <f t="array" ref="CC94">_xlfn.IFS(BZ94=FALSE,"",BZ94&gt;0,'Values and studies'!G94)</f>
        <v/>
      </c>
      <c r="CY94" t="b">
        <f>IF('Values and studies'!O94='Data for overlook'!$CY$1,'Values and studies'!AP94)</f>
        <v>0</v>
      </c>
      <c r="CZ94">
        <f>IF('Values and studies'!O94='Data for overlook'!$CZ$1,'Values and studies'!AP94)</f>
        <v>375.44230697281802</v>
      </c>
      <c r="DA94" t="b">
        <f>IF('Values and studies'!O94='Data for overlook'!$DA$1,'Values and studies'!AP94)</f>
        <v>0</v>
      </c>
      <c r="DB94" t="b">
        <f>IF('Values and studies'!O94='Data for overlook'!$DB$1,'Values and studies'!AP94)</f>
        <v>0</v>
      </c>
    </row>
    <row r="95" spans="2:106" x14ac:dyDescent="0.2">
      <c r="B95" t="b">
        <f>IF('Values and studies'!Q95=$B$1,'Values and studies'!AP95)</f>
        <v>0</v>
      </c>
      <c r="C95">
        <f>IF('Values and studies'!Q95=$C$1,'Values and studies'!AP95)</f>
        <v>468.62709750766936</v>
      </c>
      <c r="D95" t="b">
        <f>IF('Values and studies'!Q95=$D$1,'Values and studies'!AP95)</f>
        <v>0</v>
      </c>
      <c r="F95" s="23" t="b">
        <f>IF('Values and studies'!$U95=F$1,'Values and studies'!$AP95)</f>
        <v>0</v>
      </c>
      <c r="G95" s="23" t="str" cm="1">
        <f t="array" ref="G95">_xlfn.IFS(F95=FALSE,"",F95&gt;0,'Values and studies'!$AH95)</f>
        <v/>
      </c>
      <c r="H95" s="23" t="str" cm="1">
        <f t="array" ref="H95">_xlfn.IFS(F95=FALSE,"",F95&gt;0,'Values and studies'!M95)</f>
        <v/>
      </c>
      <c r="I95" s="23" t="str" cm="1">
        <f t="array" ref="I95">_xlfn.IFS(F95=FALSE,"",F95&gt;0,'Values and studies'!G95)</f>
        <v/>
      </c>
      <c r="J95" s="23" t="b">
        <f>IF('Values and studies'!U95=$J$1,'Values and studies'!AP95)</f>
        <v>0</v>
      </c>
      <c r="K95" s="23" t="str" cm="1">
        <f t="array" ref="K95">_xlfn.IFS(J95=FALSE,"",J95&gt;0,'Values and studies'!AH95)</f>
        <v/>
      </c>
      <c r="L95" s="23" t="str" cm="1">
        <f t="array" ref="L95">_xlfn.IFS(J95=FALSE,"",J95&gt;0,'Values and studies'!M95)</f>
        <v/>
      </c>
      <c r="M95" s="23" t="str" cm="1">
        <f t="array" ref="M95">_xlfn.IFS(J95=FALSE,"",J95&gt;0,'Values and studies'!G95)</f>
        <v/>
      </c>
      <c r="N95" s="23" t="b">
        <f>IF('Values and studies'!U95=$N$1,'Values and studies'!AP95)</f>
        <v>0</v>
      </c>
      <c r="O95" s="23" t="str" cm="1">
        <f t="array" ref="O95">_xlfn.IFS(N95=FALSE,"",N95&gt;0,'Values and studies'!AH95)</f>
        <v/>
      </c>
      <c r="P95" s="23" t="str" cm="1">
        <f t="array" ref="P95">_xlfn.IFS(N95=FALSE,"",N95&gt;0,'Values and studies'!M95)</f>
        <v/>
      </c>
      <c r="Q95" s="23" t="str" cm="1">
        <f t="array" ref="Q95">_xlfn.IFS(N95=FALSE,"",N95&gt;0,'Values and studies'!G95)</f>
        <v/>
      </c>
      <c r="R95" s="23" t="b">
        <f>IF('Values and studies'!$U95=$R$1,'Values and studies'!$AP95)</f>
        <v>0</v>
      </c>
      <c r="S95" s="23" t="str" cm="1">
        <f t="array" ref="S95">_xlfn.IFS(R95=FALSE,"",R95&gt;0,'Values and studies'!$AH95)</f>
        <v/>
      </c>
      <c r="T95" s="23" t="str" cm="1">
        <f t="array" ref="T95">_xlfn.IFS(R95=FALSE,"",R95&gt;0,'Values and studies'!$M95)</f>
        <v/>
      </c>
      <c r="U95" s="23" t="str" cm="1">
        <f t="array" ref="U95">_xlfn.IFS(R95=FALSE,"",R95&gt;0,'Values and studies'!$G95)</f>
        <v/>
      </c>
      <c r="V95" s="23" t="b">
        <f>IF('Values and studies'!$U95=$V$1,'Values and studies'!$AP95)</f>
        <v>0</v>
      </c>
      <c r="W95" s="23" t="str" cm="1">
        <f t="array" ref="W95">_xlfn.IFS(V95=FALSE,"",V95&gt;0,'Values and studies'!$AH95)</f>
        <v/>
      </c>
      <c r="X95" s="23" t="str" cm="1">
        <f t="array" ref="X95">_xlfn.IFS(V95=FALSE,"",V95&gt;0,'Values and studies'!$M95)</f>
        <v/>
      </c>
      <c r="Y95" s="23" t="str" cm="1">
        <f t="array" ref="Y95">_xlfn.IFS(V95=FALSE,"",V95&gt;0,'Values and studies'!$G95)</f>
        <v/>
      </c>
      <c r="Z95" s="23" t="b">
        <f>IF('Values and studies'!$U95=$Z$1,'Values and studies'!$AP95)</f>
        <v>0</v>
      </c>
      <c r="AA95" s="23" t="str" cm="1">
        <f t="array" ref="AA95">_xlfn.IFS(Z95=FALSE,"",Z95&gt;0,'Values and studies'!$AH95)</f>
        <v/>
      </c>
      <c r="AB95" s="23" t="str" cm="1">
        <f t="array" ref="AB95">_xlfn.IFS(Z95=FALSE,"",Z95&gt;0,'Values and studies'!$M95)</f>
        <v/>
      </c>
      <c r="AC95" s="23" t="str" cm="1">
        <f t="array" ref="AC95">_xlfn.IFS(Z95=FALSE,"",Z95&gt;0,'Values and studies'!$G95)</f>
        <v/>
      </c>
      <c r="AD95" s="23" t="b">
        <f>IF('Values and studies'!$U95=$AD$1,'Values and studies'!$AP95)</f>
        <v>0</v>
      </c>
      <c r="AE95" s="23" t="str" cm="1">
        <f t="array" ref="AE95">_xlfn.IFS(AD95=FALSE,"",AD95&gt;0,'Values and studies'!$AH95)</f>
        <v/>
      </c>
      <c r="AF95" s="23" t="str" cm="1">
        <f t="array" ref="AF95">_xlfn.IFS(AD95=FALSE,"",AD95&gt;0,'Values and studies'!$M95)</f>
        <v/>
      </c>
      <c r="AG95" s="23" t="str" cm="1">
        <f t="array" ref="AG95">_xlfn.IFS(AD95=FALSE,"",AD95&gt;0,'Values and studies'!$G95)</f>
        <v/>
      </c>
      <c r="AH95" s="23">
        <f>IF('Values and studies'!U95=$AH$1,'Values and studies'!AP95)</f>
        <v>468.62709750766936</v>
      </c>
      <c r="AI95" s="23" t="str" cm="1">
        <f t="array" ref="AI95">_xlfn.IFS(AH95=FALSE,"",AH95&gt;0,'Values and studies'!AH95)</f>
        <v>CB</v>
      </c>
      <c r="AJ95" s="23" t="str" cm="1">
        <f t="array" ref="AJ95">_xlfn.IFS(AH95=FALSE,"",AH95&gt;0,'Values and studies'!M95)</f>
        <v>mediterranean</v>
      </c>
      <c r="AK95" s="23" t="str" cm="1">
        <f t="array" ref="AK95">_xlfn.IFS(AH95=FALSE,"",AH95&gt;0,'Values and studies'!G95)</f>
        <v>Italy</v>
      </c>
      <c r="AL95" s="23" t="b">
        <f>IF('Values and studies'!U95=$AL$1,'Values and studies'!AP95)</f>
        <v>0</v>
      </c>
      <c r="AM95" s="23" t="str" cm="1">
        <f t="array" ref="AM95">_xlfn.IFS(AL95=FALSE,"",AL95&gt;0,'Values and studies'!AH95)</f>
        <v/>
      </c>
      <c r="AN95" s="23" t="str" cm="1">
        <f t="array" ref="AN95">_xlfn.IFS(AL95=FALSE,"",AL95&gt;0,'Values and studies'!M95)</f>
        <v/>
      </c>
      <c r="AO95" s="23" t="str" cm="1">
        <f t="array" ref="AO95">_xlfn.IFS(AL95=FALSE,"",AL95&gt;0,'Values and studies'!G95)</f>
        <v/>
      </c>
      <c r="AP95" s="23" t="b">
        <f>IF('Values and studies'!U95=$AP$1,'Values and studies'!AP95)</f>
        <v>0</v>
      </c>
      <c r="AQ95" s="23" t="str" cm="1">
        <f t="array" ref="AQ95">_xlfn.IFS(AP95=FALSE,"",AP95&gt;0,'Values and studies'!AH95)</f>
        <v/>
      </c>
      <c r="AR95" s="23" t="str" cm="1">
        <f t="array" ref="AR95">_xlfn.IFS(AP95=FALSE,"",AP95&gt;0,'Values and studies'!M95)</f>
        <v/>
      </c>
      <c r="AS95" s="23" t="str" cm="1">
        <f t="array" ref="AS95">_xlfn.IFS(AP95=FALSE,"",AP95&gt;0,'Values and studies'!G95)</f>
        <v/>
      </c>
      <c r="AT95" s="23" t="b">
        <f>IF('Values and studies'!U95=$AT$1,'Values and studies'!AP95)</f>
        <v>0</v>
      </c>
      <c r="AU95" s="23" t="str" cm="1">
        <f t="array" ref="AU95">_xlfn.IFS(AT95=FALSE,"",AT95&gt;0,'Values and studies'!AH95)</f>
        <v/>
      </c>
      <c r="AV95" s="23" t="str" cm="1">
        <f t="array" ref="AV95">_xlfn.IFS(AT95=FALSE,"",AT95&gt;0,'Values and studies'!M95)</f>
        <v/>
      </c>
      <c r="AW95" s="23" t="str" cm="1">
        <f t="array" ref="AW95">_xlfn.IFS(AT95=FALSE,"",AT95&gt;0,'Values and studies'!G95)</f>
        <v/>
      </c>
      <c r="AX95" s="23" t="b">
        <f>IF('Values and studies'!U95=$AX$1,'Values and studies'!AP95)</f>
        <v>0</v>
      </c>
      <c r="AY95" s="23" t="str" cm="1">
        <f t="array" ref="AY95">_xlfn.IFS(AX95=FALSE,"",AX95&gt;0,'Values and studies'!AH95)</f>
        <v/>
      </c>
      <c r="AZ95" s="23" t="str" cm="1">
        <f t="array" ref="AZ95">_xlfn.IFS(AX95=FALSE,"",AX95&gt;0,'Values and studies'!M95)</f>
        <v/>
      </c>
      <c r="BA95" s="23" t="str" cm="1">
        <f t="array" ref="BA95">_xlfn.IFS(AX95=FALSE,"",AX95&gt;0,'Values and studies'!G95)</f>
        <v/>
      </c>
      <c r="BB95" s="23" t="b">
        <f>IF('Values and studies'!U95=$BB$1,'Values and studies'!AP95)</f>
        <v>0</v>
      </c>
      <c r="BC95" s="23" t="str" cm="1">
        <f t="array" ref="BC95">_xlfn.IFS(BB95=FALSE,"",BB95&gt;0,'Values and studies'!AH95)</f>
        <v/>
      </c>
      <c r="BD95" s="23" t="str" cm="1">
        <f t="array" ref="BD95">_xlfn.IFS(BB95=FALSE,"",BB95&gt;0,'Values and studies'!M95)</f>
        <v/>
      </c>
      <c r="BE95" s="23" t="str" cm="1">
        <f t="array" ref="BE95">_xlfn.IFS(BB95=FALSE,"",BB95&gt;0,'Values and studies'!G95)</f>
        <v/>
      </c>
      <c r="BF95" s="23" t="b">
        <f>IF('Values and studies'!U95=$BF$1,'Values and studies'!AP95)</f>
        <v>0</v>
      </c>
      <c r="BG95" s="23" t="str" cm="1">
        <f t="array" ref="BG95">_xlfn.IFS(BF95=FALSE,"",BF95&gt;0,'Values and studies'!AH95)</f>
        <v/>
      </c>
      <c r="BH95" s="23" t="str" cm="1">
        <f t="array" ref="BH95">_xlfn.IFS(BF95=FALSE,"",BF95&gt;0,'Values and studies'!M95)</f>
        <v/>
      </c>
      <c r="BI95" s="23" t="str" cm="1">
        <f t="array" ref="BI95">_xlfn.IFS(BF95=FALSE,"",BF95&gt;0,'Values and studies'!G95)</f>
        <v/>
      </c>
      <c r="BJ95" s="23" t="b">
        <f>IF('Values and studies'!$U95=BJ$1,'Values and studies'!$AP95)</f>
        <v>0</v>
      </c>
      <c r="BK95" s="23" t="str" cm="1">
        <f t="array" ref="BK95">_xlfn.IFS(BJ95=FALSE,"",BJ95&gt;0,'Values and studies'!$AH95)</f>
        <v/>
      </c>
      <c r="BL95" s="23" t="str" cm="1">
        <f t="array" ref="BL95">_xlfn.IFS(BJ95=FALSE,"",BJ95&gt;0,'Values and studies'!$M95)</f>
        <v/>
      </c>
      <c r="BM95" s="23" t="str" cm="1">
        <f t="array" ref="BM95">_xlfn.IFS(BJ95=FALSE,"",BJ95&gt;0,'Values and studies'!$G95)</f>
        <v/>
      </c>
      <c r="BN95" s="23" t="b">
        <f>IF('Values and studies'!U95=$BN$1,'Values and studies'!AP95)</f>
        <v>0</v>
      </c>
      <c r="BO95" s="23" t="str" cm="1">
        <f t="array" ref="BO95">_xlfn.IFS(BN95=FALSE,"",BN95&gt;0,'Values and studies'!AH95)</f>
        <v/>
      </c>
      <c r="BP95" s="23" t="str" cm="1">
        <f t="array" ref="BP95">_xlfn.IFS(BN95=FALSE,"",BN95&gt;0,'Values and studies'!M95)</f>
        <v/>
      </c>
      <c r="BQ95" s="23" t="str" cm="1">
        <f t="array" ref="BQ95">_xlfn.IFS(BN95=FALSE,"",BN95&gt;0,'Values and studies'!G95)</f>
        <v/>
      </c>
      <c r="BR95" s="23" t="b">
        <f>IF('Values and studies'!U95=$BR$1,'Values and studies'!AP95)</f>
        <v>0</v>
      </c>
      <c r="BS95" s="23" t="str" cm="1">
        <f t="array" ref="BS95">_xlfn.IFS(BR95=FALSE,"",BR95&gt;0,'Values and studies'!AH95)</f>
        <v/>
      </c>
      <c r="BT95" s="23" t="str" cm="1">
        <f t="array" ref="BT95">_xlfn.IFS(BR95=FALSE,"",BR95&gt;0,'Values and studies'!M95)</f>
        <v/>
      </c>
      <c r="BU95" s="23" t="str" cm="1">
        <f t="array" ref="BU95">_xlfn.IFS(BR95=FALSE,"",BR95&gt;0,'Values and studies'!G95)</f>
        <v/>
      </c>
      <c r="BV95" s="23" t="b">
        <f>IF('Values and studies'!U95=$BV$1,'Values and studies'!AP95)</f>
        <v>0</v>
      </c>
      <c r="BW95" s="23" t="str" cm="1">
        <f t="array" ref="BW95">_xlfn.IFS(BV95=FALSE,"",BV95&gt;0,'Values and studies'!AH95)</f>
        <v/>
      </c>
      <c r="BX95" s="23" t="str" cm="1">
        <f t="array" ref="BX95">_xlfn.IFS(BV95=FALSE,"",BV95&gt;0,'Values and studies'!M95)</f>
        <v/>
      </c>
      <c r="BY95" s="23" t="str" cm="1">
        <f t="array" ref="BY95">_xlfn.IFS(BV95=FALSE,"",BV95&gt;0,'Values and studies'!G95)</f>
        <v/>
      </c>
      <c r="BZ95" s="23" t="b">
        <f>IF('Values and studies'!U95=$BZ$1,'Values and studies'!AP95)</f>
        <v>0</v>
      </c>
      <c r="CA95" s="23" t="str" cm="1">
        <f t="array" ref="CA95">_xlfn.IFS(BZ95=FALSE,"",BZ95&gt;0,'Values and studies'!AH95)</f>
        <v/>
      </c>
      <c r="CB95" s="23" t="str" cm="1">
        <f t="array" ref="CB95">_xlfn.IFS(BZ95=FALSE,"",BZ95&gt;0,'Values and studies'!M95)</f>
        <v/>
      </c>
      <c r="CC95" s="23" t="str" cm="1">
        <f t="array" ref="CC95">_xlfn.IFS(BZ95=FALSE,"",BZ95&gt;0,'Values and studies'!G95)</f>
        <v/>
      </c>
      <c r="CY95" t="b">
        <f>IF('Values and studies'!O95='Data for overlook'!$CY$1,'Values and studies'!AP95)</f>
        <v>0</v>
      </c>
      <c r="CZ95">
        <f>IF('Values and studies'!O95='Data for overlook'!$CZ$1,'Values and studies'!AP95)</f>
        <v>468.62709750766936</v>
      </c>
      <c r="DA95" t="b">
        <f>IF('Values and studies'!O95='Data for overlook'!$DA$1,'Values and studies'!AP95)</f>
        <v>0</v>
      </c>
      <c r="DB95" t="b">
        <f>IF('Values and studies'!O95='Data for overlook'!$DB$1,'Values and studies'!AP95)</f>
        <v>0</v>
      </c>
    </row>
    <row r="96" spans="2:106" x14ac:dyDescent="0.2">
      <c r="B96" t="b">
        <f>IF('Values and studies'!Q96=$B$1,'Values and studies'!AP96)</f>
        <v>0</v>
      </c>
      <c r="C96">
        <f>IF('Values and studies'!Q96=$C$1,'Values and studies'!AP96)</f>
        <v>0.44877295423238406</v>
      </c>
      <c r="D96" t="b">
        <f>IF('Values and studies'!Q96=$D$1,'Values and studies'!AP96)</f>
        <v>0</v>
      </c>
      <c r="F96" s="23" t="b">
        <f>IF('Values and studies'!$U96=F$1,'Values and studies'!$AP96)</f>
        <v>0</v>
      </c>
      <c r="G96" s="23" t="str" cm="1">
        <f t="array" ref="G96">_xlfn.IFS(F96=FALSE,"",F96&gt;0,'Values and studies'!$AH96)</f>
        <v/>
      </c>
      <c r="H96" s="23" t="str" cm="1">
        <f t="array" ref="H96">_xlfn.IFS(F96=FALSE,"",F96&gt;0,'Values and studies'!M96)</f>
        <v/>
      </c>
      <c r="I96" s="23" t="str" cm="1">
        <f t="array" ref="I96">_xlfn.IFS(F96=FALSE,"",F96&gt;0,'Values and studies'!G96)</f>
        <v/>
      </c>
      <c r="J96" s="23" t="b">
        <f>IF('Values and studies'!U96=$J$1,'Values and studies'!AP96)</f>
        <v>0</v>
      </c>
      <c r="K96" s="23" t="str" cm="1">
        <f t="array" ref="K96">_xlfn.IFS(J96=FALSE,"",J96&gt;0,'Values and studies'!AH96)</f>
        <v/>
      </c>
      <c r="L96" s="23" t="str" cm="1">
        <f t="array" ref="L96">_xlfn.IFS(J96=FALSE,"",J96&gt;0,'Values and studies'!M96)</f>
        <v/>
      </c>
      <c r="M96" s="23" t="str" cm="1">
        <f t="array" ref="M96">_xlfn.IFS(J96=FALSE,"",J96&gt;0,'Values and studies'!G96)</f>
        <v/>
      </c>
      <c r="N96" s="23" t="b">
        <f>IF('Values and studies'!U96=$N$1,'Values and studies'!AP96)</f>
        <v>0</v>
      </c>
      <c r="O96" s="23" t="str" cm="1">
        <f t="array" ref="O96">_xlfn.IFS(N96=FALSE,"",N96&gt;0,'Values and studies'!AH96)</f>
        <v/>
      </c>
      <c r="P96" s="23" t="str" cm="1">
        <f t="array" ref="P96">_xlfn.IFS(N96=FALSE,"",N96&gt;0,'Values and studies'!M96)</f>
        <v/>
      </c>
      <c r="Q96" s="23" t="str" cm="1">
        <f t="array" ref="Q96">_xlfn.IFS(N96=FALSE,"",N96&gt;0,'Values and studies'!G96)</f>
        <v/>
      </c>
      <c r="R96" s="23" t="b">
        <f>IF('Values and studies'!$U96=$R$1,'Values and studies'!$AP96)</f>
        <v>0</v>
      </c>
      <c r="S96" s="23" t="str" cm="1">
        <f t="array" ref="S96">_xlfn.IFS(R96=FALSE,"",R96&gt;0,'Values and studies'!$AH96)</f>
        <v/>
      </c>
      <c r="T96" s="23" t="str" cm="1">
        <f t="array" ref="T96">_xlfn.IFS(R96=FALSE,"",R96&gt;0,'Values and studies'!$M96)</f>
        <v/>
      </c>
      <c r="U96" s="23" t="str" cm="1">
        <f t="array" ref="U96">_xlfn.IFS(R96=FALSE,"",R96&gt;0,'Values and studies'!$G96)</f>
        <v/>
      </c>
      <c r="V96" s="23" t="b">
        <f>IF('Values and studies'!$U96=$V$1,'Values and studies'!$AP96)</f>
        <v>0</v>
      </c>
      <c r="W96" s="23" t="str" cm="1">
        <f t="array" ref="W96">_xlfn.IFS(V96=FALSE,"",V96&gt;0,'Values and studies'!$AH96)</f>
        <v/>
      </c>
      <c r="X96" s="23" t="str" cm="1">
        <f t="array" ref="X96">_xlfn.IFS(V96=FALSE,"",V96&gt;0,'Values and studies'!$M96)</f>
        <v/>
      </c>
      <c r="Y96" s="23" t="str" cm="1">
        <f t="array" ref="Y96">_xlfn.IFS(V96=FALSE,"",V96&gt;0,'Values and studies'!$G96)</f>
        <v/>
      </c>
      <c r="Z96" s="23" t="b">
        <f>IF('Values and studies'!$U96=$Z$1,'Values and studies'!$AP96)</f>
        <v>0</v>
      </c>
      <c r="AA96" s="23" t="str" cm="1">
        <f t="array" ref="AA96">_xlfn.IFS(Z96=FALSE,"",Z96&gt;0,'Values and studies'!$AH96)</f>
        <v/>
      </c>
      <c r="AB96" s="23" t="str" cm="1">
        <f t="array" ref="AB96">_xlfn.IFS(Z96=FALSE,"",Z96&gt;0,'Values and studies'!$M96)</f>
        <v/>
      </c>
      <c r="AC96" s="23" t="str" cm="1">
        <f t="array" ref="AC96">_xlfn.IFS(Z96=FALSE,"",Z96&gt;0,'Values and studies'!$G96)</f>
        <v/>
      </c>
      <c r="AD96" s="23" t="b">
        <f>IF('Values and studies'!$U96=$AD$1,'Values and studies'!$AP96)</f>
        <v>0</v>
      </c>
      <c r="AE96" s="23" t="str" cm="1">
        <f t="array" ref="AE96">_xlfn.IFS(AD96=FALSE,"",AD96&gt;0,'Values and studies'!$AH96)</f>
        <v/>
      </c>
      <c r="AF96" s="23" t="str" cm="1">
        <f t="array" ref="AF96">_xlfn.IFS(AD96=FALSE,"",AD96&gt;0,'Values and studies'!$M96)</f>
        <v/>
      </c>
      <c r="AG96" s="23" t="str" cm="1">
        <f t="array" ref="AG96">_xlfn.IFS(AD96=FALSE,"",AD96&gt;0,'Values and studies'!$G96)</f>
        <v/>
      </c>
      <c r="AH96" s="23">
        <f>IF('Values and studies'!U96=$AH$1,'Values and studies'!AP96)</f>
        <v>0.44877295423238406</v>
      </c>
      <c r="AI96" s="23" t="str" cm="1">
        <f t="array" ref="AI96">_xlfn.IFS(AH96=FALSE,"",AH96&gt;0,'Values and studies'!AH96)</f>
        <v>CB</v>
      </c>
      <c r="AJ96" s="23" t="str" cm="1">
        <f t="array" ref="AJ96">_xlfn.IFS(AH96=FALSE,"",AH96&gt;0,'Values and studies'!M96)</f>
        <v>mediterranean</v>
      </c>
      <c r="AK96" s="23" t="str" cm="1">
        <f t="array" ref="AK96">_xlfn.IFS(AH96=FALSE,"",AH96&gt;0,'Values and studies'!G96)</f>
        <v>Italy</v>
      </c>
      <c r="AL96" s="23" t="b">
        <f>IF('Values and studies'!U96=$AL$1,'Values and studies'!AP96)</f>
        <v>0</v>
      </c>
      <c r="AM96" s="23" t="str" cm="1">
        <f t="array" ref="AM96">_xlfn.IFS(AL96=FALSE,"",AL96&gt;0,'Values and studies'!AH96)</f>
        <v/>
      </c>
      <c r="AN96" s="23" t="str" cm="1">
        <f t="array" ref="AN96">_xlfn.IFS(AL96=FALSE,"",AL96&gt;0,'Values and studies'!M96)</f>
        <v/>
      </c>
      <c r="AO96" s="23" t="str" cm="1">
        <f t="array" ref="AO96">_xlfn.IFS(AL96=FALSE,"",AL96&gt;0,'Values and studies'!G96)</f>
        <v/>
      </c>
      <c r="AP96" s="23" t="b">
        <f>IF('Values and studies'!U96=$AP$1,'Values and studies'!AP96)</f>
        <v>0</v>
      </c>
      <c r="AQ96" s="23" t="str" cm="1">
        <f t="array" ref="AQ96">_xlfn.IFS(AP96=FALSE,"",AP96&gt;0,'Values and studies'!AH96)</f>
        <v/>
      </c>
      <c r="AR96" s="23" t="str" cm="1">
        <f t="array" ref="AR96">_xlfn.IFS(AP96=FALSE,"",AP96&gt;0,'Values and studies'!M96)</f>
        <v/>
      </c>
      <c r="AS96" s="23" t="str" cm="1">
        <f t="array" ref="AS96">_xlfn.IFS(AP96=FALSE,"",AP96&gt;0,'Values and studies'!G96)</f>
        <v/>
      </c>
      <c r="AT96" s="23" t="b">
        <f>IF('Values and studies'!U96=$AT$1,'Values and studies'!AP96)</f>
        <v>0</v>
      </c>
      <c r="AU96" s="23" t="str" cm="1">
        <f t="array" ref="AU96">_xlfn.IFS(AT96=FALSE,"",AT96&gt;0,'Values and studies'!AH96)</f>
        <v/>
      </c>
      <c r="AV96" s="23" t="str" cm="1">
        <f t="array" ref="AV96">_xlfn.IFS(AT96=FALSE,"",AT96&gt;0,'Values and studies'!M96)</f>
        <v/>
      </c>
      <c r="AW96" s="23" t="str" cm="1">
        <f t="array" ref="AW96">_xlfn.IFS(AT96=FALSE,"",AT96&gt;0,'Values and studies'!G96)</f>
        <v/>
      </c>
      <c r="AX96" s="23" t="b">
        <f>IF('Values and studies'!U96=$AX$1,'Values and studies'!AP96)</f>
        <v>0</v>
      </c>
      <c r="AY96" s="23" t="str" cm="1">
        <f t="array" ref="AY96">_xlfn.IFS(AX96=FALSE,"",AX96&gt;0,'Values and studies'!AH96)</f>
        <v/>
      </c>
      <c r="AZ96" s="23" t="str" cm="1">
        <f t="array" ref="AZ96">_xlfn.IFS(AX96=FALSE,"",AX96&gt;0,'Values and studies'!M96)</f>
        <v/>
      </c>
      <c r="BA96" s="23" t="str" cm="1">
        <f t="array" ref="BA96">_xlfn.IFS(AX96=FALSE,"",AX96&gt;0,'Values and studies'!G96)</f>
        <v/>
      </c>
      <c r="BB96" s="23" t="b">
        <f>IF('Values and studies'!U96=$BB$1,'Values and studies'!AP96)</f>
        <v>0</v>
      </c>
      <c r="BC96" s="23" t="str" cm="1">
        <f t="array" ref="BC96">_xlfn.IFS(BB96=FALSE,"",BB96&gt;0,'Values and studies'!AH96)</f>
        <v/>
      </c>
      <c r="BD96" s="23" t="str" cm="1">
        <f t="array" ref="BD96">_xlfn.IFS(BB96=FALSE,"",BB96&gt;0,'Values and studies'!M96)</f>
        <v/>
      </c>
      <c r="BE96" s="23" t="str" cm="1">
        <f t="array" ref="BE96">_xlfn.IFS(BB96=FALSE,"",BB96&gt;0,'Values and studies'!G96)</f>
        <v/>
      </c>
      <c r="BF96" s="23" t="b">
        <f>IF('Values and studies'!U96=$BF$1,'Values and studies'!AP96)</f>
        <v>0</v>
      </c>
      <c r="BG96" s="23" t="str" cm="1">
        <f t="array" ref="BG96">_xlfn.IFS(BF96=FALSE,"",BF96&gt;0,'Values and studies'!AH96)</f>
        <v/>
      </c>
      <c r="BH96" s="23" t="str" cm="1">
        <f t="array" ref="BH96">_xlfn.IFS(BF96=FALSE,"",BF96&gt;0,'Values and studies'!M96)</f>
        <v/>
      </c>
      <c r="BI96" s="23" t="str" cm="1">
        <f t="array" ref="BI96">_xlfn.IFS(BF96=FALSE,"",BF96&gt;0,'Values and studies'!G96)</f>
        <v/>
      </c>
      <c r="BJ96" s="23" t="b">
        <f>IF('Values and studies'!$U96=BJ$1,'Values and studies'!$AP96)</f>
        <v>0</v>
      </c>
      <c r="BK96" s="23" t="str" cm="1">
        <f t="array" ref="BK96">_xlfn.IFS(BJ96=FALSE,"",BJ96&gt;0,'Values and studies'!$AH96)</f>
        <v/>
      </c>
      <c r="BL96" s="23" t="str" cm="1">
        <f t="array" ref="BL96">_xlfn.IFS(BJ96=FALSE,"",BJ96&gt;0,'Values and studies'!$M96)</f>
        <v/>
      </c>
      <c r="BM96" s="23" t="str" cm="1">
        <f t="array" ref="BM96">_xlfn.IFS(BJ96=FALSE,"",BJ96&gt;0,'Values and studies'!$G96)</f>
        <v/>
      </c>
      <c r="BN96" s="23" t="b">
        <f>IF('Values and studies'!U96=$BN$1,'Values and studies'!AP96)</f>
        <v>0</v>
      </c>
      <c r="BO96" s="23" t="str" cm="1">
        <f t="array" ref="BO96">_xlfn.IFS(BN96=FALSE,"",BN96&gt;0,'Values and studies'!AH96)</f>
        <v/>
      </c>
      <c r="BP96" s="23" t="str" cm="1">
        <f t="array" ref="BP96">_xlfn.IFS(BN96=FALSE,"",BN96&gt;0,'Values and studies'!M96)</f>
        <v/>
      </c>
      <c r="BQ96" s="23" t="str" cm="1">
        <f t="array" ref="BQ96">_xlfn.IFS(BN96=FALSE,"",BN96&gt;0,'Values and studies'!G96)</f>
        <v/>
      </c>
      <c r="BR96" s="23" t="b">
        <f>IF('Values and studies'!U96=$BR$1,'Values and studies'!AP96)</f>
        <v>0</v>
      </c>
      <c r="BS96" s="23" t="str" cm="1">
        <f t="array" ref="BS96">_xlfn.IFS(BR96=FALSE,"",BR96&gt;0,'Values and studies'!AH96)</f>
        <v/>
      </c>
      <c r="BT96" s="23" t="str" cm="1">
        <f t="array" ref="BT96">_xlfn.IFS(BR96=FALSE,"",BR96&gt;0,'Values and studies'!M96)</f>
        <v/>
      </c>
      <c r="BU96" s="23" t="str" cm="1">
        <f t="array" ref="BU96">_xlfn.IFS(BR96=FALSE,"",BR96&gt;0,'Values and studies'!G96)</f>
        <v/>
      </c>
      <c r="BV96" s="23" t="b">
        <f>IF('Values and studies'!U96=$BV$1,'Values and studies'!AP96)</f>
        <v>0</v>
      </c>
      <c r="BW96" s="23" t="str" cm="1">
        <f t="array" ref="BW96">_xlfn.IFS(BV96=FALSE,"",BV96&gt;0,'Values and studies'!AH96)</f>
        <v/>
      </c>
      <c r="BX96" s="23" t="str" cm="1">
        <f t="array" ref="BX96">_xlfn.IFS(BV96=FALSE,"",BV96&gt;0,'Values and studies'!M96)</f>
        <v/>
      </c>
      <c r="BY96" s="23" t="str" cm="1">
        <f t="array" ref="BY96">_xlfn.IFS(BV96=FALSE,"",BV96&gt;0,'Values and studies'!G96)</f>
        <v/>
      </c>
      <c r="BZ96" s="23" t="b">
        <f>IF('Values and studies'!U96=$BZ$1,'Values and studies'!AP96)</f>
        <v>0</v>
      </c>
      <c r="CA96" s="23" t="str" cm="1">
        <f t="array" ref="CA96">_xlfn.IFS(BZ96=FALSE,"",BZ96&gt;0,'Values and studies'!AH96)</f>
        <v/>
      </c>
      <c r="CB96" s="23" t="str" cm="1">
        <f t="array" ref="CB96">_xlfn.IFS(BZ96=FALSE,"",BZ96&gt;0,'Values and studies'!M96)</f>
        <v/>
      </c>
      <c r="CC96" s="23" t="str" cm="1">
        <f t="array" ref="CC96">_xlfn.IFS(BZ96=FALSE,"",BZ96&gt;0,'Values and studies'!G96)</f>
        <v/>
      </c>
      <c r="CY96" t="b">
        <f>IF('Values and studies'!O96='Data for overlook'!$CY$1,'Values and studies'!AP96)</f>
        <v>0</v>
      </c>
      <c r="CZ96">
        <f>IF('Values and studies'!O96='Data for overlook'!$CZ$1,'Values and studies'!AP96)</f>
        <v>0.44877295423238406</v>
      </c>
      <c r="DA96" t="b">
        <f>IF('Values and studies'!O96='Data for overlook'!$DA$1,'Values and studies'!AP96)</f>
        <v>0</v>
      </c>
      <c r="DB96" t="b">
        <f>IF('Values and studies'!O96='Data for overlook'!$DB$1,'Values and studies'!AP96)</f>
        <v>0</v>
      </c>
    </row>
    <row r="97" spans="2:106" x14ac:dyDescent="0.2">
      <c r="B97" t="b">
        <f>IF('Values and studies'!Q97=$B$1,'Values and studies'!AP97)</f>
        <v>0</v>
      </c>
      <c r="C97" t="b">
        <f>IF('Values and studies'!Q97=$C$1,'Values and studies'!AP97)</f>
        <v>0</v>
      </c>
      <c r="D97">
        <f>IF('Values and studies'!Q97=$D$1,'Values and studies'!AP97)</f>
        <v>15.565908129084683</v>
      </c>
      <c r="F97" s="23" t="b">
        <f>IF('Values and studies'!$U97=F$1,'Values and studies'!$AP97)</f>
        <v>0</v>
      </c>
      <c r="G97" s="23" t="str" cm="1">
        <f t="array" ref="G97">_xlfn.IFS(F97=FALSE,"",F97&gt;0,'Values and studies'!$AH97)</f>
        <v/>
      </c>
      <c r="H97" s="23" t="str" cm="1">
        <f t="array" ref="H97">_xlfn.IFS(F97=FALSE,"",F97&gt;0,'Values and studies'!M97)</f>
        <v/>
      </c>
      <c r="I97" s="23" t="str" cm="1">
        <f t="array" ref="I97">_xlfn.IFS(F97=FALSE,"",F97&gt;0,'Values and studies'!G97)</f>
        <v/>
      </c>
      <c r="J97" s="23" t="b">
        <f>IF('Values and studies'!U97=$J$1,'Values and studies'!AP97)</f>
        <v>0</v>
      </c>
      <c r="K97" s="23" t="str" cm="1">
        <f t="array" ref="K97">_xlfn.IFS(J97=FALSE,"",J97&gt;0,'Values and studies'!AH97)</f>
        <v/>
      </c>
      <c r="L97" s="23" t="str" cm="1">
        <f t="array" ref="L97">_xlfn.IFS(J97=FALSE,"",J97&gt;0,'Values and studies'!M97)</f>
        <v/>
      </c>
      <c r="M97" s="23" t="str" cm="1">
        <f t="array" ref="M97">_xlfn.IFS(J97=FALSE,"",J97&gt;0,'Values and studies'!G97)</f>
        <v/>
      </c>
      <c r="N97" s="23" t="b">
        <f>IF('Values and studies'!U97=$N$1,'Values and studies'!AP97)</f>
        <v>0</v>
      </c>
      <c r="O97" s="23" t="str" cm="1">
        <f t="array" ref="O97">_xlfn.IFS(N97=FALSE,"",N97&gt;0,'Values and studies'!AH97)</f>
        <v/>
      </c>
      <c r="P97" s="23" t="str" cm="1">
        <f t="array" ref="P97">_xlfn.IFS(N97=FALSE,"",N97&gt;0,'Values and studies'!M97)</f>
        <v/>
      </c>
      <c r="Q97" s="23" t="str" cm="1">
        <f t="array" ref="Q97">_xlfn.IFS(N97=FALSE,"",N97&gt;0,'Values and studies'!G97)</f>
        <v/>
      </c>
      <c r="R97" s="23" t="b">
        <f>IF('Values and studies'!$U97=$R$1,'Values and studies'!$AP97)</f>
        <v>0</v>
      </c>
      <c r="S97" s="23" t="str" cm="1">
        <f t="array" ref="S97">_xlfn.IFS(R97=FALSE,"",R97&gt;0,'Values and studies'!$AH97)</f>
        <v/>
      </c>
      <c r="T97" s="23" t="str" cm="1">
        <f t="array" ref="T97">_xlfn.IFS(R97=FALSE,"",R97&gt;0,'Values and studies'!$M97)</f>
        <v/>
      </c>
      <c r="U97" s="23" t="str" cm="1">
        <f t="array" ref="U97">_xlfn.IFS(R97=FALSE,"",R97&gt;0,'Values and studies'!$G97)</f>
        <v/>
      </c>
      <c r="V97" s="23" t="b">
        <f>IF('Values and studies'!$U97=$V$1,'Values and studies'!$AP97)</f>
        <v>0</v>
      </c>
      <c r="W97" s="23" t="str" cm="1">
        <f t="array" ref="W97">_xlfn.IFS(V97=FALSE,"",V97&gt;0,'Values and studies'!$AH97)</f>
        <v/>
      </c>
      <c r="X97" s="23" t="str" cm="1">
        <f t="array" ref="X97">_xlfn.IFS(V97=FALSE,"",V97&gt;0,'Values and studies'!$M97)</f>
        <v/>
      </c>
      <c r="Y97" s="23" t="str" cm="1">
        <f t="array" ref="Y97">_xlfn.IFS(V97=FALSE,"",V97&gt;0,'Values and studies'!$G97)</f>
        <v/>
      </c>
      <c r="Z97" s="23" t="b">
        <f>IF('Values and studies'!$U97=$Z$1,'Values and studies'!$AP97)</f>
        <v>0</v>
      </c>
      <c r="AA97" s="23" t="str" cm="1">
        <f t="array" ref="AA97">_xlfn.IFS(Z97=FALSE,"",Z97&gt;0,'Values and studies'!$AH97)</f>
        <v/>
      </c>
      <c r="AB97" s="23" t="str" cm="1">
        <f t="array" ref="AB97">_xlfn.IFS(Z97=FALSE,"",Z97&gt;0,'Values and studies'!$M97)</f>
        <v/>
      </c>
      <c r="AC97" s="23" t="str" cm="1">
        <f t="array" ref="AC97">_xlfn.IFS(Z97=FALSE,"",Z97&gt;0,'Values and studies'!$G97)</f>
        <v/>
      </c>
      <c r="AD97" s="23" t="b">
        <f>IF('Values and studies'!$U97=$AD$1,'Values and studies'!$AP97)</f>
        <v>0</v>
      </c>
      <c r="AE97" s="23" t="str" cm="1">
        <f t="array" ref="AE97">_xlfn.IFS(AD97=FALSE,"",AD97&gt;0,'Values and studies'!$AH97)</f>
        <v/>
      </c>
      <c r="AF97" s="23" t="str" cm="1">
        <f t="array" ref="AF97">_xlfn.IFS(AD97=FALSE,"",AD97&gt;0,'Values and studies'!$M97)</f>
        <v/>
      </c>
      <c r="AG97" s="23" t="str" cm="1">
        <f t="array" ref="AG97">_xlfn.IFS(AD97=FALSE,"",AD97&gt;0,'Values and studies'!$G97)</f>
        <v/>
      </c>
      <c r="AH97" s="23" t="b">
        <f>IF('Values and studies'!U97=$AH$1,'Values and studies'!AP97)</f>
        <v>0</v>
      </c>
      <c r="AI97" s="23" t="str" cm="1">
        <f t="array" ref="AI97">_xlfn.IFS(AH97=FALSE,"",AH97&gt;0,'Values and studies'!AH97)</f>
        <v/>
      </c>
      <c r="AJ97" s="23" t="str" cm="1">
        <f t="array" ref="AJ97">_xlfn.IFS(AH97=FALSE,"",AH97&gt;0,'Values and studies'!M97)</f>
        <v/>
      </c>
      <c r="AK97" s="23" t="str" cm="1">
        <f t="array" ref="AK97">_xlfn.IFS(AH97=FALSE,"",AH97&gt;0,'Values and studies'!G97)</f>
        <v/>
      </c>
      <c r="AL97" s="23" t="b">
        <f>IF('Values and studies'!U97=$AL$1,'Values and studies'!AP97)</f>
        <v>0</v>
      </c>
      <c r="AM97" s="23" t="str" cm="1">
        <f t="array" ref="AM97">_xlfn.IFS(AL97=FALSE,"",AL97&gt;0,'Values and studies'!AH97)</f>
        <v/>
      </c>
      <c r="AN97" s="23" t="str" cm="1">
        <f t="array" ref="AN97">_xlfn.IFS(AL97=FALSE,"",AL97&gt;0,'Values and studies'!M97)</f>
        <v/>
      </c>
      <c r="AO97" s="23" t="str" cm="1">
        <f t="array" ref="AO97">_xlfn.IFS(AL97=FALSE,"",AL97&gt;0,'Values and studies'!G97)</f>
        <v/>
      </c>
      <c r="AP97" s="23" t="b">
        <f>IF('Values and studies'!U97=$AP$1,'Values and studies'!AP97)</f>
        <v>0</v>
      </c>
      <c r="AQ97" s="23" t="str" cm="1">
        <f t="array" ref="AQ97">_xlfn.IFS(AP97=FALSE,"",AP97&gt;0,'Values and studies'!AH97)</f>
        <v/>
      </c>
      <c r="AR97" s="23" t="str" cm="1">
        <f t="array" ref="AR97">_xlfn.IFS(AP97=FALSE,"",AP97&gt;0,'Values and studies'!M97)</f>
        <v/>
      </c>
      <c r="AS97" s="23" t="str" cm="1">
        <f t="array" ref="AS97">_xlfn.IFS(AP97=FALSE,"",AP97&gt;0,'Values and studies'!G97)</f>
        <v/>
      </c>
      <c r="AT97" s="23" t="b">
        <f>IF('Values and studies'!U97=$AT$1,'Values and studies'!AP97)</f>
        <v>0</v>
      </c>
      <c r="AU97" s="23" t="str" cm="1">
        <f t="array" ref="AU97">_xlfn.IFS(AT97=FALSE,"",AT97&gt;0,'Values and studies'!AH97)</f>
        <v/>
      </c>
      <c r="AV97" s="23" t="str" cm="1">
        <f t="array" ref="AV97">_xlfn.IFS(AT97=FALSE,"",AT97&gt;0,'Values and studies'!M97)</f>
        <v/>
      </c>
      <c r="AW97" s="23" t="str" cm="1">
        <f t="array" ref="AW97">_xlfn.IFS(AT97=FALSE,"",AT97&gt;0,'Values and studies'!G97)</f>
        <v/>
      </c>
      <c r="AX97" s="23" t="b">
        <f>IF('Values and studies'!U97=$AX$1,'Values and studies'!AP97)</f>
        <v>0</v>
      </c>
      <c r="AY97" s="23" t="str" cm="1">
        <f t="array" ref="AY97">_xlfn.IFS(AX97=FALSE,"",AX97&gt;0,'Values and studies'!AH97)</f>
        <v/>
      </c>
      <c r="AZ97" s="23" t="str" cm="1">
        <f t="array" ref="AZ97">_xlfn.IFS(AX97=FALSE,"",AX97&gt;0,'Values and studies'!M97)</f>
        <v/>
      </c>
      <c r="BA97" s="23" t="str" cm="1">
        <f t="array" ref="BA97">_xlfn.IFS(AX97=FALSE,"",AX97&gt;0,'Values and studies'!G97)</f>
        <v/>
      </c>
      <c r="BB97" s="23" t="b">
        <f>IF('Values and studies'!U97=$BB$1,'Values and studies'!AP97)</f>
        <v>0</v>
      </c>
      <c r="BC97" s="23" t="str" cm="1">
        <f t="array" ref="BC97">_xlfn.IFS(BB97=FALSE,"",BB97&gt;0,'Values and studies'!AH97)</f>
        <v/>
      </c>
      <c r="BD97" s="23" t="str" cm="1">
        <f t="array" ref="BD97">_xlfn.IFS(BB97=FALSE,"",BB97&gt;0,'Values and studies'!M97)</f>
        <v/>
      </c>
      <c r="BE97" s="23" t="str" cm="1">
        <f t="array" ref="BE97">_xlfn.IFS(BB97=FALSE,"",BB97&gt;0,'Values and studies'!G97)</f>
        <v/>
      </c>
      <c r="BF97" s="23" t="b">
        <f>IF('Values and studies'!U97=$BF$1,'Values and studies'!AP97)</f>
        <v>0</v>
      </c>
      <c r="BG97" s="23" t="str" cm="1">
        <f t="array" ref="BG97">_xlfn.IFS(BF97=FALSE,"",BF97&gt;0,'Values and studies'!AH97)</f>
        <v/>
      </c>
      <c r="BH97" s="23" t="str" cm="1">
        <f t="array" ref="BH97">_xlfn.IFS(BF97=FALSE,"",BF97&gt;0,'Values and studies'!M97)</f>
        <v/>
      </c>
      <c r="BI97" s="23" t="str" cm="1">
        <f t="array" ref="BI97">_xlfn.IFS(BF97=FALSE,"",BF97&gt;0,'Values and studies'!G97)</f>
        <v/>
      </c>
      <c r="BJ97" s="23" t="b">
        <f>IF('Values and studies'!$U97=BJ$1,'Values and studies'!$AP97)</f>
        <v>0</v>
      </c>
      <c r="BK97" s="23" t="str" cm="1">
        <f t="array" ref="BK97">_xlfn.IFS(BJ97=FALSE,"",BJ97&gt;0,'Values and studies'!$AH97)</f>
        <v/>
      </c>
      <c r="BL97" s="23" t="str" cm="1">
        <f t="array" ref="BL97">_xlfn.IFS(BJ97=FALSE,"",BJ97&gt;0,'Values and studies'!$M97)</f>
        <v/>
      </c>
      <c r="BM97" s="23" t="str" cm="1">
        <f t="array" ref="BM97">_xlfn.IFS(BJ97=FALSE,"",BJ97&gt;0,'Values and studies'!$G97)</f>
        <v/>
      </c>
      <c r="BN97" s="23">
        <f>IF('Values and studies'!U97=$BN$1,'Values and studies'!AP97)</f>
        <v>15.565908129084683</v>
      </c>
      <c r="BO97" s="23" t="str" cm="1">
        <f t="array" ref="BO97">_xlfn.IFS(BN97=FALSE,"",BN97&gt;0,'Values and studies'!AH97)</f>
        <v>SP</v>
      </c>
      <c r="BP97" s="23" t="str" cm="1">
        <f t="array" ref="BP97">_xlfn.IFS(BN97=FALSE,"",BN97&gt;0,'Values and studies'!M97)</f>
        <v>mediterranean</v>
      </c>
      <c r="BQ97" s="23" t="str" cm="1">
        <f t="array" ref="BQ97">_xlfn.IFS(BN97=FALSE,"",BN97&gt;0,'Values and studies'!G97)</f>
        <v>Spain</v>
      </c>
      <c r="BR97" s="23" t="b">
        <f>IF('Values and studies'!U97=$BR$1,'Values and studies'!AP97)</f>
        <v>0</v>
      </c>
      <c r="BS97" s="23" t="str" cm="1">
        <f t="array" ref="BS97">_xlfn.IFS(BR97=FALSE,"",BR97&gt;0,'Values and studies'!AH97)</f>
        <v/>
      </c>
      <c r="BT97" s="23" t="str" cm="1">
        <f t="array" ref="BT97">_xlfn.IFS(BR97=FALSE,"",BR97&gt;0,'Values and studies'!M97)</f>
        <v/>
      </c>
      <c r="BU97" s="23" t="str" cm="1">
        <f t="array" ref="BU97">_xlfn.IFS(BR97=FALSE,"",BR97&gt;0,'Values and studies'!G97)</f>
        <v/>
      </c>
      <c r="BV97" s="23" t="b">
        <f>IF('Values and studies'!U97=$BV$1,'Values and studies'!AP97)</f>
        <v>0</v>
      </c>
      <c r="BW97" s="23" t="str" cm="1">
        <f t="array" ref="BW97">_xlfn.IFS(BV97=FALSE,"",BV97&gt;0,'Values and studies'!AH97)</f>
        <v/>
      </c>
      <c r="BX97" s="23" t="str" cm="1">
        <f t="array" ref="BX97">_xlfn.IFS(BV97=FALSE,"",BV97&gt;0,'Values and studies'!M97)</f>
        <v/>
      </c>
      <c r="BY97" s="23" t="str" cm="1">
        <f t="array" ref="BY97">_xlfn.IFS(BV97=FALSE,"",BV97&gt;0,'Values and studies'!G97)</f>
        <v/>
      </c>
      <c r="BZ97" s="23" t="b">
        <f>IF('Values and studies'!U97=$BZ$1,'Values and studies'!AP97)</f>
        <v>0</v>
      </c>
      <c r="CA97" s="23" t="str" cm="1">
        <f t="array" ref="CA97">_xlfn.IFS(BZ97=FALSE,"",BZ97&gt;0,'Values and studies'!AH97)</f>
        <v/>
      </c>
      <c r="CB97" s="23" t="str" cm="1">
        <f t="array" ref="CB97">_xlfn.IFS(BZ97=FALSE,"",BZ97&gt;0,'Values and studies'!M97)</f>
        <v/>
      </c>
      <c r="CC97" s="23" t="str" cm="1">
        <f t="array" ref="CC97">_xlfn.IFS(BZ97=FALSE,"",BZ97&gt;0,'Values and studies'!G97)</f>
        <v/>
      </c>
      <c r="CY97" t="b">
        <f>IF('Values and studies'!O97='Data for overlook'!$CY$1,'Values and studies'!AP97)</f>
        <v>0</v>
      </c>
      <c r="CZ97">
        <f>IF('Values and studies'!O97='Data for overlook'!$CZ$1,'Values and studies'!AP97)</f>
        <v>15.565908129084683</v>
      </c>
      <c r="DA97" t="b">
        <f>IF('Values and studies'!O97='Data for overlook'!$DA$1,'Values and studies'!AP97)</f>
        <v>0</v>
      </c>
      <c r="DB97" t="b">
        <f>IF('Values and studies'!O97='Data for overlook'!$DB$1,'Values and studies'!AP97)</f>
        <v>0</v>
      </c>
    </row>
    <row r="98" spans="2:106" x14ac:dyDescent="0.2">
      <c r="B98" t="b">
        <f>IF('Values and studies'!Q98=$B$1,'Values and studies'!AP98)</f>
        <v>0</v>
      </c>
      <c r="C98" t="b">
        <f>IF('Values and studies'!Q98=$C$1,'Values and studies'!AP98)</f>
        <v>0</v>
      </c>
      <c r="D98">
        <f>IF('Values and studies'!Q98=$D$1,'Values and studies'!AP98)</f>
        <v>31.500560133621459</v>
      </c>
      <c r="F98" s="23" t="b">
        <f>IF('Values and studies'!$U98=F$1,'Values and studies'!$AP98)</f>
        <v>0</v>
      </c>
      <c r="G98" s="23" t="str" cm="1">
        <f t="array" ref="G98">_xlfn.IFS(F98=FALSE,"",F98&gt;0,'Values and studies'!$AH98)</f>
        <v/>
      </c>
      <c r="H98" s="23" t="str" cm="1">
        <f t="array" ref="H98">_xlfn.IFS(F98=FALSE,"",F98&gt;0,'Values and studies'!M98)</f>
        <v/>
      </c>
      <c r="I98" s="23" t="str" cm="1">
        <f t="array" ref="I98">_xlfn.IFS(F98=FALSE,"",F98&gt;0,'Values and studies'!G98)</f>
        <v/>
      </c>
      <c r="J98" s="23" t="b">
        <f>IF('Values and studies'!U98=$J$1,'Values and studies'!AP98)</f>
        <v>0</v>
      </c>
      <c r="K98" s="23" t="str" cm="1">
        <f t="array" ref="K98">_xlfn.IFS(J98=FALSE,"",J98&gt;0,'Values and studies'!AH98)</f>
        <v/>
      </c>
      <c r="L98" s="23" t="str" cm="1">
        <f t="array" ref="L98">_xlfn.IFS(J98=FALSE,"",J98&gt;0,'Values and studies'!M98)</f>
        <v/>
      </c>
      <c r="M98" s="23" t="str" cm="1">
        <f t="array" ref="M98">_xlfn.IFS(J98=FALSE,"",J98&gt;0,'Values and studies'!G98)</f>
        <v/>
      </c>
      <c r="N98" s="23" t="b">
        <f>IF('Values and studies'!U98=$N$1,'Values and studies'!AP98)</f>
        <v>0</v>
      </c>
      <c r="O98" s="23" t="str" cm="1">
        <f t="array" ref="O98">_xlfn.IFS(N98=FALSE,"",N98&gt;0,'Values and studies'!AH98)</f>
        <v/>
      </c>
      <c r="P98" s="23" t="str" cm="1">
        <f t="array" ref="P98">_xlfn.IFS(N98=FALSE,"",N98&gt;0,'Values and studies'!M98)</f>
        <v/>
      </c>
      <c r="Q98" s="23" t="str" cm="1">
        <f t="array" ref="Q98">_xlfn.IFS(N98=FALSE,"",N98&gt;0,'Values and studies'!G98)</f>
        <v/>
      </c>
      <c r="R98" s="23" t="b">
        <f>IF('Values and studies'!$U98=$R$1,'Values and studies'!$AP98)</f>
        <v>0</v>
      </c>
      <c r="S98" s="23" t="str" cm="1">
        <f t="array" ref="S98">_xlfn.IFS(R98=FALSE,"",R98&gt;0,'Values and studies'!$AH98)</f>
        <v/>
      </c>
      <c r="T98" s="23" t="str" cm="1">
        <f t="array" ref="T98">_xlfn.IFS(R98=FALSE,"",R98&gt;0,'Values and studies'!$M98)</f>
        <v/>
      </c>
      <c r="U98" s="23" t="str" cm="1">
        <f t="array" ref="U98">_xlfn.IFS(R98=FALSE,"",R98&gt;0,'Values and studies'!$G98)</f>
        <v/>
      </c>
      <c r="V98" s="23" t="b">
        <f>IF('Values and studies'!$U98=$V$1,'Values and studies'!$AP98)</f>
        <v>0</v>
      </c>
      <c r="W98" s="23" t="str" cm="1">
        <f t="array" ref="W98">_xlfn.IFS(V98=FALSE,"",V98&gt;0,'Values and studies'!$AH98)</f>
        <v/>
      </c>
      <c r="X98" s="23" t="str" cm="1">
        <f t="array" ref="X98">_xlfn.IFS(V98=FALSE,"",V98&gt;0,'Values and studies'!$M98)</f>
        <v/>
      </c>
      <c r="Y98" s="23" t="str" cm="1">
        <f t="array" ref="Y98">_xlfn.IFS(V98=FALSE,"",V98&gt;0,'Values and studies'!$G98)</f>
        <v/>
      </c>
      <c r="Z98" s="23" t="b">
        <f>IF('Values and studies'!$U98=$Z$1,'Values and studies'!$AP98)</f>
        <v>0</v>
      </c>
      <c r="AA98" s="23" t="str" cm="1">
        <f t="array" ref="AA98">_xlfn.IFS(Z98=FALSE,"",Z98&gt;0,'Values and studies'!$AH98)</f>
        <v/>
      </c>
      <c r="AB98" s="23" t="str" cm="1">
        <f t="array" ref="AB98">_xlfn.IFS(Z98=FALSE,"",Z98&gt;0,'Values and studies'!$M98)</f>
        <v/>
      </c>
      <c r="AC98" s="23" t="str" cm="1">
        <f t="array" ref="AC98">_xlfn.IFS(Z98=FALSE,"",Z98&gt;0,'Values and studies'!$G98)</f>
        <v/>
      </c>
      <c r="AD98" s="23" t="b">
        <f>IF('Values and studies'!$U98=$AD$1,'Values and studies'!$AP98)</f>
        <v>0</v>
      </c>
      <c r="AE98" s="23" t="str" cm="1">
        <f t="array" ref="AE98">_xlfn.IFS(AD98=FALSE,"",AD98&gt;0,'Values and studies'!$AH98)</f>
        <v/>
      </c>
      <c r="AF98" s="23" t="str" cm="1">
        <f t="array" ref="AF98">_xlfn.IFS(AD98=FALSE,"",AD98&gt;0,'Values and studies'!$M98)</f>
        <v/>
      </c>
      <c r="AG98" s="23" t="str" cm="1">
        <f t="array" ref="AG98">_xlfn.IFS(AD98=FALSE,"",AD98&gt;0,'Values and studies'!$G98)</f>
        <v/>
      </c>
      <c r="AH98" s="23" t="b">
        <f>IF('Values and studies'!U98=$AH$1,'Values and studies'!AP98)</f>
        <v>0</v>
      </c>
      <c r="AI98" s="23" t="str" cm="1">
        <f t="array" ref="AI98">_xlfn.IFS(AH98=FALSE,"",AH98&gt;0,'Values and studies'!AH98)</f>
        <v/>
      </c>
      <c r="AJ98" s="23" t="str" cm="1">
        <f t="array" ref="AJ98">_xlfn.IFS(AH98=FALSE,"",AH98&gt;0,'Values and studies'!M98)</f>
        <v/>
      </c>
      <c r="AK98" s="23" t="str" cm="1">
        <f t="array" ref="AK98">_xlfn.IFS(AH98=FALSE,"",AH98&gt;0,'Values and studies'!G98)</f>
        <v/>
      </c>
      <c r="AL98" s="23" t="b">
        <f>IF('Values and studies'!U98=$AL$1,'Values and studies'!AP98)</f>
        <v>0</v>
      </c>
      <c r="AM98" s="23" t="str" cm="1">
        <f t="array" ref="AM98">_xlfn.IFS(AL98=FALSE,"",AL98&gt;0,'Values and studies'!AH98)</f>
        <v/>
      </c>
      <c r="AN98" s="23" t="str" cm="1">
        <f t="array" ref="AN98">_xlfn.IFS(AL98=FALSE,"",AL98&gt;0,'Values and studies'!M98)</f>
        <v/>
      </c>
      <c r="AO98" s="23" t="str" cm="1">
        <f t="array" ref="AO98">_xlfn.IFS(AL98=FALSE,"",AL98&gt;0,'Values and studies'!G98)</f>
        <v/>
      </c>
      <c r="AP98" s="23" t="b">
        <f>IF('Values and studies'!U98=$AP$1,'Values and studies'!AP98)</f>
        <v>0</v>
      </c>
      <c r="AQ98" s="23" t="str" cm="1">
        <f t="array" ref="AQ98">_xlfn.IFS(AP98=FALSE,"",AP98&gt;0,'Values and studies'!AH98)</f>
        <v/>
      </c>
      <c r="AR98" s="23" t="str" cm="1">
        <f t="array" ref="AR98">_xlfn.IFS(AP98=FALSE,"",AP98&gt;0,'Values and studies'!M98)</f>
        <v/>
      </c>
      <c r="AS98" s="23" t="str" cm="1">
        <f t="array" ref="AS98">_xlfn.IFS(AP98=FALSE,"",AP98&gt;0,'Values and studies'!G98)</f>
        <v/>
      </c>
      <c r="AT98" s="23" t="b">
        <f>IF('Values and studies'!U98=$AT$1,'Values and studies'!AP98)</f>
        <v>0</v>
      </c>
      <c r="AU98" s="23" t="str" cm="1">
        <f t="array" ref="AU98">_xlfn.IFS(AT98=FALSE,"",AT98&gt;0,'Values and studies'!AH98)</f>
        <v/>
      </c>
      <c r="AV98" s="23" t="str" cm="1">
        <f t="array" ref="AV98">_xlfn.IFS(AT98=FALSE,"",AT98&gt;0,'Values and studies'!M98)</f>
        <v/>
      </c>
      <c r="AW98" s="23" t="str" cm="1">
        <f t="array" ref="AW98">_xlfn.IFS(AT98=FALSE,"",AT98&gt;0,'Values and studies'!G98)</f>
        <v/>
      </c>
      <c r="AX98" s="23" t="b">
        <f>IF('Values and studies'!U98=$AX$1,'Values and studies'!AP98)</f>
        <v>0</v>
      </c>
      <c r="AY98" s="23" t="str" cm="1">
        <f t="array" ref="AY98">_xlfn.IFS(AX98=FALSE,"",AX98&gt;0,'Values and studies'!AH98)</f>
        <v/>
      </c>
      <c r="AZ98" s="23" t="str" cm="1">
        <f t="array" ref="AZ98">_xlfn.IFS(AX98=FALSE,"",AX98&gt;0,'Values and studies'!M98)</f>
        <v/>
      </c>
      <c r="BA98" s="23" t="str" cm="1">
        <f t="array" ref="BA98">_xlfn.IFS(AX98=FALSE,"",AX98&gt;0,'Values and studies'!G98)</f>
        <v/>
      </c>
      <c r="BB98" s="23" t="b">
        <f>IF('Values and studies'!U98=$BB$1,'Values and studies'!AP98)</f>
        <v>0</v>
      </c>
      <c r="BC98" s="23" t="str" cm="1">
        <f t="array" ref="BC98">_xlfn.IFS(BB98=FALSE,"",BB98&gt;0,'Values and studies'!AH98)</f>
        <v/>
      </c>
      <c r="BD98" s="23" t="str" cm="1">
        <f t="array" ref="BD98">_xlfn.IFS(BB98=FALSE,"",BB98&gt;0,'Values and studies'!M98)</f>
        <v/>
      </c>
      <c r="BE98" s="23" t="str" cm="1">
        <f t="array" ref="BE98">_xlfn.IFS(BB98=FALSE,"",BB98&gt;0,'Values and studies'!G98)</f>
        <v/>
      </c>
      <c r="BF98" s="23" t="b">
        <f>IF('Values and studies'!U98=$BF$1,'Values and studies'!AP98)</f>
        <v>0</v>
      </c>
      <c r="BG98" s="23" t="str" cm="1">
        <f t="array" ref="BG98">_xlfn.IFS(BF98=FALSE,"",BF98&gt;0,'Values and studies'!AH98)</f>
        <v/>
      </c>
      <c r="BH98" s="23" t="str" cm="1">
        <f t="array" ref="BH98">_xlfn.IFS(BF98=FALSE,"",BF98&gt;0,'Values and studies'!M98)</f>
        <v/>
      </c>
      <c r="BI98" s="23" t="str" cm="1">
        <f t="array" ref="BI98">_xlfn.IFS(BF98=FALSE,"",BF98&gt;0,'Values and studies'!G98)</f>
        <v/>
      </c>
      <c r="BJ98" s="23" t="b">
        <f>IF('Values and studies'!$U98=BJ$1,'Values and studies'!$AP98)</f>
        <v>0</v>
      </c>
      <c r="BK98" s="23" t="str" cm="1">
        <f t="array" ref="BK98">_xlfn.IFS(BJ98=FALSE,"",BJ98&gt;0,'Values and studies'!$AH98)</f>
        <v/>
      </c>
      <c r="BL98" s="23" t="str" cm="1">
        <f t="array" ref="BL98">_xlfn.IFS(BJ98=FALSE,"",BJ98&gt;0,'Values and studies'!$M98)</f>
        <v/>
      </c>
      <c r="BM98" s="23" t="str" cm="1">
        <f t="array" ref="BM98">_xlfn.IFS(BJ98=FALSE,"",BJ98&gt;0,'Values and studies'!$G98)</f>
        <v/>
      </c>
      <c r="BN98" s="23" t="b">
        <f>IF('Values and studies'!U98=$BN$1,'Values and studies'!AP98)</f>
        <v>0</v>
      </c>
      <c r="BO98" s="23" t="str" cm="1">
        <f t="array" ref="BO98">_xlfn.IFS(BN98=FALSE,"",BN98&gt;0,'Values and studies'!AH98)</f>
        <v/>
      </c>
      <c r="BP98" s="23" t="str" cm="1">
        <f t="array" ref="BP98">_xlfn.IFS(BN98=FALSE,"",BN98&gt;0,'Values and studies'!M98)</f>
        <v/>
      </c>
      <c r="BQ98" s="23" t="str" cm="1">
        <f t="array" ref="BQ98">_xlfn.IFS(BN98=FALSE,"",BN98&gt;0,'Values and studies'!G98)</f>
        <v/>
      </c>
      <c r="BR98" s="23" t="b">
        <f>IF('Values and studies'!U98=$BR$1,'Values and studies'!AP98)</f>
        <v>0</v>
      </c>
      <c r="BS98" s="23" t="str" cm="1">
        <f t="array" ref="BS98">_xlfn.IFS(BR98=FALSE,"",BR98&gt;0,'Values and studies'!AH98)</f>
        <v/>
      </c>
      <c r="BT98" s="23" t="str" cm="1">
        <f t="array" ref="BT98">_xlfn.IFS(BR98=FALSE,"",BR98&gt;0,'Values and studies'!M98)</f>
        <v/>
      </c>
      <c r="BU98" s="23" t="str" cm="1">
        <f t="array" ref="BU98">_xlfn.IFS(BR98=FALSE,"",BR98&gt;0,'Values and studies'!G98)</f>
        <v/>
      </c>
      <c r="BV98" s="23">
        <f>IF('Values and studies'!U98=$BV$1,'Values and studies'!AP98)</f>
        <v>31.500560133621459</v>
      </c>
      <c r="BW98" s="23" t="str" cm="1">
        <f t="array" ref="BW98">_xlfn.IFS(BV98=FALSE,"",BV98&gt;0,'Values and studies'!AH98)</f>
        <v>SP</v>
      </c>
      <c r="BX98" s="23" t="str" cm="1">
        <f t="array" ref="BX98">_xlfn.IFS(BV98=FALSE,"",BV98&gt;0,'Values and studies'!M98)</f>
        <v>mediterranean</v>
      </c>
      <c r="BY98" s="23" t="str" cm="1">
        <f t="array" ref="BY98">_xlfn.IFS(BV98=FALSE,"",BV98&gt;0,'Values and studies'!G98)</f>
        <v>Spain</v>
      </c>
      <c r="BZ98" s="23" t="b">
        <f>IF('Values and studies'!U98=$BZ$1,'Values and studies'!AP98)</f>
        <v>0</v>
      </c>
      <c r="CA98" s="23" t="str" cm="1">
        <f t="array" ref="CA98">_xlfn.IFS(BZ98=FALSE,"",BZ98&gt;0,'Values and studies'!AH98)</f>
        <v/>
      </c>
      <c r="CB98" s="23" t="str" cm="1">
        <f t="array" ref="CB98">_xlfn.IFS(BZ98=FALSE,"",BZ98&gt;0,'Values and studies'!M98)</f>
        <v/>
      </c>
      <c r="CC98" s="23" t="str" cm="1">
        <f t="array" ref="CC98">_xlfn.IFS(BZ98=FALSE,"",BZ98&gt;0,'Values and studies'!G98)</f>
        <v/>
      </c>
      <c r="CY98" t="b">
        <f>IF('Values and studies'!O98='Data for overlook'!$CY$1,'Values and studies'!AP98)</f>
        <v>0</v>
      </c>
      <c r="CZ98">
        <f>IF('Values and studies'!O98='Data for overlook'!$CZ$1,'Values and studies'!AP98)</f>
        <v>31.500560133621459</v>
      </c>
      <c r="DA98" t="b">
        <f>IF('Values and studies'!O98='Data for overlook'!$DA$1,'Values and studies'!AP98)</f>
        <v>0</v>
      </c>
      <c r="DB98" t="b">
        <f>IF('Values and studies'!O98='Data for overlook'!$DB$1,'Values and studies'!AP98)</f>
        <v>0</v>
      </c>
    </row>
    <row r="99" spans="2:106" x14ac:dyDescent="0.2">
      <c r="B99" t="b">
        <f>IF('Values and studies'!Q99=$B$1,'Values and studies'!AP99)</f>
        <v>0</v>
      </c>
      <c r="C99">
        <f>IF('Values and studies'!Q99=$C$1,'Values and studies'!AP99)</f>
        <v>2.9892836836650303</v>
      </c>
      <c r="D99" t="b">
        <f>IF('Values and studies'!Q99=$D$1,'Values and studies'!AP99)</f>
        <v>0</v>
      </c>
      <c r="F99" s="23" t="b">
        <f>IF('Values and studies'!$U99=F$1,'Values and studies'!$AP99)</f>
        <v>0</v>
      </c>
      <c r="G99" s="23" t="str" cm="1">
        <f t="array" ref="G99">_xlfn.IFS(F99=FALSE,"",F99&gt;0,'Values and studies'!$AH99)</f>
        <v/>
      </c>
      <c r="H99" s="23" t="str" cm="1">
        <f t="array" ref="H99">_xlfn.IFS(F99=FALSE,"",F99&gt;0,'Values and studies'!M99)</f>
        <v/>
      </c>
      <c r="I99" s="23" t="str" cm="1">
        <f t="array" ref="I99">_xlfn.IFS(F99=FALSE,"",F99&gt;0,'Values and studies'!G99)</f>
        <v/>
      </c>
      <c r="J99" s="23" t="b">
        <f>IF('Values and studies'!U99=$J$1,'Values and studies'!AP99)</f>
        <v>0</v>
      </c>
      <c r="K99" s="23" t="str" cm="1">
        <f t="array" ref="K99">_xlfn.IFS(J99=FALSE,"",J99&gt;0,'Values and studies'!AH99)</f>
        <v/>
      </c>
      <c r="L99" s="23" t="str" cm="1">
        <f t="array" ref="L99">_xlfn.IFS(J99=FALSE,"",J99&gt;0,'Values and studies'!M99)</f>
        <v/>
      </c>
      <c r="M99" s="23" t="str" cm="1">
        <f t="array" ref="M99">_xlfn.IFS(J99=FALSE,"",J99&gt;0,'Values and studies'!G99)</f>
        <v/>
      </c>
      <c r="N99" s="23" t="b">
        <f>IF('Values and studies'!U99=$N$1,'Values and studies'!AP99)</f>
        <v>0</v>
      </c>
      <c r="O99" s="23" t="str" cm="1">
        <f t="array" ref="O99">_xlfn.IFS(N99=FALSE,"",N99&gt;0,'Values and studies'!AH99)</f>
        <v/>
      </c>
      <c r="P99" s="23" t="str" cm="1">
        <f t="array" ref="P99">_xlfn.IFS(N99=FALSE,"",N99&gt;0,'Values and studies'!M99)</f>
        <v/>
      </c>
      <c r="Q99" s="23" t="str" cm="1">
        <f t="array" ref="Q99">_xlfn.IFS(N99=FALSE,"",N99&gt;0,'Values and studies'!G99)</f>
        <v/>
      </c>
      <c r="R99" s="23" t="b">
        <f>IF('Values and studies'!$U99=$R$1,'Values and studies'!$AP99)</f>
        <v>0</v>
      </c>
      <c r="S99" s="23" t="str" cm="1">
        <f t="array" ref="S99">_xlfn.IFS(R99=FALSE,"",R99&gt;0,'Values and studies'!$AH99)</f>
        <v/>
      </c>
      <c r="T99" s="23" t="str" cm="1">
        <f t="array" ref="T99">_xlfn.IFS(R99=FALSE,"",R99&gt;0,'Values and studies'!$M99)</f>
        <v/>
      </c>
      <c r="U99" s="23" t="str" cm="1">
        <f t="array" ref="U99">_xlfn.IFS(R99=FALSE,"",R99&gt;0,'Values and studies'!$G99)</f>
        <v/>
      </c>
      <c r="V99" s="23" t="b">
        <f>IF('Values and studies'!$U99=$V$1,'Values and studies'!$AP99)</f>
        <v>0</v>
      </c>
      <c r="W99" s="23" t="str" cm="1">
        <f t="array" ref="W99">_xlfn.IFS(V99=FALSE,"",V99&gt;0,'Values and studies'!$AH99)</f>
        <v/>
      </c>
      <c r="X99" s="23" t="str" cm="1">
        <f t="array" ref="X99">_xlfn.IFS(V99=FALSE,"",V99&gt;0,'Values and studies'!$M99)</f>
        <v/>
      </c>
      <c r="Y99" s="23" t="str" cm="1">
        <f t="array" ref="Y99">_xlfn.IFS(V99=FALSE,"",V99&gt;0,'Values and studies'!$G99)</f>
        <v/>
      </c>
      <c r="Z99" s="23" t="b">
        <f>IF('Values and studies'!$U99=$Z$1,'Values and studies'!$AP99)</f>
        <v>0</v>
      </c>
      <c r="AA99" s="23" t="str" cm="1">
        <f t="array" ref="AA99">_xlfn.IFS(Z99=FALSE,"",Z99&gt;0,'Values and studies'!$AH99)</f>
        <v/>
      </c>
      <c r="AB99" s="23" t="str" cm="1">
        <f t="array" ref="AB99">_xlfn.IFS(Z99=FALSE,"",Z99&gt;0,'Values and studies'!$M99)</f>
        <v/>
      </c>
      <c r="AC99" s="23" t="str" cm="1">
        <f t="array" ref="AC99">_xlfn.IFS(Z99=FALSE,"",Z99&gt;0,'Values and studies'!$G99)</f>
        <v/>
      </c>
      <c r="AD99" s="23" t="b">
        <f>IF('Values and studies'!$U99=$AD$1,'Values and studies'!$AP99)</f>
        <v>0</v>
      </c>
      <c r="AE99" s="23" t="str" cm="1">
        <f t="array" ref="AE99">_xlfn.IFS(AD99=FALSE,"",AD99&gt;0,'Values and studies'!$AH99)</f>
        <v/>
      </c>
      <c r="AF99" s="23" t="str" cm="1">
        <f t="array" ref="AF99">_xlfn.IFS(AD99=FALSE,"",AD99&gt;0,'Values and studies'!$M99)</f>
        <v/>
      </c>
      <c r="AG99" s="23" t="str" cm="1">
        <f t="array" ref="AG99">_xlfn.IFS(AD99=FALSE,"",AD99&gt;0,'Values and studies'!$G99)</f>
        <v/>
      </c>
      <c r="AH99" s="23" t="b">
        <f>IF('Values and studies'!U99=$AH$1,'Values and studies'!AP99)</f>
        <v>0</v>
      </c>
      <c r="AI99" s="23" t="str" cm="1">
        <f t="array" ref="AI99">_xlfn.IFS(AH99=FALSE,"",AH99&gt;0,'Values and studies'!AH99)</f>
        <v/>
      </c>
      <c r="AJ99" s="23" t="str" cm="1">
        <f t="array" ref="AJ99">_xlfn.IFS(AH99=FALSE,"",AH99&gt;0,'Values and studies'!M99)</f>
        <v/>
      </c>
      <c r="AK99" s="23" t="str" cm="1">
        <f t="array" ref="AK99">_xlfn.IFS(AH99=FALSE,"",AH99&gt;0,'Values and studies'!G99)</f>
        <v/>
      </c>
      <c r="AL99" s="23" t="b">
        <f>IF('Values and studies'!U99=$AL$1,'Values and studies'!AP99)</f>
        <v>0</v>
      </c>
      <c r="AM99" s="23" t="str" cm="1">
        <f t="array" ref="AM99">_xlfn.IFS(AL99=FALSE,"",AL99&gt;0,'Values and studies'!AH99)</f>
        <v/>
      </c>
      <c r="AN99" s="23" t="str" cm="1">
        <f t="array" ref="AN99">_xlfn.IFS(AL99=FALSE,"",AL99&gt;0,'Values and studies'!M99)</f>
        <v/>
      </c>
      <c r="AO99" s="23" t="str" cm="1">
        <f t="array" ref="AO99">_xlfn.IFS(AL99=FALSE,"",AL99&gt;0,'Values and studies'!G99)</f>
        <v/>
      </c>
      <c r="AP99" s="23">
        <f>IF('Values and studies'!U99=$AP$1,'Values and studies'!AP99)</f>
        <v>2.9892836836650303</v>
      </c>
      <c r="AQ99" s="23" t="str" cm="1">
        <f t="array" ref="AQ99">_xlfn.IFS(AP99=FALSE,"",AP99&gt;0,'Values and studies'!AH99)</f>
        <v>SP</v>
      </c>
      <c r="AR99" s="23" t="str" cm="1">
        <f t="array" ref="AR99">_xlfn.IFS(AP99=FALSE,"",AP99&gt;0,'Values and studies'!M99)</f>
        <v>mediterranean</v>
      </c>
      <c r="AS99" s="23" t="str" cm="1">
        <f t="array" ref="AS99">_xlfn.IFS(AP99=FALSE,"",AP99&gt;0,'Values and studies'!G99)</f>
        <v>Spain</v>
      </c>
      <c r="AT99" s="23" t="b">
        <f>IF('Values and studies'!U99=$AT$1,'Values and studies'!AP99)</f>
        <v>0</v>
      </c>
      <c r="AU99" s="23" t="str" cm="1">
        <f t="array" ref="AU99">_xlfn.IFS(AT99=FALSE,"",AT99&gt;0,'Values and studies'!AH99)</f>
        <v/>
      </c>
      <c r="AV99" s="23" t="str" cm="1">
        <f t="array" ref="AV99">_xlfn.IFS(AT99=FALSE,"",AT99&gt;0,'Values and studies'!M99)</f>
        <v/>
      </c>
      <c r="AW99" s="23" t="str" cm="1">
        <f t="array" ref="AW99">_xlfn.IFS(AT99=FALSE,"",AT99&gt;0,'Values and studies'!G99)</f>
        <v/>
      </c>
      <c r="AX99" s="23" t="b">
        <f>IF('Values and studies'!U99=$AX$1,'Values and studies'!AP99)</f>
        <v>0</v>
      </c>
      <c r="AY99" s="23" t="str" cm="1">
        <f t="array" ref="AY99">_xlfn.IFS(AX99=FALSE,"",AX99&gt;0,'Values and studies'!AH99)</f>
        <v/>
      </c>
      <c r="AZ99" s="23" t="str" cm="1">
        <f t="array" ref="AZ99">_xlfn.IFS(AX99=FALSE,"",AX99&gt;0,'Values and studies'!M99)</f>
        <v/>
      </c>
      <c r="BA99" s="23" t="str" cm="1">
        <f t="array" ref="BA99">_xlfn.IFS(AX99=FALSE,"",AX99&gt;0,'Values and studies'!G99)</f>
        <v/>
      </c>
      <c r="BB99" s="23" t="b">
        <f>IF('Values and studies'!U99=$BB$1,'Values and studies'!AP99)</f>
        <v>0</v>
      </c>
      <c r="BC99" s="23" t="str" cm="1">
        <f t="array" ref="BC99">_xlfn.IFS(BB99=FALSE,"",BB99&gt;0,'Values and studies'!AH99)</f>
        <v/>
      </c>
      <c r="BD99" s="23" t="str" cm="1">
        <f t="array" ref="BD99">_xlfn.IFS(BB99=FALSE,"",BB99&gt;0,'Values and studies'!M99)</f>
        <v/>
      </c>
      <c r="BE99" s="23" t="str" cm="1">
        <f t="array" ref="BE99">_xlfn.IFS(BB99=FALSE,"",BB99&gt;0,'Values and studies'!G99)</f>
        <v/>
      </c>
      <c r="BF99" s="23" t="b">
        <f>IF('Values and studies'!U99=$BF$1,'Values and studies'!AP99)</f>
        <v>0</v>
      </c>
      <c r="BG99" s="23" t="str" cm="1">
        <f t="array" ref="BG99">_xlfn.IFS(BF99=FALSE,"",BF99&gt;0,'Values and studies'!AH99)</f>
        <v/>
      </c>
      <c r="BH99" s="23" t="str" cm="1">
        <f t="array" ref="BH99">_xlfn.IFS(BF99=FALSE,"",BF99&gt;0,'Values and studies'!M99)</f>
        <v/>
      </c>
      <c r="BI99" s="23" t="str" cm="1">
        <f t="array" ref="BI99">_xlfn.IFS(BF99=FALSE,"",BF99&gt;0,'Values and studies'!G99)</f>
        <v/>
      </c>
      <c r="BJ99" s="23" t="b">
        <f>IF('Values and studies'!$U99=BJ$1,'Values and studies'!$AP99)</f>
        <v>0</v>
      </c>
      <c r="BK99" s="23" t="str" cm="1">
        <f t="array" ref="BK99">_xlfn.IFS(BJ99=FALSE,"",BJ99&gt;0,'Values and studies'!$AH99)</f>
        <v/>
      </c>
      <c r="BL99" s="23" t="str" cm="1">
        <f t="array" ref="BL99">_xlfn.IFS(BJ99=FALSE,"",BJ99&gt;0,'Values and studies'!$M99)</f>
        <v/>
      </c>
      <c r="BM99" s="23" t="str" cm="1">
        <f t="array" ref="BM99">_xlfn.IFS(BJ99=FALSE,"",BJ99&gt;0,'Values and studies'!$G99)</f>
        <v/>
      </c>
      <c r="BN99" s="23" t="b">
        <f>IF('Values and studies'!U99=$BN$1,'Values and studies'!AP99)</f>
        <v>0</v>
      </c>
      <c r="BO99" s="23" t="str" cm="1">
        <f t="array" ref="BO99">_xlfn.IFS(BN99=FALSE,"",BN99&gt;0,'Values and studies'!AH99)</f>
        <v/>
      </c>
      <c r="BP99" s="23" t="str" cm="1">
        <f t="array" ref="BP99">_xlfn.IFS(BN99=FALSE,"",BN99&gt;0,'Values and studies'!M99)</f>
        <v/>
      </c>
      <c r="BQ99" s="23" t="str" cm="1">
        <f t="array" ref="BQ99">_xlfn.IFS(BN99=FALSE,"",BN99&gt;0,'Values and studies'!G99)</f>
        <v/>
      </c>
      <c r="BR99" s="23" t="b">
        <f>IF('Values and studies'!U99=$BR$1,'Values and studies'!AP99)</f>
        <v>0</v>
      </c>
      <c r="BS99" s="23" t="str" cm="1">
        <f t="array" ref="BS99">_xlfn.IFS(BR99=FALSE,"",BR99&gt;0,'Values and studies'!AH99)</f>
        <v/>
      </c>
      <c r="BT99" s="23" t="str" cm="1">
        <f t="array" ref="BT99">_xlfn.IFS(BR99=FALSE,"",BR99&gt;0,'Values and studies'!M99)</f>
        <v/>
      </c>
      <c r="BU99" s="23" t="str" cm="1">
        <f t="array" ref="BU99">_xlfn.IFS(BR99=FALSE,"",BR99&gt;0,'Values and studies'!G99)</f>
        <v/>
      </c>
      <c r="BV99" s="23" t="b">
        <f>IF('Values and studies'!U99=$BV$1,'Values and studies'!AP99)</f>
        <v>0</v>
      </c>
      <c r="BW99" s="23" t="str" cm="1">
        <f t="array" ref="BW99">_xlfn.IFS(BV99=FALSE,"",BV99&gt;0,'Values and studies'!AH99)</f>
        <v/>
      </c>
      <c r="BX99" s="23" t="str" cm="1">
        <f t="array" ref="BX99">_xlfn.IFS(BV99=FALSE,"",BV99&gt;0,'Values and studies'!M99)</f>
        <v/>
      </c>
      <c r="BY99" s="23" t="str" cm="1">
        <f t="array" ref="BY99">_xlfn.IFS(BV99=FALSE,"",BV99&gt;0,'Values and studies'!G99)</f>
        <v/>
      </c>
      <c r="BZ99" s="23" t="b">
        <f>IF('Values and studies'!U99=$BZ$1,'Values and studies'!AP99)</f>
        <v>0</v>
      </c>
      <c r="CA99" s="23" t="str" cm="1">
        <f t="array" ref="CA99">_xlfn.IFS(BZ99=FALSE,"",BZ99&gt;0,'Values and studies'!AH99)</f>
        <v/>
      </c>
      <c r="CB99" s="23" t="str" cm="1">
        <f t="array" ref="CB99">_xlfn.IFS(BZ99=FALSE,"",BZ99&gt;0,'Values and studies'!M99)</f>
        <v/>
      </c>
      <c r="CC99" s="23" t="str" cm="1">
        <f t="array" ref="CC99">_xlfn.IFS(BZ99=FALSE,"",BZ99&gt;0,'Values and studies'!G99)</f>
        <v/>
      </c>
      <c r="CY99" t="b">
        <f>IF('Values and studies'!O99='Data for overlook'!$CY$1,'Values and studies'!AP99)</f>
        <v>0</v>
      </c>
      <c r="CZ99">
        <f>IF('Values and studies'!O99='Data for overlook'!$CZ$1,'Values and studies'!AP99)</f>
        <v>2.9892836836650303</v>
      </c>
      <c r="DA99" t="b">
        <f>IF('Values and studies'!O99='Data for overlook'!$DA$1,'Values and studies'!AP99)</f>
        <v>0</v>
      </c>
      <c r="DB99" t="b">
        <f>IF('Values and studies'!O99='Data for overlook'!$DB$1,'Values and studies'!AP99)</f>
        <v>0</v>
      </c>
    </row>
    <row r="100" spans="2:106" x14ac:dyDescent="0.2">
      <c r="B100" t="b">
        <f>IF('Values and studies'!Q100=$B$1,'Values and studies'!AP100)</f>
        <v>0</v>
      </c>
      <c r="C100">
        <f>IF('Values and studies'!Q100=$C$1,'Values and studies'!AP100)</f>
        <v>28.99064348804416</v>
      </c>
      <c r="D100" t="b">
        <f>IF('Values and studies'!Q100=$D$1,'Values and studies'!AP100)</f>
        <v>0</v>
      </c>
      <c r="F100" s="23" t="b">
        <f>IF('Values and studies'!$U100=F$1,'Values and studies'!$AP100)</f>
        <v>0</v>
      </c>
      <c r="G100" s="23" t="str" cm="1">
        <f t="array" ref="G100">_xlfn.IFS(F100=FALSE,"",F100&gt;0,'Values and studies'!$AH100)</f>
        <v/>
      </c>
      <c r="H100" s="23" t="str" cm="1">
        <f t="array" ref="H100">_xlfn.IFS(F100=FALSE,"",F100&gt;0,'Values and studies'!M100)</f>
        <v/>
      </c>
      <c r="I100" s="23" t="str" cm="1">
        <f t="array" ref="I100">_xlfn.IFS(F100=FALSE,"",F100&gt;0,'Values and studies'!G100)</f>
        <v/>
      </c>
      <c r="J100" s="23" t="b">
        <f>IF('Values and studies'!U100=$J$1,'Values and studies'!AP100)</f>
        <v>0</v>
      </c>
      <c r="K100" s="23" t="str" cm="1">
        <f t="array" ref="K100">_xlfn.IFS(J100=FALSE,"",J100&gt;0,'Values and studies'!AH100)</f>
        <v/>
      </c>
      <c r="L100" s="23" t="str" cm="1">
        <f t="array" ref="L100">_xlfn.IFS(J100=FALSE,"",J100&gt;0,'Values and studies'!M100)</f>
        <v/>
      </c>
      <c r="M100" s="23" t="str" cm="1">
        <f t="array" ref="M100">_xlfn.IFS(J100=FALSE,"",J100&gt;0,'Values and studies'!G100)</f>
        <v/>
      </c>
      <c r="N100" s="23" t="b">
        <f>IF('Values and studies'!U100=$N$1,'Values and studies'!AP100)</f>
        <v>0</v>
      </c>
      <c r="O100" s="23" t="str" cm="1">
        <f t="array" ref="O100">_xlfn.IFS(N100=FALSE,"",N100&gt;0,'Values and studies'!AH100)</f>
        <v/>
      </c>
      <c r="P100" s="23" t="str" cm="1">
        <f t="array" ref="P100">_xlfn.IFS(N100=FALSE,"",N100&gt;0,'Values and studies'!M100)</f>
        <v/>
      </c>
      <c r="Q100" s="23" t="str" cm="1">
        <f t="array" ref="Q100">_xlfn.IFS(N100=FALSE,"",N100&gt;0,'Values and studies'!G100)</f>
        <v/>
      </c>
      <c r="R100" s="23" t="b">
        <f>IF('Values and studies'!$U100=$R$1,'Values and studies'!$AP100)</f>
        <v>0</v>
      </c>
      <c r="S100" s="23" t="str" cm="1">
        <f t="array" ref="S100">_xlfn.IFS(R100=FALSE,"",R100&gt;0,'Values and studies'!$AH100)</f>
        <v/>
      </c>
      <c r="T100" s="23" t="str" cm="1">
        <f t="array" ref="T100">_xlfn.IFS(R100=FALSE,"",R100&gt;0,'Values and studies'!$M100)</f>
        <v/>
      </c>
      <c r="U100" s="23" t="str" cm="1">
        <f t="array" ref="U100">_xlfn.IFS(R100=FALSE,"",R100&gt;0,'Values and studies'!$G100)</f>
        <v/>
      </c>
      <c r="V100" s="23" t="b">
        <f>IF('Values and studies'!$U100=$V$1,'Values and studies'!$AP100)</f>
        <v>0</v>
      </c>
      <c r="W100" s="23" t="str" cm="1">
        <f t="array" ref="W100">_xlfn.IFS(V100=FALSE,"",V100&gt;0,'Values and studies'!$AH100)</f>
        <v/>
      </c>
      <c r="X100" s="23" t="str" cm="1">
        <f t="array" ref="X100">_xlfn.IFS(V100=FALSE,"",V100&gt;0,'Values and studies'!$M100)</f>
        <v/>
      </c>
      <c r="Y100" s="23" t="str" cm="1">
        <f t="array" ref="Y100">_xlfn.IFS(V100=FALSE,"",V100&gt;0,'Values and studies'!$G100)</f>
        <v/>
      </c>
      <c r="Z100" s="23" t="b">
        <f>IF('Values and studies'!$U100=$Z$1,'Values and studies'!$AP100)</f>
        <v>0</v>
      </c>
      <c r="AA100" s="23" t="str" cm="1">
        <f t="array" ref="AA100">_xlfn.IFS(Z100=FALSE,"",Z100&gt;0,'Values and studies'!$AH100)</f>
        <v/>
      </c>
      <c r="AB100" s="23" t="str" cm="1">
        <f t="array" ref="AB100">_xlfn.IFS(Z100=FALSE,"",Z100&gt;0,'Values and studies'!$M100)</f>
        <v/>
      </c>
      <c r="AC100" s="23" t="str" cm="1">
        <f t="array" ref="AC100">_xlfn.IFS(Z100=FALSE,"",Z100&gt;0,'Values and studies'!$G100)</f>
        <v/>
      </c>
      <c r="AD100" s="23" t="b">
        <f>IF('Values and studies'!$U100=$AD$1,'Values and studies'!$AP100)</f>
        <v>0</v>
      </c>
      <c r="AE100" s="23" t="str" cm="1">
        <f t="array" ref="AE100">_xlfn.IFS(AD100=FALSE,"",AD100&gt;0,'Values and studies'!$AH100)</f>
        <v/>
      </c>
      <c r="AF100" s="23" t="str" cm="1">
        <f t="array" ref="AF100">_xlfn.IFS(AD100=FALSE,"",AD100&gt;0,'Values and studies'!$M100)</f>
        <v/>
      </c>
      <c r="AG100" s="23" t="str" cm="1">
        <f t="array" ref="AG100">_xlfn.IFS(AD100=FALSE,"",AD100&gt;0,'Values and studies'!$G100)</f>
        <v/>
      </c>
      <c r="AH100" s="23" t="b">
        <f>IF('Values and studies'!U100=$AH$1,'Values and studies'!AP100)</f>
        <v>0</v>
      </c>
      <c r="AI100" s="23" t="str" cm="1">
        <f t="array" ref="AI100">_xlfn.IFS(AH100=FALSE,"",AH100&gt;0,'Values and studies'!AH100)</f>
        <v/>
      </c>
      <c r="AJ100" s="23" t="str" cm="1">
        <f t="array" ref="AJ100">_xlfn.IFS(AH100=FALSE,"",AH100&gt;0,'Values and studies'!M100)</f>
        <v/>
      </c>
      <c r="AK100" s="23" t="str" cm="1">
        <f t="array" ref="AK100">_xlfn.IFS(AH100=FALSE,"",AH100&gt;0,'Values and studies'!G100)</f>
        <v/>
      </c>
      <c r="AL100" s="23">
        <f>IF('Values and studies'!U100=$AL$1,'Values and studies'!AP100)</f>
        <v>28.99064348804416</v>
      </c>
      <c r="AM100" s="23" t="str" cm="1">
        <f t="array" ref="AM100">_xlfn.IFS(AL100=FALSE,"",AL100&gt;0,'Values and studies'!AH100)</f>
        <v>SP</v>
      </c>
      <c r="AN100" s="23" t="str" cm="1">
        <f t="array" ref="AN100">_xlfn.IFS(AL100=FALSE,"",AL100&gt;0,'Values and studies'!M100)</f>
        <v>mediterranean</v>
      </c>
      <c r="AO100" s="23" t="str" cm="1">
        <f t="array" ref="AO100">_xlfn.IFS(AL100=FALSE,"",AL100&gt;0,'Values and studies'!G100)</f>
        <v>Spain</v>
      </c>
      <c r="AP100" s="23" t="b">
        <f>IF('Values and studies'!U100=$AP$1,'Values and studies'!AP100)</f>
        <v>0</v>
      </c>
      <c r="AQ100" s="23" t="str" cm="1">
        <f t="array" ref="AQ100">_xlfn.IFS(AP100=FALSE,"",AP100&gt;0,'Values and studies'!AH100)</f>
        <v/>
      </c>
      <c r="AR100" s="23" t="str" cm="1">
        <f t="array" ref="AR100">_xlfn.IFS(AP100=FALSE,"",AP100&gt;0,'Values and studies'!M100)</f>
        <v/>
      </c>
      <c r="AS100" s="23" t="str" cm="1">
        <f t="array" ref="AS100">_xlfn.IFS(AP100=FALSE,"",AP100&gt;0,'Values and studies'!G100)</f>
        <v/>
      </c>
      <c r="AT100" s="23" t="b">
        <f>IF('Values and studies'!U100=$AT$1,'Values and studies'!AP100)</f>
        <v>0</v>
      </c>
      <c r="AU100" s="23" t="str" cm="1">
        <f t="array" ref="AU100">_xlfn.IFS(AT100=FALSE,"",AT100&gt;0,'Values and studies'!AH100)</f>
        <v/>
      </c>
      <c r="AV100" s="23" t="str" cm="1">
        <f t="array" ref="AV100">_xlfn.IFS(AT100=FALSE,"",AT100&gt;0,'Values and studies'!M100)</f>
        <v/>
      </c>
      <c r="AW100" s="23" t="str" cm="1">
        <f t="array" ref="AW100">_xlfn.IFS(AT100=FALSE,"",AT100&gt;0,'Values and studies'!G100)</f>
        <v/>
      </c>
      <c r="AX100" s="23" t="b">
        <f>IF('Values and studies'!U100=$AX$1,'Values and studies'!AP100)</f>
        <v>0</v>
      </c>
      <c r="AY100" s="23" t="str" cm="1">
        <f t="array" ref="AY100">_xlfn.IFS(AX100=FALSE,"",AX100&gt;0,'Values and studies'!AH100)</f>
        <v/>
      </c>
      <c r="AZ100" s="23" t="str" cm="1">
        <f t="array" ref="AZ100">_xlfn.IFS(AX100=FALSE,"",AX100&gt;0,'Values and studies'!M100)</f>
        <v/>
      </c>
      <c r="BA100" s="23" t="str" cm="1">
        <f t="array" ref="BA100">_xlfn.IFS(AX100=FALSE,"",AX100&gt;0,'Values and studies'!G100)</f>
        <v/>
      </c>
      <c r="BB100" s="23" t="b">
        <f>IF('Values and studies'!U100=$BB$1,'Values and studies'!AP100)</f>
        <v>0</v>
      </c>
      <c r="BC100" s="23" t="str" cm="1">
        <f t="array" ref="BC100">_xlfn.IFS(BB100=FALSE,"",BB100&gt;0,'Values and studies'!AH100)</f>
        <v/>
      </c>
      <c r="BD100" s="23" t="str" cm="1">
        <f t="array" ref="BD100">_xlfn.IFS(BB100=FALSE,"",BB100&gt;0,'Values and studies'!M100)</f>
        <v/>
      </c>
      <c r="BE100" s="23" t="str" cm="1">
        <f t="array" ref="BE100">_xlfn.IFS(BB100=FALSE,"",BB100&gt;0,'Values and studies'!G100)</f>
        <v/>
      </c>
      <c r="BF100" s="23" t="b">
        <f>IF('Values and studies'!U100=$BF$1,'Values and studies'!AP100)</f>
        <v>0</v>
      </c>
      <c r="BG100" s="23" t="str" cm="1">
        <f t="array" ref="BG100">_xlfn.IFS(BF100=FALSE,"",BF100&gt;0,'Values and studies'!AH100)</f>
        <v/>
      </c>
      <c r="BH100" s="23" t="str" cm="1">
        <f t="array" ref="BH100">_xlfn.IFS(BF100=FALSE,"",BF100&gt;0,'Values and studies'!M100)</f>
        <v/>
      </c>
      <c r="BI100" s="23" t="str" cm="1">
        <f t="array" ref="BI100">_xlfn.IFS(BF100=FALSE,"",BF100&gt;0,'Values and studies'!G100)</f>
        <v/>
      </c>
      <c r="BJ100" s="23" t="b">
        <f>IF('Values and studies'!$U100=BJ$1,'Values and studies'!$AP100)</f>
        <v>0</v>
      </c>
      <c r="BK100" s="23" t="str" cm="1">
        <f t="array" ref="BK100">_xlfn.IFS(BJ100=FALSE,"",BJ100&gt;0,'Values and studies'!$AH100)</f>
        <v/>
      </c>
      <c r="BL100" s="23" t="str" cm="1">
        <f t="array" ref="BL100">_xlfn.IFS(BJ100=FALSE,"",BJ100&gt;0,'Values and studies'!$M100)</f>
        <v/>
      </c>
      <c r="BM100" s="23" t="str" cm="1">
        <f t="array" ref="BM100">_xlfn.IFS(BJ100=FALSE,"",BJ100&gt;0,'Values and studies'!$G100)</f>
        <v/>
      </c>
      <c r="BN100" s="23" t="b">
        <f>IF('Values and studies'!U100=$BN$1,'Values and studies'!AP100)</f>
        <v>0</v>
      </c>
      <c r="BO100" s="23" t="str" cm="1">
        <f t="array" ref="BO100">_xlfn.IFS(BN100=FALSE,"",BN100&gt;0,'Values and studies'!AH100)</f>
        <v/>
      </c>
      <c r="BP100" s="23" t="str" cm="1">
        <f t="array" ref="BP100">_xlfn.IFS(BN100=FALSE,"",BN100&gt;0,'Values and studies'!M100)</f>
        <v/>
      </c>
      <c r="BQ100" s="23" t="str" cm="1">
        <f t="array" ref="BQ100">_xlfn.IFS(BN100=FALSE,"",BN100&gt;0,'Values and studies'!G100)</f>
        <v/>
      </c>
      <c r="BR100" s="23" t="b">
        <f>IF('Values and studies'!U100=$BR$1,'Values and studies'!AP100)</f>
        <v>0</v>
      </c>
      <c r="BS100" s="23" t="str" cm="1">
        <f t="array" ref="BS100">_xlfn.IFS(BR100=FALSE,"",BR100&gt;0,'Values and studies'!AH100)</f>
        <v/>
      </c>
      <c r="BT100" s="23" t="str" cm="1">
        <f t="array" ref="BT100">_xlfn.IFS(BR100=FALSE,"",BR100&gt;0,'Values and studies'!M100)</f>
        <v/>
      </c>
      <c r="BU100" s="23" t="str" cm="1">
        <f t="array" ref="BU100">_xlfn.IFS(BR100=FALSE,"",BR100&gt;0,'Values and studies'!G100)</f>
        <v/>
      </c>
      <c r="BV100" s="23" t="b">
        <f>IF('Values and studies'!U100=$BV$1,'Values and studies'!AP100)</f>
        <v>0</v>
      </c>
      <c r="BW100" s="23" t="str" cm="1">
        <f t="array" ref="BW100">_xlfn.IFS(BV100=FALSE,"",BV100&gt;0,'Values and studies'!AH100)</f>
        <v/>
      </c>
      <c r="BX100" s="23" t="str" cm="1">
        <f t="array" ref="BX100">_xlfn.IFS(BV100=FALSE,"",BV100&gt;0,'Values and studies'!M100)</f>
        <v/>
      </c>
      <c r="BY100" s="23" t="str" cm="1">
        <f t="array" ref="BY100">_xlfn.IFS(BV100=FALSE,"",BV100&gt;0,'Values and studies'!G100)</f>
        <v/>
      </c>
      <c r="BZ100" s="23" t="b">
        <f>IF('Values and studies'!U100=$BZ$1,'Values and studies'!AP100)</f>
        <v>0</v>
      </c>
      <c r="CA100" s="23" t="str" cm="1">
        <f t="array" ref="CA100">_xlfn.IFS(BZ100=FALSE,"",BZ100&gt;0,'Values and studies'!AH100)</f>
        <v/>
      </c>
      <c r="CB100" s="23" t="str" cm="1">
        <f t="array" ref="CB100">_xlfn.IFS(BZ100=FALSE,"",BZ100&gt;0,'Values and studies'!M100)</f>
        <v/>
      </c>
      <c r="CC100" s="23" t="str" cm="1">
        <f t="array" ref="CC100">_xlfn.IFS(BZ100=FALSE,"",BZ100&gt;0,'Values and studies'!G100)</f>
        <v/>
      </c>
      <c r="CY100" t="b">
        <f>IF('Values and studies'!O100='Data for overlook'!$CY$1,'Values and studies'!AP100)</f>
        <v>0</v>
      </c>
      <c r="CZ100">
        <f>IF('Values and studies'!O100='Data for overlook'!$CZ$1,'Values and studies'!AP100)</f>
        <v>28.99064348804416</v>
      </c>
      <c r="DA100" t="b">
        <f>IF('Values and studies'!O100='Data for overlook'!$DA$1,'Values and studies'!AP100)</f>
        <v>0</v>
      </c>
      <c r="DB100" t="b">
        <f>IF('Values and studies'!O100='Data for overlook'!$DB$1,'Values and studies'!AP100)</f>
        <v>0</v>
      </c>
    </row>
    <row r="101" spans="2:106" x14ac:dyDescent="0.2">
      <c r="B101" t="b">
        <f>IF('Values and studies'!Q101=$B$1,'Values and studies'!AP101)</f>
        <v>0</v>
      </c>
      <c r="C101">
        <f>IF('Values and studies'!Q101=$C$1,'Values and studies'!AP101)</f>
        <v>3780.0021529679357</v>
      </c>
      <c r="D101" t="b">
        <f>IF('Values and studies'!Q101=$D$1,'Values and studies'!AP101)</f>
        <v>0</v>
      </c>
      <c r="F101" s="23" t="b">
        <f>IF('Values and studies'!$U101=F$1,'Values and studies'!$AP101)</f>
        <v>0</v>
      </c>
      <c r="G101" s="23" t="str" cm="1">
        <f t="array" ref="G101">_xlfn.IFS(F101=FALSE,"",F101&gt;0,'Values and studies'!$AH101)</f>
        <v/>
      </c>
      <c r="H101" s="23" t="str" cm="1">
        <f t="array" ref="H101">_xlfn.IFS(F101=FALSE,"",F101&gt;0,'Values and studies'!M101)</f>
        <v/>
      </c>
      <c r="I101" s="23" t="str" cm="1">
        <f t="array" ref="I101">_xlfn.IFS(F101=FALSE,"",F101&gt;0,'Values and studies'!G101)</f>
        <v/>
      </c>
      <c r="J101" s="23" t="b">
        <f>IF('Values and studies'!U101=$J$1,'Values and studies'!AP101)</f>
        <v>0</v>
      </c>
      <c r="K101" s="23" t="str" cm="1">
        <f t="array" ref="K101">_xlfn.IFS(J101=FALSE,"",J101&gt;0,'Values and studies'!AH101)</f>
        <v/>
      </c>
      <c r="L101" s="23" t="str" cm="1">
        <f t="array" ref="L101">_xlfn.IFS(J101=FALSE,"",J101&gt;0,'Values and studies'!M101)</f>
        <v/>
      </c>
      <c r="M101" s="23" t="str" cm="1">
        <f t="array" ref="M101">_xlfn.IFS(J101=FALSE,"",J101&gt;0,'Values and studies'!G101)</f>
        <v/>
      </c>
      <c r="N101" s="23" t="b">
        <f>IF('Values and studies'!U101=$N$1,'Values and studies'!AP101)</f>
        <v>0</v>
      </c>
      <c r="O101" s="23" t="str" cm="1">
        <f t="array" ref="O101">_xlfn.IFS(N101=FALSE,"",N101&gt;0,'Values and studies'!AH101)</f>
        <v/>
      </c>
      <c r="P101" s="23" t="str" cm="1">
        <f t="array" ref="P101">_xlfn.IFS(N101=FALSE,"",N101&gt;0,'Values and studies'!M101)</f>
        <v/>
      </c>
      <c r="Q101" s="23" t="str" cm="1">
        <f t="array" ref="Q101">_xlfn.IFS(N101=FALSE,"",N101&gt;0,'Values and studies'!G101)</f>
        <v/>
      </c>
      <c r="R101" s="23" t="b">
        <f>IF('Values and studies'!$U101=$R$1,'Values and studies'!$AP101)</f>
        <v>0</v>
      </c>
      <c r="S101" s="23" t="str" cm="1">
        <f t="array" ref="S101">_xlfn.IFS(R101=FALSE,"",R101&gt;0,'Values and studies'!$AH101)</f>
        <v/>
      </c>
      <c r="T101" s="23" t="str" cm="1">
        <f t="array" ref="T101">_xlfn.IFS(R101=FALSE,"",R101&gt;0,'Values and studies'!$M101)</f>
        <v/>
      </c>
      <c r="U101" s="23" t="str" cm="1">
        <f t="array" ref="U101">_xlfn.IFS(R101=FALSE,"",R101&gt;0,'Values and studies'!$G101)</f>
        <v/>
      </c>
      <c r="V101" s="23" t="b">
        <f>IF('Values and studies'!$U101=$V$1,'Values and studies'!$AP101)</f>
        <v>0</v>
      </c>
      <c r="W101" s="23" t="str" cm="1">
        <f t="array" ref="W101">_xlfn.IFS(V101=FALSE,"",V101&gt;0,'Values and studies'!$AH101)</f>
        <v/>
      </c>
      <c r="X101" s="23" t="str" cm="1">
        <f t="array" ref="X101">_xlfn.IFS(V101=FALSE,"",V101&gt;0,'Values and studies'!$M101)</f>
        <v/>
      </c>
      <c r="Y101" s="23" t="str" cm="1">
        <f t="array" ref="Y101">_xlfn.IFS(V101=FALSE,"",V101&gt;0,'Values and studies'!$G101)</f>
        <v/>
      </c>
      <c r="Z101" s="23" t="b">
        <f>IF('Values and studies'!$U101=$Z$1,'Values and studies'!$AP101)</f>
        <v>0</v>
      </c>
      <c r="AA101" s="23" t="str" cm="1">
        <f t="array" ref="AA101">_xlfn.IFS(Z101=FALSE,"",Z101&gt;0,'Values and studies'!$AH101)</f>
        <v/>
      </c>
      <c r="AB101" s="23" t="str" cm="1">
        <f t="array" ref="AB101">_xlfn.IFS(Z101=FALSE,"",Z101&gt;0,'Values and studies'!$M101)</f>
        <v/>
      </c>
      <c r="AC101" s="23" t="str" cm="1">
        <f t="array" ref="AC101">_xlfn.IFS(Z101=FALSE,"",Z101&gt;0,'Values and studies'!$G101)</f>
        <v/>
      </c>
      <c r="AD101" s="23" t="b">
        <f>IF('Values and studies'!$U101=$AD$1,'Values and studies'!$AP101)</f>
        <v>0</v>
      </c>
      <c r="AE101" s="23" t="str" cm="1">
        <f t="array" ref="AE101">_xlfn.IFS(AD101=FALSE,"",AD101&gt;0,'Values and studies'!$AH101)</f>
        <v/>
      </c>
      <c r="AF101" s="23" t="str" cm="1">
        <f t="array" ref="AF101">_xlfn.IFS(AD101=FALSE,"",AD101&gt;0,'Values and studies'!$M101)</f>
        <v/>
      </c>
      <c r="AG101" s="23" t="str" cm="1">
        <f t="array" ref="AG101">_xlfn.IFS(AD101=FALSE,"",AD101&gt;0,'Values and studies'!$G101)</f>
        <v/>
      </c>
      <c r="AH101" s="23" t="b">
        <f>IF('Values and studies'!U101=$AH$1,'Values and studies'!AP101)</f>
        <v>0</v>
      </c>
      <c r="AI101" s="23" t="str" cm="1">
        <f t="array" ref="AI101">_xlfn.IFS(AH101=FALSE,"",AH101&gt;0,'Values and studies'!AH101)</f>
        <v/>
      </c>
      <c r="AJ101" s="23" t="str" cm="1">
        <f t="array" ref="AJ101">_xlfn.IFS(AH101=FALSE,"",AH101&gt;0,'Values and studies'!M101)</f>
        <v/>
      </c>
      <c r="AK101" s="23" t="str" cm="1">
        <f t="array" ref="AK101">_xlfn.IFS(AH101=FALSE,"",AH101&gt;0,'Values and studies'!G101)</f>
        <v/>
      </c>
      <c r="AL101" s="23" t="b">
        <f>IF('Values and studies'!U101=$AL$1,'Values and studies'!AP101)</f>
        <v>0</v>
      </c>
      <c r="AM101" s="23" t="str" cm="1">
        <f t="array" ref="AM101">_xlfn.IFS(AL101=FALSE,"",AL101&gt;0,'Values and studies'!AH101)</f>
        <v/>
      </c>
      <c r="AN101" s="23" t="str" cm="1">
        <f t="array" ref="AN101">_xlfn.IFS(AL101=FALSE,"",AL101&gt;0,'Values and studies'!M101)</f>
        <v/>
      </c>
      <c r="AO101" s="23" t="str" cm="1">
        <f t="array" ref="AO101">_xlfn.IFS(AL101=FALSE,"",AL101&gt;0,'Values and studies'!G101)</f>
        <v/>
      </c>
      <c r="AP101" s="23">
        <f>IF('Values and studies'!U101=$AP$1,'Values and studies'!AP101)</f>
        <v>3780.0021529679357</v>
      </c>
      <c r="AQ101" s="23" t="str" cm="1">
        <f t="array" ref="AQ101">_xlfn.IFS(AP101=FALSE,"",AP101&gt;0,'Values and studies'!AH101)</f>
        <v>CB</v>
      </c>
      <c r="AR101" s="23" t="str" cm="1">
        <f t="array" ref="AR101">_xlfn.IFS(AP101=FALSE,"",AP101&gt;0,'Values and studies'!M101)</f>
        <v>continental</v>
      </c>
      <c r="AS101" s="23" t="str" cm="1">
        <f t="array" ref="AS101">_xlfn.IFS(AP101=FALSE,"",AP101&gt;0,'Values and studies'!G101)</f>
        <v>Germany</v>
      </c>
      <c r="AT101" s="23" t="b">
        <f>IF('Values and studies'!U101=$AT$1,'Values and studies'!AP101)</f>
        <v>0</v>
      </c>
      <c r="AU101" s="23" t="str" cm="1">
        <f t="array" ref="AU101">_xlfn.IFS(AT101=FALSE,"",AT101&gt;0,'Values and studies'!AH101)</f>
        <v/>
      </c>
      <c r="AV101" s="23" t="str" cm="1">
        <f t="array" ref="AV101">_xlfn.IFS(AT101=FALSE,"",AT101&gt;0,'Values and studies'!M101)</f>
        <v/>
      </c>
      <c r="AW101" s="23" t="str" cm="1">
        <f t="array" ref="AW101">_xlfn.IFS(AT101=FALSE,"",AT101&gt;0,'Values and studies'!G101)</f>
        <v/>
      </c>
      <c r="AX101" s="23" t="b">
        <f>IF('Values and studies'!U101=$AX$1,'Values and studies'!AP101)</f>
        <v>0</v>
      </c>
      <c r="AY101" s="23" t="str" cm="1">
        <f t="array" ref="AY101">_xlfn.IFS(AX101=FALSE,"",AX101&gt;0,'Values and studies'!AH101)</f>
        <v/>
      </c>
      <c r="AZ101" s="23" t="str" cm="1">
        <f t="array" ref="AZ101">_xlfn.IFS(AX101=FALSE,"",AX101&gt;0,'Values and studies'!M101)</f>
        <v/>
      </c>
      <c r="BA101" s="23" t="str" cm="1">
        <f t="array" ref="BA101">_xlfn.IFS(AX101=FALSE,"",AX101&gt;0,'Values and studies'!G101)</f>
        <v/>
      </c>
      <c r="BB101" s="23" t="b">
        <f>IF('Values and studies'!U101=$BB$1,'Values and studies'!AP101)</f>
        <v>0</v>
      </c>
      <c r="BC101" s="23" t="str" cm="1">
        <f t="array" ref="BC101">_xlfn.IFS(BB101=FALSE,"",BB101&gt;0,'Values and studies'!AH101)</f>
        <v/>
      </c>
      <c r="BD101" s="23" t="str" cm="1">
        <f t="array" ref="BD101">_xlfn.IFS(BB101=FALSE,"",BB101&gt;0,'Values and studies'!M101)</f>
        <v/>
      </c>
      <c r="BE101" s="23" t="str" cm="1">
        <f t="array" ref="BE101">_xlfn.IFS(BB101=FALSE,"",BB101&gt;0,'Values and studies'!G101)</f>
        <v/>
      </c>
      <c r="BF101" s="23" t="b">
        <f>IF('Values and studies'!U101=$BF$1,'Values and studies'!AP101)</f>
        <v>0</v>
      </c>
      <c r="BG101" s="23" t="str" cm="1">
        <f t="array" ref="BG101">_xlfn.IFS(BF101=FALSE,"",BF101&gt;0,'Values and studies'!AH101)</f>
        <v/>
      </c>
      <c r="BH101" s="23" t="str" cm="1">
        <f t="array" ref="BH101">_xlfn.IFS(BF101=FALSE,"",BF101&gt;0,'Values and studies'!M101)</f>
        <v/>
      </c>
      <c r="BI101" s="23" t="str" cm="1">
        <f t="array" ref="BI101">_xlfn.IFS(BF101=FALSE,"",BF101&gt;0,'Values and studies'!G101)</f>
        <v/>
      </c>
      <c r="BJ101" s="23" t="b">
        <f>IF('Values and studies'!$U101=BJ$1,'Values and studies'!$AP101)</f>
        <v>0</v>
      </c>
      <c r="BK101" s="23" t="str" cm="1">
        <f t="array" ref="BK101">_xlfn.IFS(BJ101=FALSE,"",BJ101&gt;0,'Values and studies'!$AH101)</f>
        <v/>
      </c>
      <c r="BL101" s="23" t="str" cm="1">
        <f t="array" ref="BL101">_xlfn.IFS(BJ101=FALSE,"",BJ101&gt;0,'Values and studies'!$M101)</f>
        <v/>
      </c>
      <c r="BM101" s="23" t="str" cm="1">
        <f t="array" ref="BM101">_xlfn.IFS(BJ101=FALSE,"",BJ101&gt;0,'Values and studies'!$G101)</f>
        <v/>
      </c>
      <c r="BN101" s="23" t="b">
        <f>IF('Values and studies'!U101=$BN$1,'Values and studies'!AP101)</f>
        <v>0</v>
      </c>
      <c r="BO101" s="23" t="str" cm="1">
        <f t="array" ref="BO101">_xlfn.IFS(BN101=FALSE,"",BN101&gt;0,'Values and studies'!AH101)</f>
        <v/>
      </c>
      <c r="BP101" s="23" t="str" cm="1">
        <f t="array" ref="BP101">_xlfn.IFS(BN101=FALSE,"",BN101&gt;0,'Values and studies'!M101)</f>
        <v/>
      </c>
      <c r="BQ101" s="23" t="str" cm="1">
        <f t="array" ref="BQ101">_xlfn.IFS(BN101=FALSE,"",BN101&gt;0,'Values and studies'!G101)</f>
        <v/>
      </c>
      <c r="BR101" s="23" t="b">
        <f>IF('Values and studies'!U101=$BR$1,'Values and studies'!AP101)</f>
        <v>0</v>
      </c>
      <c r="BS101" s="23" t="str" cm="1">
        <f t="array" ref="BS101">_xlfn.IFS(BR101=FALSE,"",BR101&gt;0,'Values and studies'!AH101)</f>
        <v/>
      </c>
      <c r="BT101" s="23" t="str" cm="1">
        <f t="array" ref="BT101">_xlfn.IFS(BR101=FALSE,"",BR101&gt;0,'Values and studies'!M101)</f>
        <v/>
      </c>
      <c r="BU101" s="23" t="str" cm="1">
        <f t="array" ref="BU101">_xlfn.IFS(BR101=FALSE,"",BR101&gt;0,'Values and studies'!G101)</f>
        <v/>
      </c>
      <c r="BV101" s="23" t="b">
        <f>IF('Values and studies'!U101=$BV$1,'Values and studies'!AP101)</f>
        <v>0</v>
      </c>
      <c r="BW101" s="23" t="str" cm="1">
        <f t="array" ref="BW101">_xlfn.IFS(BV101=FALSE,"",BV101&gt;0,'Values and studies'!AH101)</f>
        <v/>
      </c>
      <c r="BX101" s="23" t="str" cm="1">
        <f t="array" ref="BX101">_xlfn.IFS(BV101=FALSE,"",BV101&gt;0,'Values and studies'!M101)</f>
        <v/>
      </c>
      <c r="BY101" s="23" t="str" cm="1">
        <f t="array" ref="BY101">_xlfn.IFS(BV101=FALSE,"",BV101&gt;0,'Values and studies'!G101)</f>
        <v/>
      </c>
      <c r="BZ101" s="23" t="b">
        <f>IF('Values and studies'!U101=$BZ$1,'Values and studies'!AP101)</f>
        <v>0</v>
      </c>
      <c r="CA101" s="23" t="str" cm="1">
        <f t="array" ref="CA101">_xlfn.IFS(BZ101=FALSE,"",BZ101&gt;0,'Values and studies'!AH101)</f>
        <v/>
      </c>
      <c r="CB101" s="23" t="str" cm="1">
        <f t="array" ref="CB101">_xlfn.IFS(BZ101=FALSE,"",BZ101&gt;0,'Values and studies'!M101)</f>
        <v/>
      </c>
      <c r="CC101" s="23" t="str" cm="1">
        <f t="array" ref="CC101">_xlfn.IFS(BZ101=FALSE,"",BZ101&gt;0,'Values and studies'!G101)</f>
        <v/>
      </c>
      <c r="CY101">
        <f>IF('Values and studies'!O101='Data for overlook'!$CY$1,'Values and studies'!AP101)</f>
        <v>3780.0021529679357</v>
      </c>
      <c r="CZ101" t="b">
        <f>IF('Values and studies'!O101='Data for overlook'!$CZ$1,'Values and studies'!AP101)</f>
        <v>0</v>
      </c>
      <c r="DA101" t="b">
        <f>IF('Values and studies'!O101='Data for overlook'!$DA$1,'Values and studies'!AP101)</f>
        <v>0</v>
      </c>
      <c r="DB101" t="b">
        <f>IF('Values and studies'!O101='Data for overlook'!$DB$1,'Values and studies'!AP101)</f>
        <v>0</v>
      </c>
    </row>
    <row r="102" spans="2:106" x14ac:dyDescent="0.2">
      <c r="B102" t="b">
        <f>IF('Values and studies'!Q102=$B$1,'Values and studies'!AP102)</f>
        <v>0</v>
      </c>
      <c r="C102">
        <f>IF('Values and studies'!Q102=$C$1,'Values and studies'!AP102)</f>
        <v>28247.318637603526</v>
      </c>
      <c r="D102" t="b">
        <f>IF('Values and studies'!Q102=$D$1,'Values and studies'!AP102)</f>
        <v>0</v>
      </c>
      <c r="F102" s="23" t="b">
        <f>IF('Values and studies'!$U102=F$1,'Values and studies'!$AP102)</f>
        <v>0</v>
      </c>
      <c r="G102" s="23" t="str" cm="1">
        <f t="array" ref="G102">_xlfn.IFS(F102=FALSE,"",F102&gt;0,'Values and studies'!$AH102)</f>
        <v/>
      </c>
      <c r="H102" s="23" t="str" cm="1">
        <f t="array" ref="H102">_xlfn.IFS(F102=FALSE,"",F102&gt;0,'Values and studies'!M102)</f>
        <v/>
      </c>
      <c r="I102" s="23" t="str" cm="1">
        <f t="array" ref="I102">_xlfn.IFS(F102=FALSE,"",F102&gt;0,'Values and studies'!G102)</f>
        <v/>
      </c>
      <c r="J102" s="23" t="b">
        <f>IF('Values and studies'!U102=$J$1,'Values and studies'!AP102)</f>
        <v>0</v>
      </c>
      <c r="K102" s="23" t="str" cm="1">
        <f t="array" ref="K102">_xlfn.IFS(J102=FALSE,"",J102&gt;0,'Values and studies'!AH102)</f>
        <v/>
      </c>
      <c r="L102" s="23" t="str" cm="1">
        <f t="array" ref="L102">_xlfn.IFS(J102=FALSE,"",J102&gt;0,'Values and studies'!M102)</f>
        <v/>
      </c>
      <c r="M102" s="23" t="str" cm="1">
        <f t="array" ref="M102">_xlfn.IFS(J102=FALSE,"",J102&gt;0,'Values and studies'!G102)</f>
        <v/>
      </c>
      <c r="N102" s="23" t="b">
        <f>IF('Values and studies'!U102=$N$1,'Values and studies'!AP102)</f>
        <v>0</v>
      </c>
      <c r="O102" s="23" t="str" cm="1">
        <f t="array" ref="O102">_xlfn.IFS(N102=FALSE,"",N102&gt;0,'Values and studies'!AH102)</f>
        <v/>
      </c>
      <c r="P102" s="23" t="str" cm="1">
        <f t="array" ref="P102">_xlfn.IFS(N102=FALSE,"",N102&gt;0,'Values and studies'!M102)</f>
        <v/>
      </c>
      <c r="Q102" s="23" t="str" cm="1">
        <f t="array" ref="Q102">_xlfn.IFS(N102=FALSE,"",N102&gt;0,'Values and studies'!G102)</f>
        <v/>
      </c>
      <c r="R102" s="23" t="b">
        <f>IF('Values and studies'!$U102=$R$1,'Values and studies'!$AP102)</f>
        <v>0</v>
      </c>
      <c r="S102" s="23" t="str" cm="1">
        <f t="array" ref="S102">_xlfn.IFS(R102=FALSE,"",R102&gt;0,'Values and studies'!$AH102)</f>
        <v/>
      </c>
      <c r="T102" s="23" t="str" cm="1">
        <f t="array" ref="T102">_xlfn.IFS(R102=FALSE,"",R102&gt;0,'Values and studies'!$M102)</f>
        <v/>
      </c>
      <c r="U102" s="23" t="str" cm="1">
        <f t="array" ref="U102">_xlfn.IFS(R102=FALSE,"",R102&gt;0,'Values and studies'!$G102)</f>
        <v/>
      </c>
      <c r="V102" s="23" t="b">
        <f>IF('Values and studies'!$U102=$V$1,'Values and studies'!$AP102)</f>
        <v>0</v>
      </c>
      <c r="W102" s="23" t="str" cm="1">
        <f t="array" ref="W102">_xlfn.IFS(V102=FALSE,"",V102&gt;0,'Values and studies'!$AH102)</f>
        <v/>
      </c>
      <c r="X102" s="23" t="str" cm="1">
        <f t="array" ref="X102">_xlfn.IFS(V102=FALSE,"",V102&gt;0,'Values and studies'!$M102)</f>
        <v/>
      </c>
      <c r="Y102" s="23" t="str" cm="1">
        <f t="array" ref="Y102">_xlfn.IFS(V102=FALSE,"",V102&gt;0,'Values and studies'!$G102)</f>
        <v/>
      </c>
      <c r="Z102" s="23" t="b">
        <f>IF('Values and studies'!$U102=$Z$1,'Values and studies'!$AP102)</f>
        <v>0</v>
      </c>
      <c r="AA102" s="23" t="str" cm="1">
        <f t="array" ref="AA102">_xlfn.IFS(Z102=FALSE,"",Z102&gt;0,'Values and studies'!$AH102)</f>
        <v/>
      </c>
      <c r="AB102" s="23" t="str" cm="1">
        <f t="array" ref="AB102">_xlfn.IFS(Z102=FALSE,"",Z102&gt;0,'Values and studies'!$M102)</f>
        <v/>
      </c>
      <c r="AC102" s="23" t="str" cm="1">
        <f t="array" ref="AC102">_xlfn.IFS(Z102=FALSE,"",Z102&gt;0,'Values and studies'!$G102)</f>
        <v/>
      </c>
      <c r="AD102" s="23" t="b">
        <f>IF('Values and studies'!$U102=$AD$1,'Values and studies'!$AP102)</f>
        <v>0</v>
      </c>
      <c r="AE102" s="23" t="str" cm="1">
        <f t="array" ref="AE102">_xlfn.IFS(AD102=FALSE,"",AD102&gt;0,'Values and studies'!$AH102)</f>
        <v/>
      </c>
      <c r="AF102" s="23" t="str" cm="1">
        <f t="array" ref="AF102">_xlfn.IFS(AD102=FALSE,"",AD102&gt;0,'Values and studies'!$M102)</f>
        <v/>
      </c>
      <c r="AG102" s="23" t="str" cm="1">
        <f t="array" ref="AG102">_xlfn.IFS(AD102=FALSE,"",AD102&gt;0,'Values and studies'!$G102)</f>
        <v/>
      </c>
      <c r="AH102" s="23" t="b">
        <f>IF('Values and studies'!U102=$AH$1,'Values and studies'!AP102)</f>
        <v>0</v>
      </c>
      <c r="AI102" s="23" t="str" cm="1">
        <f t="array" ref="AI102">_xlfn.IFS(AH102=FALSE,"",AH102&gt;0,'Values and studies'!AH102)</f>
        <v/>
      </c>
      <c r="AJ102" s="23" t="str" cm="1">
        <f t="array" ref="AJ102">_xlfn.IFS(AH102=FALSE,"",AH102&gt;0,'Values and studies'!M102)</f>
        <v/>
      </c>
      <c r="AK102" s="23" t="str" cm="1">
        <f t="array" ref="AK102">_xlfn.IFS(AH102=FALSE,"",AH102&gt;0,'Values and studies'!G102)</f>
        <v/>
      </c>
      <c r="AL102" s="23">
        <f>IF('Values and studies'!U102=$AL$1,'Values and studies'!AP102)</f>
        <v>28247.318637603526</v>
      </c>
      <c r="AM102" s="23" t="str" cm="1">
        <f t="array" ref="AM102">_xlfn.IFS(AL102=FALSE,"",AL102&gt;0,'Values and studies'!AH102)</f>
        <v>DMV</v>
      </c>
      <c r="AN102" s="23" t="str" cm="1">
        <f t="array" ref="AN102">_xlfn.IFS(AL102=FALSE,"",AL102&gt;0,'Values and studies'!M102)</f>
        <v>continental</v>
      </c>
      <c r="AO102" s="23" t="str" cm="1">
        <f t="array" ref="AO102">_xlfn.IFS(AL102=FALSE,"",AL102&gt;0,'Values and studies'!G102)</f>
        <v>Germany</v>
      </c>
      <c r="AP102" s="23" t="b">
        <f>IF('Values and studies'!U102=$AP$1,'Values and studies'!AP102)</f>
        <v>0</v>
      </c>
      <c r="AQ102" s="23" t="str" cm="1">
        <f t="array" ref="AQ102">_xlfn.IFS(AP102=FALSE,"",AP102&gt;0,'Values and studies'!AH102)</f>
        <v/>
      </c>
      <c r="AR102" s="23" t="str" cm="1">
        <f t="array" ref="AR102">_xlfn.IFS(AP102=FALSE,"",AP102&gt;0,'Values and studies'!M102)</f>
        <v/>
      </c>
      <c r="AS102" s="23" t="str" cm="1">
        <f t="array" ref="AS102">_xlfn.IFS(AP102=FALSE,"",AP102&gt;0,'Values and studies'!G102)</f>
        <v/>
      </c>
      <c r="AT102" s="23" t="b">
        <f>IF('Values and studies'!U102=$AT$1,'Values and studies'!AP102)</f>
        <v>0</v>
      </c>
      <c r="AU102" s="23" t="str" cm="1">
        <f t="array" ref="AU102">_xlfn.IFS(AT102=FALSE,"",AT102&gt;0,'Values and studies'!AH102)</f>
        <v/>
      </c>
      <c r="AV102" s="23" t="str" cm="1">
        <f t="array" ref="AV102">_xlfn.IFS(AT102=FALSE,"",AT102&gt;0,'Values and studies'!M102)</f>
        <v/>
      </c>
      <c r="AW102" s="23" t="str" cm="1">
        <f t="array" ref="AW102">_xlfn.IFS(AT102=FALSE,"",AT102&gt;0,'Values and studies'!G102)</f>
        <v/>
      </c>
      <c r="AX102" s="23" t="b">
        <f>IF('Values and studies'!U102=$AX$1,'Values and studies'!AP102)</f>
        <v>0</v>
      </c>
      <c r="AY102" s="23" t="str" cm="1">
        <f t="array" ref="AY102">_xlfn.IFS(AX102=FALSE,"",AX102&gt;0,'Values and studies'!AH102)</f>
        <v/>
      </c>
      <c r="AZ102" s="23" t="str" cm="1">
        <f t="array" ref="AZ102">_xlfn.IFS(AX102=FALSE,"",AX102&gt;0,'Values and studies'!M102)</f>
        <v/>
      </c>
      <c r="BA102" s="23" t="str" cm="1">
        <f t="array" ref="BA102">_xlfn.IFS(AX102=FALSE,"",AX102&gt;0,'Values and studies'!G102)</f>
        <v/>
      </c>
      <c r="BB102" s="23" t="b">
        <f>IF('Values and studies'!U102=$BB$1,'Values and studies'!AP102)</f>
        <v>0</v>
      </c>
      <c r="BC102" s="23" t="str" cm="1">
        <f t="array" ref="BC102">_xlfn.IFS(BB102=FALSE,"",BB102&gt;0,'Values and studies'!AH102)</f>
        <v/>
      </c>
      <c r="BD102" s="23" t="str" cm="1">
        <f t="array" ref="BD102">_xlfn.IFS(BB102=FALSE,"",BB102&gt;0,'Values and studies'!M102)</f>
        <v/>
      </c>
      <c r="BE102" s="23" t="str" cm="1">
        <f t="array" ref="BE102">_xlfn.IFS(BB102=FALSE,"",BB102&gt;0,'Values and studies'!G102)</f>
        <v/>
      </c>
      <c r="BF102" s="23" t="b">
        <f>IF('Values and studies'!U102=$BF$1,'Values and studies'!AP102)</f>
        <v>0</v>
      </c>
      <c r="BG102" s="23" t="str" cm="1">
        <f t="array" ref="BG102">_xlfn.IFS(BF102=FALSE,"",BF102&gt;0,'Values and studies'!AH102)</f>
        <v/>
      </c>
      <c r="BH102" s="23" t="str" cm="1">
        <f t="array" ref="BH102">_xlfn.IFS(BF102=FALSE,"",BF102&gt;0,'Values and studies'!M102)</f>
        <v/>
      </c>
      <c r="BI102" s="23" t="str" cm="1">
        <f t="array" ref="BI102">_xlfn.IFS(BF102=FALSE,"",BF102&gt;0,'Values and studies'!G102)</f>
        <v/>
      </c>
      <c r="BJ102" s="23" t="b">
        <f>IF('Values and studies'!$U102=BJ$1,'Values and studies'!$AP102)</f>
        <v>0</v>
      </c>
      <c r="BK102" s="23" t="str" cm="1">
        <f t="array" ref="BK102">_xlfn.IFS(BJ102=FALSE,"",BJ102&gt;0,'Values and studies'!$AH102)</f>
        <v/>
      </c>
      <c r="BL102" s="23" t="str" cm="1">
        <f t="array" ref="BL102">_xlfn.IFS(BJ102=FALSE,"",BJ102&gt;0,'Values and studies'!$M102)</f>
        <v/>
      </c>
      <c r="BM102" s="23" t="str" cm="1">
        <f t="array" ref="BM102">_xlfn.IFS(BJ102=FALSE,"",BJ102&gt;0,'Values and studies'!$G102)</f>
        <v/>
      </c>
      <c r="BN102" s="23" t="b">
        <f>IF('Values and studies'!U102=$BN$1,'Values and studies'!AP102)</f>
        <v>0</v>
      </c>
      <c r="BO102" s="23" t="str" cm="1">
        <f t="array" ref="BO102">_xlfn.IFS(BN102=FALSE,"",BN102&gt;0,'Values and studies'!AH102)</f>
        <v/>
      </c>
      <c r="BP102" s="23" t="str" cm="1">
        <f t="array" ref="BP102">_xlfn.IFS(BN102=FALSE,"",BN102&gt;0,'Values and studies'!M102)</f>
        <v/>
      </c>
      <c r="BQ102" s="23" t="str" cm="1">
        <f t="array" ref="BQ102">_xlfn.IFS(BN102=FALSE,"",BN102&gt;0,'Values and studies'!G102)</f>
        <v/>
      </c>
      <c r="BR102" s="23" t="b">
        <f>IF('Values and studies'!U102=$BR$1,'Values and studies'!AP102)</f>
        <v>0</v>
      </c>
      <c r="BS102" s="23" t="str" cm="1">
        <f t="array" ref="BS102">_xlfn.IFS(BR102=FALSE,"",BR102&gt;0,'Values and studies'!AH102)</f>
        <v/>
      </c>
      <c r="BT102" s="23" t="str" cm="1">
        <f t="array" ref="BT102">_xlfn.IFS(BR102=FALSE,"",BR102&gt;0,'Values and studies'!M102)</f>
        <v/>
      </c>
      <c r="BU102" s="23" t="str" cm="1">
        <f t="array" ref="BU102">_xlfn.IFS(BR102=FALSE,"",BR102&gt;0,'Values and studies'!G102)</f>
        <v/>
      </c>
      <c r="BV102" s="23" t="b">
        <f>IF('Values and studies'!U102=$BV$1,'Values and studies'!AP102)</f>
        <v>0</v>
      </c>
      <c r="BW102" s="23" t="str" cm="1">
        <f t="array" ref="BW102">_xlfn.IFS(BV102=FALSE,"",BV102&gt;0,'Values and studies'!AH102)</f>
        <v/>
      </c>
      <c r="BX102" s="23" t="str" cm="1">
        <f t="array" ref="BX102">_xlfn.IFS(BV102=FALSE,"",BV102&gt;0,'Values and studies'!M102)</f>
        <v/>
      </c>
      <c r="BY102" s="23" t="str" cm="1">
        <f t="array" ref="BY102">_xlfn.IFS(BV102=FALSE,"",BV102&gt;0,'Values and studies'!G102)</f>
        <v/>
      </c>
      <c r="BZ102" s="23" t="b">
        <f>IF('Values and studies'!U102=$BZ$1,'Values and studies'!AP102)</f>
        <v>0</v>
      </c>
      <c r="CA102" s="23" t="str" cm="1">
        <f t="array" ref="CA102">_xlfn.IFS(BZ102=FALSE,"",BZ102&gt;0,'Values and studies'!AH102)</f>
        <v/>
      </c>
      <c r="CB102" s="23" t="str" cm="1">
        <f t="array" ref="CB102">_xlfn.IFS(BZ102=FALSE,"",BZ102&gt;0,'Values and studies'!M102)</f>
        <v/>
      </c>
      <c r="CC102" s="23" t="str" cm="1">
        <f t="array" ref="CC102">_xlfn.IFS(BZ102=FALSE,"",BZ102&gt;0,'Values and studies'!G102)</f>
        <v/>
      </c>
      <c r="CY102">
        <f>IF('Values and studies'!O102='Data for overlook'!$CY$1,'Values and studies'!AP102)</f>
        <v>28247.318637603526</v>
      </c>
      <c r="CZ102" t="b">
        <f>IF('Values and studies'!O102='Data for overlook'!$CZ$1,'Values and studies'!AP102)</f>
        <v>0</v>
      </c>
      <c r="DA102" t="b">
        <f>IF('Values and studies'!O102='Data for overlook'!$DA$1,'Values and studies'!AP102)</f>
        <v>0</v>
      </c>
      <c r="DB102" t="b">
        <f>IF('Values and studies'!O102='Data for overlook'!$DB$1,'Values and studies'!AP102)</f>
        <v>0</v>
      </c>
    </row>
    <row r="103" spans="2:106" x14ac:dyDescent="0.2">
      <c r="B103">
        <f>IF('Values and studies'!Q103=$B$1,'Values and studies'!AP103)</f>
        <v>7.817044452337691</v>
      </c>
      <c r="C103" t="b">
        <f>IF('Values and studies'!Q103=$C$1,'Values and studies'!AP103)</f>
        <v>0</v>
      </c>
      <c r="D103" t="b">
        <f>IF('Values and studies'!Q103=$D$1,'Values and studies'!AP103)</f>
        <v>0</v>
      </c>
      <c r="F103" s="23">
        <f>IF('Values and studies'!$U103=F$1,'Values and studies'!$AP103)</f>
        <v>7.817044452337691</v>
      </c>
      <c r="G103" s="23" t="str" cm="1">
        <f t="array" ref="G103">_xlfn.IFS(F103=FALSE,"",F103&gt;0,'Values and studies'!$AH103)</f>
        <v>DMV</v>
      </c>
      <c r="H103" s="23" t="str" cm="1">
        <f t="array" ref="H103">_xlfn.IFS(F103=FALSE,"",F103&gt;0,'Values and studies'!M103)</f>
        <v>continental</v>
      </c>
      <c r="I103" s="23" t="str" cm="1">
        <f t="array" ref="I103">_xlfn.IFS(F103=FALSE,"",F103&gt;0,'Values and studies'!G103)</f>
        <v>Germany</v>
      </c>
      <c r="J103" s="23" t="b">
        <f>IF('Values and studies'!U103=$J$1,'Values and studies'!AP103)</f>
        <v>0</v>
      </c>
      <c r="K103" s="23" t="str" cm="1">
        <f t="array" ref="K103">_xlfn.IFS(J103=FALSE,"",J103&gt;0,'Values and studies'!AH103)</f>
        <v/>
      </c>
      <c r="L103" s="23" t="str" cm="1">
        <f t="array" ref="L103">_xlfn.IFS(J103=FALSE,"",J103&gt;0,'Values and studies'!M103)</f>
        <v/>
      </c>
      <c r="M103" s="23" t="str" cm="1">
        <f t="array" ref="M103">_xlfn.IFS(J103=FALSE,"",J103&gt;0,'Values and studies'!G103)</f>
        <v/>
      </c>
      <c r="N103" s="23" t="b">
        <f>IF('Values and studies'!U103=$N$1,'Values and studies'!AP103)</f>
        <v>0</v>
      </c>
      <c r="O103" s="23" t="str" cm="1">
        <f t="array" ref="O103">_xlfn.IFS(N103=FALSE,"",N103&gt;0,'Values and studies'!AH103)</f>
        <v/>
      </c>
      <c r="P103" s="23" t="str" cm="1">
        <f t="array" ref="P103">_xlfn.IFS(N103=FALSE,"",N103&gt;0,'Values and studies'!M103)</f>
        <v/>
      </c>
      <c r="Q103" s="23" t="str" cm="1">
        <f t="array" ref="Q103">_xlfn.IFS(N103=FALSE,"",N103&gt;0,'Values and studies'!G103)</f>
        <v/>
      </c>
      <c r="R103" s="23" t="b">
        <f>IF('Values and studies'!$U103=$R$1,'Values and studies'!$AP103)</f>
        <v>0</v>
      </c>
      <c r="S103" s="23" t="str" cm="1">
        <f t="array" ref="S103">_xlfn.IFS(R103=FALSE,"",R103&gt;0,'Values and studies'!$AH103)</f>
        <v/>
      </c>
      <c r="T103" s="23" t="str" cm="1">
        <f t="array" ref="T103">_xlfn.IFS(R103=FALSE,"",R103&gt;0,'Values and studies'!$M103)</f>
        <v/>
      </c>
      <c r="U103" s="23" t="str" cm="1">
        <f t="array" ref="U103">_xlfn.IFS(R103=FALSE,"",R103&gt;0,'Values and studies'!$G103)</f>
        <v/>
      </c>
      <c r="V103" s="23" t="b">
        <f>IF('Values and studies'!$U103=$V$1,'Values and studies'!$AP103)</f>
        <v>0</v>
      </c>
      <c r="W103" s="23" t="str" cm="1">
        <f t="array" ref="W103">_xlfn.IFS(V103=FALSE,"",V103&gt;0,'Values and studies'!$AH103)</f>
        <v/>
      </c>
      <c r="X103" s="23" t="str" cm="1">
        <f t="array" ref="X103">_xlfn.IFS(V103=FALSE,"",V103&gt;0,'Values and studies'!$M103)</f>
        <v/>
      </c>
      <c r="Y103" s="23" t="str" cm="1">
        <f t="array" ref="Y103">_xlfn.IFS(V103=FALSE,"",V103&gt;0,'Values and studies'!$G103)</f>
        <v/>
      </c>
      <c r="Z103" s="23" t="b">
        <f>IF('Values and studies'!$U103=$Z$1,'Values and studies'!$AP103)</f>
        <v>0</v>
      </c>
      <c r="AA103" s="23" t="str" cm="1">
        <f t="array" ref="AA103">_xlfn.IFS(Z103=FALSE,"",Z103&gt;0,'Values and studies'!$AH103)</f>
        <v/>
      </c>
      <c r="AB103" s="23" t="str" cm="1">
        <f t="array" ref="AB103">_xlfn.IFS(Z103=FALSE,"",Z103&gt;0,'Values and studies'!$M103)</f>
        <v/>
      </c>
      <c r="AC103" s="23" t="str" cm="1">
        <f t="array" ref="AC103">_xlfn.IFS(Z103=FALSE,"",Z103&gt;0,'Values and studies'!$G103)</f>
        <v/>
      </c>
      <c r="AD103" s="23" t="b">
        <f>IF('Values and studies'!$U103=$AD$1,'Values and studies'!$AP103)</f>
        <v>0</v>
      </c>
      <c r="AE103" s="23" t="str" cm="1">
        <f t="array" ref="AE103">_xlfn.IFS(AD103=FALSE,"",AD103&gt;0,'Values and studies'!$AH103)</f>
        <v/>
      </c>
      <c r="AF103" s="23" t="str" cm="1">
        <f t="array" ref="AF103">_xlfn.IFS(AD103=FALSE,"",AD103&gt;0,'Values and studies'!$M103)</f>
        <v/>
      </c>
      <c r="AG103" s="23" t="str" cm="1">
        <f t="array" ref="AG103">_xlfn.IFS(AD103=FALSE,"",AD103&gt;0,'Values and studies'!$G103)</f>
        <v/>
      </c>
      <c r="AH103" s="23" t="b">
        <f>IF('Values and studies'!U103=$AH$1,'Values and studies'!AP103)</f>
        <v>0</v>
      </c>
      <c r="AI103" s="23" t="str" cm="1">
        <f t="array" ref="AI103">_xlfn.IFS(AH103=FALSE,"",AH103&gt;0,'Values and studies'!AH103)</f>
        <v/>
      </c>
      <c r="AJ103" s="23" t="str" cm="1">
        <f t="array" ref="AJ103">_xlfn.IFS(AH103=FALSE,"",AH103&gt;0,'Values and studies'!M103)</f>
        <v/>
      </c>
      <c r="AK103" s="23" t="str" cm="1">
        <f t="array" ref="AK103">_xlfn.IFS(AH103=FALSE,"",AH103&gt;0,'Values and studies'!G103)</f>
        <v/>
      </c>
      <c r="AL103" s="23" t="b">
        <f>IF('Values and studies'!U103=$AL$1,'Values and studies'!AP103)</f>
        <v>0</v>
      </c>
      <c r="AM103" s="23" t="str" cm="1">
        <f t="array" ref="AM103">_xlfn.IFS(AL103=FALSE,"",AL103&gt;0,'Values and studies'!AH103)</f>
        <v/>
      </c>
      <c r="AN103" s="23" t="str" cm="1">
        <f t="array" ref="AN103">_xlfn.IFS(AL103=FALSE,"",AL103&gt;0,'Values and studies'!M103)</f>
        <v/>
      </c>
      <c r="AO103" s="23" t="str" cm="1">
        <f t="array" ref="AO103">_xlfn.IFS(AL103=FALSE,"",AL103&gt;0,'Values and studies'!G103)</f>
        <v/>
      </c>
      <c r="AP103" s="23" t="b">
        <f>IF('Values and studies'!U103=$AP$1,'Values and studies'!AP103)</f>
        <v>0</v>
      </c>
      <c r="AQ103" s="23" t="str" cm="1">
        <f t="array" ref="AQ103">_xlfn.IFS(AP103=FALSE,"",AP103&gt;0,'Values and studies'!AH103)</f>
        <v/>
      </c>
      <c r="AR103" s="23" t="str" cm="1">
        <f t="array" ref="AR103">_xlfn.IFS(AP103=FALSE,"",AP103&gt;0,'Values and studies'!M103)</f>
        <v/>
      </c>
      <c r="AS103" s="23" t="str" cm="1">
        <f t="array" ref="AS103">_xlfn.IFS(AP103=FALSE,"",AP103&gt;0,'Values and studies'!G103)</f>
        <v/>
      </c>
      <c r="AT103" s="23" t="b">
        <f>IF('Values and studies'!U103=$AT$1,'Values and studies'!AP103)</f>
        <v>0</v>
      </c>
      <c r="AU103" s="23" t="str" cm="1">
        <f t="array" ref="AU103">_xlfn.IFS(AT103=FALSE,"",AT103&gt;0,'Values and studies'!AH103)</f>
        <v/>
      </c>
      <c r="AV103" s="23" t="str" cm="1">
        <f t="array" ref="AV103">_xlfn.IFS(AT103=FALSE,"",AT103&gt;0,'Values and studies'!M103)</f>
        <v/>
      </c>
      <c r="AW103" s="23" t="str" cm="1">
        <f t="array" ref="AW103">_xlfn.IFS(AT103=FALSE,"",AT103&gt;0,'Values and studies'!G103)</f>
        <v/>
      </c>
      <c r="AX103" s="23" t="b">
        <f>IF('Values and studies'!U103=$AX$1,'Values and studies'!AP103)</f>
        <v>0</v>
      </c>
      <c r="AY103" s="23" t="str" cm="1">
        <f t="array" ref="AY103">_xlfn.IFS(AX103=FALSE,"",AX103&gt;0,'Values and studies'!AH103)</f>
        <v/>
      </c>
      <c r="AZ103" s="23" t="str" cm="1">
        <f t="array" ref="AZ103">_xlfn.IFS(AX103=FALSE,"",AX103&gt;0,'Values and studies'!M103)</f>
        <v/>
      </c>
      <c r="BA103" s="23" t="str" cm="1">
        <f t="array" ref="BA103">_xlfn.IFS(AX103=FALSE,"",AX103&gt;0,'Values and studies'!G103)</f>
        <v/>
      </c>
      <c r="BB103" s="23" t="b">
        <f>IF('Values and studies'!U103=$BB$1,'Values and studies'!AP103)</f>
        <v>0</v>
      </c>
      <c r="BC103" s="23" t="str" cm="1">
        <f t="array" ref="BC103">_xlfn.IFS(BB103=FALSE,"",BB103&gt;0,'Values and studies'!AH103)</f>
        <v/>
      </c>
      <c r="BD103" s="23" t="str" cm="1">
        <f t="array" ref="BD103">_xlfn.IFS(BB103=FALSE,"",BB103&gt;0,'Values and studies'!M103)</f>
        <v/>
      </c>
      <c r="BE103" s="23" t="str" cm="1">
        <f t="array" ref="BE103">_xlfn.IFS(BB103=FALSE,"",BB103&gt;0,'Values and studies'!G103)</f>
        <v/>
      </c>
      <c r="BF103" s="23" t="b">
        <f>IF('Values and studies'!U103=$BF$1,'Values and studies'!AP103)</f>
        <v>0</v>
      </c>
      <c r="BG103" s="23" t="str" cm="1">
        <f t="array" ref="BG103">_xlfn.IFS(BF103=FALSE,"",BF103&gt;0,'Values and studies'!AH103)</f>
        <v/>
      </c>
      <c r="BH103" s="23" t="str" cm="1">
        <f t="array" ref="BH103">_xlfn.IFS(BF103=FALSE,"",BF103&gt;0,'Values and studies'!M103)</f>
        <v/>
      </c>
      <c r="BI103" s="23" t="str" cm="1">
        <f t="array" ref="BI103">_xlfn.IFS(BF103=FALSE,"",BF103&gt;0,'Values and studies'!G103)</f>
        <v/>
      </c>
      <c r="BJ103" s="23" t="b">
        <f>IF('Values and studies'!$U103=BJ$1,'Values and studies'!$AP103)</f>
        <v>0</v>
      </c>
      <c r="BK103" s="23" t="str" cm="1">
        <f t="array" ref="BK103">_xlfn.IFS(BJ103=FALSE,"",BJ103&gt;0,'Values and studies'!$AH103)</f>
        <v/>
      </c>
      <c r="BL103" s="23" t="str" cm="1">
        <f t="array" ref="BL103">_xlfn.IFS(BJ103=FALSE,"",BJ103&gt;0,'Values and studies'!$M103)</f>
        <v/>
      </c>
      <c r="BM103" s="23" t="str" cm="1">
        <f t="array" ref="BM103">_xlfn.IFS(BJ103=FALSE,"",BJ103&gt;0,'Values and studies'!$G103)</f>
        <v/>
      </c>
      <c r="BN103" s="23" t="b">
        <f>IF('Values and studies'!U103=$BN$1,'Values and studies'!AP103)</f>
        <v>0</v>
      </c>
      <c r="BO103" s="23" t="str" cm="1">
        <f t="array" ref="BO103">_xlfn.IFS(BN103=FALSE,"",BN103&gt;0,'Values and studies'!AH103)</f>
        <v/>
      </c>
      <c r="BP103" s="23" t="str" cm="1">
        <f t="array" ref="BP103">_xlfn.IFS(BN103=FALSE,"",BN103&gt;0,'Values and studies'!M103)</f>
        <v/>
      </c>
      <c r="BQ103" s="23" t="str" cm="1">
        <f t="array" ref="BQ103">_xlfn.IFS(BN103=FALSE,"",BN103&gt;0,'Values and studies'!G103)</f>
        <v/>
      </c>
      <c r="BR103" s="23" t="b">
        <f>IF('Values and studies'!U103=$BR$1,'Values and studies'!AP103)</f>
        <v>0</v>
      </c>
      <c r="BS103" s="23" t="str" cm="1">
        <f t="array" ref="BS103">_xlfn.IFS(BR103=FALSE,"",BR103&gt;0,'Values and studies'!AH103)</f>
        <v/>
      </c>
      <c r="BT103" s="23" t="str" cm="1">
        <f t="array" ref="BT103">_xlfn.IFS(BR103=FALSE,"",BR103&gt;0,'Values and studies'!M103)</f>
        <v/>
      </c>
      <c r="BU103" s="23" t="str" cm="1">
        <f t="array" ref="BU103">_xlfn.IFS(BR103=FALSE,"",BR103&gt;0,'Values and studies'!G103)</f>
        <v/>
      </c>
      <c r="BV103" s="23" t="b">
        <f>IF('Values and studies'!U103=$BV$1,'Values and studies'!AP103)</f>
        <v>0</v>
      </c>
      <c r="BW103" s="23" t="str" cm="1">
        <f t="array" ref="BW103">_xlfn.IFS(BV103=FALSE,"",BV103&gt;0,'Values and studies'!AH103)</f>
        <v/>
      </c>
      <c r="BX103" s="23" t="str" cm="1">
        <f t="array" ref="BX103">_xlfn.IFS(BV103=FALSE,"",BV103&gt;0,'Values and studies'!M103)</f>
        <v/>
      </c>
      <c r="BY103" s="23" t="str" cm="1">
        <f t="array" ref="BY103">_xlfn.IFS(BV103=FALSE,"",BV103&gt;0,'Values and studies'!G103)</f>
        <v/>
      </c>
      <c r="BZ103" s="23" t="b">
        <f>IF('Values and studies'!U103=$BZ$1,'Values and studies'!AP103)</f>
        <v>0</v>
      </c>
      <c r="CA103" s="23" t="str" cm="1">
        <f t="array" ref="CA103">_xlfn.IFS(BZ103=FALSE,"",BZ103&gt;0,'Values and studies'!AH103)</f>
        <v/>
      </c>
      <c r="CB103" s="23" t="str" cm="1">
        <f t="array" ref="CB103">_xlfn.IFS(BZ103=FALSE,"",BZ103&gt;0,'Values and studies'!M103)</f>
        <v/>
      </c>
      <c r="CC103" s="23" t="str" cm="1">
        <f t="array" ref="CC103">_xlfn.IFS(BZ103=FALSE,"",BZ103&gt;0,'Values and studies'!G103)</f>
        <v/>
      </c>
      <c r="CY103">
        <f>IF('Values and studies'!O103='Data for overlook'!$CY$1,'Values and studies'!AP103)</f>
        <v>7.817044452337691</v>
      </c>
      <c r="CZ103" t="b">
        <f>IF('Values and studies'!O103='Data for overlook'!$CZ$1,'Values and studies'!AP103)</f>
        <v>0</v>
      </c>
      <c r="DA103" t="b">
        <f>IF('Values and studies'!O103='Data for overlook'!$DA$1,'Values and studies'!AP103)</f>
        <v>0</v>
      </c>
      <c r="DB103" t="b">
        <f>IF('Values and studies'!O103='Data for overlook'!$DB$1,'Values and studies'!AP103)</f>
        <v>0</v>
      </c>
    </row>
    <row r="104" spans="2:106" x14ac:dyDescent="0.2">
      <c r="B104">
        <f>IF('Values and studies'!Q104=$B$1,'Values and studies'!AP104)</f>
        <v>44.936665594482811</v>
      </c>
      <c r="C104" t="b">
        <f>IF('Values and studies'!Q104=$C$1,'Values and studies'!AP104)</f>
        <v>0</v>
      </c>
      <c r="D104" t="b">
        <f>IF('Values and studies'!Q104=$D$1,'Values and studies'!AP104)</f>
        <v>0</v>
      </c>
      <c r="F104" s="23" t="b">
        <f>IF('Values and studies'!$U104=F$1,'Values and studies'!$AP104)</f>
        <v>0</v>
      </c>
      <c r="G104" s="23" t="str" cm="1">
        <f t="array" ref="G104">_xlfn.IFS(F104=FALSE,"",F104&gt;0,'Values and studies'!$AH104)</f>
        <v/>
      </c>
      <c r="H104" s="23" t="str" cm="1">
        <f t="array" ref="H104">_xlfn.IFS(F104=FALSE,"",F104&gt;0,'Values and studies'!M104)</f>
        <v/>
      </c>
      <c r="I104" s="23" t="str" cm="1">
        <f t="array" ref="I104">_xlfn.IFS(F104=FALSE,"",F104&gt;0,'Values and studies'!G104)</f>
        <v/>
      </c>
      <c r="J104" s="23" t="b">
        <f>IF('Values and studies'!U104=$J$1,'Values and studies'!AP104)</f>
        <v>0</v>
      </c>
      <c r="K104" s="23" t="str" cm="1">
        <f t="array" ref="K104">_xlfn.IFS(J104=FALSE,"",J104&gt;0,'Values and studies'!AH104)</f>
        <v/>
      </c>
      <c r="L104" s="23" t="str" cm="1">
        <f t="array" ref="L104">_xlfn.IFS(J104=FALSE,"",J104&gt;0,'Values and studies'!M104)</f>
        <v/>
      </c>
      <c r="M104" s="23" t="str" cm="1">
        <f t="array" ref="M104">_xlfn.IFS(J104=FALSE,"",J104&gt;0,'Values and studies'!G104)</f>
        <v/>
      </c>
      <c r="N104" s="23" t="b">
        <f>IF('Values and studies'!U104=$N$1,'Values and studies'!AP104)</f>
        <v>0</v>
      </c>
      <c r="O104" s="23" t="str" cm="1">
        <f t="array" ref="O104">_xlfn.IFS(N104=FALSE,"",N104&gt;0,'Values and studies'!AH104)</f>
        <v/>
      </c>
      <c r="P104" s="23" t="str" cm="1">
        <f t="array" ref="P104">_xlfn.IFS(N104=FALSE,"",N104&gt;0,'Values and studies'!M104)</f>
        <v/>
      </c>
      <c r="Q104" s="23" t="str" cm="1">
        <f t="array" ref="Q104">_xlfn.IFS(N104=FALSE,"",N104&gt;0,'Values and studies'!G104)</f>
        <v/>
      </c>
      <c r="R104" s="23" t="b">
        <f>IF('Values and studies'!$U104=$R$1,'Values and studies'!$AP104)</f>
        <v>0</v>
      </c>
      <c r="S104" s="23" t="str" cm="1">
        <f t="array" ref="S104">_xlfn.IFS(R104=FALSE,"",R104&gt;0,'Values and studies'!$AH104)</f>
        <v/>
      </c>
      <c r="T104" s="23" t="str" cm="1">
        <f t="array" ref="T104">_xlfn.IFS(R104=FALSE,"",R104&gt;0,'Values and studies'!$M104)</f>
        <v/>
      </c>
      <c r="U104" s="23" t="str" cm="1">
        <f t="array" ref="U104">_xlfn.IFS(R104=FALSE,"",R104&gt;0,'Values and studies'!$G104)</f>
        <v/>
      </c>
      <c r="V104" s="23" t="b">
        <f>IF('Values and studies'!$U104=$V$1,'Values and studies'!$AP104)</f>
        <v>0</v>
      </c>
      <c r="W104" s="23" t="str" cm="1">
        <f t="array" ref="W104">_xlfn.IFS(V104=FALSE,"",V104&gt;0,'Values and studies'!$AH104)</f>
        <v/>
      </c>
      <c r="X104" s="23" t="str" cm="1">
        <f t="array" ref="X104">_xlfn.IFS(V104=FALSE,"",V104&gt;0,'Values and studies'!$M104)</f>
        <v/>
      </c>
      <c r="Y104" s="23" t="str" cm="1">
        <f t="array" ref="Y104">_xlfn.IFS(V104=FALSE,"",V104&gt;0,'Values and studies'!$G104)</f>
        <v/>
      </c>
      <c r="Z104" s="23">
        <f>IF('Values and studies'!$U104=$Z$1,'Values and studies'!$AP104)</f>
        <v>44.936665594482811</v>
      </c>
      <c r="AA104" s="23" t="str" cm="1">
        <f t="array" ref="AA104">_xlfn.IFS(Z104=FALSE,"",Z104&gt;0,'Values and studies'!$AH104)</f>
        <v>DMV</v>
      </c>
      <c r="AB104" s="23" t="str" cm="1">
        <f t="array" ref="AB104">_xlfn.IFS(Z104=FALSE,"",Z104&gt;0,'Values and studies'!$M104)</f>
        <v>continental</v>
      </c>
      <c r="AC104" s="23" t="str" cm="1">
        <f t="array" ref="AC104">_xlfn.IFS(Z104=FALSE,"",Z104&gt;0,'Values and studies'!$G104)</f>
        <v>Germany</v>
      </c>
      <c r="AD104" s="23" t="b">
        <f>IF('Values and studies'!$U104=$AD$1,'Values and studies'!$AP104)</f>
        <v>0</v>
      </c>
      <c r="AE104" s="23" t="str" cm="1">
        <f t="array" ref="AE104">_xlfn.IFS(AD104=FALSE,"",AD104&gt;0,'Values and studies'!$AH104)</f>
        <v/>
      </c>
      <c r="AF104" s="23" t="str" cm="1">
        <f t="array" ref="AF104">_xlfn.IFS(AD104=FALSE,"",AD104&gt;0,'Values and studies'!$M104)</f>
        <v/>
      </c>
      <c r="AG104" s="23" t="str" cm="1">
        <f t="array" ref="AG104">_xlfn.IFS(AD104=FALSE,"",AD104&gt;0,'Values and studies'!$G104)</f>
        <v/>
      </c>
      <c r="AH104" s="23" t="b">
        <f>IF('Values and studies'!U104=$AH$1,'Values and studies'!AP104)</f>
        <v>0</v>
      </c>
      <c r="AI104" s="23" t="str" cm="1">
        <f t="array" ref="AI104">_xlfn.IFS(AH104=FALSE,"",AH104&gt;0,'Values and studies'!AH104)</f>
        <v/>
      </c>
      <c r="AJ104" s="23" t="str" cm="1">
        <f t="array" ref="AJ104">_xlfn.IFS(AH104=FALSE,"",AH104&gt;0,'Values and studies'!M104)</f>
        <v/>
      </c>
      <c r="AK104" s="23" t="str" cm="1">
        <f t="array" ref="AK104">_xlfn.IFS(AH104=FALSE,"",AH104&gt;0,'Values and studies'!G104)</f>
        <v/>
      </c>
      <c r="AL104" s="23" t="b">
        <f>IF('Values and studies'!U104=$AL$1,'Values and studies'!AP104)</f>
        <v>0</v>
      </c>
      <c r="AM104" s="23" t="str" cm="1">
        <f t="array" ref="AM104">_xlfn.IFS(AL104=FALSE,"",AL104&gt;0,'Values and studies'!AH104)</f>
        <v/>
      </c>
      <c r="AN104" s="23" t="str" cm="1">
        <f t="array" ref="AN104">_xlfn.IFS(AL104=FALSE,"",AL104&gt;0,'Values and studies'!M104)</f>
        <v/>
      </c>
      <c r="AO104" s="23" t="str" cm="1">
        <f t="array" ref="AO104">_xlfn.IFS(AL104=FALSE,"",AL104&gt;0,'Values and studies'!G104)</f>
        <v/>
      </c>
      <c r="AP104" s="23" t="b">
        <f>IF('Values and studies'!U104=$AP$1,'Values and studies'!AP104)</f>
        <v>0</v>
      </c>
      <c r="AQ104" s="23" t="str" cm="1">
        <f t="array" ref="AQ104">_xlfn.IFS(AP104=FALSE,"",AP104&gt;0,'Values and studies'!AH104)</f>
        <v/>
      </c>
      <c r="AR104" s="23" t="str" cm="1">
        <f t="array" ref="AR104">_xlfn.IFS(AP104=FALSE,"",AP104&gt;0,'Values and studies'!M104)</f>
        <v/>
      </c>
      <c r="AS104" s="23" t="str" cm="1">
        <f t="array" ref="AS104">_xlfn.IFS(AP104=FALSE,"",AP104&gt;0,'Values and studies'!G104)</f>
        <v/>
      </c>
      <c r="AT104" s="23" t="b">
        <f>IF('Values and studies'!U104=$AT$1,'Values and studies'!AP104)</f>
        <v>0</v>
      </c>
      <c r="AU104" s="23" t="str" cm="1">
        <f t="array" ref="AU104">_xlfn.IFS(AT104=FALSE,"",AT104&gt;0,'Values and studies'!AH104)</f>
        <v/>
      </c>
      <c r="AV104" s="23" t="str" cm="1">
        <f t="array" ref="AV104">_xlfn.IFS(AT104=FALSE,"",AT104&gt;0,'Values and studies'!M104)</f>
        <v/>
      </c>
      <c r="AW104" s="23" t="str" cm="1">
        <f t="array" ref="AW104">_xlfn.IFS(AT104=FALSE,"",AT104&gt;0,'Values and studies'!G104)</f>
        <v/>
      </c>
      <c r="AX104" s="23" t="b">
        <f>IF('Values and studies'!U104=$AX$1,'Values and studies'!AP104)</f>
        <v>0</v>
      </c>
      <c r="AY104" s="23" t="str" cm="1">
        <f t="array" ref="AY104">_xlfn.IFS(AX104=FALSE,"",AX104&gt;0,'Values and studies'!AH104)</f>
        <v/>
      </c>
      <c r="AZ104" s="23" t="str" cm="1">
        <f t="array" ref="AZ104">_xlfn.IFS(AX104=FALSE,"",AX104&gt;0,'Values and studies'!M104)</f>
        <v/>
      </c>
      <c r="BA104" s="23" t="str" cm="1">
        <f t="array" ref="BA104">_xlfn.IFS(AX104=FALSE,"",AX104&gt;0,'Values and studies'!G104)</f>
        <v/>
      </c>
      <c r="BB104" s="23" t="b">
        <f>IF('Values and studies'!U104=$BB$1,'Values and studies'!AP104)</f>
        <v>0</v>
      </c>
      <c r="BC104" s="23" t="str" cm="1">
        <f t="array" ref="BC104">_xlfn.IFS(BB104=FALSE,"",BB104&gt;0,'Values and studies'!AH104)</f>
        <v/>
      </c>
      <c r="BD104" s="23" t="str" cm="1">
        <f t="array" ref="BD104">_xlfn.IFS(BB104=FALSE,"",BB104&gt;0,'Values and studies'!M104)</f>
        <v/>
      </c>
      <c r="BE104" s="23" t="str" cm="1">
        <f t="array" ref="BE104">_xlfn.IFS(BB104=FALSE,"",BB104&gt;0,'Values and studies'!G104)</f>
        <v/>
      </c>
      <c r="BF104" s="23" t="b">
        <f>IF('Values and studies'!U104=$BF$1,'Values and studies'!AP104)</f>
        <v>0</v>
      </c>
      <c r="BG104" s="23" t="str" cm="1">
        <f t="array" ref="BG104">_xlfn.IFS(BF104=FALSE,"",BF104&gt;0,'Values and studies'!AH104)</f>
        <v/>
      </c>
      <c r="BH104" s="23" t="str" cm="1">
        <f t="array" ref="BH104">_xlfn.IFS(BF104=FALSE,"",BF104&gt;0,'Values and studies'!M104)</f>
        <v/>
      </c>
      <c r="BI104" s="23" t="str" cm="1">
        <f t="array" ref="BI104">_xlfn.IFS(BF104=FALSE,"",BF104&gt;0,'Values and studies'!G104)</f>
        <v/>
      </c>
      <c r="BJ104" s="23" t="b">
        <f>IF('Values and studies'!$U104=BJ$1,'Values and studies'!$AP104)</f>
        <v>0</v>
      </c>
      <c r="BK104" s="23" t="str" cm="1">
        <f t="array" ref="BK104">_xlfn.IFS(BJ104=FALSE,"",BJ104&gt;0,'Values and studies'!$AH104)</f>
        <v/>
      </c>
      <c r="BL104" s="23" t="str" cm="1">
        <f t="array" ref="BL104">_xlfn.IFS(BJ104=FALSE,"",BJ104&gt;0,'Values and studies'!$M104)</f>
        <v/>
      </c>
      <c r="BM104" s="23" t="str" cm="1">
        <f t="array" ref="BM104">_xlfn.IFS(BJ104=FALSE,"",BJ104&gt;0,'Values and studies'!$G104)</f>
        <v/>
      </c>
      <c r="BN104" s="23" t="b">
        <f>IF('Values and studies'!U104=$BN$1,'Values and studies'!AP104)</f>
        <v>0</v>
      </c>
      <c r="BO104" s="23" t="str" cm="1">
        <f t="array" ref="BO104">_xlfn.IFS(BN104=FALSE,"",BN104&gt;0,'Values and studies'!AH104)</f>
        <v/>
      </c>
      <c r="BP104" s="23" t="str" cm="1">
        <f t="array" ref="BP104">_xlfn.IFS(BN104=FALSE,"",BN104&gt;0,'Values and studies'!M104)</f>
        <v/>
      </c>
      <c r="BQ104" s="23" t="str" cm="1">
        <f t="array" ref="BQ104">_xlfn.IFS(BN104=FALSE,"",BN104&gt;0,'Values and studies'!G104)</f>
        <v/>
      </c>
      <c r="BR104" s="23" t="b">
        <f>IF('Values and studies'!U104=$BR$1,'Values and studies'!AP104)</f>
        <v>0</v>
      </c>
      <c r="BS104" s="23" t="str" cm="1">
        <f t="array" ref="BS104">_xlfn.IFS(BR104=FALSE,"",BR104&gt;0,'Values and studies'!AH104)</f>
        <v/>
      </c>
      <c r="BT104" s="23" t="str" cm="1">
        <f t="array" ref="BT104">_xlfn.IFS(BR104=FALSE,"",BR104&gt;0,'Values and studies'!M104)</f>
        <v/>
      </c>
      <c r="BU104" s="23" t="str" cm="1">
        <f t="array" ref="BU104">_xlfn.IFS(BR104=FALSE,"",BR104&gt;0,'Values and studies'!G104)</f>
        <v/>
      </c>
      <c r="BV104" s="23" t="b">
        <f>IF('Values and studies'!U104=$BV$1,'Values and studies'!AP104)</f>
        <v>0</v>
      </c>
      <c r="BW104" s="23" t="str" cm="1">
        <f t="array" ref="BW104">_xlfn.IFS(BV104=FALSE,"",BV104&gt;0,'Values and studies'!AH104)</f>
        <v/>
      </c>
      <c r="BX104" s="23" t="str" cm="1">
        <f t="array" ref="BX104">_xlfn.IFS(BV104=FALSE,"",BV104&gt;0,'Values and studies'!M104)</f>
        <v/>
      </c>
      <c r="BY104" s="23" t="str" cm="1">
        <f t="array" ref="BY104">_xlfn.IFS(BV104=FALSE,"",BV104&gt;0,'Values and studies'!G104)</f>
        <v/>
      </c>
      <c r="BZ104" s="23" t="b">
        <f>IF('Values and studies'!U104=$BZ$1,'Values and studies'!AP104)</f>
        <v>0</v>
      </c>
      <c r="CA104" s="23" t="str" cm="1">
        <f t="array" ref="CA104">_xlfn.IFS(BZ104=FALSE,"",BZ104&gt;0,'Values and studies'!AH104)</f>
        <v/>
      </c>
      <c r="CB104" s="23" t="str" cm="1">
        <f t="array" ref="CB104">_xlfn.IFS(BZ104=FALSE,"",BZ104&gt;0,'Values and studies'!M104)</f>
        <v/>
      </c>
      <c r="CC104" s="23" t="str" cm="1">
        <f t="array" ref="CC104">_xlfn.IFS(BZ104=FALSE,"",BZ104&gt;0,'Values and studies'!G104)</f>
        <v/>
      </c>
      <c r="CY104">
        <f>IF('Values and studies'!O104='Data for overlook'!$CY$1,'Values and studies'!AP104)</f>
        <v>44.936665594482811</v>
      </c>
      <c r="CZ104" t="b">
        <f>IF('Values and studies'!O104='Data for overlook'!$CZ$1,'Values and studies'!AP104)</f>
        <v>0</v>
      </c>
      <c r="DA104" t="b">
        <f>IF('Values and studies'!O104='Data for overlook'!$DA$1,'Values and studies'!AP104)</f>
        <v>0</v>
      </c>
      <c r="DB104" t="b">
        <f>IF('Values and studies'!O104='Data for overlook'!$DB$1,'Values and studies'!AP104)</f>
        <v>0</v>
      </c>
    </row>
    <row r="105" spans="2:106" x14ac:dyDescent="0.2">
      <c r="B105" t="b">
        <f>IF('Values and studies'!Q105=$B$1,'Values and studies'!AP105)</f>
        <v>0</v>
      </c>
      <c r="C105">
        <f>IF('Values and studies'!Q105=$C$1,'Values and studies'!AP105)</f>
        <v>36.053736832999718</v>
      </c>
      <c r="D105" t="b">
        <f>IF('Values and studies'!Q105=$D$1,'Values and studies'!AP105)</f>
        <v>0</v>
      </c>
      <c r="F105" s="23" t="b">
        <f>IF('Values and studies'!$U105=F$1,'Values and studies'!$AP105)</f>
        <v>0</v>
      </c>
      <c r="G105" s="23" t="str" cm="1">
        <f t="array" ref="G105">_xlfn.IFS(F105=FALSE,"",F105&gt;0,'Values and studies'!$AH105)</f>
        <v/>
      </c>
      <c r="H105" s="23" t="str" cm="1">
        <f t="array" ref="H105">_xlfn.IFS(F105=FALSE,"",F105&gt;0,'Values and studies'!M105)</f>
        <v/>
      </c>
      <c r="I105" s="23" t="str" cm="1">
        <f t="array" ref="I105">_xlfn.IFS(F105=FALSE,"",F105&gt;0,'Values and studies'!G105)</f>
        <v/>
      </c>
      <c r="J105" s="23" t="b">
        <f>IF('Values and studies'!U105=$J$1,'Values and studies'!AP105)</f>
        <v>0</v>
      </c>
      <c r="K105" s="23" t="str" cm="1">
        <f t="array" ref="K105">_xlfn.IFS(J105=FALSE,"",J105&gt;0,'Values and studies'!AH105)</f>
        <v/>
      </c>
      <c r="L105" s="23" t="str" cm="1">
        <f t="array" ref="L105">_xlfn.IFS(J105=FALSE,"",J105&gt;0,'Values and studies'!M105)</f>
        <v/>
      </c>
      <c r="M105" s="23" t="str" cm="1">
        <f t="array" ref="M105">_xlfn.IFS(J105=FALSE,"",J105&gt;0,'Values and studies'!G105)</f>
        <v/>
      </c>
      <c r="N105" s="23" t="b">
        <f>IF('Values and studies'!U105=$N$1,'Values and studies'!AP105)</f>
        <v>0</v>
      </c>
      <c r="O105" s="23" t="str" cm="1">
        <f t="array" ref="O105">_xlfn.IFS(N105=FALSE,"",N105&gt;0,'Values and studies'!AH105)</f>
        <v/>
      </c>
      <c r="P105" s="23" t="str" cm="1">
        <f t="array" ref="P105">_xlfn.IFS(N105=FALSE,"",N105&gt;0,'Values and studies'!M105)</f>
        <v/>
      </c>
      <c r="Q105" s="23" t="str" cm="1">
        <f t="array" ref="Q105">_xlfn.IFS(N105=FALSE,"",N105&gt;0,'Values and studies'!G105)</f>
        <v/>
      </c>
      <c r="R105" s="23" t="b">
        <f>IF('Values and studies'!$U105=$R$1,'Values and studies'!$AP105)</f>
        <v>0</v>
      </c>
      <c r="S105" s="23" t="str" cm="1">
        <f t="array" ref="S105">_xlfn.IFS(R105=FALSE,"",R105&gt;0,'Values and studies'!$AH105)</f>
        <v/>
      </c>
      <c r="T105" s="23" t="str" cm="1">
        <f t="array" ref="T105">_xlfn.IFS(R105=FALSE,"",R105&gt;0,'Values and studies'!$M105)</f>
        <v/>
      </c>
      <c r="U105" s="23" t="str" cm="1">
        <f t="array" ref="U105">_xlfn.IFS(R105=FALSE,"",R105&gt;0,'Values and studies'!$G105)</f>
        <v/>
      </c>
      <c r="V105" s="23" t="b">
        <f>IF('Values and studies'!$U105=$V$1,'Values and studies'!$AP105)</f>
        <v>0</v>
      </c>
      <c r="W105" s="23" t="str" cm="1">
        <f t="array" ref="W105">_xlfn.IFS(V105=FALSE,"",V105&gt;0,'Values and studies'!$AH105)</f>
        <v/>
      </c>
      <c r="X105" s="23" t="str" cm="1">
        <f t="array" ref="X105">_xlfn.IFS(V105=FALSE,"",V105&gt;0,'Values and studies'!$M105)</f>
        <v/>
      </c>
      <c r="Y105" s="23" t="str" cm="1">
        <f t="array" ref="Y105">_xlfn.IFS(V105=FALSE,"",V105&gt;0,'Values and studies'!$G105)</f>
        <v/>
      </c>
      <c r="Z105" s="23" t="b">
        <f>IF('Values and studies'!$U105=$Z$1,'Values and studies'!$AP105)</f>
        <v>0</v>
      </c>
      <c r="AA105" s="23" t="str" cm="1">
        <f t="array" ref="AA105">_xlfn.IFS(Z105=FALSE,"",Z105&gt;0,'Values and studies'!$AH105)</f>
        <v/>
      </c>
      <c r="AB105" s="23" t="str" cm="1">
        <f t="array" ref="AB105">_xlfn.IFS(Z105=FALSE,"",Z105&gt;0,'Values and studies'!$M105)</f>
        <v/>
      </c>
      <c r="AC105" s="23" t="str" cm="1">
        <f t="array" ref="AC105">_xlfn.IFS(Z105=FALSE,"",Z105&gt;0,'Values and studies'!$G105)</f>
        <v/>
      </c>
      <c r="AD105" s="23" t="b">
        <f>IF('Values and studies'!$U105=$AD$1,'Values and studies'!$AP105)</f>
        <v>0</v>
      </c>
      <c r="AE105" s="23" t="str" cm="1">
        <f t="array" ref="AE105">_xlfn.IFS(AD105=FALSE,"",AD105&gt;0,'Values and studies'!$AH105)</f>
        <v/>
      </c>
      <c r="AF105" s="23" t="str" cm="1">
        <f t="array" ref="AF105">_xlfn.IFS(AD105=FALSE,"",AD105&gt;0,'Values and studies'!$M105)</f>
        <v/>
      </c>
      <c r="AG105" s="23" t="str" cm="1">
        <f t="array" ref="AG105">_xlfn.IFS(AD105=FALSE,"",AD105&gt;0,'Values and studies'!$G105)</f>
        <v/>
      </c>
      <c r="AH105" s="23" t="b">
        <f>IF('Values and studies'!U105=$AH$1,'Values and studies'!AP105)</f>
        <v>0</v>
      </c>
      <c r="AI105" s="23" t="str" cm="1">
        <f t="array" ref="AI105">_xlfn.IFS(AH105=FALSE,"",AH105&gt;0,'Values and studies'!AH105)</f>
        <v/>
      </c>
      <c r="AJ105" s="23" t="str" cm="1">
        <f t="array" ref="AJ105">_xlfn.IFS(AH105=FALSE,"",AH105&gt;0,'Values and studies'!M105)</f>
        <v/>
      </c>
      <c r="AK105" s="23" t="str" cm="1">
        <f t="array" ref="AK105">_xlfn.IFS(AH105=FALSE,"",AH105&gt;0,'Values and studies'!G105)</f>
        <v/>
      </c>
      <c r="AL105" s="23" t="b">
        <f>IF('Values and studies'!U105=$AL$1,'Values and studies'!AP105)</f>
        <v>0</v>
      </c>
      <c r="AM105" s="23" t="str" cm="1">
        <f t="array" ref="AM105">_xlfn.IFS(AL105=FALSE,"",AL105&gt;0,'Values and studies'!AH105)</f>
        <v/>
      </c>
      <c r="AN105" s="23" t="str" cm="1">
        <f t="array" ref="AN105">_xlfn.IFS(AL105=FALSE,"",AL105&gt;0,'Values and studies'!M105)</f>
        <v/>
      </c>
      <c r="AO105" s="23" t="str" cm="1">
        <f t="array" ref="AO105">_xlfn.IFS(AL105=FALSE,"",AL105&gt;0,'Values and studies'!G105)</f>
        <v/>
      </c>
      <c r="AP105" s="23">
        <f>IF('Values and studies'!U105=$AP$1,'Values and studies'!AP105)</f>
        <v>36.053736832999718</v>
      </c>
      <c r="AQ105" s="23" t="str" cm="1">
        <f t="array" ref="AQ105">_xlfn.IFS(AP105=FALSE,"",AP105&gt;0,'Values and studies'!AH105)</f>
        <v>CB</v>
      </c>
      <c r="AR105" s="23" t="str" cm="1">
        <f t="array" ref="AR105">_xlfn.IFS(AP105=FALSE,"",AP105&gt;0,'Values and studies'!M105)</f>
        <v>continental</v>
      </c>
      <c r="AS105" s="23" t="str" cm="1">
        <f t="array" ref="AS105">_xlfn.IFS(AP105=FALSE,"",AP105&gt;0,'Values and studies'!G105)</f>
        <v>Czech Republic</v>
      </c>
      <c r="AT105" s="23" t="b">
        <f>IF('Values and studies'!U105=$AT$1,'Values and studies'!AP105)</f>
        <v>0</v>
      </c>
      <c r="AU105" s="23" t="str" cm="1">
        <f t="array" ref="AU105">_xlfn.IFS(AT105=FALSE,"",AT105&gt;0,'Values and studies'!AH105)</f>
        <v/>
      </c>
      <c r="AV105" s="23" t="str" cm="1">
        <f t="array" ref="AV105">_xlfn.IFS(AT105=FALSE,"",AT105&gt;0,'Values and studies'!M105)</f>
        <v/>
      </c>
      <c r="AW105" s="23" t="str" cm="1">
        <f t="array" ref="AW105">_xlfn.IFS(AT105=FALSE,"",AT105&gt;0,'Values and studies'!G105)</f>
        <v/>
      </c>
      <c r="AX105" s="23" t="b">
        <f>IF('Values and studies'!U105=$AX$1,'Values and studies'!AP105)</f>
        <v>0</v>
      </c>
      <c r="AY105" s="23" t="str" cm="1">
        <f t="array" ref="AY105">_xlfn.IFS(AX105=FALSE,"",AX105&gt;0,'Values and studies'!AH105)</f>
        <v/>
      </c>
      <c r="AZ105" s="23" t="str" cm="1">
        <f t="array" ref="AZ105">_xlfn.IFS(AX105=FALSE,"",AX105&gt;0,'Values and studies'!M105)</f>
        <v/>
      </c>
      <c r="BA105" s="23" t="str" cm="1">
        <f t="array" ref="BA105">_xlfn.IFS(AX105=FALSE,"",AX105&gt;0,'Values and studies'!G105)</f>
        <v/>
      </c>
      <c r="BB105" s="23" t="b">
        <f>IF('Values and studies'!U105=$BB$1,'Values and studies'!AP105)</f>
        <v>0</v>
      </c>
      <c r="BC105" s="23" t="str" cm="1">
        <f t="array" ref="BC105">_xlfn.IFS(BB105=FALSE,"",BB105&gt;0,'Values and studies'!AH105)</f>
        <v/>
      </c>
      <c r="BD105" s="23" t="str" cm="1">
        <f t="array" ref="BD105">_xlfn.IFS(BB105=FALSE,"",BB105&gt;0,'Values and studies'!M105)</f>
        <v/>
      </c>
      <c r="BE105" s="23" t="str" cm="1">
        <f t="array" ref="BE105">_xlfn.IFS(BB105=FALSE,"",BB105&gt;0,'Values and studies'!G105)</f>
        <v/>
      </c>
      <c r="BF105" s="23" t="b">
        <f>IF('Values and studies'!U105=$BF$1,'Values and studies'!AP105)</f>
        <v>0</v>
      </c>
      <c r="BG105" s="23" t="str" cm="1">
        <f t="array" ref="BG105">_xlfn.IFS(BF105=FALSE,"",BF105&gt;0,'Values and studies'!AH105)</f>
        <v/>
      </c>
      <c r="BH105" s="23" t="str" cm="1">
        <f t="array" ref="BH105">_xlfn.IFS(BF105=FALSE,"",BF105&gt;0,'Values and studies'!M105)</f>
        <v/>
      </c>
      <c r="BI105" s="23" t="str" cm="1">
        <f t="array" ref="BI105">_xlfn.IFS(BF105=FALSE,"",BF105&gt;0,'Values and studies'!G105)</f>
        <v/>
      </c>
      <c r="BJ105" s="23" t="b">
        <f>IF('Values and studies'!$U105=BJ$1,'Values and studies'!$AP105)</f>
        <v>0</v>
      </c>
      <c r="BK105" s="23" t="str" cm="1">
        <f t="array" ref="BK105">_xlfn.IFS(BJ105=FALSE,"",BJ105&gt;0,'Values and studies'!$AH105)</f>
        <v/>
      </c>
      <c r="BL105" s="23" t="str" cm="1">
        <f t="array" ref="BL105">_xlfn.IFS(BJ105=FALSE,"",BJ105&gt;0,'Values and studies'!$M105)</f>
        <v/>
      </c>
      <c r="BM105" s="23" t="str" cm="1">
        <f t="array" ref="BM105">_xlfn.IFS(BJ105=FALSE,"",BJ105&gt;0,'Values and studies'!$G105)</f>
        <v/>
      </c>
      <c r="BN105" s="23" t="b">
        <f>IF('Values and studies'!U105=$BN$1,'Values and studies'!AP105)</f>
        <v>0</v>
      </c>
      <c r="BO105" s="23" t="str" cm="1">
        <f t="array" ref="BO105">_xlfn.IFS(BN105=FALSE,"",BN105&gt;0,'Values and studies'!AH105)</f>
        <v/>
      </c>
      <c r="BP105" s="23" t="str" cm="1">
        <f t="array" ref="BP105">_xlfn.IFS(BN105=FALSE,"",BN105&gt;0,'Values and studies'!M105)</f>
        <v/>
      </c>
      <c r="BQ105" s="23" t="str" cm="1">
        <f t="array" ref="BQ105">_xlfn.IFS(BN105=FALSE,"",BN105&gt;0,'Values and studies'!G105)</f>
        <v/>
      </c>
      <c r="BR105" s="23" t="b">
        <f>IF('Values and studies'!U105=$BR$1,'Values and studies'!AP105)</f>
        <v>0</v>
      </c>
      <c r="BS105" s="23" t="str" cm="1">
        <f t="array" ref="BS105">_xlfn.IFS(BR105=FALSE,"",BR105&gt;0,'Values and studies'!AH105)</f>
        <v/>
      </c>
      <c r="BT105" s="23" t="str" cm="1">
        <f t="array" ref="BT105">_xlfn.IFS(BR105=FALSE,"",BR105&gt;0,'Values and studies'!M105)</f>
        <v/>
      </c>
      <c r="BU105" s="23" t="str" cm="1">
        <f t="array" ref="BU105">_xlfn.IFS(BR105=FALSE,"",BR105&gt;0,'Values and studies'!G105)</f>
        <v/>
      </c>
      <c r="BV105" s="23" t="b">
        <f>IF('Values and studies'!U105=$BV$1,'Values and studies'!AP105)</f>
        <v>0</v>
      </c>
      <c r="BW105" s="23" t="str" cm="1">
        <f t="array" ref="BW105">_xlfn.IFS(BV105=FALSE,"",BV105&gt;0,'Values and studies'!AH105)</f>
        <v/>
      </c>
      <c r="BX105" s="23" t="str" cm="1">
        <f t="array" ref="BX105">_xlfn.IFS(BV105=FALSE,"",BV105&gt;0,'Values and studies'!M105)</f>
        <v/>
      </c>
      <c r="BY105" s="23" t="str" cm="1">
        <f t="array" ref="BY105">_xlfn.IFS(BV105=FALSE,"",BV105&gt;0,'Values and studies'!G105)</f>
        <v/>
      </c>
      <c r="BZ105" s="23" t="b">
        <f>IF('Values and studies'!U105=$BZ$1,'Values and studies'!AP105)</f>
        <v>0</v>
      </c>
      <c r="CA105" s="23" t="str" cm="1">
        <f t="array" ref="CA105">_xlfn.IFS(BZ105=FALSE,"",BZ105&gt;0,'Values and studies'!AH105)</f>
        <v/>
      </c>
      <c r="CB105" s="23" t="str" cm="1">
        <f t="array" ref="CB105">_xlfn.IFS(BZ105=FALSE,"",BZ105&gt;0,'Values and studies'!M105)</f>
        <v/>
      </c>
      <c r="CC105" s="23" t="str" cm="1">
        <f t="array" ref="CC105">_xlfn.IFS(BZ105=FALSE,"",BZ105&gt;0,'Values and studies'!G105)</f>
        <v/>
      </c>
      <c r="CY105">
        <f>IF('Values and studies'!O105='Data for overlook'!$CY$1,'Values and studies'!AP105)</f>
        <v>36.053736832999718</v>
      </c>
      <c r="CZ105" t="b">
        <f>IF('Values and studies'!O105='Data for overlook'!$CZ$1,'Values and studies'!AP105)</f>
        <v>0</v>
      </c>
      <c r="DA105" t="b">
        <f>IF('Values and studies'!O105='Data for overlook'!$DA$1,'Values and studies'!AP105)</f>
        <v>0</v>
      </c>
      <c r="DB105" t="b">
        <f>IF('Values and studies'!O105='Data for overlook'!$DB$1,'Values and studies'!AP105)</f>
        <v>0</v>
      </c>
    </row>
    <row r="106" spans="2:106" x14ac:dyDescent="0.2">
      <c r="B106" t="b">
        <f>IF('Values and studies'!Q106=$B$1,'Values and studies'!AP106)</f>
        <v>0</v>
      </c>
      <c r="C106">
        <f>IF('Values and studies'!Q106=$C$1,'Values and studies'!AP106)</f>
        <v>1926.6124994694733</v>
      </c>
      <c r="D106" t="b">
        <f>IF('Values and studies'!Q106=$D$1,'Values and studies'!AP106)</f>
        <v>0</v>
      </c>
      <c r="F106" s="23" t="b">
        <f>IF('Values and studies'!$U106=F$1,'Values and studies'!$AP106)</f>
        <v>0</v>
      </c>
      <c r="G106" s="23" t="str" cm="1">
        <f t="array" ref="G106">_xlfn.IFS(F106=FALSE,"",F106&gt;0,'Values and studies'!$AH106)</f>
        <v/>
      </c>
      <c r="H106" s="23" t="str" cm="1">
        <f t="array" ref="H106">_xlfn.IFS(F106=FALSE,"",F106&gt;0,'Values and studies'!M106)</f>
        <v/>
      </c>
      <c r="I106" s="23" t="str" cm="1">
        <f t="array" ref="I106">_xlfn.IFS(F106=FALSE,"",F106&gt;0,'Values and studies'!G106)</f>
        <v/>
      </c>
      <c r="J106" s="23" t="b">
        <f>IF('Values and studies'!U106=$J$1,'Values and studies'!AP106)</f>
        <v>0</v>
      </c>
      <c r="K106" s="23" t="str" cm="1">
        <f t="array" ref="K106">_xlfn.IFS(J106=FALSE,"",J106&gt;0,'Values and studies'!AH106)</f>
        <v/>
      </c>
      <c r="L106" s="23" t="str" cm="1">
        <f t="array" ref="L106">_xlfn.IFS(J106=FALSE,"",J106&gt;0,'Values and studies'!M106)</f>
        <v/>
      </c>
      <c r="M106" s="23" t="str" cm="1">
        <f t="array" ref="M106">_xlfn.IFS(J106=FALSE,"",J106&gt;0,'Values and studies'!G106)</f>
        <v/>
      </c>
      <c r="N106" s="23" t="b">
        <f>IF('Values and studies'!U106=$N$1,'Values and studies'!AP106)</f>
        <v>0</v>
      </c>
      <c r="O106" s="23" t="str" cm="1">
        <f t="array" ref="O106">_xlfn.IFS(N106=FALSE,"",N106&gt;0,'Values and studies'!AH106)</f>
        <v/>
      </c>
      <c r="P106" s="23" t="str" cm="1">
        <f t="array" ref="P106">_xlfn.IFS(N106=FALSE,"",N106&gt;0,'Values and studies'!M106)</f>
        <v/>
      </c>
      <c r="Q106" s="23" t="str" cm="1">
        <f t="array" ref="Q106">_xlfn.IFS(N106=FALSE,"",N106&gt;0,'Values and studies'!G106)</f>
        <v/>
      </c>
      <c r="R106" s="23" t="b">
        <f>IF('Values and studies'!$U106=$R$1,'Values and studies'!$AP106)</f>
        <v>0</v>
      </c>
      <c r="S106" s="23" t="str" cm="1">
        <f t="array" ref="S106">_xlfn.IFS(R106=FALSE,"",R106&gt;0,'Values and studies'!$AH106)</f>
        <v/>
      </c>
      <c r="T106" s="23" t="str" cm="1">
        <f t="array" ref="T106">_xlfn.IFS(R106=FALSE,"",R106&gt;0,'Values and studies'!$M106)</f>
        <v/>
      </c>
      <c r="U106" s="23" t="str" cm="1">
        <f t="array" ref="U106">_xlfn.IFS(R106=FALSE,"",R106&gt;0,'Values and studies'!$G106)</f>
        <v/>
      </c>
      <c r="V106" s="23" t="b">
        <f>IF('Values and studies'!$U106=$V$1,'Values and studies'!$AP106)</f>
        <v>0</v>
      </c>
      <c r="W106" s="23" t="str" cm="1">
        <f t="array" ref="W106">_xlfn.IFS(V106=FALSE,"",V106&gt;0,'Values and studies'!$AH106)</f>
        <v/>
      </c>
      <c r="X106" s="23" t="str" cm="1">
        <f t="array" ref="X106">_xlfn.IFS(V106=FALSE,"",V106&gt;0,'Values and studies'!$M106)</f>
        <v/>
      </c>
      <c r="Y106" s="23" t="str" cm="1">
        <f t="array" ref="Y106">_xlfn.IFS(V106=FALSE,"",V106&gt;0,'Values and studies'!$G106)</f>
        <v/>
      </c>
      <c r="Z106" s="23" t="b">
        <f>IF('Values and studies'!$U106=$Z$1,'Values and studies'!$AP106)</f>
        <v>0</v>
      </c>
      <c r="AA106" s="23" t="str" cm="1">
        <f t="array" ref="AA106">_xlfn.IFS(Z106=FALSE,"",Z106&gt;0,'Values and studies'!$AH106)</f>
        <v/>
      </c>
      <c r="AB106" s="23" t="str" cm="1">
        <f t="array" ref="AB106">_xlfn.IFS(Z106=FALSE,"",Z106&gt;0,'Values and studies'!$M106)</f>
        <v/>
      </c>
      <c r="AC106" s="23" t="str" cm="1">
        <f t="array" ref="AC106">_xlfn.IFS(Z106=FALSE,"",Z106&gt;0,'Values and studies'!$G106)</f>
        <v/>
      </c>
      <c r="AD106" s="23" t="b">
        <f>IF('Values and studies'!$U106=$AD$1,'Values and studies'!$AP106)</f>
        <v>0</v>
      </c>
      <c r="AE106" s="23" t="str" cm="1">
        <f t="array" ref="AE106">_xlfn.IFS(AD106=FALSE,"",AD106&gt;0,'Values and studies'!$AH106)</f>
        <v/>
      </c>
      <c r="AF106" s="23" t="str" cm="1">
        <f t="array" ref="AF106">_xlfn.IFS(AD106=FALSE,"",AD106&gt;0,'Values and studies'!$M106)</f>
        <v/>
      </c>
      <c r="AG106" s="23" t="str" cm="1">
        <f t="array" ref="AG106">_xlfn.IFS(AD106=FALSE,"",AD106&gt;0,'Values and studies'!$G106)</f>
        <v/>
      </c>
      <c r="AH106" s="23" t="b">
        <f>IF('Values and studies'!U106=$AH$1,'Values and studies'!AP106)</f>
        <v>0</v>
      </c>
      <c r="AI106" s="23" t="str" cm="1">
        <f t="array" ref="AI106">_xlfn.IFS(AH106=FALSE,"",AH106&gt;0,'Values and studies'!AH106)</f>
        <v/>
      </c>
      <c r="AJ106" s="23" t="str" cm="1">
        <f t="array" ref="AJ106">_xlfn.IFS(AH106=FALSE,"",AH106&gt;0,'Values and studies'!M106)</f>
        <v/>
      </c>
      <c r="AK106" s="23" t="str" cm="1">
        <f t="array" ref="AK106">_xlfn.IFS(AH106=FALSE,"",AH106&gt;0,'Values and studies'!G106)</f>
        <v/>
      </c>
      <c r="AL106" s="23">
        <f>IF('Values and studies'!U106=$AL$1,'Values and studies'!AP106)</f>
        <v>1926.6124994694733</v>
      </c>
      <c r="AM106" s="23" t="str" cm="1">
        <f t="array" ref="AM106">_xlfn.IFS(AL106=FALSE,"",AL106&gt;0,'Values and studies'!AH106)</f>
        <v>DMV</v>
      </c>
      <c r="AN106" s="23" t="str" cm="1">
        <f t="array" ref="AN106">_xlfn.IFS(AL106=FALSE,"",AL106&gt;0,'Values and studies'!M106)</f>
        <v>continental</v>
      </c>
      <c r="AO106" s="23" t="str" cm="1">
        <f t="array" ref="AO106">_xlfn.IFS(AL106=FALSE,"",AL106&gt;0,'Values and studies'!G106)</f>
        <v>Czech Republic</v>
      </c>
      <c r="AP106" s="23" t="b">
        <f>IF('Values and studies'!U106=$AP$1,'Values and studies'!AP106)</f>
        <v>0</v>
      </c>
      <c r="AQ106" s="23" t="str" cm="1">
        <f t="array" ref="AQ106">_xlfn.IFS(AP106=FALSE,"",AP106&gt;0,'Values and studies'!AH106)</f>
        <v/>
      </c>
      <c r="AR106" s="23" t="str" cm="1">
        <f t="array" ref="AR106">_xlfn.IFS(AP106=FALSE,"",AP106&gt;0,'Values and studies'!M106)</f>
        <v/>
      </c>
      <c r="AS106" s="23" t="str" cm="1">
        <f t="array" ref="AS106">_xlfn.IFS(AP106=FALSE,"",AP106&gt;0,'Values and studies'!G106)</f>
        <v/>
      </c>
      <c r="AT106" s="23" t="b">
        <f>IF('Values and studies'!U106=$AT$1,'Values and studies'!AP106)</f>
        <v>0</v>
      </c>
      <c r="AU106" s="23" t="str" cm="1">
        <f t="array" ref="AU106">_xlfn.IFS(AT106=FALSE,"",AT106&gt;0,'Values and studies'!AH106)</f>
        <v/>
      </c>
      <c r="AV106" s="23" t="str" cm="1">
        <f t="array" ref="AV106">_xlfn.IFS(AT106=FALSE,"",AT106&gt;0,'Values and studies'!M106)</f>
        <v/>
      </c>
      <c r="AW106" s="23" t="str" cm="1">
        <f t="array" ref="AW106">_xlfn.IFS(AT106=FALSE,"",AT106&gt;0,'Values and studies'!G106)</f>
        <v/>
      </c>
      <c r="AX106" s="23" t="b">
        <f>IF('Values and studies'!U106=$AX$1,'Values and studies'!AP106)</f>
        <v>0</v>
      </c>
      <c r="AY106" s="23" t="str" cm="1">
        <f t="array" ref="AY106">_xlfn.IFS(AX106=FALSE,"",AX106&gt;0,'Values and studies'!AH106)</f>
        <v/>
      </c>
      <c r="AZ106" s="23" t="str" cm="1">
        <f t="array" ref="AZ106">_xlfn.IFS(AX106=FALSE,"",AX106&gt;0,'Values and studies'!M106)</f>
        <v/>
      </c>
      <c r="BA106" s="23" t="str" cm="1">
        <f t="array" ref="BA106">_xlfn.IFS(AX106=FALSE,"",AX106&gt;0,'Values and studies'!G106)</f>
        <v/>
      </c>
      <c r="BB106" s="23" t="b">
        <f>IF('Values and studies'!U106=$BB$1,'Values and studies'!AP106)</f>
        <v>0</v>
      </c>
      <c r="BC106" s="23" t="str" cm="1">
        <f t="array" ref="BC106">_xlfn.IFS(BB106=FALSE,"",BB106&gt;0,'Values and studies'!AH106)</f>
        <v/>
      </c>
      <c r="BD106" s="23" t="str" cm="1">
        <f t="array" ref="BD106">_xlfn.IFS(BB106=FALSE,"",BB106&gt;0,'Values and studies'!M106)</f>
        <v/>
      </c>
      <c r="BE106" s="23" t="str" cm="1">
        <f t="array" ref="BE106">_xlfn.IFS(BB106=FALSE,"",BB106&gt;0,'Values and studies'!G106)</f>
        <v/>
      </c>
      <c r="BF106" s="23" t="b">
        <f>IF('Values and studies'!U106=$BF$1,'Values and studies'!AP106)</f>
        <v>0</v>
      </c>
      <c r="BG106" s="23" t="str" cm="1">
        <f t="array" ref="BG106">_xlfn.IFS(BF106=FALSE,"",BF106&gt;0,'Values and studies'!AH106)</f>
        <v/>
      </c>
      <c r="BH106" s="23" t="str" cm="1">
        <f t="array" ref="BH106">_xlfn.IFS(BF106=FALSE,"",BF106&gt;0,'Values and studies'!M106)</f>
        <v/>
      </c>
      <c r="BI106" s="23" t="str" cm="1">
        <f t="array" ref="BI106">_xlfn.IFS(BF106=FALSE,"",BF106&gt;0,'Values and studies'!G106)</f>
        <v/>
      </c>
      <c r="BJ106" s="23" t="b">
        <f>IF('Values and studies'!$U106=BJ$1,'Values and studies'!$AP106)</f>
        <v>0</v>
      </c>
      <c r="BK106" s="23" t="str" cm="1">
        <f t="array" ref="BK106">_xlfn.IFS(BJ106=FALSE,"",BJ106&gt;0,'Values and studies'!$AH106)</f>
        <v/>
      </c>
      <c r="BL106" s="23" t="str" cm="1">
        <f t="array" ref="BL106">_xlfn.IFS(BJ106=FALSE,"",BJ106&gt;0,'Values and studies'!$M106)</f>
        <v/>
      </c>
      <c r="BM106" s="23" t="str" cm="1">
        <f t="array" ref="BM106">_xlfn.IFS(BJ106=FALSE,"",BJ106&gt;0,'Values and studies'!$G106)</f>
        <v/>
      </c>
      <c r="BN106" s="23" t="b">
        <f>IF('Values and studies'!U106=$BN$1,'Values and studies'!AP106)</f>
        <v>0</v>
      </c>
      <c r="BO106" s="23" t="str" cm="1">
        <f t="array" ref="BO106">_xlfn.IFS(BN106=FALSE,"",BN106&gt;0,'Values and studies'!AH106)</f>
        <v/>
      </c>
      <c r="BP106" s="23" t="str" cm="1">
        <f t="array" ref="BP106">_xlfn.IFS(BN106=FALSE,"",BN106&gt;0,'Values and studies'!M106)</f>
        <v/>
      </c>
      <c r="BQ106" s="23" t="str" cm="1">
        <f t="array" ref="BQ106">_xlfn.IFS(BN106=FALSE,"",BN106&gt;0,'Values and studies'!G106)</f>
        <v/>
      </c>
      <c r="BR106" s="23" t="b">
        <f>IF('Values and studies'!U106=$BR$1,'Values and studies'!AP106)</f>
        <v>0</v>
      </c>
      <c r="BS106" s="23" t="str" cm="1">
        <f t="array" ref="BS106">_xlfn.IFS(BR106=FALSE,"",BR106&gt;0,'Values and studies'!AH106)</f>
        <v/>
      </c>
      <c r="BT106" s="23" t="str" cm="1">
        <f t="array" ref="BT106">_xlfn.IFS(BR106=FALSE,"",BR106&gt;0,'Values and studies'!M106)</f>
        <v/>
      </c>
      <c r="BU106" s="23" t="str" cm="1">
        <f t="array" ref="BU106">_xlfn.IFS(BR106=FALSE,"",BR106&gt;0,'Values and studies'!G106)</f>
        <v/>
      </c>
      <c r="BV106" s="23" t="b">
        <f>IF('Values and studies'!U106=$BV$1,'Values and studies'!AP106)</f>
        <v>0</v>
      </c>
      <c r="BW106" s="23" t="str" cm="1">
        <f t="array" ref="BW106">_xlfn.IFS(BV106=FALSE,"",BV106&gt;0,'Values and studies'!AH106)</f>
        <v/>
      </c>
      <c r="BX106" s="23" t="str" cm="1">
        <f t="array" ref="BX106">_xlfn.IFS(BV106=FALSE,"",BV106&gt;0,'Values and studies'!M106)</f>
        <v/>
      </c>
      <c r="BY106" s="23" t="str" cm="1">
        <f t="array" ref="BY106">_xlfn.IFS(BV106=FALSE,"",BV106&gt;0,'Values and studies'!G106)</f>
        <v/>
      </c>
      <c r="BZ106" s="23" t="b">
        <f>IF('Values and studies'!U106=$BZ$1,'Values and studies'!AP106)</f>
        <v>0</v>
      </c>
      <c r="CA106" s="23" t="str" cm="1">
        <f t="array" ref="CA106">_xlfn.IFS(BZ106=FALSE,"",BZ106&gt;0,'Values and studies'!AH106)</f>
        <v/>
      </c>
      <c r="CB106" s="23" t="str" cm="1">
        <f t="array" ref="CB106">_xlfn.IFS(BZ106=FALSE,"",BZ106&gt;0,'Values and studies'!M106)</f>
        <v/>
      </c>
      <c r="CC106" s="23" t="str" cm="1">
        <f t="array" ref="CC106">_xlfn.IFS(BZ106=FALSE,"",BZ106&gt;0,'Values and studies'!G106)</f>
        <v/>
      </c>
      <c r="CY106">
        <f>IF('Values and studies'!O106='Data for overlook'!$CY$1,'Values and studies'!AP106)</f>
        <v>1926.6124994694733</v>
      </c>
      <c r="CZ106" t="b">
        <f>IF('Values and studies'!O106='Data for overlook'!$CZ$1,'Values and studies'!AP106)</f>
        <v>0</v>
      </c>
      <c r="DA106" t="b">
        <f>IF('Values and studies'!O106='Data for overlook'!$DA$1,'Values and studies'!AP106)</f>
        <v>0</v>
      </c>
      <c r="DB106" t="b">
        <f>IF('Values and studies'!O106='Data for overlook'!$DB$1,'Values and studies'!AP106)</f>
        <v>0</v>
      </c>
    </row>
    <row r="107" spans="2:106" x14ac:dyDescent="0.2">
      <c r="B107">
        <f>IF('Values and studies'!Q107=$B$1,'Values and studies'!AP107)</f>
        <v>0.5331626602863998</v>
      </c>
      <c r="C107" t="b">
        <f>IF('Values and studies'!Q107=$C$1,'Values and studies'!AP107)</f>
        <v>0</v>
      </c>
      <c r="D107" t="b">
        <f>IF('Values and studies'!Q107=$D$1,'Values and studies'!AP107)</f>
        <v>0</v>
      </c>
      <c r="F107" s="23">
        <f>IF('Values and studies'!$U107=F$1,'Values and studies'!$AP107)</f>
        <v>0.5331626602863998</v>
      </c>
      <c r="G107" s="23" t="str" cm="1">
        <f t="array" ref="G107">_xlfn.IFS(F107=FALSE,"",F107&gt;0,'Values and studies'!$AH107)</f>
        <v>DMV</v>
      </c>
      <c r="H107" s="23" t="str" cm="1">
        <f t="array" ref="H107">_xlfn.IFS(F107=FALSE,"",F107&gt;0,'Values and studies'!M107)</f>
        <v>continental</v>
      </c>
      <c r="I107" s="23" t="str" cm="1">
        <f t="array" ref="I107">_xlfn.IFS(F107=FALSE,"",F107&gt;0,'Values and studies'!G107)</f>
        <v>Czech Republic</v>
      </c>
      <c r="J107" s="23" t="b">
        <f>IF('Values and studies'!U107=$J$1,'Values and studies'!AP107)</f>
        <v>0</v>
      </c>
      <c r="K107" s="23" t="str" cm="1">
        <f t="array" ref="K107">_xlfn.IFS(J107=FALSE,"",J107&gt;0,'Values and studies'!AH107)</f>
        <v/>
      </c>
      <c r="L107" s="23" t="str" cm="1">
        <f t="array" ref="L107">_xlfn.IFS(J107=FALSE,"",J107&gt;0,'Values and studies'!M107)</f>
        <v/>
      </c>
      <c r="M107" s="23" t="str" cm="1">
        <f t="array" ref="M107">_xlfn.IFS(J107=FALSE,"",J107&gt;0,'Values and studies'!G107)</f>
        <v/>
      </c>
      <c r="N107" s="23" t="b">
        <f>IF('Values and studies'!U107=$N$1,'Values and studies'!AP107)</f>
        <v>0</v>
      </c>
      <c r="O107" s="23" t="str" cm="1">
        <f t="array" ref="O107">_xlfn.IFS(N107=FALSE,"",N107&gt;0,'Values and studies'!AH107)</f>
        <v/>
      </c>
      <c r="P107" s="23" t="str" cm="1">
        <f t="array" ref="P107">_xlfn.IFS(N107=FALSE,"",N107&gt;0,'Values and studies'!M107)</f>
        <v/>
      </c>
      <c r="Q107" s="23" t="str" cm="1">
        <f t="array" ref="Q107">_xlfn.IFS(N107=FALSE,"",N107&gt;0,'Values and studies'!G107)</f>
        <v/>
      </c>
      <c r="R107" s="23" t="b">
        <f>IF('Values and studies'!$U107=$R$1,'Values and studies'!$AP107)</f>
        <v>0</v>
      </c>
      <c r="S107" s="23" t="str" cm="1">
        <f t="array" ref="S107">_xlfn.IFS(R107=FALSE,"",R107&gt;0,'Values and studies'!$AH107)</f>
        <v/>
      </c>
      <c r="T107" s="23" t="str" cm="1">
        <f t="array" ref="T107">_xlfn.IFS(R107=FALSE,"",R107&gt;0,'Values and studies'!$M107)</f>
        <v/>
      </c>
      <c r="U107" s="23" t="str" cm="1">
        <f t="array" ref="U107">_xlfn.IFS(R107=FALSE,"",R107&gt;0,'Values and studies'!$G107)</f>
        <v/>
      </c>
      <c r="V107" s="23" t="b">
        <f>IF('Values and studies'!$U107=$V$1,'Values and studies'!$AP107)</f>
        <v>0</v>
      </c>
      <c r="W107" s="23" t="str" cm="1">
        <f t="array" ref="W107">_xlfn.IFS(V107=FALSE,"",V107&gt;0,'Values and studies'!$AH107)</f>
        <v/>
      </c>
      <c r="X107" s="23" t="str" cm="1">
        <f t="array" ref="X107">_xlfn.IFS(V107=FALSE,"",V107&gt;0,'Values and studies'!$M107)</f>
        <v/>
      </c>
      <c r="Y107" s="23" t="str" cm="1">
        <f t="array" ref="Y107">_xlfn.IFS(V107=FALSE,"",V107&gt;0,'Values and studies'!$G107)</f>
        <v/>
      </c>
      <c r="Z107" s="23" t="b">
        <f>IF('Values and studies'!$U107=$Z$1,'Values and studies'!$AP107)</f>
        <v>0</v>
      </c>
      <c r="AA107" s="23" t="str" cm="1">
        <f t="array" ref="AA107">_xlfn.IFS(Z107=FALSE,"",Z107&gt;0,'Values and studies'!$AH107)</f>
        <v/>
      </c>
      <c r="AB107" s="23" t="str" cm="1">
        <f t="array" ref="AB107">_xlfn.IFS(Z107=FALSE,"",Z107&gt;0,'Values and studies'!$M107)</f>
        <v/>
      </c>
      <c r="AC107" s="23" t="str" cm="1">
        <f t="array" ref="AC107">_xlfn.IFS(Z107=FALSE,"",Z107&gt;0,'Values and studies'!$G107)</f>
        <v/>
      </c>
      <c r="AD107" s="23" t="b">
        <f>IF('Values and studies'!$U107=$AD$1,'Values and studies'!$AP107)</f>
        <v>0</v>
      </c>
      <c r="AE107" s="23" t="str" cm="1">
        <f t="array" ref="AE107">_xlfn.IFS(AD107=FALSE,"",AD107&gt;0,'Values and studies'!$AH107)</f>
        <v/>
      </c>
      <c r="AF107" s="23" t="str" cm="1">
        <f t="array" ref="AF107">_xlfn.IFS(AD107=FALSE,"",AD107&gt;0,'Values and studies'!$M107)</f>
        <v/>
      </c>
      <c r="AG107" s="23" t="str" cm="1">
        <f t="array" ref="AG107">_xlfn.IFS(AD107=FALSE,"",AD107&gt;0,'Values and studies'!$G107)</f>
        <v/>
      </c>
      <c r="AH107" s="23" t="b">
        <f>IF('Values and studies'!U107=$AH$1,'Values and studies'!AP107)</f>
        <v>0</v>
      </c>
      <c r="AI107" s="23" t="str" cm="1">
        <f t="array" ref="AI107">_xlfn.IFS(AH107=FALSE,"",AH107&gt;0,'Values and studies'!AH107)</f>
        <v/>
      </c>
      <c r="AJ107" s="23" t="str" cm="1">
        <f t="array" ref="AJ107">_xlfn.IFS(AH107=FALSE,"",AH107&gt;0,'Values and studies'!M107)</f>
        <v/>
      </c>
      <c r="AK107" s="23" t="str" cm="1">
        <f t="array" ref="AK107">_xlfn.IFS(AH107=FALSE,"",AH107&gt;0,'Values and studies'!G107)</f>
        <v/>
      </c>
      <c r="AL107" s="23" t="b">
        <f>IF('Values and studies'!U107=$AL$1,'Values and studies'!AP107)</f>
        <v>0</v>
      </c>
      <c r="AM107" s="23" t="str" cm="1">
        <f t="array" ref="AM107">_xlfn.IFS(AL107=FALSE,"",AL107&gt;0,'Values and studies'!AH107)</f>
        <v/>
      </c>
      <c r="AN107" s="23" t="str" cm="1">
        <f t="array" ref="AN107">_xlfn.IFS(AL107=FALSE,"",AL107&gt;0,'Values and studies'!M107)</f>
        <v/>
      </c>
      <c r="AO107" s="23" t="str" cm="1">
        <f t="array" ref="AO107">_xlfn.IFS(AL107=FALSE,"",AL107&gt;0,'Values and studies'!G107)</f>
        <v/>
      </c>
      <c r="AP107" s="23" t="b">
        <f>IF('Values and studies'!U107=$AP$1,'Values and studies'!AP107)</f>
        <v>0</v>
      </c>
      <c r="AQ107" s="23" t="str" cm="1">
        <f t="array" ref="AQ107">_xlfn.IFS(AP107=FALSE,"",AP107&gt;0,'Values and studies'!AH107)</f>
        <v/>
      </c>
      <c r="AR107" s="23" t="str" cm="1">
        <f t="array" ref="AR107">_xlfn.IFS(AP107=FALSE,"",AP107&gt;0,'Values and studies'!M107)</f>
        <v/>
      </c>
      <c r="AS107" s="23" t="str" cm="1">
        <f t="array" ref="AS107">_xlfn.IFS(AP107=FALSE,"",AP107&gt;0,'Values and studies'!G107)</f>
        <v/>
      </c>
      <c r="AT107" s="23" t="b">
        <f>IF('Values and studies'!U107=$AT$1,'Values and studies'!AP107)</f>
        <v>0</v>
      </c>
      <c r="AU107" s="23" t="str" cm="1">
        <f t="array" ref="AU107">_xlfn.IFS(AT107=FALSE,"",AT107&gt;0,'Values and studies'!AH107)</f>
        <v/>
      </c>
      <c r="AV107" s="23" t="str" cm="1">
        <f t="array" ref="AV107">_xlfn.IFS(AT107=FALSE,"",AT107&gt;0,'Values and studies'!M107)</f>
        <v/>
      </c>
      <c r="AW107" s="23" t="str" cm="1">
        <f t="array" ref="AW107">_xlfn.IFS(AT107=FALSE,"",AT107&gt;0,'Values and studies'!G107)</f>
        <v/>
      </c>
      <c r="AX107" s="23" t="b">
        <f>IF('Values and studies'!U107=$AX$1,'Values and studies'!AP107)</f>
        <v>0</v>
      </c>
      <c r="AY107" s="23" t="str" cm="1">
        <f t="array" ref="AY107">_xlfn.IFS(AX107=FALSE,"",AX107&gt;0,'Values and studies'!AH107)</f>
        <v/>
      </c>
      <c r="AZ107" s="23" t="str" cm="1">
        <f t="array" ref="AZ107">_xlfn.IFS(AX107=FALSE,"",AX107&gt;0,'Values and studies'!M107)</f>
        <v/>
      </c>
      <c r="BA107" s="23" t="str" cm="1">
        <f t="array" ref="BA107">_xlfn.IFS(AX107=FALSE,"",AX107&gt;0,'Values and studies'!G107)</f>
        <v/>
      </c>
      <c r="BB107" s="23" t="b">
        <f>IF('Values and studies'!U107=$BB$1,'Values and studies'!AP107)</f>
        <v>0</v>
      </c>
      <c r="BC107" s="23" t="str" cm="1">
        <f t="array" ref="BC107">_xlfn.IFS(BB107=FALSE,"",BB107&gt;0,'Values and studies'!AH107)</f>
        <v/>
      </c>
      <c r="BD107" s="23" t="str" cm="1">
        <f t="array" ref="BD107">_xlfn.IFS(BB107=FALSE,"",BB107&gt;0,'Values and studies'!M107)</f>
        <v/>
      </c>
      <c r="BE107" s="23" t="str" cm="1">
        <f t="array" ref="BE107">_xlfn.IFS(BB107=FALSE,"",BB107&gt;0,'Values and studies'!G107)</f>
        <v/>
      </c>
      <c r="BF107" s="23" t="b">
        <f>IF('Values and studies'!U107=$BF$1,'Values and studies'!AP107)</f>
        <v>0</v>
      </c>
      <c r="BG107" s="23" t="str" cm="1">
        <f t="array" ref="BG107">_xlfn.IFS(BF107=FALSE,"",BF107&gt;0,'Values and studies'!AH107)</f>
        <v/>
      </c>
      <c r="BH107" s="23" t="str" cm="1">
        <f t="array" ref="BH107">_xlfn.IFS(BF107=FALSE,"",BF107&gt;0,'Values and studies'!M107)</f>
        <v/>
      </c>
      <c r="BI107" s="23" t="str" cm="1">
        <f t="array" ref="BI107">_xlfn.IFS(BF107=FALSE,"",BF107&gt;0,'Values and studies'!G107)</f>
        <v/>
      </c>
      <c r="BJ107" s="23" t="b">
        <f>IF('Values and studies'!$U107=BJ$1,'Values and studies'!$AP107)</f>
        <v>0</v>
      </c>
      <c r="BK107" s="23" t="str" cm="1">
        <f t="array" ref="BK107">_xlfn.IFS(BJ107=FALSE,"",BJ107&gt;0,'Values and studies'!$AH107)</f>
        <v/>
      </c>
      <c r="BL107" s="23" t="str" cm="1">
        <f t="array" ref="BL107">_xlfn.IFS(BJ107=FALSE,"",BJ107&gt;0,'Values and studies'!$M107)</f>
        <v/>
      </c>
      <c r="BM107" s="23" t="str" cm="1">
        <f t="array" ref="BM107">_xlfn.IFS(BJ107=FALSE,"",BJ107&gt;0,'Values and studies'!$G107)</f>
        <v/>
      </c>
      <c r="BN107" s="23" t="b">
        <f>IF('Values and studies'!U107=$BN$1,'Values and studies'!AP107)</f>
        <v>0</v>
      </c>
      <c r="BO107" s="23" t="str" cm="1">
        <f t="array" ref="BO107">_xlfn.IFS(BN107=FALSE,"",BN107&gt;0,'Values and studies'!AH107)</f>
        <v/>
      </c>
      <c r="BP107" s="23" t="str" cm="1">
        <f t="array" ref="BP107">_xlfn.IFS(BN107=FALSE,"",BN107&gt;0,'Values and studies'!M107)</f>
        <v/>
      </c>
      <c r="BQ107" s="23" t="str" cm="1">
        <f t="array" ref="BQ107">_xlfn.IFS(BN107=FALSE,"",BN107&gt;0,'Values and studies'!G107)</f>
        <v/>
      </c>
      <c r="BR107" s="23" t="b">
        <f>IF('Values and studies'!U107=$BR$1,'Values and studies'!AP107)</f>
        <v>0</v>
      </c>
      <c r="BS107" s="23" t="str" cm="1">
        <f t="array" ref="BS107">_xlfn.IFS(BR107=FALSE,"",BR107&gt;0,'Values and studies'!AH107)</f>
        <v/>
      </c>
      <c r="BT107" s="23" t="str" cm="1">
        <f t="array" ref="BT107">_xlfn.IFS(BR107=FALSE,"",BR107&gt;0,'Values and studies'!M107)</f>
        <v/>
      </c>
      <c r="BU107" s="23" t="str" cm="1">
        <f t="array" ref="BU107">_xlfn.IFS(BR107=FALSE,"",BR107&gt;0,'Values and studies'!G107)</f>
        <v/>
      </c>
      <c r="BV107" s="23" t="b">
        <f>IF('Values and studies'!U107=$BV$1,'Values and studies'!AP107)</f>
        <v>0</v>
      </c>
      <c r="BW107" s="23" t="str" cm="1">
        <f t="array" ref="BW107">_xlfn.IFS(BV107=FALSE,"",BV107&gt;0,'Values and studies'!AH107)</f>
        <v/>
      </c>
      <c r="BX107" s="23" t="str" cm="1">
        <f t="array" ref="BX107">_xlfn.IFS(BV107=FALSE,"",BV107&gt;0,'Values and studies'!M107)</f>
        <v/>
      </c>
      <c r="BY107" s="23" t="str" cm="1">
        <f t="array" ref="BY107">_xlfn.IFS(BV107=FALSE,"",BV107&gt;0,'Values and studies'!G107)</f>
        <v/>
      </c>
      <c r="BZ107" s="23" t="b">
        <f>IF('Values and studies'!U107=$BZ$1,'Values and studies'!AP107)</f>
        <v>0</v>
      </c>
      <c r="CA107" s="23" t="str" cm="1">
        <f t="array" ref="CA107">_xlfn.IFS(BZ107=FALSE,"",BZ107&gt;0,'Values and studies'!AH107)</f>
        <v/>
      </c>
      <c r="CB107" s="23" t="str" cm="1">
        <f t="array" ref="CB107">_xlfn.IFS(BZ107=FALSE,"",BZ107&gt;0,'Values and studies'!M107)</f>
        <v/>
      </c>
      <c r="CC107" s="23" t="str" cm="1">
        <f t="array" ref="CC107">_xlfn.IFS(BZ107=FALSE,"",BZ107&gt;0,'Values and studies'!G107)</f>
        <v/>
      </c>
      <c r="CY107">
        <f>IF('Values and studies'!O107='Data for overlook'!$CY$1,'Values and studies'!AP107)</f>
        <v>0.5331626602863998</v>
      </c>
      <c r="CZ107" t="b">
        <f>IF('Values and studies'!O107='Data for overlook'!$CZ$1,'Values and studies'!AP107)</f>
        <v>0</v>
      </c>
      <c r="DA107" t="b">
        <f>IF('Values and studies'!O107='Data for overlook'!$DA$1,'Values and studies'!AP107)</f>
        <v>0</v>
      </c>
      <c r="DB107" t="b">
        <f>IF('Values and studies'!O107='Data for overlook'!$DB$1,'Values and studies'!AP107)</f>
        <v>0</v>
      </c>
    </row>
    <row r="108" spans="2:106" x14ac:dyDescent="0.2">
      <c r="B108">
        <f>IF('Values and studies'!Q108=$B$1,'Values and studies'!AP108)</f>
        <v>0.42860682347070062</v>
      </c>
      <c r="C108" t="b">
        <f>IF('Values and studies'!Q108=$C$1,'Values and studies'!AP108)</f>
        <v>0</v>
      </c>
      <c r="D108" t="b">
        <f>IF('Values and studies'!Q108=$D$1,'Values and studies'!AP108)</f>
        <v>0</v>
      </c>
      <c r="F108" s="23" t="b">
        <f>IF('Values and studies'!$U108=F$1,'Values and studies'!$AP108)</f>
        <v>0</v>
      </c>
      <c r="G108" s="23" t="str" cm="1">
        <f t="array" ref="G108">_xlfn.IFS(F108=FALSE,"",F108&gt;0,'Values and studies'!$AH108)</f>
        <v/>
      </c>
      <c r="H108" s="23" t="str" cm="1">
        <f t="array" ref="H108">_xlfn.IFS(F108=FALSE,"",F108&gt;0,'Values and studies'!M108)</f>
        <v/>
      </c>
      <c r="I108" s="23" t="str" cm="1">
        <f t="array" ref="I108">_xlfn.IFS(F108=FALSE,"",F108&gt;0,'Values and studies'!G108)</f>
        <v/>
      </c>
      <c r="J108" s="23" t="b">
        <f>IF('Values and studies'!U108=$J$1,'Values and studies'!AP108)</f>
        <v>0</v>
      </c>
      <c r="K108" s="23" t="str" cm="1">
        <f t="array" ref="K108">_xlfn.IFS(J108=FALSE,"",J108&gt;0,'Values and studies'!AH108)</f>
        <v/>
      </c>
      <c r="L108" s="23" t="str" cm="1">
        <f t="array" ref="L108">_xlfn.IFS(J108=FALSE,"",J108&gt;0,'Values and studies'!M108)</f>
        <v/>
      </c>
      <c r="M108" s="23" t="str" cm="1">
        <f t="array" ref="M108">_xlfn.IFS(J108=FALSE,"",J108&gt;0,'Values and studies'!G108)</f>
        <v/>
      </c>
      <c r="N108" s="23" t="b">
        <f>IF('Values and studies'!U108=$N$1,'Values and studies'!AP108)</f>
        <v>0</v>
      </c>
      <c r="O108" s="23" t="str" cm="1">
        <f t="array" ref="O108">_xlfn.IFS(N108=FALSE,"",N108&gt;0,'Values and studies'!AH108)</f>
        <v/>
      </c>
      <c r="P108" s="23" t="str" cm="1">
        <f t="array" ref="P108">_xlfn.IFS(N108=FALSE,"",N108&gt;0,'Values and studies'!M108)</f>
        <v/>
      </c>
      <c r="Q108" s="23" t="str" cm="1">
        <f t="array" ref="Q108">_xlfn.IFS(N108=FALSE,"",N108&gt;0,'Values and studies'!G108)</f>
        <v/>
      </c>
      <c r="R108" s="23" t="b">
        <f>IF('Values and studies'!$U108=$R$1,'Values and studies'!$AP108)</f>
        <v>0</v>
      </c>
      <c r="S108" s="23" t="str" cm="1">
        <f t="array" ref="S108">_xlfn.IFS(R108=FALSE,"",R108&gt;0,'Values and studies'!$AH108)</f>
        <v/>
      </c>
      <c r="T108" s="23" t="str" cm="1">
        <f t="array" ref="T108">_xlfn.IFS(R108=FALSE,"",R108&gt;0,'Values and studies'!$M108)</f>
        <v/>
      </c>
      <c r="U108" s="23" t="str" cm="1">
        <f t="array" ref="U108">_xlfn.IFS(R108=FALSE,"",R108&gt;0,'Values and studies'!$G108)</f>
        <v/>
      </c>
      <c r="V108" s="23" t="b">
        <f>IF('Values and studies'!$U108=$V$1,'Values and studies'!$AP108)</f>
        <v>0</v>
      </c>
      <c r="W108" s="23" t="str" cm="1">
        <f t="array" ref="W108">_xlfn.IFS(V108=FALSE,"",V108&gt;0,'Values and studies'!$AH108)</f>
        <v/>
      </c>
      <c r="X108" s="23" t="str" cm="1">
        <f t="array" ref="X108">_xlfn.IFS(V108=FALSE,"",V108&gt;0,'Values and studies'!$M108)</f>
        <v/>
      </c>
      <c r="Y108" s="23" t="str" cm="1">
        <f t="array" ref="Y108">_xlfn.IFS(V108=FALSE,"",V108&gt;0,'Values and studies'!$G108)</f>
        <v/>
      </c>
      <c r="Z108" s="23">
        <f>IF('Values and studies'!$U108=$Z$1,'Values and studies'!$AP108)</f>
        <v>0.42860682347070062</v>
      </c>
      <c r="AA108" s="23" t="str" cm="1">
        <f t="array" ref="AA108">_xlfn.IFS(Z108=FALSE,"",Z108&gt;0,'Values and studies'!$AH108)</f>
        <v>DMV</v>
      </c>
      <c r="AB108" s="23" t="str" cm="1">
        <f t="array" ref="AB108">_xlfn.IFS(Z108=FALSE,"",Z108&gt;0,'Values and studies'!$M108)</f>
        <v>continental</v>
      </c>
      <c r="AC108" s="23" t="str" cm="1">
        <f t="array" ref="AC108">_xlfn.IFS(Z108=FALSE,"",Z108&gt;0,'Values and studies'!$G108)</f>
        <v>Czech Republic</v>
      </c>
      <c r="AD108" s="23" t="b">
        <f>IF('Values and studies'!$U108=$AD$1,'Values and studies'!$AP108)</f>
        <v>0</v>
      </c>
      <c r="AE108" s="23" t="str" cm="1">
        <f t="array" ref="AE108">_xlfn.IFS(AD108=FALSE,"",AD108&gt;0,'Values and studies'!$AH108)</f>
        <v/>
      </c>
      <c r="AF108" s="23" t="str" cm="1">
        <f t="array" ref="AF108">_xlfn.IFS(AD108=FALSE,"",AD108&gt;0,'Values and studies'!$M108)</f>
        <v/>
      </c>
      <c r="AG108" s="23" t="str" cm="1">
        <f t="array" ref="AG108">_xlfn.IFS(AD108=FALSE,"",AD108&gt;0,'Values and studies'!$G108)</f>
        <v/>
      </c>
      <c r="AH108" s="23" t="b">
        <f>IF('Values and studies'!U108=$AH$1,'Values and studies'!AP108)</f>
        <v>0</v>
      </c>
      <c r="AI108" s="23" t="str" cm="1">
        <f t="array" ref="AI108">_xlfn.IFS(AH108=FALSE,"",AH108&gt;0,'Values and studies'!AH108)</f>
        <v/>
      </c>
      <c r="AJ108" s="23" t="str" cm="1">
        <f t="array" ref="AJ108">_xlfn.IFS(AH108=FALSE,"",AH108&gt;0,'Values and studies'!M108)</f>
        <v/>
      </c>
      <c r="AK108" s="23" t="str" cm="1">
        <f t="array" ref="AK108">_xlfn.IFS(AH108=FALSE,"",AH108&gt;0,'Values and studies'!G108)</f>
        <v/>
      </c>
      <c r="AL108" s="23" t="b">
        <f>IF('Values and studies'!U108=$AL$1,'Values and studies'!AP108)</f>
        <v>0</v>
      </c>
      <c r="AM108" s="23" t="str" cm="1">
        <f t="array" ref="AM108">_xlfn.IFS(AL108=FALSE,"",AL108&gt;0,'Values and studies'!AH108)</f>
        <v/>
      </c>
      <c r="AN108" s="23" t="str" cm="1">
        <f t="array" ref="AN108">_xlfn.IFS(AL108=FALSE,"",AL108&gt;0,'Values and studies'!M108)</f>
        <v/>
      </c>
      <c r="AO108" s="23" t="str" cm="1">
        <f t="array" ref="AO108">_xlfn.IFS(AL108=FALSE,"",AL108&gt;0,'Values and studies'!G108)</f>
        <v/>
      </c>
      <c r="AP108" s="23" t="b">
        <f>IF('Values and studies'!U108=$AP$1,'Values and studies'!AP108)</f>
        <v>0</v>
      </c>
      <c r="AQ108" s="23" t="str" cm="1">
        <f t="array" ref="AQ108">_xlfn.IFS(AP108=FALSE,"",AP108&gt;0,'Values and studies'!AH108)</f>
        <v/>
      </c>
      <c r="AR108" s="23" t="str" cm="1">
        <f t="array" ref="AR108">_xlfn.IFS(AP108=FALSE,"",AP108&gt;0,'Values and studies'!M108)</f>
        <v/>
      </c>
      <c r="AS108" s="23" t="str" cm="1">
        <f t="array" ref="AS108">_xlfn.IFS(AP108=FALSE,"",AP108&gt;0,'Values and studies'!G108)</f>
        <v/>
      </c>
      <c r="AT108" s="23" t="b">
        <f>IF('Values and studies'!U108=$AT$1,'Values and studies'!AP108)</f>
        <v>0</v>
      </c>
      <c r="AU108" s="23" t="str" cm="1">
        <f t="array" ref="AU108">_xlfn.IFS(AT108=FALSE,"",AT108&gt;0,'Values and studies'!AH108)</f>
        <v/>
      </c>
      <c r="AV108" s="23" t="str" cm="1">
        <f t="array" ref="AV108">_xlfn.IFS(AT108=FALSE,"",AT108&gt;0,'Values and studies'!M108)</f>
        <v/>
      </c>
      <c r="AW108" s="23" t="str" cm="1">
        <f t="array" ref="AW108">_xlfn.IFS(AT108=FALSE,"",AT108&gt;0,'Values and studies'!G108)</f>
        <v/>
      </c>
      <c r="AX108" s="23" t="b">
        <f>IF('Values and studies'!U108=$AX$1,'Values and studies'!AP108)</f>
        <v>0</v>
      </c>
      <c r="AY108" s="23" t="str" cm="1">
        <f t="array" ref="AY108">_xlfn.IFS(AX108=FALSE,"",AX108&gt;0,'Values and studies'!AH108)</f>
        <v/>
      </c>
      <c r="AZ108" s="23" t="str" cm="1">
        <f t="array" ref="AZ108">_xlfn.IFS(AX108=FALSE,"",AX108&gt;0,'Values and studies'!M108)</f>
        <v/>
      </c>
      <c r="BA108" s="23" t="str" cm="1">
        <f t="array" ref="BA108">_xlfn.IFS(AX108=FALSE,"",AX108&gt;0,'Values and studies'!G108)</f>
        <v/>
      </c>
      <c r="BB108" s="23" t="b">
        <f>IF('Values and studies'!U108=$BB$1,'Values and studies'!AP108)</f>
        <v>0</v>
      </c>
      <c r="BC108" s="23" t="str" cm="1">
        <f t="array" ref="BC108">_xlfn.IFS(BB108=FALSE,"",BB108&gt;0,'Values and studies'!AH108)</f>
        <v/>
      </c>
      <c r="BD108" s="23" t="str" cm="1">
        <f t="array" ref="BD108">_xlfn.IFS(BB108=FALSE,"",BB108&gt;0,'Values and studies'!M108)</f>
        <v/>
      </c>
      <c r="BE108" s="23" t="str" cm="1">
        <f t="array" ref="BE108">_xlfn.IFS(BB108=FALSE,"",BB108&gt;0,'Values and studies'!G108)</f>
        <v/>
      </c>
      <c r="BF108" s="23" t="b">
        <f>IF('Values and studies'!U108=$BF$1,'Values and studies'!AP108)</f>
        <v>0</v>
      </c>
      <c r="BG108" s="23" t="str" cm="1">
        <f t="array" ref="BG108">_xlfn.IFS(BF108=FALSE,"",BF108&gt;0,'Values and studies'!AH108)</f>
        <v/>
      </c>
      <c r="BH108" s="23" t="str" cm="1">
        <f t="array" ref="BH108">_xlfn.IFS(BF108=FALSE,"",BF108&gt;0,'Values and studies'!M108)</f>
        <v/>
      </c>
      <c r="BI108" s="23" t="str" cm="1">
        <f t="array" ref="BI108">_xlfn.IFS(BF108=FALSE,"",BF108&gt;0,'Values and studies'!G108)</f>
        <v/>
      </c>
      <c r="BJ108" s="23" t="b">
        <f>IF('Values and studies'!$U108=BJ$1,'Values and studies'!$AP108)</f>
        <v>0</v>
      </c>
      <c r="BK108" s="23" t="str" cm="1">
        <f t="array" ref="BK108">_xlfn.IFS(BJ108=FALSE,"",BJ108&gt;0,'Values and studies'!$AH108)</f>
        <v/>
      </c>
      <c r="BL108" s="23" t="str" cm="1">
        <f t="array" ref="BL108">_xlfn.IFS(BJ108=FALSE,"",BJ108&gt;0,'Values and studies'!$M108)</f>
        <v/>
      </c>
      <c r="BM108" s="23" t="str" cm="1">
        <f t="array" ref="BM108">_xlfn.IFS(BJ108=FALSE,"",BJ108&gt;0,'Values and studies'!$G108)</f>
        <v/>
      </c>
      <c r="BN108" s="23" t="b">
        <f>IF('Values and studies'!U108=$BN$1,'Values and studies'!AP108)</f>
        <v>0</v>
      </c>
      <c r="BO108" s="23" t="str" cm="1">
        <f t="array" ref="BO108">_xlfn.IFS(BN108=FALSE,"",BN108&gt;0,'Values and studies'!AH108)</f>
        <v/>
      </c>
      <c r="BP108" s="23" t="str" cm="1">
        <f t="array" ref="BP108">_xlfn.IFS(BN108=FALSE,"",BN108&gt;0,'Values and studies'!M108)</f>
        <v/>
      </c>
      <c r="BQ108" s="23" t="str" cm="1">
        <f t="array" ref="BQ108">_xlfn.IFS(BN108=FALSE,"",BN108&gt;0,'Values and studies'!G108)</f>
        <v/>
      </c>
      <c r="BR108" s="23" t="b">
        <f>IF('Values and studies'!U108=$BR$1,'Values and studies'!AP108)</f>
        <v>0</v>
      </c>
      <c r="BS108" s="23" t="str" cm="1">
        <f t="array" ref="BS108">_xlfn.IFS(BR108=FALSE,"",BR108&gt;0,'Values and studies'!AH108)</f>
        <v/>
      </c>
      <c r="BT108" s="23" t="str" cm="1">
        <f t="array" ref="BT108">_xlfn.IFS(BR108=FALSE,"",BR108&gt;0,'Values and studies'!M108)</f>
        <v/>
      </c>
      <c r="BU108" s="23" t="str" cm="1">
        <f t="array" ref="BU108">_xlfn.IFS(BR108=FALSE,"",BR108&gt;0,'Values and studies'!G108)</f>
        <v/>
      </c>
      <c r="BV108" s="23" t="b">
        <f>IF('Values and studies'!U108=$BV$1,'Values and studies'!AP108)</f>
        <v>0</v>
      </c>
      <c r="BW108" s="23" t="str" cm="1">
        <f t="array" ref="BW108">_xlfn.IFS(BV108=FALSE,"",BV108&gt;0,'Values and studies'!AH108)</f>
        <v/>
      </c>
      <c r="BX108" s="23" t="str" cm="1">
        <f t="array" ref="BX108">_xlfn.IFS(BV108=FALSE,"",BV108&gt;0,'Values and studies'!M108)</f>
        <v/>
      </c>
      <c r="BY108" s="23" t="str" cm="1">
        <f t="array" ref="BY108">_xlfn.IFS(BV108=FALSE,"",BV108&gt;0,'Values and studies'!G108)</f>
        <v/>
      </c>
      <c r="BZ108" s="23" t="b">
        <f>IF('Values and studies'!U108=$BZ$1,'Values and studies'!AP108)</f>
        <v>0</v>
      </c>
      <c r="CA108" s="23" t="str" cm="1">
        <f t="array" ref="CA108">_xlfn.IFS(BZ108=FALSE,"",BZ108&gt;0,'Values and studies'!AH108)</f>
        <v/>
      </c>
      <c r="CB108" s="23" t="str" cm="1">
        <f t="array" ref="CB108">_xlfn.IFS(BZ108=FALSE,"",BZ108&gt;0,'Values and studies'!M108)</f>
        <v/>
      </c>
      <c r="CC108" s="23" t="str" cm="1">
        <f t="array" ref="CC108">_xlfn.IFS(BZ108=FALSE,"",BZ108&gt;0,'Values and studies'!G108)</f>
        <v/>
      </c>
      <c r="CY108">
        <f>IF('Values and studies'!O108='Data for overlook'!$CY$1,'Values and studies'!AP108)</f>
        <v>0.42860682347070062</v>
      </c>
      <c r="CZ108" t="b">
        <f>IF('Values and studies'!O108='Data for overlook'!$CZ$1,'Values and studies'!AP108)</f>
        <v>0</v>
      </c>
      <c r="DA108" t="b">
        <f>IF('Values and studies'!O108='Data for overlook'!$DA$1,'Values and studies'!AP108)</f>
        <v>0</v>
      </c>
      <c r="DB108" t="b">
        <f>IF('Values and studies'!O108='Data for overlook'!$DB$1,'Values and studies'!AP108)</f>
        <v>0</v>
      </c>
    </row>
    <row r="109" spans="2:106" x14ac:dyDescent="0.2">
      <c r="B109" t="b">
        <f>IF('Values and studies'!Q109=$B$1,'Values and studies'!AP109)</f>
        <v>0</v>
      </c>
      <c r="C109">
        <f>IF('Values and studies'!Q109=$C$1,'Values and studies'!AP109)</f>
        <v>10629.120695348354</v>
      </c>
      <c r="D109" t="b">
        <f>IF('Values and studies'!Q109=$D$1,'Values and studies'!AP109)</f>
        <v>0</v>
      </c>
      <c r="F109" s="23" t="b">
        <f>IF('Values and studies'!$U109=F$1,'Values and studies'!$AP109)</f>
        <v>0</v>
      </c>
      <c r="G109" s="23" t="str" cm="1">
        <f t="array" ref="G109">_xlfn.IFS(F109=FALSE,"",F109&gt;0,'Values and studies'!$AH109)</f>
        <v/>
      </c>
      <c r="H109" s="23" t="str" cm="1">
        <f t="array" ref="H109">_xlfn.IFS(F109=FALSE,"",F109&gt;0,'Values and studies'!M109)</f>
        <v/>
      </c>
      <c r="I109" s="23" t="str" cm="1">
        <f t="array" ref="I109">_xlfn.IFS(F109=FALSE,"",F109&gt;0,'Values and studies'!G109)</f>
        <v/>
      </c>
      <c r="J109" s="23" t="b">
        <f>IF('Values and studies'!U109=$J$1,'Values and studies'!AP109)</f>
        <v>0</v>
      </c>
      <c r="K109" s="23" t="str" cm="1">
        <f t="array" ref="K109">_xlfn.IFS(J109=FALSE,"",J109&gt;0,'Values and studies'!AH109)</f>
        <v/>
      </c>
      <c r="L109" s="23" t="str" cm="1">
        <f t="array" ref="L109">_xlfn.IFS(J109=FALSE,"",J109&gt;0,'Values and studies'!M109)</f>
        <v/>
      </c>
      <c r="M109" s="23" t="str" cm="1">
        <f t="array" ref="M109">_xlfn.IFS(J109=FALSE,"",J109&gt;0,'Values and studies'!G109)</f>
        <v/>
      </c>
      <c r="N109" s="23" t="b">
        <f>IF('Values and studies'!U109=$N$1,'Values and studies'!AP109)</f>
        <v>0</v>
      </c>
      <c r="O109" s="23" t="str" cm="1">
        <f t="array" ref="O109">_xlfn.IFS(N109=FALSE,"",N109&gt;0,'Values and studies'!AH109)</f>
        <v/>
      </c>
      <c r="P109" s="23" t="str" cm="1">
        <f t="array" ref="P109">_xlfn.IFS(N109=FALSE,"",N109&gt;0,'Values and studies'!M109)</f>
        <v/>
      </c>
      <c r="Q109" s="23" t="str" cm="1">
        <f t="array" ref="Q109">_xlfn.IFS(N109=FALSE,"",N109&gt;0,'Values and studies'!G109)</f>
        <v/>
      </c>
      <c r="R109" s="23" t="b">
        <f>IF('Values and studies'!$U109=$R$1,'Values and studies'!$AP109)</f>
        <v>0</v>
      </c>
      <c r="S109" s="23" t="str" cm="1">
        <f t="array" ref="S109">_xlfn.IFS(R109=FALSE,"",R109&gt;0,'Values and studies'!$AH109)</f>
        <v/>
      </c>
      <c r="T109" s="23" t="str" cm="1">
        <f t="array" ref="T109">_xlfn.IFS(R109=FALSE,"",R109&gt;0,'Values and studies'!$M109)</f>
        <v/>
      </c>
      <c r="U109" s="23" t="str" cm="1">
        <f t="array" ref="U109">_xlfn.IFS(R109=FALSE,"",R109&gt;0,'Values and studies'!$G109)</f>
        <v/>
      </c>
      <c r="V109" s="23" t="b">
        <f>IF('Values and studies'!$U109=$V$1,'Values and studies'!$AP109)</f>
        <v>0</v>
      </c>
      <c r="W109" s="23" t="str" cm="1">
        <f t="array" ref="W109">_xlfn.IFS(V109=FALSE,"",V109&gt;0,'Values and studies'!$AH109)</f>
        <v/>
      </c>
      <c r="X109" s="23" t="str" cm="1">
        <f t="array" ref="X109">_xlfn.IFS(V109=FALSE,"",V109&gt;0,'Values and studies'!$M109)</f>
        <v/>
      </c>
      <c r="Y109" s="23" t="str" cm="1">
        <f t="array" ref="Y109">_xlfn.IFS(V109=FALSE,"",V109&gt;0,'Values and studies'!$G109)</f>
        <v/>
      </c>
      <c r="Z109" s="23" t="b">
        <f>IF('Values and studies'!$U109=$Z$1,'Values and studies'!$AP109)</f>
        <v>0</v>
      </c>
      <c r="AA109" s="23" t="str" cm="1">
        <f t="array" ref="AA109">_xlfn.IFS(Z109=FALSE,"",Z109&gt;0,'Values and studies'!$AH109)</f>
        <v/>
      </c>
      <c r="AB109" s="23" t="str" cm="1">
        <f t="array" ref="AB109">_xlfn.IFS(Z109=FALSE,"",Z109&gt;0,'Values and studies'!$M109)</f>
        <v/>
      </c>
      <c r="AC109" s="23" t="str" cm="1">
        <f t="array" ref="AC109">_xlfn.IFS(Z109=FALSE,"",Z109&gt;0,'Values and studies'!$G109)</f>
        <v/>
      </c>
      <c r="AD109" s="23" t="b">
        <f>IF('Values and studies'!$U109=$AD$1,'Values and studies'!$AP109)</f>
        <v>0</v>
      </c>
      <c r="AE109" s="23" t="str" cm="1">
        <f t="array" ref="AE109">_xlfn.IFS(AD109=FALSE,"",AD109&gt;0,'Values and studies'!$AH109)</f>
        <v/>
      </c>
      <c r="AF109" s="23" t="str" cm="1">
        <f t="array" ref="AF109">_xlfn.IFS(AD109=FALSE,"",AD109&gt;0,'Values and studies'!$M109)</f>
        <v/>
      </c>
      <c r="AG109" s="23" t="str" cm="1">
        <f t="array" ref="AG109">_xlfn.IFS(AD109=FALSE,"",AD109&gt;0,'Values and studies'!$G109)</f>
        <v/>
      </c>
      <c r="AH109" s="23" t="b">
        <f>IF('Values and studies'!U109=$AH$1,'Values and studies'!AP109)</f>
        <v>0</v>
      </c>
      <c r="AI109" s="23" t="str" cm="1">
        <f t="array" ref="AI109">_xlfn.IFS(AH109=FALSE,"",AH109&gt;0,'Values and studies'!AH109)</f>
        <v/>
      </c>
      <c r="AJ109" s="23" t="str" cm="1">
        <f t="array" ref="AJ109">_xlfn.IFS(AH109=FALSE,"",AH109&gt;0,'Values and studies'!M109)</f>
        <v/>
      </c>
      <c r="AK109" s="23" t="str" cm="1">
        <f t="array" ref="AK109">_xlfn.IFS(AH109=FALSE,"",AH109&gt;0,'Values and studies'!G109)</f>
        <v/>
      </c>
      <c r="AL109" s="23">
        <f>IF('Values and studies'!U109=$AL$1,'Values and studies'!AP109)</f>
        <v>10629.120695348354</v>
      </c>
      <c r="AM109" s="23" t="str" cm="1">
        <f t="array" ref="AM109">_xlfn.IFS(AL109=FALSE,"",AL109&gt;0,'Values and studies'!AH109)</f>
        <v>DMV</v>
      </c>
      <c r="AN109" s="23" t="str" cm="1">
        <f t="array" ref="AN109">_xlfn.IFS(AL109=FALSE,"",AL109&gt;0,'Values and studies'!M109)</f>
        <v>continental</v>
      </c>
      <c r="AO109" s="23" t="str" cm="1">
        <f t="array" ref="AO109">_xlfn.IFS(AL109=FALSE,"",AL109&gt;0,'Values and studies'!G109)</f>
        <v>Poland</v>
      </c>
      <c r="AP109" s="23" t="b">
        <f>IF('Values and studies'!U109=$AP$1,'Values and studies'!AP109)</f>
        <v>0</v>
      </c>
      <c r="AQ109" s="23" t="str" cm="1">
        <f t="array" ref="AQ109">_xlfn.IFS(AP109=FALSE,"",AP109&gt;0,'Values and studies'!AH109)</f>
        <v/>
      </c>
      <c r="AR109" s="23" t="str" cm="1">
        <f t="array" ref="AR109">_xlfn.IFS(AP109=FALSE,"",AP109&gt;0,'Values and studies'!M109)</f>
        <v/>
      </c>
      <c r="AS109" s="23" t="str" cm="1">
        <f t="array" ref="AS109">_xlfn.IFS(AP109=FALSE,"",AP109&gt;0,'Values and studies'!G109)</f>
        <v/>
      </c>
      <c r="AT109" s="23" t="b">
        <f>IF('Values and studies'!U109=$AT$1,'Values and studies'!AP109)</f>
        <v>0</v>
      </c>
      <c r="AU109" s="23" t="str" cm="1">
        <f t="array" ref="AU109">_xlfn.IFS(AT109=FALSE,"",AT109&gt;0,'Values and studies'!AH109)</f>
        <v/>
      </c>
      <c r="AV109" s="23" t="str" cm="1">
        <f t="array" ref="AV109">_xlfn.IFS(AT109=FALSE,"",AT109&gt;0,'Values and studies'!M109)</f>
        <v/>
      </c>
      <c r="AW109" s="23" t="str" cm="1">
        <f t="array" ref="AW109">_xlfn.IFS(AT109=FALSE,"",AT109&gt;0,'Values and studies'!G109)</f>
        <v/>
      </c>
      <c r="AX109" s="23" t="b">
        <f>IF('Values and studies'!U109=$AX$1,'Values and studies'!AP109)</f>
        <v>0</v>
      </c>
      <c r="AY109" s="23" t="str" cm="1">
        <f t="array" ref="AY109">_xlfn.IFS(AX109=FALSE,"",AX109&gt;0,'Values and studies'!AH109)</f>
        <v/>
      </c>
      <c r="AZ109" s="23" t="str" cm="1">
        <f t="array" ref="AZ109">_xlfn.IFS(AX109=FALSE,"",AX109&gt;0,'Values and studies'!M109)</f>
        <v/>
      </c>
      <c r="BA109" s="23" t="str" cm="1">
        <f t="array" ref="BA109">_xlfn.IFS(AX109=FALSE,"",AX109&gt;0,'Values and studies'!G109)</f>
        <v/>
      </c>
      <c r="BB109" s="23" t="b">
        <f>IF('Values and studies'!U109=$BB$1,'Values and studies'!AP109)</f>
        <v>0</v>
      </c>
      <c r="BC109" s="23" t="str" cm="1">
        <f t="array" ref="BC109">_xlfn.IFS(BB109=FALSE,"",BB109&gt;0,'Values and studies'!AH109)</f>
        <v/>
      </c>
      <c r="BD109" s="23" t="str" cm="1">
        <f t="array" ref="BD109">_xlfn.IFS(BB109=FALSE,"",BB109&gt;0,'Values and studies'!M109)</f>
        <v/>
      </c>
      <c r="BE109" s="23" t="str" cm="1">
        <f t="array" ref="BE109">_xlfn.IFS(BB109=FALSE,"",BB109&gt;0,'Values and studies'!G109)</f>
        <v/>
      </c>
      <c r="BF109" s="23" t="b">
        <f>IF('Values and studies'!U109=$BF$1,'Values and studies'!AP109)</f>
        <v>0</v>
      </c>
      <c r="BG109" s="23" t="str" cm="1">
        <f t="array" ref="BG109">_xlfn.IFS(BF109=FALSE,"",BF109&gt;0,'Values and studies'!AH109)</f>
        <v/>
      </c>
      <c r="BH109" s="23" t="str" cm="1">
        <f t="array" ref="BH109">_xlfn.IFS(BF109=FALSE,"",BF109&gt;0,'Values and studies'!M109)</f>
        <v/>
      </c>
      <c r="BI109" s="23" t="str" cm="1">
        <f t="array" ref="BI109">_xlfn.IFS(BF109=FALSE,"",BF109&gt;0,'Values and studies'!G109)</f>
        <v/>
      </c>
      <c r="BJ109" s="23" t="b">
        <f>IF('Values and studies'!$U109=BJ$1,'Values and studies'!$AP109)</f>
        <v>0</v>
      </c>
      <c r="BK109" s="23" t="str" cm="1">
        <f t="array" ref="BK109">_xlfn.IFS(BJ109=FALSE,"",BJ109&gt;0,'Values and studies'!$AH109)</f>
        <v/>
      </c>
      <c r="BL109" s="23" t="str" cm="1">
        <f t="array" ref="BL109">_xlfn.IFS(BJ109=FALSE,"",BJ109&gt;0,'Values and studies'!$M109)</f>
        <v/>
      </c>
      <c r="BM109" s="23" t="str" cm="1">
        <f t="array" ref="BM109">_xlfn.IFS(BJ109=FALSE,"",BJ109&gt;0,'Values and studies'!$G109)</f>
        <v/>
      </c>
      <c r="BN109" s="23" t="b">
        <f>IF('Values and studies'!U109=$BN$1,'Values and studies'!AP109)</f>
        <v>0</v>
      </c>
      <c r="BO109" s="23" t="str" cm="1">
        <f t="array" ref="BO109">_xlfn.IFS(BN109=FALSE,"",BN109&gt;0,'Values and studies'!AH109)</f>
        <v/>
      </c>
      <c r="BP109" s="23" t="str" cm="1">
        <f t="array" ref="BP109">_xlfn.IFS(BN109=FALSE,"",BN109&gt;0,'Values and studies'!M109)</f>
        <v/>
      </c>
      <c r="BQ109" s="23" t="str" cm="1">
        <f t="array" ref="BQ109">_xlfn.IFS(BN109=FALSE,"",BN109&gt;0,'Values and studies'!G109)</f>
        <v/>
      </c>
      <c r="BR109" s="23" t="b">
        <f>IF('Values and studies'!U109=$BR$1,'Values and studies'!AP109)</f>
        <v>0</v>
      </c>
      <c r="BS109" s="23" t="str" cm="1">
        <f t="array" ref="BS109">_xlfn.IFS(BR109=FALSE,"",BR109&gt;0,'Values and studies'!AH109)</f>
        <v/>
      </c>
      <c r="BT109" s="23" t="str" cm="1">
        <f t="array" ref="BT109">_xlfn.IFS(BR109=FALSE,"",BR109&gt;0,'Values and studies'!M109)</f>
        <v/>
      </c>
      <c r="BU109" s="23" t="str" cm="1">
        <f t="array" ref="BU109">_xlfn.IFS(BR109=FALSE,"",BR109&gt;0,'Values and studies'!G109)</f>
        <v/>
      </c>
      <c r="BV109" s="23" t="b">
        <f>IF('Values and studies'!U109=$BV$1,'Values and studies'!AP109)</f>
        <v>0</v>
      </c>
      <c r="BW109" s="23" t="str" cm="1">
        <f t="array" ref="BW109">_xlfn.IFS(BV109=FALSE,"",BV109&gt;0,'Values and studies'!AH109)</f>
        <v/>
      </c>
      <c r="BX109" s="23" t="str" cm="1">
        <f t="array" ref="BX109">_xlfn.IFS(BV109=FALSE,"",BV109&gt;0,'Values and studies'!M109)</f>
        <v/>
      </c>
      <c r="BY109" s="23" t="str" cm="1">
        <f t="array" ref="BY109">_xlfn.IFS(BV109=FALSE,"",BV109&gt;0,'Values and studies'!G109)</f>
        <v/>
      </c>
      <c r="BZ109" s="23" t="b">
        <f>IF('Values and studies'!U109=$BZ$1,'Values and studies'!AP109)</f>
        <v>0</v>
      </c>
      <c r="CA109" s="23" t="str" cm="1">
        <f t="array" ref="CA109">_xlfn.IFS(BZ109=FALSE,"",BZ109&gt;0,'Values and studies'!AH109)</f>
        <v/>
      </c>
      <c r="CB109" s="23" t="str" cm="1">
        <f t="array" ref="CB109">_xlfn.IFS(BZ109=FALSE,"",BZ109&gt;0,'Values and studies'!M109)</f>
        <v/>
      </c>
      <c r="CC109" s="23" t="str" cm="1">
        <f t="array" ref="CC109">_xlfn.IFS(BZ109=FALSE,"",BZ109&gt;0,'Values and studies'!G109)</f>
        <v/>
      </c>
      <c r="CY109">
        <f>IF('Values and studies'!O109='Data for overlook'!$CY$1,'Values and studies'!AP109)</f>
        <v>10629.120695348354</v>
      </c>
      <c r="CZ109" t="b">
        <f>IF('Values and studies'!O109='Data for overlook'!$CZ$1,'Values and studies'!AP109)</f>
        <v>0</v>
      </c>
      <c r="DA109" t="b">
        <f>IF('Values and studies'!O109='Data for overlook'!$DA$1,'Values and studies'!AP109)</f>
        <v>0</v>
      </c>
      <c r="DB109" t="b">
        <f>IF('Values and studies'!O109='Data for overlook'!$DB$1,'Values and studies'!AP109)</f>
        <v>0</v>
      </c>
    </row>
    <row r="110" spans="2:106" x14ac:dyDescent="0.2">
      <c r="B110" t="b">
        <f>IF('Values and studies'!Q110=$B$1,'Values and studies'!AP110)</f>
        <v>0</v>
      </c>
      <c r="C110">
        <f>IF('Values and studies'!Q110=$C$1,'Values and studies'!AP110)</f>
        <v>9012.3099856933131</v>
      </c>
      <c r="D110" t="b">
        <f>IF('Values and studies'!Q110=$D$1,'Values and studies'!AP110)</f>
        <v>0</v>
      </c>
      <c r="F110" s="23" t="b">
        <f>IF('Values and studies'!$U110=F$1,'Values and studies'!$AP110)</f>
        <v>0</v>
      </c>
      <c r="G110" s="23" t="str" cm="1">
        <f t="array" ref="G110">_xlfn.IFS(F110=FALSE,"",F110&gt;0,'Values and studies'!$AH110)</f>
        <v/>
      </c>
      <c r="H110" s="23" t="str" cm="1">
        <f t="array" ref="H110">_xlfn.IFS(F110=FALSE,"",F110&gt;0,'Values and studies'!M110)</f>
        <v/>
      </c>
      <c r="I110" s="23" t="str" cm="1">
        <f t="array" ref="I110">_xlfn.IFS(F110=FALSE,"",F110&gt;0,'Values and studies'!G110)</f>
        <v/>
      </c>
      <c r="J110" s="23" t="b">
        <f>IF('Values and studies'!U110=$J$1,'Values and studies'!AP110)</f>
        <v>0</v>
      </c>
      <c r="K110" s="23" t="str" cm="1">
        <f t="array" ref="K110">_xlfn.IFS(J110=FALSE,"",J110&gt;0,'Values and studies'!AH110)</f>
        <v/>
      </c>
      <c r="L110" s="23" t="str" cm="1">
        <f t="array" ref="L110">_xlfn.IFS(J110=FALSE,"",J110&gt;0,'Values and studies'!M110)</f>
        <v/>
      </c>
      <c r="M110" s="23" t="str" cm="1">
        <f t="array" ref="M110">_xlfn.IFS(J110=FALSE,"",J110&gt;0,'Values and studies'!G110)</f>
        <v/>
      </c>
      <c r="N110" s="23" t="b">
        <f>IF('Values and studies'!U110=$N$1,'Values and studies'!AP110)</f>
        <v>0</v>
      </c>
      <c r="O110" s="23" t="str" cm="1">
        <f t="array" ref="O110">_xlfn.IFS(N110=FALSE,"",N110&gt;0,'Values and studies'!AH110)</f>
        <v/>
      </c>
      <c r="P110" s="23" t="str" cm="1">
        <f t="array" ref="P110">_xlfn.IFS(N110=FALSE,"",N110&gt;0,'Values and studies'!M110)</f>
        <v/>
      </c>
      <c r="Q110" s="23" t="str" cm="1">
        <f t="array" ref="Q110">_xlfn.IFS(N110=FALSE,"",N110&gt;0,'Values and studies'!G110)</f>
        <v/>
      </c>
      <c r="R110" s="23" t="b">
        <f>IF('Values and studies'!$U110=$R$1,'Values and studies'!$AP110)</f>
        <v>0</v>
      </c>
      <c r="S110" s="23" t="str" cm="1">
        <f t="array" ref="S110">_xlfn.IFS(R110=FALSE,"",R110&gt;0,'Values and studies'!$AH110)</f>
        <v/>
      </c>
      <c r="T110" s="23" t="str" cm="1">
        <f t="array" ref="T110">_xlfn.IFS(R110=FALSE,"",R110&gt;0,'Values and studies'!$M110)</f>
        <v/>
      </c>
      <c r="U110" s="23" t="str" cm="1">
        <f t="array" ref="U110">_xlfn.IFS(R110=FALSE,"",R110&gt;0,'Values and studies'!$G110)</f>
        <v/>
      </c>
      <c r="V110" s="23" t="b">
        <f>IF('Values and studies'!$U110=$V$1,'Values and studies'!$AP110)</f>
        <v>0</v>
      </c>
      <c r="W110" s="23" t="str" cm="1">
        <f t="array" ref="W110">_xlfn.IFS(V110=FALSE,"",V110&gt;0,'Values and studies'!$AH110)</f>
        <v/>
      </c>
      <c r="X110" s="23" t="str" cm="1">
        <f t="array" ref="X110">_xlfn.IFS(V110=FALSE,"",V110&gt;0,'Values and studies'!$M110)</f>
        <v/>
      </c>
      <c r="Y110" s="23" t="str" cm="1">
        <f t="array" ref="Y110">_xlfn.IFS(V110=FALSE,"",V110&gt;0,'Values and studies'!$G110)</f>
        <v/>
      </c>
      <c r="Z110" s="23" t="b">
        <f>IF('Values and studies'!$U110=$Z$1,'Values and studies'!$AP110)</f>
        <v>0</v>
      </c>
      <c r="AA110" s="23" t="str" cm="1">
        <f t="array" ref="AA110">_xlfn.IFS(Z110=FALSE,"",Z110&gt;0,'Values and studies'!$AH110)</f>
        <v/>
      </c>
      <c r="AB110" s="23" t="str" cm="1">
        <f t="array" ref="AB110">_xlfn.IFS(Z110=FALSE,"",Z110&gt;0,'Values and studies'!$M110)</f>
        <v/>
      </c>
      <c r="AC110" s="23" t="str" cm="1">
        <f t="array" ref="AC110">_xlfn.IFS(Z110=FALSE,"",Z110&gt;0,'Values and studies'!$G110)</f>
        <v/>
      </c>
      <c r="AD110" s="23" t="b">
        <f>IF('Values and studies'!$U110=$AD$1,'Values and studies'!$AP110)</f>
        <v>0</v>
      </c>
      <c r="AE110" s="23" t="str" cm="1">
        <f t="array" ref="AE110">_xlfn.IFS(AD110=FALSE,"",AD110&gt;0,'Values and studies'!$AH110)</f>
        <v/>
      </c>
      <c r="AF110" s="23" t="str" cm="1">
        <f t="array" ref="AF110">_xlfn.IFS(AD110=FALSE,"",AD110&gt;0,'Values and studies'!$M110)</f>
        <v/>
      </c>
      <c r="AG110" s="23" t="str" cm="1">
        <f t="array" ref="AG110">_xlfn.IFS(AD110=FALSE,"",AD110&gt;0,'Values and studies'!$G110)</f>
        <v/>
      </c>
      <c r="AH110" s="23" t="b">
        <f>IF('Values and studies'!U110=$AH$1,'Values and studies'!AP110)</f>
        <v>0</v>
      </c>
      <c r="AI110" s="23" t="str" cm="1">
        <f t="array" ref="AI110">_xlfn.IFS(AH110=FALSE,"",AH110&gt;0,'Values and studies'!AH110)</f>
        <v/>
      </c>
      <c r="AJ110" s="23" t="str" cm="1">
        <f t="array" ref="AJ110">_xlfn.IFS(AH110=FALSE,"",AH110&gt;0,'Values and studies'!M110)</f>
        <v/>
      </c>
      <c r="AK110" s="23" t="str" cm="1">
        <f t="array" ref="AK110">_xlfn.IFS(AH110=FALSE,"",AH110&gt;0,'Values and studies'!G110)</f>
        <v/>
      </c>
      <c r="AL110" s="23">
        <f>IF('Values and studies'!U110=$AL$1,'Values and studies'!AP110)</f>
        <v>9012.3099856933131</v>
      </c>
      <c r="AM110" s="23" t="str" cm="1">
        <f t="array" ref="AM110">_xlfn.IFS(AL110=FALSE,"",AL110&gt;0,'Values and studies'!AH110)</f>
        <v>DMV</v>
      </c>
      <c r="AN110" s="23" t="str" cm="1">
        <f t="array" ref="AN110">_xlfn.IFS(AL110=FALSE,"",AL110&gt;0,'Values and studies'!M110)</f>
        <v>continental</v>
      </c>
      <c r="AO110" s="23" t="str" cm="1">
        <f t="array" ref="AO110">_xlfn.IFS(AL110=FALSE,"",AL110&gt;0,'Values and studies'!G110)</f>
        <v>Poland</v>
      </c>
      <c r="AP110" s="23" t="b">
        <f>IF('Values and studies'!U110=$AP$1,'Values and studies'!AP110)</f>
        <v>0</v>
      </c>
      <c r="AQ110" s="23" t="str" cm="1">
        <f t="array" ref="AQ110">_xlfn.IFS(AP110=FALSE,"",AP110&gt;0,'Values and studies'!AH110)</f>
        <v/>
      </c>
      <c r="AR110" s="23" t="str" cm="1">
        <f t="array" ref="AR110">_xlfn.IFS(AP110=FALSE,"",AP110&gt;0,'Values and studies'!M110)</f>
        <v/>
      </c>
      <c r="AS110" s="23" t="str" cm="1">
        <f t="array" ref="AS110">_xlfn.IFS(AP110=FALSE,"",AP110&gt;0,'Values and studies'!G110)</f>
        <v/>
      </c>
      <c r="AT110" s="23" t="b">
        <f>IF('Values and studies'!U110=$AT$1,'Values and studies'!AP110)</f>
        <v>0</v>
      </c>
      <c r="AU110" s="23" t="str" cm="1">
        <f t="array" ref="AU110">_xlfn.IFS(AT110=FALSE,"",AT110&gt;0,'Values and studies'!AH110)</f>
        <v/>
      </c>
      <c r="AV110" s="23" t="str" cm="1">
        <f t="array" ref="AV110">_xlfn.IFS(AT110=FALSE,"",AT110&gt;0,'Values and studies'!M110)</f>
        <v/>
      </c>
      <c r="AW110" s="23" t="str" cm="1">
        <f t="array" ref="AW110">_xlfn.IFS(AT110=FALSE,"",AT110&gt;0,'Values and studies'!G110)</f>
        <v/>
      </c>
      <c r="AX110" s="23" t="b">
        <f>IF('Values and studies'!U110=$AX$1,'Values and studies'!AP110)</f>
        <v>0</v>
      </c>
      <c r="AY110" s="23" t="str" cm="1">
        <f t="array" ref="AY110">_xlfn.IFS(AX110=FALSE,"",AX110&gt;0,'Values and studies'!AH110)</f>
        <v/>
      </c>
      <c r="AZ110" s="23" t="str" cm="1">
        <f t="array" ref="AZ110">_xlfn.IFS(AX110=FALSE,"",AX110&gt;0,'Values and studies'!M110)</f>
        <v/>
      </c>
      <c r="BA110" s="23" t="str" cm="1">
        <f t="array" ref="BA110">_xlfn.IFS(AX110=FALSE,"",AX110&gt;0,'Values and studies'!G110)</f>
        <v/>
      </c>
      <c r="BB110" s="23" t="b">
        <f>IF('Values and studies'!U110=$BB$1,'Values and studies'!AP110)</f>
        <v>0</v>
      </c>
      <c r="BC110" s="23" t="str" cm="1">
        <f t="array" ref="BC110">_xlfn.IFS(BB110=FALSE,"",BB110&gt;0,'Values and studies'!AH110)</f>
        <v/>
      </c>
      <c r="BD110" s="23" t="str" cm="1">
        <f t="array" ref="BD110">_xlfn.IFS(BB110=FALSE,"",BB110&gt;0,'Values and studies'!M110)</f>
        <v/>
      </c>
      <c r="BE110" s="23" t="str" cm="1">
        <f t="array" ref="BE110">_xlfn.IFS(BB110=FALSE,"",BB110&gt;0,'Values and studies'!G110)</f>
        <v/>
      </c>
      <c r="BF110" s="23" t="b">
        <f>IF('Values and studies'!U110=$BF$1,'Values and studies'!AP110)</f>
        <v>0</v>
      </c>
      <c r="BG110" s="23" t="str" cm="1">
        <f t="array" ref="BG110">_xlfn.IFS(BF110=FALSE,"",BF110&gt;0,'Values and studies'!AH110)</f>
        <v/>
      </c>
      <c r="BH110" s="23" t="str" cm="1">
        <f t="array" ref="BH110">_xlfn.IFS(BF110=FALSE,"",BF110&gt;0,'Values and studies'!M110)</f>
        <v/>
      </c>
      <c r="BI110" s="23" t="str" cm="1">
        <f t="array" ref="BI110">_xlfn.IFS(BF110=FALSE,"",BF110&gt;0,'Values and studies'!G110)</f>
        <v/>
      </c>
      <c r="BJ110" s="23" t="b">
        <f>IF('Values and studies'!$U110=BJ$1,'Values and studies'!$AP110)</f>
        <v>0</v>
      </c>
      <c r="BK110" s="23" t="str" cm="1">
        <f t="array" ref="BK110">_xlfn.IFS(BJ110=FALSE,"",BJ110&gt;0,'Values and studies'!$AH110)</f>
        <v/>
      </c>
      <c r="BL110" s="23" t="str" cm="1">
        <f t="array" ref="BL110">_xlfn.IFS(BJ110=FALSE,"",BJ110&gt;0,'Values and studies'!$M110)</f>
        <v/>
      </c>
      <c r="BM110" s="23" t="str" cm="1">
        <f t="array" ref="BM110">_xlfn.IFS(BJ110=FALSE,"",BJ110&gt;0,'Values and studies'!$G110)</f>
        <v/>
      </c>
      <c r="BN110" s="23" t="b">
        <f>IF('Values and studies'!U110=$BN$1,'Values and studies'!AP110)</f>
        <v>0</v>
      </c>
      <c r="BO110" s="23" t="str" cm="1">
        <f t="array" ref="BO110">_xlfn.IFS(BN110=FALSE,"",BN110&gt;0,'Values and studies'!AH110)</f>
        <v/>
      </c>
      <c r="BP110" s="23" t="str" cm="1">
        <f t="array" ref="BP110">_xlfn.IFS(BN110=FALSE,"",BN110&gt;0,'Values and studies'!M110)</f>
        <v/>
      </c>
      <c r="BQ110" s="23" t="str" cm="1">
        <f t="array" ref="BQ110">_xlfn.IFS(BN110=FALSE,"",BN110&gt;0,'Values and studies'!G110)</f>
        <v/>
      </c>
      <c r="BR110" s="23" t="b">
        <f>IF('Values and studies'!U110=$BR$1,'Values and studies'!AP110)</f>
        <v>0</v>
      </c>
      <c r="BS110" s="23" t="str" cm="1">
        <f t="array" ref="BS110">_xlfn.IFS(BR110=FALSE,"",BR110&gt;0,'Values and studies'!AH110)</f>
        <v/>
      </c>
      <c r="BT110" s="23" t="str" cm="1">
        <f t="array" ref="BT110">_xlfn.IFS(BR110=FALSE,"",BR110&gt;0,'Values and studies'!M110)</f>
        <v/>
      </c>
      <c r="BU110" s="23" t="str" cm="1">
        <f t="array" ref="BU110">_xlfn.IFS(BR110=FALSE,"",BR110&gt;0,'Values and studies'!G110)</f>
        <v/>
      </c>
      <c r="BV110" s="23" t="b">
        <f>IF('Values and studies'!U110=$BV$1,'Values and studies'!AP110)</f>
        <v>0</v>
      </c>
      <c r="BW110" s="23" t="str" cm="1">
        <f t="array" ref="BW110">_xlfn.IFS(BV110=FALSE,"",BV110&gt;0,'Values and studies'!AH110)</f>
        <v/>
      </c>
      <c r="BX110" s="23" t="str" cm="1">
        <f t="array" ref="BX110">_xlfn.IFS(BV110=FALSE,"",BV110&gt;0,'Values and studies'!M110)</f>
        <v/>
      </c>
      <c r="BY110" s="23" t="str" cm="1">
        <f t="array" ref="BY110">_xlfn.IFS(BV110=FALSE,"",BV110&gt;0,'Values and studies'!G110)</f>
        <v/>
      </c>
      <c r="BZ110" s="23" t="b">
        <f>IF('Values and studies'!U110=$BZ$1,'Values and studies'!AP110)</f>
        <v>0</v>
      </c>
      <c r="CA110" s="23" t="str" cm="1">
        <f t="array" ref="CA110">_xlfn.IFS(BZ110=FALSE,"",BZ110&gt;0,'Values and studies'!AH110)</f>
        <v/>
      </c>
      <c r="CB110" s="23" t="str" cm="1">
        <f t="array" ref="CB110">_xlfn.IFS(BZ110=FALSE,"",BZ110&gt;0,'Values and studies'!M110)</f>
        <v/>
      </c>
      <c r="CC110" s="23" t="str" cm="1">
        <f t="array" ref="CC110">_xlfn.IFS(BZ110=FALSE,"",BZ110&gt;0,'Values and studies'!G110)</f>
        <v/>
      </c>
      <c r="CY110">
        <f>IF('Values and studies'!O110='Data for overlook'!$CY$1,'Values and studies'!AP110)</f>
        <v>9012.3099856933131</v>
      </c>
      <c r="CZ110" t="b">
        <f>IF('Values and studies'!O110='Data for overlook'!$CZ$1,'Values and studies'!AP110)</f>
        <v>0</v>
      </c>
      <c r="DA110" t="b">
        <f>IF('Values and studies'!O110='Data for overlook'!$DA$1,'Values and studies'!AP110)</f>
        <v>0</v>
      </c>
      <c r="DB110" t="b">
        <f>IF('Values and studies'!O110='Data for overlook'!$DB$1,'Values and studies'!AP110)</f>
        <v>0</v>
      </c>
    </row>
    <row r="111" spans="2:106" x14ac:dyDescent="0.2">
      <c r="B111">
        <f>IF('Values and studies'!Q111=$B$1,'Values and studies'!AP111)</f>
        <v>85.469372648911076</v>
      </c>
      <c r="C111" t="b">
        <f>IF('Values and studies'!Q111=$C$1,'Values and studies'!AP111)</f>
        <v>0</v>
      </c>
      <c r="D111" t="b">
        <f>IF('Values and studies'!Q111=$D$1,'Values and studies'!AP111)</f>
        <v>0</v>
      </c>
      <c r="F111" s="23">
        <f>IF('Values and studies'!$U111=F$1,'Values and studies'!$AP111)</f>
        <v>85.469372648911076</v>
      </c>
      <c r="G111" s="23" t="str" cm="1">
        <f t="array" ref="G111">_xlfn.IFS(F111=FALSE,"",F111&gt;0,'Values and studies'!$AH111)</f>
        <v>DMV</v>
      </c>
      <c r="H111" s="23" t="str" cm="1">
        <f t="array" ref="H111">_xlfn.IFS(F111=FALSE,"",F111&gt;0,'Values and studies'!M111)</f>
        <v>alpine</v>
      </c>
      <c r="I111" s="23" t="str" cm="1">
        <f t="array" ref="I111">_xlfn.IFS(F111=FALSE,"",F111&gt;0,'Values and studies'!G111)</f>
        <v>Slovenia</v>
      </c>
      <c r="J111" s="23" t="b">
        <f>IF('Values and studies'!U111=$J$1,'Values and studies'!AP111)</f>
        <v>0</v>
      </c>
      <c r="K111" s="23" t="str" cm="1">
        <f t="array" ref="K111">_xlfn.IFS(J111=FALSE,"",J111&gt;0,'Values and studies'!AH111)</f>
        <v/>
      </c>
      <c r="L111" s="23" t="str" cm="1">
        <f t="array" ref="L111">_xlfn.IFS(J111=FALSE,"",J111&gt;0,'Values and studies'!M111)</f>
        <v/>
      </c>
      <c r="M111" s="23" t="str" cm="1">
        <f t="array" ref="M111">_xlfn.IFS(J111=FALSE,"",J111&gt;0,'Values and studies'!G111)</f>
        <v/>
      </c>
      <c r="N111" s="23" t="b">
        <f>IF('Values and studies'!U111=$N$1,'Values and studies'!AP111)</f>
        <v>0</v>
      </c>
      <c r="O111" s="23" t="str" cm="1">
        <f t="array" ref="O111">_xlfn.IFS(N111=FALSE,"",N111&gt;0,'Values and studies'!AH111)</f>
        <v/>
      </c>
      <c r="P111" s="23" t="str" cm="1">
        <f t="array" ref="P111">_xlfn.IFS(N111=FALSE,"",N111&gt;0,'Values and studies'!M111)</f>
        <v/>
      </c>
      <c r="Q111" s="23" t="str" cm="1">
        <f t="array" ref="Q111">_xlfn.IFS(N111=FALSE,"",N111&gt;0,'Values and studies'!G111)</f>
        <v/>
      </c>
      <c r="R111" s="23" t="b">
        <f>IF('Values and studies'!$U111=$R$1,'Values and studies'!$AP111)</f>
        <v>0</v>
      </c>
      <c r="S111" s="23" t="str" cm="1">
        <f t="array" ref="S111">_xlfn.IFS(R111=FALSE,"",R111&gt;0,'Values and studies'!$AH111)</f>
        <v/>
      </c>
      <c r="T111" s="23" t="str" cm="1">
        <f t="array" ref="T111">_xlfn.IFS(R111=FALSE,"",R111&gt;0,'Values and studies'!$M111)</f>
        <v/>
      </c>
      <c r="U111" s="23" t="str" cm="1">
        <f t="array" ref="U111">_xlfn.IFS(R111=FALSE,"",R111&gt;0,'Values and studies'!$G111)</f>
        <v/>
      </c>
      <c r="V111" s="23" t="b">
        <f>IF('Values and studies'!$U111=$V$1,'Values and studies'!$AP111)</f>
        <v>0</v>
      </c>
      <c r="W111" s="23" t="str" cm="1">
        <f t="array" ref="W111">_xlfn.IFS(V111=FALSE,"",V111&gt;0,'Values and studies'!$AH111)</f>
        <v/>
      </c>
      <c r="X111" s="23" t="str" cm="1">
        <f t="array" ref="X111">_xlfn.IFS(V111=FALSE,"",V111&gt;0,'Values and studies'!$M111)</f>
        <v/>
      </c>
      <c r="Y111" s="23" t="str" cm="1">
        <f t="array" ref="Y111">_xlfn.IFS(V111=FALSE,"",V111&gt;0,'Values and studies'!$G111)</f>
        <v/>
      </c>
      <c r="Z111" s="23" t="b">
        <f>IF('Values and studies'!$U111=$Z$1,'Values and studies'!$AP111)</f>
        <v>0</v>
      </c>
      <c r="AA111" s="23" t="str" cm="1">
        <f t="array" ref="AA111">_xlfn.IFS(Z111=FALSE,"",Z111&gt;0,'Values and studies'!$AH111)</f>
        <v/>
      </c>
      <c r="AB111" s="23" t="str" cm="1">
        <f t="array" ref="AB111">_xlfn.IFS(Z111=FALSE,"",Z111&gt;0,'Values and studies'!$M111)</f>
        <v/>
      </c>
      <c r="AC111" s="23" t="str" cm="1">
        <f t="array" ref="AC111">_xlfn.IFS(Z111=FALSE,"",Z111&gt;0,'Values and studies'!$G111)</f>
        <v/>
      </c>
      <c r="AD111" s="23" t="b">
        <f>IF('Values and studies'!$U111=$AD$1,'Values and studies'!$AP111)</f>
        <v>0</v>
      </c>
      <c r="AE111" s="23" t="str" cm="1">
        <f t="array" ref="AE111">_xlfn.IFS(AD111=FALSE,"",AD111&gt;0,'Values and studies'!$AH111)</f>
        <v/>
      </c>
      <c r="AF111" s="23" t="str" cm="1">
        <f t="array" ref="AF111">_xlfn.IFS(AD111=FALSE,"",AD111&gt;0,'Values and studies'!$M111)</f>
        <v/>
      </c>
      <c r="AG111" s="23" t="str" cm="1">
        <f t="array" ref="AG111">_xlfn.IFS(AD111=FALSE,"",AD111&gt;0,'Values and studies'!$G111)</f>
        <v/>
      </c>
      <c r="AH111" s="23" t="b">
        <f>IF('Values and studies'!U111=$AH$1,'Values and studies'!AP111)</f>
        <v>0</v>
      </c>
      <c r="AI111" s="23" t="str" cm="1">
        <f t="array" ref="AI111">_xlfn.IFS(AH111=FALSE,"",AH111&gt;0,'Values and studies'!AH111)</f>
        <v/>
      </c>
      <c r="AJ111" s="23" t="str" cm="1">
        <f t="array" ref="AJ111">_xlfn.IFS(AH111=FALSE,"",AH111&gt;0,'Values and studies'!M111)</f>
        <v/>
      </c>
      <c r="AK111" s="23" t="str" cm="1">
        <f t="array" ref="AK111">_xlfn.IFS(AH111=FALSE,"",AH111&gt;0,'Values and studies'!G111)</f>
        <v/>
      </c>
      <c r="AL111" s="23" t="b">
        <f>IF('Values and studies'!U111=$AL$1,'Values and studies'!AP111)</f>
        <v>0</v>
      </c>
      <c r="AM111" s="23" t="str" cm="1">
        <f t="array" ref="AM111">_xlfn.IFS(AL111=FALSE,"",AL111&gt;0,'Values and studies'!AH111)</f>
        <v/>
      </c>
      <c r="AN111" s="23" t="str" cm="1">
        <f t="array" ref="AN111">_xlfn.IFS(AL111=FALSE,"",AL111&gt;0,'Values and studies'!M111)</f>
        <v/>
      </c>
      <c r="AO111" s="23" t="str" cm="1">
        <f t="array" ref="AO111">_xlfn.IFS(AL111=FALSE,"",AL111&gt;0,'Values and studies'!G111)</f>
        <v/>
      </c>
      <c r="AP111" s="23" t="b">
        <f>IF('Values and studies'!U111=$AP$1,'Values and studies'!AP111)</f>
        <v>0</v>
      </c>
      <c r="AQ111" s="23" t="str" cm="1">
        <f t="array" ref="AQ111">_xlfn.IFS(AP111=FALSE,"",AP111&gt;0,'Values and studies'!AH111)</f>
        <v/>
      </c>
      <c r="AR111" s="23" t="str" cm="1">
        <f t="array" ref="AR111">_xlfn.IFS(AP111=FALSE,"",AP111&gt;0,'Values and studies'!M111)</f>
        <v/>
      </c>
      <c r="AS111" s="23" t="str" cm="1">
        <f t="array" ref="AS111">_xlfn.IFS(AP111=FALSE,"",AP111&gt;0,'Values and studies'!G111)</f>
        <v/>
      </c>
      <c r="AT111" s="23" t="b">
        <f>IF('Values and studies'!U111=$AT$1,'Values and studies'!AP111)</f>
        <v>0</v>
      </c>
      <c r="AU111" s="23" t="str" cm="1">
        <f t="array" ref="AU111">_xlfn.IFS(AT111=FALSE,"",AT111&gt;0,'Values and studies'!AH111)</f>
        <v/>
      </c>
      <c r="AV111" s="23" t="str" cm="1">
        <f t="array" ref="AV111">_xlfn.IFS(AT111=FALSE,"",AT111&gt;0,'Values and studies'!M111)</f>
        <v/>
      </c>
      <c r="AW111" s="23" t="str" cm="1">
        <f t="array" ref="AW111">_xlfn.IFS(AT111=FALSE,"",AT111&gt;0,'Values and studies'!G111)</f>
        <v/>
      </c>
      <c r="AX111" s="23" t="b">
        <f>IF('Values and studies'!U111=$AX$1,'Values and studies'!AP111)</f>
        <v>0</v>
      </c>
      <c r="AY111" s="23" t="str" cm="1">
        <f t="array" ref="AY111">_xlfn.IFS(AX111=FALSE,"",AX111&gt;0,'Values and studies'!AH111)</f>
        <v/>
      </c>
      <c r="AZ111" s="23" t="str" cm="1">
        <f t="array" ref="AZ111">_xlfn.IFS(AX111=FALSE,"",AX111&gt;0,'Values and studies'!M111)</f>
        <v/>
      </c>
      <c r="BA111" s="23" t="str" cm="1">
        <f t="array" ref="BA111">_xlfn.IFS(AX111=FALSE,"",AX111&gt;0,'Values and studies'!G111)</f>
        <v/>
      </c>
      <c r="BB111" s="23" t="b">
        <f>IF('Values and studies'!U111=$BB$1,'Values and studies'!AP111)</f>
        <v>0</v>
      </c>
      <c r="BC111" s="23" t="str" cm="1">
        <f t="array" ref="BC111">_xlfn.IFS(BB111=FALSE,"",BB111&gt;0,'Values and studies'!AH111)</f>
        <v/>
      </c>
      <c r="BD111" s="23" t="str" cm="1">
        <f t="array" ref="BD111">_xlfn.IFS(BB111=FALSE,"",BB111&gt;0,'Values and studies'!M111)</f>
        <v/>
      </c>
      <c r="BE111" s="23" t="str" cm="1">
        <f t="array" ref="BE111">_xlfn.IFS(BB111=FALSE,"",BB111&gt;0,'Values and studies'!G111)</f>
        <v/>
      </c>
      <c r="BF111" s="23" t="b">
        <f>IF('Values and studies'!U111=$BF$1,'Values and studies'!AP111)</f>
        <v>0</v>
      </c>
      <c r="BG111" s="23" t="str" cm="1">
        <f t="array" ref="BG111">_xlfn.IFS(BF111=FALSE,"",BF111&gt;0,'Values and studies'!AH111)</f>
        <v/>
      </c>
      <c r="BH111" s="23" t="str" cm="1">
        <f t="array" ref="BH111">_xlfn.IFS(BF111=FALSE,"",BF111&gt;0,'Values and studies'!M111)</f>
        <v/>
      </c>
      <c r="BI111" s="23" t="str" cm="1">
        <f t="array" ref="BI111">_xlfn.IFS(BF111=FALSE,"",BF111&gt;0,'Values and studies'!G111)</f>
        <v/>
      </c>
      <c r="BJ111" s="23" t="b">
        <f>IF('Values and studies'!$U111=BJ$1,'Values and studies'!$AP111)</f>
        <v>0</v>
      </c>
      <c r="BK111" s="23" t="str" cm="1">
        <f t="array" ref="BK111">_xlfn.IFS(BJ111=FALSE,"",BJ111&gt;0,'Values and studies'!$AH111)</f>
        <v/>
      </c>
      <c r="BL111" s="23" t="str" cm="1">
        <f t="array" ref="BL111">_xlfn.IFS(BJ111=FALSE,"",BJ111&gt;0,'Values and studies'!$M111)</f>
        <v/>
      </c>
      <c r="BM111" s="23" t="str" cm="1">
        <f t="array" ref="BM111">_xlfn.IFS(BJ111=FALSE,"",BJ111&gt;0,'Values and studies'!$G111)</f>
        <v/>
      </c>
      <c r="BN111" s="23" t="b">
        <f>IF('Values and studies'!U111=$BN$1,'Values and studies'!AP111)</f>
        <v>0</v>
      </c>
      <c r="BO111" s="23" t="str" cm="1">
        <f t="array" ref="BO111">_xlfn.IFS(BN111=FALSE,"",BN111&gt;0,'Values and studies'!AH111)</f>
        <v/>
      </c>
      <c r="BP111" s="23" t="str" cm="1">
        <f t="array" ref="BP111">_xlfn.IFS(BN111=FALSE,"",BN111&gt;0,'Values and studies'!M111)</f>
        <v/>
      </c>
      <c r="BQ111" s="23" t="str" cm="1">
        <f t="array" ref="BQ111">_xlfn.IFS(BN111=FALSE,"",BN111&gt;0,'Values and studies'!G111)</f>
        <v/>
      </c>
      <c r="BR111" s="23" t="b">
        <f>IF('Values and studies'!U111=$BR$1,'Values and studies'!AP111)</f>
        <v>0</v>
      </c>
      <c r="BS111" s="23" t="str" cm="1">
        <f t="array" ref="BS111">_xlfn.IFS(BR111=FALSE,"",BR111&gt;0,'Values and studies'!AH111)</f>
        <v/>
      </c>
      <c r="BT111" s="23" t="str" cm="1">
        <f t="array" ref="BT111">_xlfn.IFS(BR111=FALSE,"",BR111&gt;0,'Values and studies'!M111)</f>
        <v/>
      </c>
      <c r="BU111" s="23" t="str" cm="1">
        <f t="array" ref="BU111">_xlfn.IFS(BR111=FALSE,"",BR111&gt;0,'Values and studies'!G111)</f>
        <v/>
      </c>
      <c r="BV111" s="23" t="b">
        <f>IF('Values and studies'!U111=$BV$1,'Values and studies'!AP111)</f>
        <v>0</v>
      </c>
      <c r="BW111" s="23" t="str" cm="1">
        <f t="array" ref="BW111">_xlfn.IFS(BV111=FALSE,"",BV111&gt;0,'Values and studies'!AH111)</f>
        <v/>
      </c>
      <c r="BX111" s="23" t="str" cm="1">
        <f t="array" ref="BX111">_xlfn.IFS(BV111=FALSE,"",BV111&gt;0,'Values and studies'!M111)</f>
        <v/>
      </c>
      <c r="BY111" s="23" t="str" cm="1">
        <f t="array" ref="BY111">_xlfn.IFS(BV111=FALSE,"",BV111&gt;0,'Values and studies'!G111)</f>
        <v/>
      </c>
      <c r="BZ111" s="23" t="b">
        <f>IF('Values and studies'!U111=$BZ$1,'Values and studies'!AP111)</f>
        <v>0</v>
      </c>
      <c r="CA111" s="23" t="str" cm="1">
        <f t="array" ref="CA111">_xlfn.IFS(BZ111=FALSE,"",BZ111&gt;0,'Values and studies'!AH111)</f>
        <v/>
      </c>
      <c r="CB111" s="23" t="str" cm="1">
        <f t="array" ref="CB111">_xlfn.IFS(BZ111=FALSE,"",BZ111&gt;0,'Values and studies'!M111)</f>
        <v/>
      </c>
      <c r="CC111" s="23" t="str" cm="1">
        <f t="array" ref="CC111">_xlfn.IFS(BZ111=FALSE,"",BZ111&gt;0,'Values and studies'!G111)</f>
        <v/>
      </c>
      <c r="CY111" t="b">
        <f>IF('Values and studies'!O111='Data for overlook'!$CY$1,'Values and studies'!AP111)</f>
        <v>0</v>
      </c>
      <c r="CZ111" t="b">
        <f>IF('Values and studies'!O111='Data for overlook'!$CZ$1,'Values and studies'!AP111)</f>
        <v>0</v>
      </c>
      <c r="DA111">
        <f>IF('Values and studies'!O111='Data for overlook'!$DA$1,'Values and studies'!AP111)</f>
        <v>85.469372648911076</v>
      </c>
      <c r="DB111" t="b">
        <f>IF('Values and studies'!O111='Data for overlook'!$DB$1,'Values and studies'!AP111)</f>
        <v>0</v>
      </c>
    </row>
    <row r="112" spans="2:106" x14ac:dyDescent="0.2">
      <c r="B112">
        <f>IF('Values and studies'!Q112=$B$1,'Values and studies'!AP112)</f>
        <v>47.979397827911448</v>
      </c>
      <c r="C112" t="b">
        <f>IF('Values and studies'!Q112=$C$1,'Values and studies'!AP112)</f>
        <v>0</v>
      </c>
      <c r="D112" t="b">
        <f>IF('Values and studies'!Q112=$D$1,'Values and studies'!AP112)</f>
        <v>0</v>
      </c>
      <c r="F112" s="23">
        <f>IF('Values and studies'!$U112=F$1,'Values and studies'!$AP112)</f>
        <v>47.979397827911448</v>
      </c>
      <c r="G112" s="23" t="str" cm="1">
        <f t="array" ref="G112">_xlfn.IFS(F112=FALSE,"",F112&gt;0,'Values and studies'!$AH112)</f>
        <v>DMV</v>
      </c>
      <c r="H112" s="23" t="str" cm="1">
        <f t="array" ref="H112">_xlfn.IFS(F112=FALSE,"",F112&gt;0,'Values and studies'!M112)</f>
        <v>alpine</v>
      </c>
      <c r="I112" s="23" t="str" cm="1">
        <f t="array" ref="I112">_xlfn.IFS(F112=FALSE,"",F112&gt;0,'Values and studies'!G112)</f>
        <v>Slovenia</v>
      </c>
      <c r="J112" s="23" t="b">
        <f>IF('Values and studies'!U112=$J$1,'Values and studies'!AP112)</f>
        <v>0</v>
      </c>
      <c r="K112" s="23" t="str" cm="1">
        <f t="array" ref="K112">_xlfn.IFS(J112=FALSE,"",J112&gt;0,'Values and studies'!AH112)</f>
        <v/>
      </c>
      <c r="L112" s="23" t="str" cm="1">
        <f t="array" ref="L112">_xlfn.IFS(J112=FALSE,"",J112&gt;0,'Values and studies'!M112)</f>
        <v/>
      </c>
      <c r="M112" s="23" t="str" cm="1">
        <f t="array" ref="M112">_xlfn.IFS(J112=FALSE,"",J112&gt;0,'Values and studies'!G112)</f>
        <v/>
      </c>
      <c r="N112" s="23" t="b">
        <f>IF('Values and studies'!U112=$N$1,'Values and studies'!AP112)</f>
        <v>0</v>
      </c>
      <c r="O112" s="23" t="str" cm="1">
        <f t="array" ref="O112">_xlfn.IFS(N112=FALSE,"",N112&gt;0,'Values and studies'!AH112)</f>
        <v/>
      </c>
      <c r="P112" s="23" t="str" cm="1">
        <f t="array" ref="P112">_xlfn.IFS(N112=FALSE,"",N112&gt;0,'Values and studies'!M112)</f>
        <v/>
      </c>
      <c r="Q112" s="23" t="str" cm="1">
        <f t="array" ref="Q112">_xlfn.IFS(N112=FALSE,"",N112&gt;0,'Values and studies'!G112)</f>
        <v/>
      </c>
      <c r="R112" s="23" t="b">
        <f>IF('Values and studies'!$U112=$R$1,'Values and studies'!$AP112)</f>
        <v>0</v>
      </c>
      <c r="S112" s="23" t="str" cm="1">
        <f t="array" ref="S112">_xlfn.IFS(R112=FALSE,"",R112&gt;0,'Values and studies'!$AH112)</f>
        <v/>
      </c>
      <c r="T112" s="23" t="str" cm="1">
        <f t="array" ref="T112">_xlfn.IFS(R112=FALSE,"",R112&gt;0,'Values and studies'!$M112)</f>
        <v/>
      </c>
      <c r="U112" s="23" t="str" cm="1">
        <f t="array" ref="U112">_xlfn.IFS(R112=FALSE,"",R112&gt;0,'Values and studies'!$G112)</f>
        <v/>
      </c>
      <c r="V112" s="23" t="b">
        <f>IF('Values and studies'!$U112=$V$1,'Values and studies'!$AP112)</f>
        <v>0</v>
      </c>
      <c r="W112" s="23" t="str" cm="1">
        <f t="array" ref="W112">_xlfn.IFS(V112=FALSE,"",V112&gt;0,'Values and studies'!$AH112)</f>
        <v/>
      </c>
      <c r="X112" s="23" t="str" cm="1">
        <f t="array" ref="X112">_xlfn.IFS(V112=FALSE,"",V112&gt;0,'Values and studies'!$M112)</f>
        <v/>
      </c>
      <c r="Y112" s="23" t="str" cm="1">
        <f t="array" ref="Y112">_xlfn.IFS(V112=FALSE,"",V112&gt;0,'Values and studies'!$G112)</f>
        <v/>
      </c>
      <c r="Z112" s="23" t="b">
        <f>IF('Values and studies'!$U112=$Z$1,'Values and studies'!$AP112)</f>
        <v>0</v>
      </c>
      <c r="AA112" s="23" t="str" cm="1">
        <f t="array" ref="AA112">_xlfn.IFS(Z112=FALSE,"",Z112&gt;0,'Values and studies'!$AH112)</f>
        <v/>
      </c>
      <c r="AB112" s="23" t="str" cm="1">
        <f t="array" ref="AB112">_xlfn.IFS(Z112=FALSE,"",Z112&gt;0,'Values and studies'!$M112)</f>
        <v/>
      </c>
      <c r="AC112" s="23" t="str" cm="1">
        <f t="array" ref="AC112">_xlfn.IFS(Z112=FALSE,"",Z112&gt;0,'Values and studies'!$G112)</f>
        <v/>
      </c>
      <c r="AD112" s="23" t="b">
        <f>IF('Values and studies'!$U112=$AD$1,'Values and studies'!$AP112)</f>
        <v>0</v>
      </c>
      <c r="AE112" s="23" t="str" cm="1">
        <f t="array" ref="AE112">_xlfn.IFS(AD112=FALSE,"",AD112&gt;0,'Values and studies'!$AH112)</f>
        <v/>
      </c>
      <c r="AF112" s="23" t="str" cm="1">
        <f t="array" ref="AF112">_xlfn.IFS(AD112=FALSE,"",AD112&gt;0,'Values and studies'!$M112)</f>
        <v/>
      </c>
      <c r="AG112" s="23" t="str" cm="1">
        <f t="array" ref="AG112">_xlfn.IFS(AD112=FALSE,"",AD112&gt;0,'Values and studies'!$G112)</f>
        <v/>
      </c>
      <c r="AH112" s="23" t="b">
        <f>IF('Values and studies'!U112=$AH$1,'Values and studies'!AP112)</f>
        <v>0</v>
      </c>
      <c r="AI112" s="23" t="str" cm="1">
        <f t="array" ref="AI112">_xlfn.IFS(AH112=FALSE,"",AH112&gt;0,'Values and studies'!AH112)</f>
        <v/>
      </c>
      <c r="AJ112" s="23" t="str" cm="1">
        <f t="array" ref="AJ112">_xlfn.IFS(AH112=FALSE,"",AH112&gt;0,'Values and studies'!M112)</f>
        <v/>
      </c>
      <c r="AK112" s="23" t="str" cm="1">
        <f t="array" ref="AK112">_xlfn.IFS(AH112=FALSE,"",AH112&gt;0,'Values and studies'!G112)</f>
        <v/>
      </c>
      <c r="AL112" s="23" t="b">
        <f>IF('Values and studies'!U112=$AL$1,'Values and studies'!AP112)</f>
        <v>0</v>
      </c>
      <c r="AM112" s="23" t="str" cm="1">
        <f t="array" ref="AM112">_xlfn.IFS(AL112=FALSE,"",AL112&gt;0,'Values and studies'!AH112)</f>
        <v/>
      </c>
      <c r="AN112" s="23" t="str" cm="1">
        <f t="array" ref="AN112">_xlfn.IFS(AL112=FALSE,"",AL112&gt;0,'Values and studies'!M112)</f>
        <v/>
      </c>
      <c r="AO112" s="23" t="str" cm="1">
        <f t="array" ref="AO112">_xlfn.IFS(AL112=FALSE,"",AL112&gt;0,'Values and studies'!G112)</f>
        <v/>
      </c>
      <c r="AP112" s="23" t="b">
        <f>IF('Values and studies'!U112=$AP$1,'Values and studies'!AP112)</f>
        <v>0</v>
      </c>
      <c r="AQ112" s="23" t="str" cm="1">
        <f t="array" ref="AQ112">_xlfn.IFS(AP112=FALSE,"",AP112&gt;0,'Values and studies'!AH112)</f>
        <v/>
      </c>
      <c r="AR112" s="23" t="str" cm="1">
        <f t="array" ref="AR112">_xlfn.IFS(AP112=FALSE,"",AP112&gt;0,'Values and studies'!M112)</f>
        <v/>
      </c>
      <c r="AS112" s="23" t="str" cm="1">
        <f t="array" ref="AS112">_xlfn.IFS(AP112=FALSE,"",AP112&gt;0,'Values and studies'!G112)</f>
        <v/>
      </c>
      <c r="AT112" s="23" t="b">
        <f>IF('Values and studies'!U112=$AT$1,'Values and studies'!AP112)</f>
        <v>0</v>
      </c>
      <c r="AU112" s="23" t="str" cm="1">
        <f t="array" ref="AU112">_xlfn.IFS(AT112=FALSE,"",AT112&gt;0,'Values and studies'!AH112)</f>
        <v/>
      </c>
      <c r="AV112" s="23" t="str" cm="1">
        <f t="array" ref="AV112">_xlfn.IFS(AT112=FALSE,"",AT112&gt;0,'Values and studies'!M112)</f>
        <v/>
      </c>
      <c r="AW112" s="23" t="str" cm="1">
        <f t="array" ref="AW112">_xlfn.IFS(AT112=FALSE,"",AT112&gt;0,'Values and studies'!G112)</f>
        <v/>
      </c>
      <c r="AX112" s="23" t="b">
        <f>IF('Values and studies'!U112=$AX$1,'Values and studies'!AP112)</f>
        <v>0</v>
      </c>
      <c r="AY112" s="23" t="str" cm="1">
        <f t="array" ref="AY112">_xlfn.IFS(AX112=FALSE,"",AX112&gt;0,'Values and studies'!AH112)</f>
        <v/>
      </c>
      <c r="AZ112" s="23" t="str" cm="1">
        <f t="array" ref="AZ112">_xlfn.IFS(AX112=FALSE,"",AX112&gt;0,'Values and studies'!M112)</f>
        <v/>
      </c>
      <c r="BA112" s="23" t="str" cm="1">
        <f t="array" ref="BA112">_xlfn.IFS(AX112=FALSE,"",AX112&gt;0,'Values and studies'!G112)</f>
        <v/>
      </c>
      <c r="BB112" s="23" t="b">
        <f>IF('Values and studies'!U112=$BB$1,'Values and studies'!AP112)</f>
        <v>0</v>
      </c>
      <c r="BC112" s="23" t="str" cm="1">
        <f t="array" ref="BC112">_xlfn.IFS(BB112=FALSE,"",BB112&gt;0,'Values and studies'!AH112)</f>
        <v/>
      </c>
      <c r="BD112" s="23" t="str" cm="1">
        <f t="array" ref="BD112">_xlfn.IFS(BB112=FALSE,"",BB112&gt;0,'Values and studies'!M112)</f>
        <v/>
      </c>
      <c r="BE112" s="23" t="str" cm="1">
        <f t="array" ref="BE112">_xlfn.IFS(BB112=FALSE,"",BB112&gt;0,'Values and studies'!G112)</f>
        <v/>
      </c>
      <c r="BF112" s="23" t="b">
        <f>IF('Values and studies'!U112=$BF$1,'Values and studies'!AP112)</f>
        <v>0</v>
      </c>
      <c r="BG112" s="23" t="str" cm="1">
        <f t="array" ref="BG112">_xlfn.IFS(BF112=FALSE,"",BF112&gt;0,'Values and studies'!AH112)</f>
        <v/>
      </c>
      <c r="BH112" s="23" t="str" cm="1">
        <f t="array" ref="BH112">_xlfn.IFS(BF112=FALSE,"",BF112&gt;0,'Values and studies'!M112)</f>
        <v/>
      </c>
      <c r="BI112" s="23" t="str" cm="1">
        <f t="array" ref="BI112">_xlfn.IFS(BF112=FALSE,"",BF112&gt;0,'Values and studies'!G112)</f>
        <v/>
      </c>
      <c r="BJ112" s="23" t="b">
        <f>IF('Values and studies'!$U112=BJ$1,'Values and studies'!$AP112)</f>
        <v>0</v>
      </c>
      <c r="BK112" s="23" t="str" cm="1">
        <f t="array" ref="BK112">_xlfn.IFS(BJ112=FALSE,"",BJ112&gt;0,'Values and studies'!$AH112)</f>
        <v/>
      </c>
      <c r="BL112" s="23" t="str" cm="1">
        <f t="array" ref="BL112">_xlfn.IFS(BJ112=FALSE,"",BJ112&gt;0,'Values and studies'!$M112)</f>
        <v/>
      </c>
      <c r="BM112" s="23" t="str" cm="1">
        <f t="array" ref="BM112">_xlfn.IFS(BJ112=FALSE,"",BJ112&gt;0,'Values and studies'!$G112)</f>
        <v/>
      </c>
      <c r="BN112" s="23" t="b">
        <f>IF('Values and studies'!U112=$BN$1,'Values and studies'!AP112)</f>
        <v>0</v>
      </c>
      <c r="BO112" s="23" t="str" cm="1">
        <f t="array" ref="BO112">_xlfn.IFS(BN112=FALSE,"",BN112&gt;0,'Values and studies'!AH112)</f>
        <v/>
      </c>
      <c r="BP112" s="23" t="str" cm="1">
        <f t="array" ref="BP112">_xlfn.IFS(BN112=FALSE,"",BN112&gt;0,'Values and studies'!M112)</f>
        <v/>
      </c>
      <c r="BQ112" s="23" t="str" cm="1">
        <f t="array" ref="BQ112">_xlfn.IFS(BN112=FALSE,"",BN112&gt;0,'Values and studies'!G112)</f>
        <v/>
      </c>
      <c r="BR112" s="23" t="b">
        <f>IF('Values and studies'!U112=$BR$1,'Values and studies'!AP112)</f>
        <v>0</v>
      </c>
      <c r="BS112" s="23" t="str" cm="1">
        <f t="array" ref="BS112">_xlfn.IFS(BR112=FALSE,"",BR112&gt;0,'Values and studies'!AH112)</f>
        <v/>
      </c>
      <c r="BT112" s="23" t="str" cm="1">
        <f t="array" ref="BT112">_xlfn.IFS(BR112=FALSE,"",BR112&gt;0,'Values and studies'!M112)</f>
        <v/>
      </c>
      <c r="BU112" s="23" t="str" cm="1">
        <f t="array" ref="BU112">_xlfn.IFS(BR112=FALSE,"",BR112&gt;0,'Values and studies'!G112)</f>
        <v/>
      </c>
      <c r="BV112" s="23" t="b">
        <f>IF('Values and studies'!U112=$BV$1,'Values and studies'!AP112)</f>
        <v>0</v>
      </c>
      <c r="BW112" s="23" t="str" cm="1">
        <f t="array" ref="BW112">_xlfn.IFS(BV112=FALSE,"",BV112&gt;0,'Values and studies'!AH112)</f>
        <v/>
      </c>
      <c r="BX112" s="23" t="str" cm="1">
        <f t="array" ref="BX112">_xlfn.IFS(BV112=FALSE,"",BV112&gt;0,'Values and studies'!M112)</f>
        <v/>
      </c>
      <c r="BY112" s="23" t="str" cm="1">
        <f t="array" ref="BY112">_xlfn.IFS(BV112=FALSE,"",BV112&gt;0,'Values and studies'!G112)</f>
        <v/>
      </c>
      <c r="BZ112" s="23" t="b">
        <f>IF('Values and studies'!U112=$BZ$1,'Values and studies'!AP112)</f>
        <v>0</v>
      </c>
      <c r="CA112" s="23" t="str" cm="1">
        <f t="array" ref="CA112">_xlfn.IFS(BZ112=FALSE,"",BZ112&gt;0,'Values and studies'!AH112)</f>
        <v/>
      </c>
      <c r="CB112" s="23" t="str" cm="1">
        <f t="array" ref="CB112">_xlfn.IFS(BZ112=FALSE,"",BZ112&gt;0,'Values and studies'!M112)</f>
        <v/>
      </c>
      <c r="CC112" s="23" t="str" cm="1">
        <f t="array" ref="CC112">_xlfn.IFS(BZ112=FALSE,"",BZ112&gt;0,'Values and studies'!G112)</f>
        <v/>
      </c>
      <c r="CY112" t="b">
        <f>IF('Values and studies'!O112='Data for overlook'!$CY$1,'Values and studies'!AP112)</f>
        <v>0</v>
      </c>
      <c r="CZ112" t="b">
        <f>IF('Values and studies'!O112='Data for overlook'!$CZ$1,'Values and studies'!AP112)</f>
        <v>0</v>
      </c>
      <c r="DA112">
        <f>IF('Values and studies'!O112='Data for overlook'!$DA$1,'Values and studies'!AP112)</f>
        <v>47.979397827911448</v>
      </c>
      <c r="DB112" t="b">
        <f>IF('Values and studies'!O112='Data for overlook'!$DB$1,'Values and studies'!AP112)</f>
        <v>0</v>
      </c>
    </row>
    <row r="113" spans="2:106" x14ac:dyDescent="0.2">
      <c r="B113" t="b">
        <f>IF('Values and studies'!Q113=$B$1,'Values and studies'!AP113)</f>
        <v>0</v>
      </c>
      <c r="C113">
        <f>IF('Values and studies'!Q113=$C$1,'Values and studies'!AP113)</f>
        <v>52.447115034559076</v>
      </c>
      <c r="D113" t="b">
        <f>IF('Values and studies'!Q113=$D$1,'Values and studies'!AP113)</f>
        <v>0</v>
      </c>
      <c r="F113" s="23" t="b">
        <f>IF('Values and studies'!$U113=F$1,'Values and studies'!$AP113)</f>
        <v>0</v>
      </c>
      <c r="G113" s="23" t="str" cm="1">
        <f t="array" ref="G113">_xlfn.IFS(F113=FALSE,"",F113&gt;0,'Values and studies'!$AH113)</f>
        <v/>
      </c>
      <c r="H113" s="23" t="str" cm="1">
        <f t="array" ref="H113">_xlfn.IFS(F113=FALSE,"",F113&gt;0,'Values and studies'!M113)</f>
        <v/>
      </c>
      <c r="I113" s="23" t="str" cm="1">
        <f t="array" ref="I113">_xlfn.IFS(F113=FALSE,"",F113&gt;0,'Values and studies'!G113)</f>
        <v/>
      </c>
      <c r="J113" s="23" t="b">
        <f>IF('Values and studies'!U113=$J$1,'Values and studies'!AP113)</f>
        <v>0</v>
      </c>
      <c r="K113" s="23" t="str" cm="1">
        <f t="array" ref="K113">_xlfn.IFS(J113=FALSE,"",J113&gt;0,'Values and studies'!AH113)</f>
        <v/>
      </c>
      <c r="L113" s="23" t="str" cm="1">
        <f t="array" ref="L113">_xlfn.IFS(J113=FALSE,"",J113&gt;0,'Values and studies'!M113)</f>
        <v/>
      </c>
      <c r="M113" s="23" t="str" cm="1">
        <f t="array" ref="M113">_xlfn.IFS(J113=FALSE,"",J113&gt;0,'Values and studies'!G113)</f>
        <v/>
      </c>
      <c r="N113" s="23" t="b">
        <f>IF('Values and studies'!U113=$N$1,'Values and studies'!AP113)</f>
        <v>0</v>
      </c>
      <c r="O113" s="23" t="str" cm="1">
        <f t="array" ref="O113">_xlfn.IFS(N113=FALSE,"",N113&gt;0,'Values and studies'!AH113)</f>
        <v/>
      </c>
      <c r="P113" s="23" t="str" cm="1">
        <f t="array" ref="P113">_xlfn.IFS(N113=FALSE,"",N113&gt;0,'Values and studies'!M113)</f>
        <v/>
      </c>
      <c r="Q113" s="23" t="str" cm="1">
        <f t="array" ref="Q113">_xlfn.IFS(N113=FALSE,"",N113&gt;0,'Values and studies'!G113)</f>
        <v/>
      </c>
      <c r="R113" s="23" t="b">
        <f>IF('Values and studies'!$U113=$R$1,'Values and studies'!$AP113)</f>
        <v>0</v>
      </c>
      <c r="S113" s="23" t="str" cm="1">
        <f t="array" ref="S113">_xlfn.IFS(R113=FALSE,"",R113&gt;0,'Values and studies'!$AH113)</f>
        <v/>
      </c>
      <c r="T113" s="23" t="str" cm="1">
        <f t="array" ref="T113">_xlfn.IFS(R113=FALSE,"",R113&gt;0,'Values and studies'!$M113)</f>
        <v/>
      </c>
      <c r="U113" s="23" t="str" cm="1">
        <f t="array" ref="U113">_xlfn.IFS(R113=FALSE,"",R113&gt;0,'Values and studies'!$G113)</f>
        <v/>
      </c>
      <c r="V113" s="23" t="b">
        <f>IF('Values and studies'!$U113=$V$1,'Values and studies'!$AP113)</f>
        <v>0</v>
      </c>
      <c r="W113" s="23" t="str" cm="1">
        <f t="array" ref="W113">_xlfn.IFS(V113=FALSE,"",V113&gt;0,'Values and studies'!$AH113)</f>
        <v/>
      </c>
      <c r="X113" s="23" t="str" cm="1">
        <f t="array" ref="X113">_xlfn.IFS(V113=FALSE,"",V113&gt;0,'Values and studies'!$M113)</f>
        <v/>
      </c>
      <c r="Y113" s="23" t="str" cm="1">
        <f t="array" ref="Y113">_xlfn.IFS(V113=FALSE,"",V113&gt;0,'Values and studies'!$G113)</f>
        <v/>
      </c>
      <c r="Z113" s="23" t="b">
        <f>IF('Values and studies'!$U113=$Z$1,'Values and studies'!$AP113)</f>
        <v>0</v>
      </c>
      <c r="AA113" s="23" t="str" cm="1">
        <f t="array" ref="AA113">_xlfn.IFS(Z113=FALSE,"",Z113&gt;0,'Values and studies'!$AH113)</f>
        <v/>
      </c>
      <c r="AB113" s="23" t="str" cm="1">
        <f t="array" ref="AB113">_xlfn.IFS(Z113=FALSE,"",Z113&gt;0,'Values and studies'!$M113)</f>
        <v/>
      </c>
      <c r="AC113" s="23" t="str" cm="1">
        <f t="array" ref="AC113">_xlfn.IFS(Z113=FALSE,"",Z113&gt;0,'Values and studies'!$G113)</f>
        <v/>
      </c>
      <c r="AD113" s="23" t="b">
        <f>IF('Values and studies'!$U113=$AD$1,'Values and studies'!$AP113)</f>
        <v>0</v>
      </c>
      <c r="AE113" s="23" t="str" cm="1">
        <f t="array" ref="AE113">_xlfn.IFS(AD113=FALSE,"",AD113&gt;0,'Values and studies'!$AH113)</f>
        <v/>
      </c>
      <c r="AF113" s="23" t="str" cm="1">
        <f t="array" ref="AF113">_xlfn.IFS(AD113=FALSE,"",AD113&gt;0,'Values and studies'!$M113)</f>
        <v/>
      </c>
      <c r="AG113" s="23" t="str" cm="1">
        <f t="array" ref="AG113">_xlfn.IFS(AD113=FALSE,"",AD113&gt;0,'Values and studies'!$G113)</f>
        <v/>
      </c>
      <c r="AH113" s="23" t="b">
        <f>IF('Values and studies'!U113=$AH$1,'Values and studies'!AP113)</f>
        <v>0</v>
      </c>
      <c r="AI113" s="23" t="str" cm="1">
        <f t="array" ref="AI113">_xlfn.IFS(AH113=FALSE,"",AH113&gt;0,'Values and studies'!AH113)</f>
        <v/>
      </c>
      <c r="AJ113" s="23" t="str" cm="1">
        <f t="array" ref="AJ113">_xlfn.IFS(AH113=FALSE,"",AH113&gt;0,'Values and studies'!M113)</f>
        <v/>
      </c>
      <c r="AK113" s="23" t="str" cm="1">
        <f t="array" ref="AK113">_xlfn.IFS(AH113=FALSE,"",AH113&gt;0,'Values and studies'!G113)</f>
        <v/>
      </c>
      <c r="AL113" s="23">
        <f>IF('Values and studies'!U113=$AL$1,'Values and studies'!AP113)</f>
        <v>52.447115034559076</v>
      </c>
      <c r="AM113" s="23" t="str" cm="1">
        <f t="array" ref="AM113">_xlfn.IFS(AL113=FALSE,"",AL113&gt;0,'Values and studies'!AH113)</f>
        <v>DMV</v>
      </c>
      <c r="AN113" s="23" t="str" cm="1">
        <f t="array" ref="AN113">_xlfn.IFS(AL113=FALSE,"",AL113&gt;0,'Values and studies'!M113)</f>
        <v>alpine</v>
      </c>
      <c r="AO113" s="23" t="str" cm="1">
        <f t="array" ref="AO113">_xlfn.IFS(AL113=FALSE,"",AL113&gt;0,'Values and studies'!G113)</f>
        <v>Slovenia</v>
      </c>
      <c r="AP113" s="23" t="b">
        <f>IF('Values and studies'!U113=$AP$1,'Values and studies'!AP113)</f>
        <v>0</v>
      </c>
      <c r="AQ113" s="23" t="str" cm="1">
        <f t="array" ref="AQ113">_xlfn.IFS(AP113=FALSE,"",AP113&gt;0,'Values and studies'!AH113)</f>
        <v/>
      </c>
      <c r="AR113" s="23" t="str" cm="1">
        <f t="array" ref="AR113">_xlfn.IFS(AP113=FALSE,"",AP113&gt;0,'Values and studies'!M113)</f>
        <v/>
      </c>
      <c r="AS113" s="23" t="str" cm="1">
        <f t="array" ref="AS113">_xlfn.IFS(AP113=FALSE,"",AP113&gt;0,'Values and studies'!G113)</f>
        <v/>
      </c>
      <c r="AT113" s="23" t="b">
        <f>IF('Values and studies'!U113=$AT$1,'Values and studies'!AP113)</f>
        <v>0</v>
      </c>
      <c r="AU113" s="23" t="str" cm="1">
        <f t="array" ref="AU113">_xlfn.IFS(AT113=FALSE,"",AT113&gt;0,'Values and studies'!AH113)</f>
        <v/>
      </c>
      <c r="AV113" s="23" t="str" cm="1">
        <f t="array" ref="AV113">_xlfn.IFS(AT113=FALSE,"",AT113&gt;0,'Values and studies'!M113)</f>
        <v/>
      </c>
      <c r="AW113" s="23" t="str" cm="1">
        <f t="array" ref="AW113">_xlfn.IFS(AT113=FALSE,"",AT113&gt;0,'Values and studies'!G113)</f>
        <v/>
      </c>
      <c r="AX113" s="23" t="b">
        <f>IF('Values and studies'!U113=$AX$1,'Values and studies'!AP113)</f>
        <v>0</v>
      </c>
      <c r="AY113" s="23" t="str" cm="1">
        <f t="array" ref="AY113">_xlfn.IFS(AX113=FALSE,"",AX113&gt;0,'Values and studies'!AH113)</f>
        <v/>
      </c>
      <c r="AZ113" s="23" t="str" cm="1">
        <f t="array" ref="AZ113">_xlfn.IFS(AX113=FALSE,"",AX113&gt;0,'Values and studies'!M113)</f>
        <v/>
      </c>
      <c r="BA113" s="23" t="str" cm="1">
        <f t="array" ref="BA113">_xlfn.IFS(AX113=FALSE,"",AX113&gt;0,'Values and studies'!G113)</f>
        <v/>
      </c>
      <c r="BB113" s="23" t="b">
        <f>IF('Values and studies'!U113=$BB$1,'Values and studies'!AP113)</f>
        <v>0</v>
      </c>
      <c r="BC113" s="23" t="str" cm="1">
        <f t="array" ref="BC113">_xlfn.IFS(BB113=FALSE,"",BB113&gt;0,'Values and studies'!AH113)</f>
        <v/>
      </c>
      <c r="BD113" s="23" t="str" cm="1">
        <f t="array" ref="BD113">_xlfn.IFS(BB113=FALSE,"",BB113&gt;0,'Values and studies'!M113)</f>
        <v/>
      </c>
      <c r="BE113" s="23" t="str" cm="1">
        <f t="array" ref="BE113">_xlfn.IFS(BB113=FALSE,"",BB113&gt;0,'Values and studies'!G113)</f>
        <v/>
      </c>
      <c r="BF113" s="23" t="b">
        <f>IF('Values and studies'!U113=$BF$1,'Values and studies'!AP113)</f>
        <v>0</v>
      </c>
      <c r="BG113" s="23" t="str" cm="1">
        <f t="array" ref="BG113">_xlfn.IFS(BF113=FALSE,"",BF113&gt;0,'Values and studies'!AH113)</f>
        <v/>
      </c>
      <c r="BH113" s="23" t="str" cm="1">
        <f t="array" ref="BH113">_xlfn.IFS(BF113=FALSE,"",BF113&gt;0,'Values and studies'!M113)</f>
        <v/>
      </c>
      <c r="BI113" s="23" t="str" cm="1">
        <f t="array" ref="BI113">_xlfn.IFS(BF113=FALSE,"",BF113&gt;0,'Values and studies'!G113)</f>
        <v/>
      </c>
      <c r="BJ113" s="23" t="b">
        <f>IF('Values and studies'!$U113=BJ$1,'Values and studies'!$AP113)</f>
        <v>0</v>
      </c>
      <c r="BK113" s="23" t="str" cm="1">
        <f t="array" ref="BK113">_xlfn.IFS(BJ113=FALSE,"",BJ113&gt;0,'Values and studies'!$AH113)</f>
        <v/>
      </c>
      <c r="BL113" s="23" t="str" cm="1">
        <f t="array" ref="BL113">_xlfn.IFS(BJ113=FALSE,"",BJ113&gt;0,'Values and studies'!$M113)</f>
        <v/>
      </c>
      <c r="BM113" s="23" t="str" cm="1">
        <f t="array" ref="BM113">_xlfn.IFS(BJ113=FALSE,"",BJ113&gt;0,'Values and studies'!$G113)</f>
        <v/>
      </c>
      <c r="BN113" s="23" t="b">
        <f>IF('Values and studies'!U113=$BN$1,'Values and studies'!AP113)</f>
        <v>0</v>
      </c>
      <c r="BO113" s="23" t="str" cm="1">
        <f t="array" ref="BO113">_xlfn.IFS(BN113=FALSE,"",BN113&gt;0,'Values and studies'!AH113)</f>
        <v/>
      </c>
      <c r="BP113" s="23" t="str" cm="1">
        <f t="array" ref="BP113">_xlfn.IFS(BN113=FALSE,"",BN113&gt;0,'Values and studies'!M113)</f>
        <v/>
      </c>
      <c r="BQ113" s="23" t="str" cm="1">
        <f t="array" ref="BQ113">_xlfn.IFS(BN113=FALSE,"",BN113&gt;0,'Values and studies'!G113)</f>
        <v/>
      </c>
      <c r="BR113" s="23" t="b">
        <f>IF('Values and studies'!U113=$BR$1,'Values and studies'!AP113)</f>
        <v>0</v>
      </c>
      <c r="BS113" s="23" t="str" cm="1">
        <f t="array" ref="BS113">_xlfn.IFS(BR113=FALSE,"",BR113&gt;0,'Values and studies'!AH113)</f>
        <v/>
      </c>
      <c r="BT113" s="23" t="str" cm="1">
        <f t="array" ref="BT113">_xlfn.IFS(BR113=FALSE,"",BR113&gt;0,'Values and studies'!M113)</f>
        <v/>
      </c>
      <c r="BU113" s="23" t="str" cm="1">
        <f t="array" ref="BU113">_xlfn.IFS(BR113=FALSE,"",BR113&gt;0,'Values and studies'!G113)</f>
        <v/>
      </c>
      <c r="BV113" s="23" t="b">
        <f>IF('Values and studies'!U113=$BV$1,'Values and studies'!AP113)</f>
        <v>0</v>
      </c>
      <c r="BW113" s="23" t="str" cm="1">
        <f t="array" ref="BW113">_xlfn.IFS(BV113=FALSE,"",BV113&gt;0,'Values and studies'!AH113)</f>
        <v/>
      </c>
      <c r="BX113" s="23" t="str" cm="1">
        <f t="array" ref="BX113">_xlfn.IFS(BV113=FALSE,"",BV113&gt;0,'Values and studies'!M113)</f>
        <v/>
      </c>
      <c r="BY113" s="23" t="str" cm="1">
        <f t="array" ref="BY113">_xlfn.IFS(BV113=FALSE,"",BV113&gt;0,'Values and studies'!G113)</f>
        <v/>
      </c>
      <c r="BZ113" s="23" t="b">
        <f>IF('Values and studies'!U113=$BZ$1,'Values and studies'!AP113)</f>
        <v>0</v>
      </c>
      <c r="CA113" s="23" t="str" cm="1">
        <f t="array" ref="CA113">_xlfn.IFS(BZ113=FALSE,"",BZ113&gt;0,'Values and studies'!AH113)</f>
        <v/>
      </c>
      <c r="CB113" s="23" t="str" cm="1">
        <f t="array" ref="CB113">_xlfn.IFS(BZ113=FALSE,"",BZ113&gt;0,'Values and studies'!M113)</f>
        <v/>
      </c>
      <c r="CC113" s="23" t="str" cm="1">
        <f t="array" ref="CC113">_xlfn.IFS(BZ113=FALSE,"",BZ113&gt;0,'Values and studies'!G113)</f>
        <v/>
      </c>
      <c r="CY113" t="b">
        <f>IF('Values and studies'!O113='Data for overlook'!$CY$1,'Values and studies'!AP113)</f>
        <v>0</v>
      </c>
      <c r="CZ113" t="b">
        <f>IF('Values and studies'!O113='Data for overlook'!$CZ$1,'Values and studies'!AP113)</f>
        <v>0</v>
      </c>
      <c r="DA113">
        <f>IF('Values and studies'!O113='Data for overlook'!$DA$1,'Values and studies'!AP113)</f>
        <v>52.447115034559076</v>
      </c>
      <c r="DB113" t="b">
        <f>IF('Values and studies'!O113='Data for overlook'!$DB$1,'Values and studies'!AP113)</f>
        <v>0</v>
      </c>
    </row>
    <row r="114" spans="2:106" x14ac:dyDescent="0.2">
      <c r="B114" t="b">
        <f>IF('Values and studies'!Q114=$B$1,'Values and studies'!AP114)</f>
        <v>0</v>
      </c>
      <c r="C114">
        <f>IF('Values and studies'!Q114=$C$1,'Values and studies'!AP114)</f>
        <v>1250.960817861335</v>
      </c>
      <c r="D114" t="b">
        <f>IF('Values and studies'!Q114=$D$1,'Values and studies'!AP114)</f>
        <v>0</v>
      </c>
      <c r="F114" s="23" t="b">
        <f>IF('Values and studies'!$U114=F$1,'Values and studies'!$AP114)</f>
        <v>0</v>
      </c>
      <c r="G114" s="23" t="str" cm="1">
        <f t="array" ref="G114">_xlfn.IFS(F114=FALSE,"",F114&gt;0,'Values and studies'!$AH114)</f>
        <v/>
      </c>
      <c r="H114" s="23" t="str" cm="1">
        <f t="array" ref="H114">_xlfn.IFS(F114=FALSE,"",F114&gt;0,'Values and studies'!M114)</f>
        <v/>
      </c>
      <c r="I114" s="23" t="str" cm="1">
        <f t="array" ref="I114">_xlfn.IFS(F114=FALSE,"",F114&gt;0,'Values and studies'!G114)</f>
        <v/>
      </c>
      <c r="J114" s="23" t="b">
        <f>IF('Values and studies'!U114=$J$1,'Values and studies'!AP114)</f>
        <v>0</v>
      </c>
      <c r="K114" s="23" t="str" cm="1">
        <f t="array" ref="K114">_xlfn.IFS(J114=FALSE,"",J114&gt;0,'Values and studies'!AH114)</f>
        <v/>
      </c>
      <c r="L114" s="23" t="str" cm="1">
        <f t="array" ref="L114">_xlfn.IFS(J114=FALSE,"",J114&gt;0,'Values and studies'!M114)</f>
        <v/>
      </c>
      <c r="M114" s="23" t="str" cm="1">
        <f t="array" ref="M114">_xlfn.IFS(J114=FALSE,"",J114&gt;0,'Values and studies'!G114)</f>
        <v/>
      </c>
      <c r="N114" s="23" t="b">
        <f>IF('Values and studies'!U114=$N$1,'Values and studies'!AP114)</f>
        <v>0</v>
      </c>
      <c r="O114" s="23" t="str" cm="1">
        <f t="array" ref="O114">_xlfn.IFS(N114=FALSE,"",N114&gt;0,'Values and studies'!AH114)</f>
        <v/>
      </c>
      <c r="P114" s="23" t="str" cm="1">
        <f t="array" ref="P114">_xlfn.IFS(N114=FALSE,"",N114&gt;0,'Values and studies'!M114)</f>
        <v/>
      </c>
      <c r="Q114" s="23" t="str" cm="1">
        <f t="array" ref="Q114">_xlfn.IFS(N114=FALSE,"",N114&gt;0,'Values and studies'!G114)</f>
        <v/>
      </c>
      <c r="R114" s="23" t="b">
        <f>IF('Values and studies'!$U114=$R$1,'Values and studies'!$AP114)</f>
        <v>0</v>
      </c>
      <c r="S114" s="23" t="str" cm="1">
        <f t="array" ref="S114">_xlfn.IFS(R114=FALSE,"",R114&gt;0,'Values and studies'!$AH114)</f>
        <v/>
      </c>
      <c r="T114" s="23" t="str" cm="1">
        <f t="array" ref="T114">_xlfn.IFS(R114=FALSE,"",R114&gt;0,'Values and studies'!$M114)</f>
        <v/>
      </c>
      <c r="U114" s="23" t="str" cm="1">
        <f t="array" ref="U114">_xlfn.IFS(R114=FALSE,"",R114&gt;0,'Values and studies'!$G114)</f>
        <v/>
      </c>
      <c r="V114" s="23" t="b">
        <f>IF('Values and studies'!$U114=$V$1,'Values and studies'!$AP114)</f>
        <v>0</v>
      </c>
      <c r="W114" s="23" t="str" cm="1">
        <f t="array" ref="W114">_xlfn.IFS(V114=FALSE,"",V114&gt;0,'Values and studies'!$AH114)</f>
        <v/>
      </c>
      <c r="X114" s="23" t="str" cm="1">
        <f t="array" ref="X114">_xlfn.IFS(V114=FALSE,"",V114&gt;0,'Values and studies'!$M114)</f>
        <v/>
      </c>
      <c r="Y114" s="23" t="str" cm="1">
        <f t="array" ref="Y114">_xlfn.IFS(V114=FALSE,"",V114&gt;0,'Values and studies'!$G114)</f>
        <v/>
      </c>
      <c r="Z114" s="23" t="b">
        <f>IF('Values and studies'!$U114=$Z$1,'Values and studies'!$AP114)</f>
        <v>0</v>
      </c>
      <c r="AA114" s="23" t="str" cm="1">
        <f t="array" ref="AA114">_xlfn.IFS(Z114=FALSE,"",Z114&gt;0,'Values and studies'!$AH114)</f>
        <v/>
      </c>
      <c r="AB114" s="23" t="str" cm="1">
        <f t="array" ref="AB114">_xlfn.IFS(Z114=FALSE,"",Z114&gt;0,'Values and studies'!$M114)</f>
        <v/>
      </c>
      <c r="AC114" s="23" t="str" cm="1">
        <f t="array" ref="AC114">_xlfn.IFS(Z114=FALSE,"",Z114&gt;0,'Values and studies'!$G114)</f>
        <v/>
      </c>
      <c r="AD114" s="23" t="b">
        <f>IF('Values and studies'!$U114=$AD$1,'Values and studies'!$AP114)</f>
        <v>0</v>
      </c>
      <c r="AE114" s="23" t="str" cm="1">
        <f t="array" ref="AE114">_xlfn.IFS(AD114=FALSE,"",AD114&gt;0,'Values and studies'!$AH114)</f>
        <v/>
      </c>
      <c r="AF114" s="23" t="str" cm="1">
        <f t="array" ref="AF114">_xlfn.IFS(AD114=FALSE,"",AD114&gt;0,'Values and studies'!$M114)</f>
        <v/>
      </c>
      <c r="AG114" s="23" t="str" cm="1">
        <f t="array" ref="AG114">_xlfn.IFS(AD114=FALSE,"",AD114&gt;0,'Values and studies'!$G114)</f>
        <v/>
      </c>
      <c r="AH114" s="23" t="b">
        <f>IF('Values and studies'!U114=$AH$1,'Values and studies'!AP114)</f>
        <v>0</v>
      </c>
      <c r="AI114" s="23" t="str" cm="1">
        <f t="array" ref="AI114">_xlfn.IFS(AH114=FALSE,"",AH114&gt;0,'Values and studies'!AH114)</f>
        <v/>
      </c>
      <c r="AJ114" s="23" t="str" cm="1">
        <f t="array" ref="AJ114">_xlfn.IFS(AH114=FALSE,"",AH114&gt;0,'Values and studies'!M114)</f>
        <v/>
      </c>
      <c r="AK114" s="23" t="str" cm="1">
        <f t="array" ref="AK114">_xlfn.IFS(AH114=FALSE,"",AH114&gt;0,'Values and studies'!G114)</f>
        <v/>
      </c>
      <c r="AL114" s="23" t="b">
        <f>IF('Values and studies'!U114=$AL$1,'Values and studies'!AP114)</f>
        <v>0</v>
      </c>
      <c r="AM114" s="23" t="str" cm="1">
        <f t="array" ref="AM114">_xlfn.IFS(AL114=FALSE,"",AL114&gt;0,'Values and studies'!AH114)</f>
        <v/>
      </c>
      <c r="AN114" s="23" t="str" cm="1">
        <f t="array" ref="AN114">_xlfn.IFS(AL114=FALSE,"",AL114&gt;0,'Values and studies'!M114)</f>
        <v/>
      </c>
      <c r="AO114" s="23" t="str" cm="1">
        <f t="array" ref="AO114">_xlfn.IFS(AL114=FALSE,"",AL114&gt;0,'Values and studies'!G114)</f>
        <v/>
      </c>
      <c r="AP114" s="23">
        <f>IF('Values and studies'!U114=$AP$1,'Values and studies'!AP114)</f>
        <v>1250.960817861335</v>
      </c>
      <c r="AQ114" s="23" t="str" cm="1">
        <f t="array" ref="AQ114">_xlfn.IFS(AP114=FALSE,"",AP114&gt;0,'Values and studies'!AH114)</f>
        <v>CB</v>
      </c>
      <c r="AR114" s="23" t="str" cm="1">
        <f t="array" ref="AR114">_xlfn.IFS(AP114=FALSE,"",AP114&gt;0,'Values and studies'!M114)</f>
        <v>alpine</v>
      </c>
      <c r="AS114" s="23" t="str" cm="1">
        <f t="array" ref="AS114">_xlfn.IFS(AP114=FALSE,"",AP114&gt;0,'Values and studies'!G114)</f>
        <v>Slovenia</v>
      </c>
      <c r="AT114" s="23" t="b">
        <f>IF('Values and studies'!U114=$AT$1,'Values and studies'!AP114)</f>
        <v>0</v>
      </c>
      <c r="AU114" s="23" t="str" cm="1">
        <f t="array" ref="AU114">_xlfn.IFS(AT114=FALSE,"",AT114&gt;0,'Values and studies'!AH114)</f>
        <v/>
      </c>
      <c r="AV114" s="23" t="str" cm="1">
        <f t="array" ref="AV114">_xlfn.IFS(AT114=FALSE,"",AT114&gt;0,'Values and studies'!M114)</f>
        <v/>
      </c>
      <c r="AW114" s="23" t="str" cm="1">
        <f t="array" ref="AW114">_xlfn.IFS(AT114=FALSE,"",AT114&gt;0,'Values and studies'!G114)</f>
        <v/>
      </c>
      <c r="AX114" s="23" t="b">
        <f>IF('Values and studies'!U114=$AX$1,'Values and studies'!AP114)</f>
        <v>0</v>
      </c>
      <c r="AY114" s="23" t="str" cm="1">
        <f t="array" ref="AY114">_xlfn.IFS(AX114=FALSE,"",AX114&gt;0,'Values and studies'!AH114)</f>
        <v/>
      </c>
      <c r="AZ114" s="23" t="str" cm="1">
        <f t="array" ref="AZ114">_xlfn.IFS(AX114=FALSE,"",AX114&gt;0,'Values and studies'!M114)</f>
        <v/>
      </c>
      <c r="BA114" s="23" t="str" cm="1">
        <f t="array" ref="BA114">_xlfn.IFS(AX114=FALSE,"",AX114&gt;0,'Values and studies'!G114)</f>
        <v/>
      </c>
      <c r="BB114" s="23" t="b">
        <f>IF('Values and studies'!U114=$BB$1,'Values and studies'!AP114)</f>
        <v>0</v>
      </c>
      <c r="BC114" s="23" t="str" cm="1">
        <f t="array" ref="BC114">_xlfn.IFS(BB114=FALSE,"",BB114&gt;0,'Values and studies'!AH114)</f>
        <v/>
      </c>
      <c r="BD114" s="23" t="str" cm="1">
        <f t="array" ref="BD114">_xlfn.IFS(BB114=FALSE,"",BB114&gt;0,'Values and studies'!M114)</f>
        <v/>
      </c>
      <c r="BE114" s="23" t="str" cm="1">
        <f t="array" ref="BE114">_xlfn.IFS(BB114=FALSE,"",BB114&gt;0,'Values and studies'!G114)</f>
        <v/>
      </c>
      <c r="BF114" s="23" t="b">
        <f>IF('Values and studies'!U114=$BF$1,'Values and studies'!AP114)</f>
        <v>0</v>
      </c>
      <c r="BG114" s="23" t="str" cm="1">
        <f t="array" ref="BG114">_xlfn.IFS(BF114=FALSE,"",BF114&gt;0,'Values and studies'!AH114)</f>
        <v/>
      </c>
      <c r="BH114" s="23" t="str" cm="1">
        <f t="array" ref="BH114">_xlfn.IFS(BF114=FALSE,"",BF114&gt;0,'Values and studies'!M114)</f>
        <v/>
      </c>
      <c r="BI114" s="23" t="str" cm="1">
        <f t="array" ref="BI114">_xlfn.IFS(BF114=FALSE,"",BF114&gt;0,'Values and studies'!G114)</f>
        <v/>
      </c>
      <c r="BJ114" s="23" t="b">
        <f>IF('Values and studies'!$U114=BJ$1,'Values and studies'!$AP114)</f>
        <v>0</v>
      </c>
      <c r="BK114" s="23" t="str" cm="1">
        <f t="array" ref="BK114">_xlfn.IFS(BJ114=FALSE,"",BJ114&gt;0,'Values and studies'!$AH114)</f>
        <v/>
      </c>
      <c r="BL114" s="23" t="str" cm="1">
        <f t="array" ref="BL114">_xlfn.IFS(BJ114=FALSE,"",BJ114&gt;0,'Values and studies'!$M114)</f>
        <v/>
      </c>
      <c r="BM114" s="23" t="str" cm="1">
        <f t="array" ref="BM114">_xlfn.IFS(BJ114=FALSE,"",BJ114&gt;0,'Values and studies'!$G114)</f>
        <v/>
      </c>
      <c r="BN114" s="23" t="b">
        <f>IF('Values and studies'!U114=$BN$1,'Values and studies'!AP114)</f>
        <v>0</v>
      </c>
      <c r="BO114" s="23" t="str" cm="1">
        <f t="array" ref="BO114">_xlfn.IFS(BN114=FALSE,"",BN114&gt;0,'Values and studies'!AH114)</f>
        <v/>
      </c>
      <c r="BP114" s="23" t="str" cm="1">
        <f t="array" ref="BP114">_xlfn.IFS(BN114=FALSE,"",BN114&gt;0,'Values and studies'!M114)</f>
        <v/>
      </c>
      <c r="BQ114" s="23" t="str" cm="1">
        <f t="array" ref="BQ114">_xlfn.IFS(BN114=FALSE,"",BN114&gt;0,'Values and studies'!G114)</f>
        <v/>
      </c>
      <c r="BR114" s="23" t="b">
        <f>IF('Values and studies'!U114=$BR$1,'Values and studies'!AP114)</f>
        <v>0</v>
      </c>
      <c r="BS114" s="23" t="str" cm="1">
        <f t="array" ref="BS114">_xlfn.IFS(BR114=FALSE,"",BR114&gt;0,'Values and studies'!AH114)</f>
        <v/>
      </c>
      <c r="BT114" s="23" t="str" cm="1">
        <f t="array" ref="BT114">_xlfn.IFS(BR114=FALSE,"",BR114&gt;0,'Values and studies'!M114)</f>
        <v/>
      </c>
      <c r="BU114" s="23" t="str" cm="1">
        <f t="array" ref="BU114">_xlfn.IFS(BR114=FALSE,"",BR114&gt;0,'Values and studies'!G114)</f>
        <v/>
      </c>
      <c r="BV114" s="23" t="b">
        <f>IF('Values and studies'!U114=$BV$1,'Values and studies'!AP114)</f>
        <v>0</v>
      </c>
      <c r="BW114" s="23" t="str" cm="1">
        <f t="array" ref="BW114">_xlfn.IFS(BV114=FALSE,"",BV114&gt;0,'Values and studies'!AH114)</f>
        <v/>
      </c>
      <c r="BX114" s="23" t="str" cm="1">
        <f t="array" ref="BX114">_xlfn.IFS(BV114=FALSE,"",BV114&gt;0,'Values and studies'!M114)</f>
        <v/>
      </c>
      <c r="BY114" s="23" t="str" cm="1">
        <f t="array" ref="BY114">_xlfn.IFS(BV114=FALSE,"",BV114&gt;0,'Values and studies'!G114)</f>
        <v/>
      </c>
      <c r="BZ114" s="23" t="b">
        <f>IF('Values and studies'!U114=$BZ$1,'Values and studies'!AP114)</f>
        <v>0</v>
      </c>
      <c r="CA114" s="23" t="str" cm="1">
        <f t="array" ref="CA114">_xlfn.IFS(BZ114=FALSE,"",BZ114&gt;0,'Values and studies'!AH114)</f>
        <v/>
      </c>
      <c r="CB114" s="23" t="str" cm="1">
        <f t="array" ref="CB114">_xlfn.IFS(BZ114=FALSE,"",BZ114&gt;0,'Values and studies'!M114)</f>
        <v/>
      </c>
      <c r="CC114" s="23" t="str" cm="1">
        <f t="array" ref="CC114">_xlfn.IFS(BZ114=FALSE,"",BZ114&gt;0,'Values and studies'!G114)</f>
        <v/>
      </c>
      <c r="CY114" t="b">
        <f>IF('Values and studies'!O114='Data for overlook'!$CY$1,'Values and studies'!AP114)</f>
        <v>0</v>
      </c>
      <c r="CZ114" t="b">
        <f>IF('Values and studies'!O114='Data for overlook'!$CZ$1,'Values and studies'!AP114)</f>
        <v>0</v>
      </c>
      <c r="DA114">
        <f>IF('Values and studies'!O114='Data for overlook'!$DA$1,'Values and studies'!AP114)</f>
        <v>1250.960817861335</v>
      </c>
      <c r="DB114" t="b">
        <f>IF('Values and studies'!O114='Data for overlook'!$DB$1,'Values and studies'!AP114)</f>
        <v>0</v>
      </c>
    </row>
    <row r="115" spans="2:106" x14ac:dyDescent="0.2">
      <c r="B115">
        <f>IF('Values and studies'!Q115=$B$1,'Values and studies'!AP115)</f>
        <v>39.673069254104867</v>
      </c>
      <c r="C115" t="b">
        <f>IF('Values and studies'!Q115=$C$1,'Values and studies'!AP115)</f>
        <v>0</v>
      </c>
      <c r="D115" t="b">
        <f>IF('Values and studies'!Q115=$D$1,'Values and studies'!AP115)</f>
        <v>0</v>
      </c>
      <c r="F115" s="23">
        <f>IF('Values and studies'!$U115=F$1,'Values and studies'!$AP115)</f>
        <v>39.673069254104867</v>
      </c>
      <c r="G115" s="23" t="str" cm="1">
        <f t="array" ref="G115">_xlfn.IFS(F115=FALSE,"",F115&gt;0,'Values and studies'!$AH115)</f>
        <v>DMV</v>
      </c>
      <c r="H115" s="23" t="str" cm="1">
        <f t="array" ref="H115">_xlfn.IFS(F115=FALSE,"",F115&gt;0,'Values and studies'!M115)</f>
        <v>alpine</v>
      </c>
      <c r="I115" s="23" t="str" cm="1">
        <f t="array" ref="I115">_xlfn.IFS(F115=FALSE,"",F115&gt;0,'Values and studies'!G115)</f>
        <v>Romania</v>
      </c>
      <c r="J115" s="23" t="b">
        <f>IF('Values and studies'!U115=$J$1,'Values and studies'!AP115)</f>
        <v>0</v>
      </c>
      <c r="K115" s="23" t="str" cm="1">
        <f t="array" ref="K115">_xlfn.IFS(J115=FALSE,"",J115&gt;0,'Values and studies'!AH115)</f>
        <v/>
      </c>
      <c r="L115" s="23" t="str" cm="1">
        <f t="array" ref="L115">_xlfn.IFS(J115=FALSE,"",J115&gt;0,'Values and studies'!M115)</f>
        <v/>
      </c>
      <c r="M115" s="23" t="str" cm="1">
        <f t="array" ref="M115">_xlfn.IFS(J115=FALSE,"",J115&gt;0,'Values and studies'!G115)</f>
        <v/>
      </c>
      <c r="N115" s="23" t="b">
        <f>IF('Values and studies'!U115=$N$1,'Values and studies'!AP115)</f>
        <v>0</v>
      </c>
      <c r="O115" s="23" t="str" cm="1">
        <f t="array" ref="O115">_xlfn.IFS(N115=FALSE,"",N115&gt;0,'Values and studies'!AH115)</f>
        <v/>
      </c>
      <c r="P115" s="23" t="str" cm="1">
        <f t="array" ref="P115">_xlfn.IFS(N115=FALSE,"",N115&gt;0,'Values and studies'!M115)</f>
        <v/>
      </c>
      <c r="Q115" s="23" t="str" cm="1">
        <f t="array" ref="Q115">_xlfn.IFS(N115=FALSE,"",N115&gt;0,'Values and studies'!G115)</f>
        <v/>
      </c>
      <c r="R115" s="23" t="b">
        <f>IF('Values and studies'!$U115=$R$1,'Values and studies'!$AP115)</f>
        <v>0</v>
      </c>
      <c r="S115" s="23" t="str" cm="1">
        <f t="array" ref="S115">_xlfn.IFS(R115=FALSE,"",R115&gt;0,'Values and studies'!$AH115)</f>
        <v/>
      </c>
      <c r="T115" s="23" t="str" cm="1">
        <f t="array" ref="T115">_xlfn.IFS(R115=FALSE,"",R115&gt;0,'Values and studies'!$M115)</f>
        <v/>
      </c>
      <c r="U115" s="23" t="str" cm="1">
        <f t="array" ref="U115">_xlfn.IFS(R115=FALSE,"",R115&gt;0,'Values and studies'!$G115)</f>
        <v/>
      </c>
      <c r="V115" s="23" t="b">
        <f>IF('Values and studies'!$U115=$V$1,'Values and studies'!$AP115)</f>
        <v>0</v>
      </c>
      <c r="W115" s="23" t="str" cm="1">
        <f t="array" ref="W115">_xlfn.IFS(V115=FALSE,"",V115&gt;0,'Values and studies'!$AH115)</f>
        <v/>
      </c>
      <c r="X115" s="23" t="str" cm="1">
        <f t="array" ref="X115">_xlfn.IFS(V115=FALSE,"",V115&gt;0,'Values and studies'!$M115)</f>
        <v/>
      </c>
      <c r="Y115" s="23" t="str" cm="1">
        <f t="array" ref="Y115">_xlfn.IFS(V115=FALSE,"",V115&gt;0,'Values and studies'!$G115)</f>
        <v/>
      </c>
      <c r="Z115" s="23" t="b">
        <f>IF('Values and studies'!$U115=$Z$1,'Values and studies'!$AP115)</f>
        <v>0</v>
      </c>
      <c r="AA115" s="23" t="str" cm="1">
        <f t="array" ref="AA115">_xlfn.IFS(Z115=FALSE,"",Z115&gt;0,'Values and studies'!$AH115)</f>
        <v/>
      </c>
      <c r="AB115" s="23" t="str" cm="1">
        <f t="array" ref="AB115">_xlfn.IFS(Z115=FALSE,"",Z115&gt;0,'Values and studies'!$M115)</f>
        <v/>
      </c>
      <c r="AC115" s="23" t="str" cm="1">
        <f t="array" ref="AC115">_xlfn.IFS(Z115=FALSE,"",Z115&gt;0,'Values and studies'!$G115)</f>
        <v/>
      </c>
      <c r="AD115" s="23" t="b">
        <f>IF('Values and studies'!$U115=$AD$1,'Values and studies'!$AP115)</f>
        <v>0</v>
      </c>
      <c r="AE115" s="23" t="str" cm="1">
        <f t="array" ref="AE115">_xlfn.IFS(AD115=FALSE,"",AD115&gt;0,'Values and studies'!$AH115)</f>
        <v/>
      </c>
      <c r="AF115" s="23" t="str" cm="1">
        <f t="array" ref="AF115">_xlfn.IFS(AD115=FALSE,"",AD115&gt;0,'Values and studies'!$M115)</f>
        <v/>
      </c>
      <c r="AG115" s="23" t="str" cm="1">
        <f t="array" ref="AG115">_xlfn.IFS(AD115=FALSE,"",AD115&gt;0,'Values and studies'!$G115)</f>
        <v/>
      </c>
      <c r="AH115" s="23" t="b">
        <f>IF('Values and studies'!U115=$AH$1,'Values and studies'!AP115)</f>
        <v>0</v>
      </c>
      <c r="AI115" s="23" t="str" cm="1">
        <f t="array" ref="AI115">_xlfn.IFS(AH115=FALSE,"",AH115&gt;0,'Values and studies'!AH115)</f>
        <v/>
      </c>
      <c r="AJ115" s="23" t="str" cm="1">
        <f t="array" ref="AJ115">_xlfn.IFS(AH115=FALSE,"",AH115&gt;0,'Values and studies'!M115)</f>
        <v/>
      </c>
      <c r="AK115" s="23" t="str" cm="1">
        <f t="array" ref="AK115">_xlfn.IFS(AH115=FALSE,"",AH115&gt;0,'Values and studies'!G115)</f>
        <v/>
      </c>
      <c r="AL115" s="23" t="b">
        <f>IF('Values and studies'!U115=$AL$1,'Values and studies'!AP115)</f>
        <v>0</v>
      </c>
      <c r="AM115" s="23" t="str" cm="1">
        <f t="array" ref="AM115">_xlfn.IFS(AL115=FALSE,"",AL115&gt;0,'Values and studies'!AH115)</f>
        <v/>
      </c>
      <c r="AN115" s="23" t="str" cm="1">
        <f t="array" ref="AN115">_xlfn.IFS(AL115=FALSE,"",AL115&gt;0,'Values and studies'!M115)</f>
        <v/>
      </c>
      <c r="AO115" s="23" t="str" cm="1">
        <f t="array" ref="AO115">_xlfn.IFS(AL115=FALSE,"",AL115&gt;0,'Values and studies'!G115)</f>
        <v/>
      </c>
      <c r="AP115" s="23" t="b">
        <f>IF('Values and studies'!U115=$AP$1,'Values and studies'!AP115)</f>
        <v>0</v>
      </c>
      <c r="AQ115" s="23" t="str" cm="1">
        <f t="array" ref="AQ115">_xlfn.IFS(AP115=FALSE,"",AP115&gt;0,'Values and studies'!AH115)</f>
        <v/>
      </c>
      <c r="AR115" s="23" t="str" cm="1">
        <f t="array" ref="AR115">_xlfn.IFS(AP115=FALSE,"",AP115&gt;0,'Values and studies'!M115)</f>
        <v/>
      </c>
      <c r="AS115" s="23" t="str" cm="1">
        <f t="array" ref="AS115">_xlfn.IFS(AP115=FALSE,"",AP115&gt;0,'Values and studies'!G115)</f>
        <v/>
      </c>
      <c r="AT115" s="23" t="b">
        <f>IF('Values and studies'!U115=$AT$1,'Values and studies'!AP115)</f>
        <v>0</v>
      </c>
      <c r="AU115" s="23" t="str" cm="1">
        <f t="array" ref="AU115">_xlfn.IFS(AT115=FALSE,"",AT115&gt;0,'Values and studies'!AH115)</f>
        <v/>
      </c>
      <c r="AV115" s="23" t="str" cm="1">
        <f t="array" ref="AV115">_xlfn.IFS(AT115=FALSE,"",AT115&gt;0,'Values and studies'!M115)</f>
        <v/>
      </c>
      <c r="AW115" s="23" t="str" cm="1">
        <f t="array" ref="AW115">_xlfn.IFS(AT115=FALSE,"",AT115&gt;0,'Values and studies'!G115)</f>
        <v/>
      </c>
      <c r="AX115" s="23" t="b">
        <f>IF('Values and studies'!U115=$AX$1,'Values and studies'!AP115)</f>
        <v>0</v>
      </c>
      <c r="AY115" s="23" t="str" cm="1">
        <f t="array" ref="AY115">_xlfn.IFS(AX115=FALSE,"",AX115&gt;0,'Values and studies'!AH115)</f>
        <v/>
      </c>
      <c r="AZ115" s="23" t="str" cm="1">
        <f t="array" ref="AZ115">_xlfn.IFS(AX115=FALSE,"",AX115&gt;0,'Values and studies'!M115)</f>
        <v/>
      </c>
      <c r="BA115" s="23" t="str" cm="1">
        <f t="array" ref="BA115">_xlfn.IFS(AX115=FALSE,"",AX115&gt;0,'Values and studies'!G115)</f>
        <v/>
      </c>
      <c r="BB115" s="23" t="b">
        <f>IF('Values and studies'!U115=$BB$1,'Values and studies'!AP115)</f>
        <v>0</v>
      </c>
      <c r="BC115" s="23" t="str" cm="1">
        <f t="array" ref="BC115">_xlfn.IFS(BB115=FALSE,"",BB115&gt;0,'Values and studies'!AH115)</f>
        <v/>
      </c>
      <c r="BD115" s="23" t="str" cm="1">
        <f t="array" ref="BD115">_xlfn.IFS(BB115=FALSE,"",BB115&gt;0,'Values and studies'!M115)</f>
        <v/>
      </c>
      <c r="BE115" s="23" t="str" cm="1">
        <f t="array" ref="BE115">_xlfn.IFS(BB115=FALSE,"",BB115&gt;0,'Values and studies'!G115)</f>
        <v/>
      </c>
      <c r="BF115" s="23" t="b">
        <f>IF('Values and studies'!U115=$BF$1,'Values and studies'!AP115)</f>
        <v>0</v>
      </c>
      <c r="BG115" s="23" t="str" cm="1">
        <f t="array" ref="BG115">_xlfn.IFS(BF115=FALSE,"",BF115&gt;0,'Values and studies'!AH115)</f>
        <v/>
      </c>
      <c r="BH115" s="23" t="str" cm="1">
        <f t="array" ref="BH115">_xlfn.IFS(BF115=FALSE,"",BF115&gt;0,'Values and studies'!M115)</f>
        <v/>
      </c>
      <c r="BI115" s="23" t="str" cm="1">
        <f t="array" ref="BI115">_xlfn.IFS(BF115=FALSE,"",BF115&gt;0,'Values and studies'!G115)</f>
        <v/>
      </c>
      <c r="BJ115" s="23" t="b">
        <f>IF('Values and studies'!$U115=BJ$1,'Values and studies'!$AP115)</f>
        <v>0</v>
      </c>
      <c r="BK115" s="23" t="str" cm="1">
        <f t="array" ref="BK115">_xlfn.IFS(BJ115=FALSE,"",BJ115&gt;0,'Values and studies'!$AH115)</f>
        <v/>
      </c>
      <c r="BL115" s="23" t="str" cm="1">
        <f t="array" ref="BL115">_xlfn.IFS(BJ115=FALSE,"",BJ115&gt;0,'Values and studies'!$M115)</f>
        <v/>
      </c>
      <c r="BM115" s="23" t="str" cm="1">
        <f t="array" ref="BM115">_xlfn.IFS(BJ115=FALSE,"",BJ115&gt;0,'Values and studies'!$G115)</f>
        <v/>
      </c>
      <c r="BN115" s="23" t="b">
        <f>IF('Values and studies'!U115=$BN$1,'Values and studies'!AP115)</f>
        <v>0</v>
      </c>
      <c r="BO115" s="23" t="str" cm="1">
        <f t="array" ref="BO115">_xlfn.IFS(BN115=FALSE,"",BN115&gt;0,'Values and studies'!AH115)</f>
        <v/>
      </c>
      <c r="BP115" s="23" t="str" cm="1">
        <f t="array" ref="BP115">_xlfn.IFS(BN115=FALSE,"",BN115&gt;0,'Values and studies'!M115)</f>
        <v/>
      </c>
      <c r="BQ115" s="23" t="str" cm="1">
        <f t="array" ref="BQ115">_xlfn.IFS(BN115=FALSE,"",BN115&gt;0,'Values and studies'!G115)</f>
        <v/>
      </c>
      <c r="BR115" s="23" t="b">
        <f>IF('Values and studies'!U115=$BR$1,'Values and studies'!AP115)</f>
        <v>0</v>
      </c>
      <c r="BS115" s="23" t="str" cm="1">
        <f t="array" ref="BS115">_xlfn.IFS(BR115=FALSE,"",BR115&gt;0,'Values and studies'!AH115)</f>
        <v/>
      </c>
      <c r="BT115" s="23" t="str" cm="1">
        <f t="array" ref="BT115">_xlfn.IFS(BR115=FALSE,"",BR115&gt;0,'Values and studies'!M115)</f>
        <v/>
      </c>
      <c r="BU115" s="23" t="str" cm="1">
        <f t="array" ref="BU115">_xlfn.IFS(BR115=FALSE,"",BR115&gt;0,'Values and studies'!G115)</f>
        <v/>
      </c>
      <c r="BV115" s="23" t="b">
        <f>IF('Values and studies'!U115=$BV$1,'Values and studies'!AP115)</f>
        <v>0</v>
      </c>
      <c r="BW115" s="23" t="str" cm="1">
        <f t="array" ref="BW115">_xlfn.IFS(BV115=FALSE,"",BV115&gt;0,'Values and studies'!AH115)</f>
        <v/>
      </c>
      <c r="BX115" s="23" t="str" cm="1">
        <f t="array" ref="BX115">_xlfn.IFS(BV115=FALSE,"",BV115&gt;0,'Values and studies'!M115)</f>
        <v/>
      </c>
      <c r="BY115" s="23" t="str" cm="1">
        <f t="array" ref="BY115">_xlfn.IFS(BV115=FALSE,"",BV115&gt;0,'Values and studies'!G115)</f>
        <v/>
      </c>
      <c r="BZ115" s="23" t="b">
        <f>IF('Values and studies'!U115=$BZ$1,'Values and studies'!AP115)</f>
        <v>0</v>
      </c>
      <c r="CA115" s="23" t="str" cm="1">
        <f t="array" ref="CA115">_xlfn.IFS(BZ115=FALSE,"",BZ115&gt;0,'Values and studies'!AH115)</f>
        <v/>
      </c>
      <c r="CB115" s="23" t="str" cm="1">
        <f t="array" ref="CB115">_xlfn.IFS(BZ115=FALSE,"",BZ115&gt;0,'Values and studies'!M115)</f>
        <v/>
      </c>
      <c r="CC115" s="23" t="str" cm="1">
        <f t="array" ref="CC115">_xlfn.IFS(BZ115=FALSE,"",BZ115&gt;0,'Values and studies'!G115)</f>
        <v/>
      </c>
      <c r="CY115" t="b">
        <f>IF('Values and studies'!O115='Data for overlook'!$CY$1,'Values and studies'!AP115)</f>
        <v>0</v>
      </c>
      <c r="CZ115" t="b">
        <f>IF('Values and studies'!O115='Data for overlook'!$CZ$1,'Values and studies'!AP115)</f>
        <v>0</v>
      </c>
      <c r="DA115">
        <f>IF('Values and studies'!O115='Data for overlook'!$DA$1,'Values and studies'!AP115)</f>
        <v>39.673069254104867</v>
      </c>
      <c r="DB115" t="b">
        <f>IF('Values and studies'!O115='Data for overlook'!$DB$1,'Values and studies'!AP115)</f>
        <v>0</v>
      </c>
    </row>
    <row r="116" spans="2:106" x14ac:dyDescent="0.2">
      <c r="B116">
        <f>IF('Values and studies'!Q116=$B$1,'Values and studies'!AP116)</f>
        <v>10.722451149758072</v>
      </c>
      <c r="C116" t="b">
        <f>IF('Values and studies'!Q116=$C$1,'Values and studies'!AP116)</f>
        <v>0</v>
      </c>
      <c r="D116" t="b">
        <f>IF('Values and studies'!Q116=$D$1,'Values and studies'!AP116)</f>
        <v>0</v>
      </c>
      <c r="F116" s="23" t="b">
        <f>IF('Values and studies'!$U116=F$1,'Values and studies'!$AP116)</f>
        <v>0</v>
      </c>
      <c r="G116" s="23" t="str" cm="1">
        <f t="array" ref="G116">_xlfn.IFS(F116=FALSE,"",F116&gt;0,'Values and studies'!$AH116)</f>
        <v/>
      </c>
      <c r="H116" s="23" t="str" cm="1">
        <f t="array" ref="H116">_xlfn.IFS(F116=FALSE,"",F116&gt;0,'Values and studies'!M116)</f>
        <v/>
      </c>
      <c r="I116" s="23" t="str" cm="1">
        <f t="array" ref="I116">_xlfn.IFS(F116=FALSE,"",F116&gt;0,'Values and studies'!G116)</f>
        <v/>
      </c>
      <c r="J116" s="23" t="b">
        <f>IF('Values and studies'!U116=$J$1,'Values and studies'!AP116)</f>
        <v>0</v>
      </c>
      <c r="K116" s="23" t="str" cm="1">
        <f t="array" ref="K116">_xlfn.IFS(J116=FALSE,"",J116&gt;0,'Values and studies'!AH116)</f>
        <v/>
      </c>
      <c r="L116" s="23" t="str" cm="1">
        <f t="array" ref="L116">_xlfn.IFS(J116=FALSE,"",J116&gt;0,'Values and studies'!M116)</f>
        <v/>
      </c>
      <c r="M116" s="23" t="str" cm="1">
        <f t="array" ref="M116">_xlfn.IFS(J116=FALSE,"",J116&gt;0,'Values and studies'!G116)</f>
        <v/>
      </c>
      <c r="N116" s="23" t="b">
        <f>IF('Values and studies'!U116=$N$1,'Values and studies'!AP116)</f>
        <v>0</v>
      </c>
      <c r="O116" s="23" t="str" cm="1">
        <f t="array" ref="O116">_xlfn.IFS(N116=FALSE,"",N116&gt;0,'Values and studies'!AH116)</f>
        <v/>
      </c>
      <c r="P116" s="23" t="str" cm="1">
        <f t="array" ref="P116">_xlfn.IFS(N116=FALSE,"",N116&gt;0,'Values and studies'!M116)</f>
        <v/>
      </c>
      <c r="Q116" s="23" t="str" cm="1">
        <f t="array" ref="Q116">_xlfn.IFS(N116=FALSE,"",N116&gt;0,'Values and studies'!G116)</f>
        <v/>
      </c>
      <c r="R116" s="23" t="b">
        <f>IF('Values and studies'!$U116=$R$1,'Values and studies'!$AP116)</f>
        <v>0</v>
      </c>
      <c r="S116" s="23" t="str" cm="1">
        <f t="array" ref="S116">_xlfn.IFS(R116=FALSE,"",R116&gt;0,'Values and studies'!$AH116)</f>
        <v/>
      </c>
      <c r="T116" s="23" t="str" cm="1">
        <f t="array" ref="T116">_xlfn.IFS(R116=FALSE,"",R116&gt;0,'Values and studies'!$M116)</f>
        <v/>
      </c>
      <c r="U116" s="23" t="str" cm="1">
        <f t="array" ref="U116">_xlfn.IFS(R116=FALSE,"",R116&gt;0,'Values and studies'!$G116)</f>
        <v/>
      </c>
      <c r="V116" s="23" t="b">
        <f>IF('Values and studies'!$U116=$V$1,'Values and studies'!$AP116)</f>
        <v>0</v>
      </c>
      <c r="W116" s="23" t="str" cm="1">
        <f t="array" ref="W116">_xlfn.IFS(V116=FALSE,"",V116&gt;0,'Values and studies'!$AH116)</f>
        <v/>
      </c>
      <c r="X116" s="23" t="str" cm="1">
        <f t="array" ref="X116">_xlfn.IFS(V116=FALSE,"",V116&gt;0,'Values and studies'!$M116)</f>
        <v/>
      </c>
      <c r="Y116" s="23" t="str" cm="1">
        <f t="array" ref="Y116">_xlfn.IFS(V116=FALSE,"",V116&gt;0,'Values and studies'!$G116)</f>
        <v/>
      </c>
      <c r="Z116" s="23" t="b">
        <f>IF('Values and studies'!$U116=$Z$1,'Values and studies'!$AP116)</f>
        <v>0</v>
      </c>
      <c r="AA116" s="23" t="str" cm="1">
        <f t="array" ref="AA116">_xlfn.IFS(Z116=FALSE,"",Z116&gt;0,'Values and studies'!$AH116)</f>
        <v/>
      </c>
      <c r="AB116" s="23" t="str" cm="1">
        <f t="array" ref="AB116">_xlfn.IFS(Z116=FALSE,"",Z116&gt;0,'Values and studies'!$M116)</f>
        <v/>
      </c>
      <c r="AC116" s="23" t="str" cm="1">
        <f t="array" ref="AC116">_xlfn.IFS(Z116=FALSE,"",Z116&gt;0,'Values and studies'!$G116)</f>
        <v/>
      </c>
      <c r="AD116" s="23" t="b">
        <f>IF('Values and studies'!$U116=$AD$1,'Values and studies'!$AP116)</f>
        <v>0</v>
      </c>
      <c r="AE116" s="23" t="str" cm="1">
        <f t="array" ref="AE116">_xlfn.IFS(AD116=FALSE,"",AD116&gt;0,'Values and studies'!$AH116)</f>
        <v/>
      </c>
      <c r="AF116" s="23" t="str" cm="1">
        <f t="array" ref="AF116">_xlfn.IFS(AD116=FALSE,"",AD116&gt;0,'Values and studies'!$M116)</f>
        <v/>
      </c>
      <c r="AG116" s="23" t="str" cm="1">
        <f t="array" ref="AG116">_xlfn.IFS(AD116=FALSE,"",AD116&gt;0,'Values and studies'!$G116)</f>
        <v/>
      </c>
      <c r="AH116" s="23" t="b">
        <f>IF('Values and studies'!U116=$AH$1,'Values and studies'!AP116)</f>
        <v>0</v>
      </c>
      <c r="AI116" s="23" t="str" cm="1">
        <f t="array" ref="AI116">_xlfn.IFS(AH116=FALSE,"",AH116&gt;0,'Values and studies'!AH116)</f>
        <v/>
      </c>
      <c r="AJ116" s="23" t="str" cm="1">
        <f t="array" ref="AJ116">_xlfn.IFS(AH116=FALSE,"",AH116&gt;0,'Values and studies'!M116)</f>
        <v/>
      </c>
      <c r="AK116" s="23" t="str" cm="1">
        <f t="array" ref="AK116">_xlfn.IFS(AH116=FALSE,"",AH116&gt;0,'Values and studies'!G116)</f>
        <v/>
      </c>
      <c r="AL116" s="23" t="b">
        <f>IF('Values and studies'!U116=$AL$1,'Values and studies'!AP116)</f>
        <v>0</v>
      </c>
      <c r="AM116" s="23" t="str" cm="1">
        <f t="array" ref="AM116">_xlfn.IFS(AL116=FALSE,"",AL116&gt;0,'Values and studies'!AH116)</f>
        <v/>
      </c>
      <c r="AN116" s="23" t="str" cm="1">
        <f t="array" ref="AN116">_xlfn.IFS(AL116=FALSE,"",AL116&gt;0,'Values and studies'!M116)</f>
        <v/>
      </c>
      <c r="AO116" s="23" t="str" cm="1">
        <f t="array" ref="AO116">_xlfn.IFS(AL116=FALSE,"",AL116&gt;0,'Values and studies'!G116)</f>
        <v/>
      </c>
      <c r="AP116" s="23" t="b">
        <f>IF('Values and studies'!U116=$AP$1,'Values and studies'!AP116)</f>
        <v>0</v>
      </c>
      <c r="AQ116" s="23" t="str" cm="1">
        <f t="array" ref="AQ116">_xlfn.IFS(AP116=FALSE,"",AP116&gt;0,'Values and studies'!AH116)</f>
        <v/>
      </c>
      <c r="AR116" s="23" t="str" cm="1">
        <f t="array" ref="AR116">_xlfn.IFS(AP116=FALSE,"",AP116&gt;0,'Values and studies'!M116)</f>
        <v/>
      </c>
      <c r="AS116" s="23" t="str" cm="1">
        <f t="array" ref="AS116">_xlfn.IFS(AP116=FALSE,"",AP116&gt;0,'Values and studies'!G116)</f>
        <v/>
      </c>
      <c r="AT116" s="23" t="b">
        <f>IF('Values and studies'!U116=$AT$1,'Values and studies'!AP116)</f>
        <v>0</v>
      </c>
      <c r="AU116" s="23" t="str" cm="1">
        <f t="array" ref="AU116">_xlfn.IFS(AT116=FALSE,"",AT116&gt;0,'Values and studies'!AH116)</f>
        <v/>
      </c>
      <c r="AV116" s="23" t="str" cm="1">
        <f t="array" ref="AV116">_xlfn.IFS(AT116=FALSE,"",AT116&gt;0,'Values and studies'!M116)</f>
        <v/>
      </c>
      <c r="AW116" s="23" t="str" cm="1">
        <f t="array" ref="AW116">_xlfn.IFS(AT116=FALSE,"",AT116&gt;0,'Values and studies'!G116)</f>
        <v/>
      </c>
      <c r="AX116" s="23" t="b">
        <f>IF('Values and studies'!U116=$AX$1,'Values and studies'!AP116)</f>
        <v>0</v>
      </c>
      <c r="AY116" s="23" t="str" cm="1">
        <f t="array" ref="AY116">_xlfn.IFS(AX116=FALSE,"",AX116&gt;0,'Values and studies'!AH116)</f>
        <v/>
      </c>
      <c r="AZ116" s="23" t="str" cm="1">
        <f t="array" ref="AZ116">_xlfn.IFS(AX116=FALSE,"",AX116&gt;0,'Values and studies'!M116)</f>
        <v/>
      </c>
      <c r="BA116" s="23" t="str" cm="1">
        <f t="array" ref="BA116">_xlfn.IFS(AX116=FALSE,"",AX116&gt;0,'Values and studies'!G116)</f>
        <v/>
      </c>
      <c r="BB116" s="23" t="b">
        <f>IF('Values and studies'!U116=$BB$1,'Values and studies'!AP116)</f>
        <v>0</v>
      </c>
      <c r="BC116" s="23" t="str" cm="1">
        <f t="array" ref="BC116">_xlfn.IFS(BB116=FALSE,"",BB116&gt;0,'Values and studies'!AH116)</f>
        <v/>
      </c>
      <c r="BD116" s="23" t="str" cm="1">
        <f t="array" ref="BD116">_xlfn.IFS(BB116=FALSE,"",BB116&gt;0,'Values and studies'!M116)</f>
        <v/>
      </c>
      <c r="BE116" s="23" t="str" cm="1">
        <f t="array" ref="BE116">_xlfn.IFS(BB116=FALSE,"",BB116&gt;0,'Values and studies'!G116)</f>
        <v/>
      </c>
      <c r="BF116" s="23" t="b">
        <f>IF('Values and studies'!U116=$BF$1,'Values and studies'!AP116)</f>
        <v>0</v>
      </c>
      <c r="BG116" s="23" t="str" cm="1">
        <f t="array" ref="BG116">_xlfn.IFS(BF116=FALSE,"",BF116&gt;0,'Values and studies'!AH116)</f>
        <v/>
      </c>
      <c r="BH116" s="23" t="str" cm="1">
        <f t="array" ref="BH116">_xlfn.IFS(BF116=FALSE,"",BF116&gt;0,'Values and studies'!M116)</f>
        <v/>
      </c>
      <c r="BI116" s="23" t="str" cm="1">
        <f t="array" ref="BI116">_xlfn.IFS(BF116=FALSE,"",BF116&gt;0,'Values and studies'!G116)</f>
        <v/>
      </c>
      <c r="BJ116" s="23" t="b">
        <f>IF('Values and studies'!$U116=BJ$1,'Values and studies'!$AP116)</f>
        <v>0</v>
      </c>
      <c r="BK116" s="23" t="str" cm="1">
        <f t="array" ref="BK116">_xlfn.IFS(BJ116=FALSE,"",BJ116&gt;0,'Values and studies'!$AH116)</f>
        <v/>
      </c>
      <c r="BL116" s="23" t="str" cm="1">
        <f t="array" ref="BL116">_xlfn.IFS(BJ116=FALSE,"",BJ116&gt;0,'Values and studies'!$M116)</f>
        <v/>
      </c>
      <c r="BM116" s="23" t="str" cm="1">
        <f t="array" ref="BM116">_xlfn.IFS(BJ116=FALSE,"",BJ116&gt;0,'Values and studies'!$G116)</f>
        <v/>
      </c>
      <c r="BN116" s="23" t="b">
        <f>IF('Values and studies'!U116=$BN$1,'Values and studies'!AP116)</f>
        <v>0</v>
      </c>
      <c r="BO116" s="23" t="str" cm="1">
        <f t="array" ref="BO116">_xlfn.IFS(BN116=FALSE,"",BN116&gt;0,'Values and studies'!AH116)</f>
        <v/>
      </c>
      <c r="BP116" s="23" t="str" cm="1">
        <f t="array" ref="BP116">_xlfn.IFS(BN116=FALSE,"",BN116&gt;0,'Values and studies'!M116)</f>
        <v/>
      </c>
      <c r="BQ116" s="23" t="str" cm="1">
        <f t="array" ref="BQ116">_xlfn.IFS(BN116=FALSE,"",BN116&gt;0,'Values and studies'!G116)</f>
        <v/>
      </c>
      <c r="BR116" s="23" t="b">
        <f>IF('Values and studies'!U116=$BR$1,'Values and studies'!AP116)</f>
        <v>0</v>
      </c>
      <c r="BS116" s="23" t="str" cm="1">
        <f t="array" ref="BS116">_xlfn.IFS(BR116=FALSE,"",BR116&gt;0,'Values and studies'!AH116)</f>
        <v/>
      </c>
      <c r="BT116" s="23" t="str" cm="1">
        <f t="array" ref="BT116">_xlfn.IFS(BR116=FALSE,"",BR116&gt;0,'Values and studies'!M116)</f>
        <v/>
      </c>
      <c r="BU116" s="23" t="str" cm="1">
        <f t="array" ref="BU116">_xlfn.IFS(BR116=FALSE,"",BR116&gt;0,'Values and studies'!G116)</f>
        <v/>
      </c>
      <c r="BV116" s="23" t="b">
        <f>IF('Values and studies'!U116=$BV$1,'Values and studies'!AP116)</f>
        <v>0</v>
      </c>
      <c r="BW116" s="23" t="str" cm="1">
        <f t="array" ref="BW116">_xlfn.IFS(BV116=FALSE,"",BV116&gt;0,'Values and studies'!AH116)</f>
        <v/>
      </c>
      <c r="BX116" s="23" t="str" cm="1">
        <f t="array" ref="BX116">_xlfn.IFS(BV116=FALSE,"",BV116&gt;0,'Values and studies'!M116)</f>
        <v/>
      </c>
      <c r="BY116" s="23" t="str" cm="1">
        <f t="array" ref="BY116">_xlfn.IFS(BV116=FALSE,"",BV116&gt;0,'Values and studies'!G116)</f>
        <v/>
      </c>
      <c r="BZ116" s="23" t="b">
        <f>IF('Values and studies'!U116=$BZ$1,'Values and studies'!AP116)</f>
        <v>0</v>
      </c>
      <c r="CA116" s="23" t="str" cm="1">
        <f t="array" ref="CA116">_xlfn.IFS(BZ116=FALSE,"",BZ116&gt;0,'Values and studies'!AH116)</f>
        <v/>
      </c>
      <c r="CB116" s="23" t="str" cm="1">
        <f t="array" ref="CB116">_xlfn.IFS(BZ116=FALSE,"",BZ116&gt;0,'Values and studies'!M116)</f>
        <v/>
      </c>
      <c r="CC116" s="23" t="str" cm="1">
        <f t="array" ref="CC116">_xlfn.IFS(BZ116=FALSE,"",BZ116&gt;0,'Values and studies'!G116)</f>
        <v/>
      </c>
      <c r="CY116" t="b">
        <f>IF('Values and studies'!O116='Data for overlook'!$CY$1,'Values and studies'!AP116)</f>
        <v>0</v>
      </c>
      <c r="CZ116" t="b">
        <f>IF('Values and studies'!O116='Data for overlook'!$CZ$1,'Values and studies'!AP116)</f>
        <v>0</v>
      </c>
      <c r="DA116">
        <f>IF('Values and studies'!O116='Data for overlook'!$DA$1,'Values and studies'!AP116)</f>
        <v>10.722451149758072</v>
      </c>
      <c r="DB116" t="b">
        <f>IF('Values and studies'!O116='Data for overlook'!$DB$1,'Values and studies'!AP116)</f>
        <v>0</v>
      </c>
    </row>
    <row r="117" spans="2:106" x14ac:dyDescent="0.2">
      <c r="B117">
        <f>IF('Values and studies'!Q117=$B$1,'Values and studies'!AP117)</f>
        <v>8.5779609198064595</v>
      </c>
      <c r="C117" t="b">
        <f>IF('Values and studies'!Q117=$C$1,'Values and studies'!AP117)</f>
        <v>0</v>
      </c>
      <c r="D117" t="b">
        <f>IF('Values and studies'!Q117=$D$1,'Values and studies'!AP117)</f>
        <v>0</v>
      </c>
      <c r="F117" s="23" t="b">
        <f>IF('Values and studies'!$U117=F$1,'Values and studies'!$AP117)</f>
        <v>0</v>
      </c>
      <c r="G117" s="23" t="str" cm="1">
        <f t="array" ref="G117">_xlfn.IFS(F117=FALSE,"",F117&gt;0,'Values and studies'!$AH117)</f>
        <v/>
      </c>
      <c r="H117" s="23" t="str" cm="1">
        <f t="array" ref="H117">_xlfn.IFS(F117=FALSE,"",F117&gt;0,'Values and studies'!M117)</f>
        <v/>
      </c>
      <c r="I117" s="23" t="str" cm="1">
        <f t="array" ref="I117">_xlfn.IFS(F117=FALSE,"",F117&gt;0,'Values and studies'!G117)</f>
        <v/>
      </c>
      <c r="J117" s="23" t="b">
        <f>IF('Values and studies'!U117=$J$1,'Values and studies'!AP117)</f>
        <v>0</v>
      </c>
      <c r="K117" s="23" t="str" cm="1">
        <f t="array" ref="K117">_xlfn.IFS(J117=FALSE,"",J117&gt;0,'Values and studies'!AH117)</f>
        <v/>
      </c>
      <c r="L117" s="23" t="str" cm="1">
        <f t="array" ref="L117">_xlfn.IFS(J117=FALSE,"",J117&gt;0,'Values and studies'!M117)</f>
        <v/>
      </c>
      <c r="M117" s="23" t="str" cm="1">
        <f t="array" ref="M117">_xlfn.IFS(J117=FALSE,"",J117&gt;0,'Values and studies'!G117)</f>
        <v/>
      </c>
      <c r="N117" s="23" t="b">
        <f>IF('Values and studies'!U117=$N$1,'Values and studies'!AP117)</f>
        <v>0</v>
      </c>
      <c r="O117" s="23" t="str" cm="1">
        <f t="array" ref="O117">_xlfn.IFS(N117=FALSE,"",N117&gt;0,'Values and studies'!AH117)</f>
        <v/>
      </c>
      <c r="P117" s="23" t="str" cm="1">
        <f t="array" ref="P117">_xlfn.IFS(N117=FALSE,"",N117&gt;0,'Values and studies'!M117)</f>
        <v/>
      </c>
      <c r="Q117" s="23" t="str" cm="1">
        <f t="array" ref="Q117">_xlfn.IFS(N117=FALSE,"",N117&gt;0,'Values and studies'!G117)</f>
        <v/>
      </c>
      <c r="R117" s="23" t="b">
        <f>IF('Values and studies'!$U117=$R$1,'Values and studies'!$AP117)</f>
        <v>0</v>
      </c>
      <c r="S117" s="23" t="str" cm="1">
        <f t="array" ref="S117">_xlfn.IFS(R117=FALSE,"",R117&gt;0,'Values and studies'!$AH117)</f>
        <v/>
      </c>
      <c r="T117" s="23" t="str" cm="1">
        <f t="array" ref="T117">_xlfn.IFS(R117=FALSE,"",R117&gt;0,'Values and studies'!$M117)</f>
        <v/>
      </c>
      <c r="U117" s="23" t="str" cm="1">
        <f t="array" ref="U117">_xlfn.IFS(R117=FALSE,"",R117&gt;0,'Values and studies'!$G117)</f>
        <v/>
      </c>
      <c r="V117" s="23">
        <f>IF('Values and studies'!$U117=$V$1,'Values and studies'!$AP117)</f>
        <v>8.5779609198064595</v>
      </c>
      <c r="W117" s="23" t="str" cm="1">
        <f t="array" ref="W117">_xlfn.IFS(V117=FALSE,"",V117&gt;0,'Values and studies'!$AH117)</f>
        <v>DMV</v>
      </c>
      <c r="X117" s="23" t="str" cm="1">
        <f t="array" ref="X117">_xlfn.IFS(V117=FALSE,"",V117&gt;0,'Values and studies'!$M117)</f>
        <v>alpine</v>
      </c>
      <c r="Y117" s="23" t="str" cm="1">
        <f t="array" ref="Y117">_xlfn.IFS(V117=FALSE,"",V117&gt;0,'Values and studies'!$G117)</f>
        <v>Romania</v>
      </c>
      <c r="Z117" s="23" t="b">
        <f>IF('Values and studies'!$U117=$Z$1,'Values and studies'!$AP117)</f>
        <v>0</v>
      </c>
      <c r="AA117" s="23" t="str" cm="1">
        <f t="array" ref="AA117">_xlfn.IFS(Z117=FALSE,"",Z117&gt;0,'Values and studies'!$AH117)</f>
        <v/>
      </c>
      <c r="AB117" s="23" t="str" cm="1">
        <f t="array" ref="AB117">_xlfn.IFS(Z117=FALSE,"",Z117&gt;0,'Values and studies'!$M117)</f>
        <v/>
      </c>
      <c r="AC117" s="23" t="str" cm="1">
        <f t="array" ref="AC117">_xlfn.IFS(Z117=FALSE,"",Z117&gt;0,'Values and studies'!$G117)</f>
        <v/>
      </c>
      <c r="AD117" s="23" t="b">
        <f>IF('Values and studies'!$U117=$AD$1,'Values and studies'!$AP117)</f>
        <v>0</v>
      </c>
      <c r="AE117" s="23" t="str" cm="1">
        <f t="array" ref="AE117">_xlfn.IFS(AD117=FALSE,"",AD117&gt;0,'Values and studies'!$AH117)</f>
        <v/>
      </c>
      <c r="AF117" s="23" t="str" cm="1">
        <f t="array" ref="AF117">_xlfn.IFS(AD117=FALSE,"",AD117&gt;0,'Values and studies'!$M117)</f>
        <v/>
      </c>
      <c r="AG117" s="23" t="str" cm="1">
        <f t="array" ref="AG117">_xlfn.IFS(AD117=FALSE,"",AD117&gt;0,'Values and studies'!$G117)</f>
        <v/>
      </c>
      <c r="AH117" s="23" t="b">
        <f>IF('Values and studies'!U117=$AH$1,'Values and studies'!AP117)</f>
        <v>0</v>
      </c>
      <c r="AI117" s="23" t="str" cm="1">
        <f t="array" ref="AI117">_xlfn.IFS(AH117=FALSE,"",AH117&gt;0,'Values and studies'!AH117)</f>
        <v/>
      </c>
      <c r="AJ117" s="23" t="str" cm="1">
        <f t="array" ref="AJ117">_xlfn.IFS(AH117=FALSE,"",AH117&gt;0,'Values and studies'!M117)</f>
        <v/>
      </c>
      <c r="AK117" s="23" t="str" cm="1">
        <f t="array" ref="AK117">_xlfn.IFS(AH117=FALSE,"",AH117&gt;0,'Values and studies'!G117)</f>
        <v/>
      </c>
      <c r="AL117" s="23" t="b">
        <f>IF('Values and studies'!U117=$AL$1,'Values and studies'!AP117)</f>
        <v>0</v>
      </c>
      <c r="AM117" s="23" t="str" cm="1">
        <f t="array" ref="AM117">_xlfn.IFS(AL117=FALSE,"",AL117&gt;0,'Values and studies'!AH117)</f>
        <v/>
      </c>
      <c r="AN117" s="23" t="str" cm="1">
        <f t="array" ref="AN117">_xlfn.IFS(AL117=FALSE,"",AL117&gt;0,'Values and studies'!M117)</f>
        <v/>
      </c>
      <c r="AO117" s="23" t="str" cm="1">
        <f t="array" ref="AO117">_xlfn.IFS(AL117=FALSE,"",AL117&gt;0,'Values and studies'!G117)</f>
        <v/>
      </c>
      <c r="AP117" s="23" t="b">
        <f>IF('Values and studies'!U117=$AP$1,'Values and studies'!AP117)</f>
        <v>0</v>
      </c>
      <c r="AQ117" s="23" t="str" cm="1">
        <f t="array" ref="AQ117">_xlfn.IFS(AP117=FALSE,"",AP117&gt;0,'Values and studies'!AH117)</f>
        <v/>
      </c>
      <c r="AR117" s="23" t="str" cm="1">
        <f t="array" ref="AR117">_xlfn.IFS(AP117=FALSE,"",AP117&gt;0,'Values and studies'!M117)</f>
        <v/>
      </c>
      <c r="AS117" s="23" t="str" cm="1">
        <f t="array" ref="AS117">_xlfn.IFS(AP117=FALSE,"",AP117&gt;0,'Values and studies'!G117)</f>
        <v/>
      </c>
      <c r="AT117" s="23" t="b">
        <f>IF('Values and studies'!U117=$AT$1,'Values and studies'!AP117)</f>
        <v>0</v>
      </c>
      <c r="AU117" s="23" t="str" cm="1">
        <f t="array" ref="AU117">_xlfn.IFS(AT117=FALSE,"",AT117&gt;0,'Values and studies'!AH117)</f>
        <v/>
      </c>
      <c r="AV117" s="23" t="str" cm="1">
        <f t="array" ref="AV117">_xlfn.IFS(AT117=FALSE,"",AT117&gt;0,'Values and studies'!M117)</f>
        <v/>
      </c>
      <c r="AW117" s="23" t="str" cm="1">
        <f t="array" ref="AW117">_xlfn.IFS(AT117=FALSE,"",AT117&gt;0,'Values and studies'!G117)</f>
        <v/>
      </c>
      <c r="AX117" s="23" t="b">
        <f>IF('Values and studies'!U117=$AX$1,'Values and studies'!AP117)</f>
        <v>0</v>
      </c>
      <c r="AY117" s="23" t="str" cm="1">
        <f t="array" ref="AY117">_xlfn.IFS(AX117=FALSE,"",AX117&gt;0,'Values and studies'!AH117)</f>
        <v/>
      </c>
      <c r="AZ117" s="23" t="str" cm="1">
        <f t="array" ref="AZ117">_xlfn.IFS(AX117=FALSE,"",AX117&gt;0,'Values and studies'!M117)</f>
        <v/>
      </c>
      <c r="BA117" s="23" t="str" cm="1">
        <f t="array" ref="BA117">_xlfn.IFS(AX117=FALSE,"",AX117&gt;0,'Values and studies'!G117)</f>
        <v/>
      </c>
      <c r="BB117" s="23" t="b">
        <f>IF('Values and studies'!U117=$BB$1,'Values and studies'!AP117)</f>
        <v>0</v>
      </c>
      <c r="BC117" s="23" t="str" cm="1">
        <f t="array" ref="BC117">_xlfn.IFS(BB117=FALSE,"",BB117&gt;0,'Values and studies'!AH117)</f>
        <v/>
      </c>
      <c r="BD117" s="23" t="str" cm="1">
        <f t="array" ref="BD117">_xlfn.IFS(BB117=FALSE,"",BB117&gt;0,'Values and studies'!M117)</f>
        <v/>
      </c>
      <c r="BE117" s="23" t="str" cm="1">
        <f t="array" ref="BE117">_xlfn.IFS(BB117=FALSE,"",BB117&gt;0,'Values and studies'!G117)</f>
        <v/>
      </c>
      <c r="BF117" s="23" t="b">
        <f>IF('Values and studies'!U117=$BF$1,'Values and studies'!AP117)</f>
        <v>0</v>
      </c>
      <c r="BG117" s="23" t="str" cm="1">
        <f t="array" ref="BG117">_xlfn.IFS(BF117=FALSE,"",BF117&gt;0,'Values and studies'!AH117)</f>
        <v/>
      </c>
      <c r="BH117" s="23" t="str" cm="1">
        <f t="array" ref="BH117">_xlfn.IFS(BF117=FALSE,"",BF117&gt;0,'Values and studies'!M117)</f>
        <v/>
      </c>
      <c r="BI117" s="23" t="str" cm="1">
        <f t="array" ref="BI117">_xlfn.IFS(BF117=FALSE,"",BF117&gt;0,'Values and studies'!G117)</f>
        <v/>
      </c>
      <c r="BJ117" s="23" t="b">
        <f>IF('Values and studies'!$U117=BJ$1,'Values and studies'!$AP117)</f>
        <v>0</v>
      </c>
      <c r="BK117" s="23" t="str" cm="1">
        <f t="array" ref="BK117">_xlfn.IFS(BJ117=FALSE,"",BJ117&gt;0,'Values and studies'!$AH117)</f>
        <v/>
      </c>
      <c r="BL117" s="23" t="str" cm="1">
        <f t="array" ref="BL117">_xlfn.IFS(BJ117=FALSE,"",BJ117&gt;0,'Values and studies'!$M117)</f>
        <v/>
      </c>
      <c r="BM117" s="23" t="str" cm="1">
        <f t="array" ref="BM117">_xlfn.IFS(BJ117=FALSE,"",BJ117&gt;0,'Values and studies'!$G117)</f>
        <v/>
      </c>
      <c r="BN117" s="23" t="b">
        <f>IF('Values and studies'!U117=$BN$1,'Values and studies'!AP117)</f>
        <v>0</v>
      </c>
      <c r="BO117" s="23" t="str" cm="1">
        <f t="array" ref="BO117">_xlfn.IFS(BN117=FALSE,"",BN117&gt;0,'Values and studies'!AH117)</f>
        <v/>
      </c>
      <c r="BP117" s="23" t="str" cm="1">
        <f t="array" ref="BP117">_xlfn.IFS(BN117=FALSE,"",BN117&gt;0,'Values and studies'!M117)</f>
        <v/>
      </c>
      <c r="BQ117" s="23" t="str" cm="1">
        <f t="array" ref="BQ117">_xlfn.IFS(BN117=FALSE,"",BN117&gt;0,'Values and studies'!G117)</f>
        <v/>
      </c>
      <c r="BR117" s="23" t="b">
        <f>IF('Values and studies'!U117=$BR$1,'Values and studies'!AP117)</f>
        <v>0</v>
      </c>
      <c r="BS117" s="23" t="str" cm="1">
        <f t="array" ref="BS117">_xlfn.IFS(BR117=FALSE,"",BR117&gt;0,'Values and studies'!AH117)</f>
        <v/>
      </c>
      <c r="BT117" s="23" t="str" cm="1">
        <f t="array" ref="BT117">_xlfn.IFS(BR117=FALSE,"",BR117&gt;0,'Values and studies'!M117)</f>
        <v/>
      </c>
      <c r="BU117" s="23" t="str" cm="1">
        <f t="array" ref="BU117">_xlfn.IFS(BR117=FALSE,"",BR117&gt;0,'Values and studies'!G117)</f>
        <v/>
      </c>
      <c r="BV117" s="23" t="b">
        <f>IF('Values and studies'!U117=$BV$1,'Values and studies'!AP117)</f>
        <v>0</v>
      </c>
      <c r="BW117" s="23" t="str" cm="1">
        <f t="array" ref="BW117">_xlfn.IFS(BV117=FALSE,"",BV117&gt;0,'Values and studies'!AH117)</f>
        <v/>
      </c>
      <c r="BX117" s="23" t="str" cm="1">
        <f t="array" ref="BX117">_xlfn.IFS(BV117=FALSE,"",BV117&gt;0,'Values and studies'!M117)</f>
        <v/>
      </c>
      <c r="BY117" s="23" t="str" cm="1">
        <f t="array" ref="BY117">_xlfn.IFS(BV117=FALSE,"",BV117&gt;0,'Values and studies'!G117)</f>
        <v/>
      </c>
      <c r="BZ117" s="23" t="b">
        <f>IF('Values and studies'!U117=$BZ$1,'Values and studies'!AP117)</f>
        <v>0</v>
      </c>
      <c r="CA117" s="23" t="str" cm="1">
        <f t="array" ref="CA117">_xlfn.IFS(BZ117=FALSE,"",BZ117&gt;0,'Values and studies'!AH117)</f>
        <v/>
      </c>
      <c r="CB117" s="23" t="str" cm="1">
        <f t="array" ref="CB117">_xlfn.IFS(BZ117=FALSE,"",BZ117&gt;0,'Values and studies'!M117)</f>
        <v/>
      </c>
      <c r="CC117" s="23" t="str" cm="1">
        <f t="array" ref="CC117">_xlfn.IFS(BZ117=FALSE,"",BZ117&gt;0,'Values and studies'!G117)</f>
        <v/>
      </c>
      <c r="CY117" t="b">
        <f>IF('Values and studies'!O117='Data for overlook'!$CY$1,'Values and studies'!AP117)</f>
        <v>0</v>
      </c>
      <c r="CZ117" t="b">
        <f>IF('Values and studies'!O117='Data for overlook'!$CZ$1,'Values and studies'!AP117)</f>
        <v>0</v>
      </c>
      <c r="DA117">
        <f>IF('Values and studies'!O117='Data for overlook'!$DA$1,'Values and studies'!AP117)</f>
        <v>8.5779609198064595</v>
      </c>
      <c r="DB117" t="b">
        <f>IF('Values and studies'!O117='Data for overlook'!$DB$1,'Values and studies'!AP117)</f>
        <v>0</v>
      </c>
    </row>
    <row r="118" spans="2:106" x14ac:dyDescent="0.2">
      <c r="B118" t="b">
        <f>IF('Values and studies'!Q118=$B$1,'Values and studies'!AP118)</f>
        <v>0</v>
      </c>
      <c r="C118">
        <f>IF('Values and studies'!Q118=$C$1,'Values and studies'!AP118)</f>
        <v>9.6502060347822667</v>
      </c>
      <c r="D118" t="b">
        <f>IF('Values and studies'!Q118=$D$1,'Values and studies'!AP118)</f>
        <v>0</v>
      </c>
      <c r="F118" s="23" t="b">
        <f>IF('Values and studies'!$U118=F$1,'Values and studies'!$AP118)</f>
        <v>0</v>
      </c>
      <c r="G118" s="23" t="str" cm="1">
        <f t="array" ref="G118">_xlfn.IFS(F118=FALSE,"",F118&gt;0,'Values and studies'!$AH118)</f>
        <v/>
      </c>
      <c r="H118" s="23" t="str" cm="1">
        <f t="array" ref="H118">_xlfn.IFS(F118=FALSE,"",F118&gt;0,'Values and studies'!M118)</f>
        <v/>
      </c>
      <c r="I118" s="23" t="str" cm="1">
        <f t="array" ref="I118">_xlfn.IFS(F118=FALSE,"",F118&gt;0,'Values and studies'!G118)</f>
        <v/>
      </c>
      <c r="J118" s="23" t="b">
        <f>IF('Values and studies'!U118=$J$1,'Values and studies'!AP118)</f>
        <v>0</v>
      </c>
      <c r="K118" s="23" t="str" cm="1">
        <f t="array" ref="K118">_xlfn.IFS(J118=FALSE,"",J118&gt;0,'Values and studies'!AH118)</f>
        <v/>
      </c>
      <c r="L118" s="23" t="str" cm="1">
        <f t="array" ref="L118">_xlfn.IFS(J118=FALSE,"",J118&gt;0,'Values and studies'!M118)</f>
        <v/>
      </c>
      <c r="M118" s="23" t="str" cm="1">
        <f t="array" ref="M118">_xlfn.IFS(J118=FALSE,"",J118&gt;0,'Values and studies'!G118)</f>
        <v/>
      </c>
      <c r="N118" s="23" t="b">
        <f>IF('Values and studies'!U118=$N$1,'Values and studies'!AP118)</f>
        <v>0</v>
      </c>
      <c r="O118" s="23" t="str" cm="1">
        <f t="array" ref="O118">_xlfn.IFS(N118=FALSE,"",N118&gt;0,'Values and studies'!AH118)</f>
        <v/>
      </c>
      <c r="P118" s="23" t="str" cm="1">
        <f t="array" ref="P118">_xlfn.IFS(N118=FALSE,"",N118&gt;0,'Values and studies'!M118)</f>
        <v/>
      </c>
      <c r="Q118" s="23" t="str" cm="1">
        <f t="array" ref="Q118">_xlfn.IFS(N118=FALSE,"",N118&gt;0,'Values and studies'!G118)</f>
        <v/>
      </c>
      <c r="R118" s="23" t="b">
        <f>IF('Values and studies'!$U118=$R$1,'Values and studies'!$AP118)</f>
        <v>0</v>
      </c>
      <c r="S118" s="23" t="str" cm="1">
        <f t="array" ref="S118">_xlfn.IFS(R118=FALSE,"",R118&gt;0,'Values and studies'!$AH118)</f>
        <v/>
      </c>
      <c r="T118" s="23" t="str" cm="1">
        <f t="array" ref="T118">_xlfn.IFS(R118=FALSE,"",R118&gt;0,'Values and studies'!$M118)</f>
        <v/>
      </c>
      <c r="U118" s="23" t="str" cm="1">
        <f t="array" ref="U118">_xlfn.IFS(R118=FALSE,"",R118&gt;0,'Values and studies'!$G118)</f>
        <v/>
      </c>
      <c r="V118" s="23" t="b">
        <f>IF('Values and studies'!$U118=$V$1,'Values and studies'!$AP118)</f>
        <v>0</v>
      </c>
      <c r="W118" s="23" t="str" cm="1">
        <f t="array" ref="W118">_xlfn.IFS(V118=FALSE,"",V118&gt;0,'Values and studies'!$AH118)</f>
        <v/>
      </c>
      <c r="X118" s="23" t="str" cm="1">
        <f t="array" ref="X118">_xlfn.IFS(V118=FALSE,"",V118&gt;0,'Values and studies'!$M118)</f>
        <v/>
      </c>
      <c r="Y118" s="23" t="str" cm="1">
        <f t="array" ref="Y118">_xlfn.IFS(V118=FALSE,"",V118&gt;0,'Values and studies'!$G118)</f>
        <v/>
      </c>
      <c r="Z118" s="23" t="b">
        <f>IF('Values and studies'!$U118=$Z$1,'Values and studies'!$AP118)</f>
        <v>0</v>
      </c>
      <c r="AA118" s="23" t="str" cm="1">
        <f t="array" ref="AA118">_xlfn.IFS(Z118=FALSE,"",Z118&gt;0,'Values and studies'!$AH118)</f>
        <v/>
      </c>
      <c r="AB118" s="23" t="str" cm="1">
        <f t="array" ref="AB118">_xlfn.IFS(Z118=FALSE,"",Z118&gt;0,'Values and studies'!$M118)</f>
        <v/>
      </c>
      <c r="AC118" s="23" t="str" cm="1">
        <f t="array" ref="AC118">_xlfn.IFS(Z118=FALSE,"",Z118&gt;0,'Values and studies'!$G118)</f>
        <v/>
      </c>
      <c r="AD118" s="23" t="b">
        <f>IF('Values and studies'!$U118=$AD$1,'Values and studies'!$AP118)</f>
        <v>0</v>
      </c>
      <c r="AE118" s="23" t="str" cm="1">
        <f t="array" ref="AE118">_xlfn.IFS(AD118=FALSE,"",AD118&gt;0,'Values and studies'!$AH118)</f>
        <v/>
      </c>
      <c r="AF118" s="23" t="str" cm="1">
        <f t="array" ref="AF118">_xlfn.IFS(AD118=FALSE,"",AD118&gt;0,'Values and studies'!$M118)</f>
        <v/>
      </c>
      <c r="AG118" s="23" t="str" cm="1">
        <f t="array" ref="AG118">_xlfn.IFS(AD118=FALSE,"",AD118&gt;0,'Values and studies'!$G118)</f>
        <v/>
      </c>
      <c r="AH118" s="23" t="b">
        <f>IF('Values and studies'!U118=$AH$1,'Values and studies'!AP118)</f>
        <v>0</v>
      </c>
      <c r="AI118" s="23" t="str" cm="1">
        <f t="array" ref="AI118">_xlfn.IFS(AH118=FALSE,"",AH118&gt;0,'Values and studies'!AH118)</f>
        <v/>
      </c>
      <c r="AJ118" s="23" t="str" cm="1">
        <f t="array" ref="AJ118">_xlfn.IFS(AH118=FALSE,"",AH118&gt;0,'Values and studies'!M118)</f>
        <v/>
      </c>
      <c r="AK118" s="23" t="str" cm="1">
        <f t="array" ref="AK118">_xlfn.IFS(AH118=FALSE,"",AH118&gt;0,'Values and studies'!G118)</f>
        <v/>
      </c>
      <c r="AL118" s="23">
        <f>IF('Values and studies'!U118=$AL$1,'Values and studies'!AP118)</f>
        <v>9.6502060347822667</v>
      </c>
      <c r="AM118" s="23" t="str" cm="1">
        <f t="array" ref="AM118">_xlfn.IFS(AL118=FALSE,"",AL118&gt;0,'Values and studies'!AH118)</f>
        <v>DMV</v>
      </c>
      <c r="AN118" s="23" t="str" cm="1">
        <f t="array" ref="AN118">_xlfn.IFS(AL118=FALSE,"",AL118&gt;0,'Values and studies'!M118)</f>
        <v>alpine</v>
      </c>
      <c r="AO118" s="23" t="str" cm="1">
        <f t="array" ref="AO118">_xlfn.IFS(AL118=FALSE,"",AL118&gt;0,'Values and studies'!G118)</f>
        <v>Romania</v>
      </c>
      <c r="AP118" s="23" t="b">
        <f>IF('Values and studies'!U118=$AP$1,'Values and studies'!AP118)</f>
        <v>0</v>
      </c>
      <c r="AQ118" s="23" t="str" cm="1">
        <f t="array" ref="AQ118">_xlfn.IFS(AP118=FALSE,"",AP118&gt;0,'Values and studies'!AH118)</f>
        <v/>
      </c>
      <c r="AR118" s="23" t="str" cm="1">
        <f t="array" ref="AR118">_xlfn.IFS(AP118=FALSE,"",AP118&gt;0,'Values and studies'!M118)</f>
        <v/>
      </c>
      <c r="AS118" s="23" t="str" cm="1">
        <f t="array" ref="AS118">_xlfn.IFS(AP118=FALSE,"",AP118&gt;0,'Values and studies'!G118)</f>
        <v/>
      </c>
      <c r="AT118" s="23" t="b">
        <f>IF('Values and studies'!U118=$AT$1,'Values and studies'!AP118)</f>
        <v>0</v>
      </c>
      <c r="AU118" s="23" t="str" cm="1">
        <f t="array" ref="AU118">_xlfn.IFS(AT118=FALSE,"",AT118&gt;0,'Values and studies'!AH118)</f>
        <v/>
      </c>
      <c r="AV118" s="23" t="str" cm="1">
        <f t="array" ref="AV118">_xlfn.IFS(AT118=FALSE,"",AT118&gt;0,'Values and studies'!M118)</f>
        <v/>
      </c>
      <c r="AW118" s="23" t="str" cm="1">
        <f t="array" ref="AW118">_xlfn.IFS(AT118=FALSE,"",AT118&gt;0,'Values and studies'!G118)</f>
        <v/>
      </c>
      <c r="AX118" s="23" t="b">
        <f>IF('Values and studies'!U118=$AX$1,'Values and studies'!AP118)</f>
        <v>0</v>
      </c>
      <c r="AY118" s="23" t="str" cm="1">
        <f t="array" ref="AY118">_xlfn.IFS(AX118=FALSE,"",AX118&gt;0,'Values and studies'!AH118)</f>
        <v/>
      </c>
      <c r="AZ118" s="23" t="str" cm="1">
        <f t="array" ref="AZ118">_xlfn.IFS(AX118=FALSE,"",AX118&gt;0,'Values and studies'!M118)</f>
        <v/>
      </c>
      <c r="BA118" s="23" t="str" cm="1">
        <f t="array" ref="BA118">_xlfn.IFS(AX118=FALSE,"",AX118&gt;0,'Values and studies'!G118)</f>
        <v/>
      </c>
      <c r="BB118" s="23" t="b">
        <f>IF('Values and studies'!U118=$BB$1,'Values and studies'!AP118)</f>
        <v>0</v>
      </c>
      <c r="BC118" s="23" t="str" cm="1">
        <f t="array" ref="BC118">_xlfn.IFS(BB118=FALSE,"",BB118&gt;0,'Values and studies'!AH118)</f>
        <v/>
      </c>
      <c r="BD118" s="23" t="str" cm="1">
        <f t="array" ref="BD118">_xlfn.IFS(BB118=FALSE,"",BB118&gt;0,'Values and studies'!M118)</f>
        <v/>
      </c>
      <c r="BE118" s="23" t="str" cm="1">
        <f t="array" ref="BE118">_xlfn.IFS(BB118=FALSE,"",BB118&gt;0,'Values and studies'!G118)</f>
        <v/>
      </c>
      <c r="BF118" s="23" t="b">
        <f>IF('Values and studies'!U118=$BF$1,'Values and studies'!AP118)</f>
        <v>0</v>
      </c>
      <c r="BG118" s="23" t="str" cm="1">
        <f t="array" ref="BG118">_xlfn.IFS(BF118=FALSE,"",BF118&gt;0,'Values and studies'!AH118)</f>
        <v/>
      </c>
      <c r="BH118" s="23" t="str" cm="1">
        <f t="array" ref="BH118">_xlfn.IFS(BF118=FALSE,"",BF118&gt;0,'Values and studies'!M118)</f>
        <v/>
      </c>
      <c r="BI118" s="23" t="str" cm="1">
        <f t="array" ref="BI118">_xlfn.IFS(BF118=FALSE,"",BF118&gt;0,'Values and studies'!G118)</f>
        <v/>
      </c>
      <c r="BJ118" s="23" t="b">
        <f>IF('Values and studies'!$U118=BJ$1,'Values and studies'!$AP118)</f>
        <v>0</v>
      </c>
      <c r="BK118" s="23" t="str" cm="1">
        <f t="array" ref="BK118">_xlfn.IFS(BJ118=FALSE,"",BJ118&gt;0,'Values and studies'!$AH118)</f>
        <v/>
      </c>
      <c r="BL118" s="23" t="str" cm="1">
        <f t="array" ref="BL118">_xlfn.IFS(BJ118=FALSE,"",BJ118&gt;0,'Values and studies'!$M118)</f>
        <v/>
      </c>
      <c r="BM118" s="23" t="str" cm="1">
        <f t="array" ref="BM118">_xlfn.IFS(BJ118=FALSE,"",BJ118&gt;0,'Values and studies'!$G118)</f>
        <v/>
      </c>
      <c r="BN118" s="23" t="b">
        <f>IF('Values and studies'!U118=$BN$1,'Values and studies'!AP118)</f>
        <v>0</v>
      </c>
      <c r="BO118" s="23" t="str" cm="1">
        <f t="array" ref="BO118">_xlfn.IFS(BN118=FALSE,"",BN118&gt;0,'Values and studies'!AH118)</f>
        <v/>
      </c>
      <c r="BP118" s="23" t="str" cm="1">
        <f t="array" ref="BP118">_xlfn.IFS(BN118=FALSE,"",BN118&gt;0,'Values and studies'!M118)</f>
        <v/>
      </c>
      <c r="BQ118" s="23" t="str" cm="1">
        <f t="array" ref="BQ118">_xlfn.IFS(BN118=FALSE,"",BN118&gt;0,'Values and studies'!G118)</f>
        <v/>
      </c>
      <c r="BR118" s="23" t="b">
        <f>IF('Values and studies'!U118=$BR$1,'Values and studies'!AP118)</f>
        <v>0</v>
      </c>
      <c r="BS118" s="23" t="str" cm="1">
        <f t="array" ref="BS118">_xlfn.IFS(BR118=FALSE,"",BR118&gt;0,'Values and studies'!AH118)</f>
        <v/>
      </c>
      <c r="BT118" s="23" t="str" cm="1">
        <f t="array" ref="BT118">_xlfn.IFS(BR118=FALSE,"",BR118&gt;0,'Values and studies'!M118)</f>
        <v/>
      </c>
      <c r="BU118" s="23" t="str" cm="1">
        <f t="array" ref="BU118">_xlfn.IFS(BR118=FALSE,"",BR118&gt;0,'Values and studies'!G118)</f>
        <v/>
      </c>
      <c r="BV118" s="23" t="b">
        <f>IF('Values and studies'!U118=$BV$1,'Values and studies'!AP118)</f>
        <v>0</v>
      </c>
      <c r="BW118" s="23" t="str" cm="1">
        <f t="array" ref="BW118">_xlfn.IFS(BV118=FALSE,"",BV118&gt;0,'Values and studies'!AH118)</f>
        <v/>
      </c>
      <c r="BX118" s="23" t="str" cm="1">
        <f t="array" ref="BX118">_xlfn.IFS(BV118=FALSE,"",BV118&gt;0,'Values and studies'!M118)</f>
        <v/>
      </c>
      <c r="BY118" s="23" t="str" cm="1">
        <f t="array" ref="BY118">_xlfn.IFS(BV118=FALSE,"",BV118&gt;0,'Values and studies'!G118)</f>
        <v/>
      </c>
      <c r="BZ118" s="23" t="b">
        <f>IF('Values and studies'!U118=$BZ$1,'Values and studies'!AP118)</f>
        <v>0</v>
      </c>
      <c r="CA118" s="23" t="str" cm="1">
        <f t="array" ref="CA118">_xlfn.IFS(BZ118=FALSE,"",BZ118&gt;0,'Values and studies'!AH118)</f>
        <v/>
      </c>
      <c r="CB118" s="23" t="str" cm="1">
        <f t="array" ref="CB118">_xlfn.IFS(BZ118=FALSE,"",BZ118&gt;0,'Values and studies'!M118)</f>
        <v/>
      </c>
      <c r="CC118" s="23" t="str" cm="1">
        <f t="array" ref="CC118">_xlfn.IFS(BZ118=FALSE,"",BZ118&gt;0,'Values and studies'!G118)</f>
        <v/>
      </c>
      <c r="CY118" t="b">
        <f>IF('Values and studies'!O118='Data for overlook'!$CY$1,'Values and studies'!AP118)</f>
        <v>0</v>
      </c>
      <c r="CZ118" t="b">
        <f>IF('Values and studies'!O118='Data for overlook'!$CZ$1,'Values and studies'!AP118)</f>
        <v>0</v>
      </c>
      <c r="DA118">
        <f>IF('Values and studies'!O118='Data for overlook'!$DA$1,'Values and studies'!AP118)</f>
        <v>9.6502060347822667</v>
      </c>
      <c r="DB118" t="b">
        <f>IF('Values and studies'!O118='Data for overlook'!$DB$1,'Values and studies'!AP118)</f>
        <v>0</v>
      </c>
    </row>
    <row r="119" spans="2:106" x14ac:dyDescent="0.2">
      <c r="B119" t="b">
        <f>IF('Values and studies'!Q119=$B$1,'Values and studies'!AP119)</f>
        <v>0</v>
      </c>
      <c r="C119" t="b">
        <f>IF('Values and studies'!Q119=$C$1,'Values and studies'!AP119)</f>
        <v>0</v>
      </c>
      <c r="D119">
        <f>IF('Values and studies'!Q119=$D$1,'Values and studies'!AP119)</f>
        <v>7.5057158048306514</v>
      </c>
      <c r="F119" s="23" t="b">
        <f>IF('Values and studies'!$U119=F$1,'Values and studies'!$AP119)</f>
        <v>0</v>
      </c>
      <c r="G119" s="23" t="str" cm="1">
        <f t="array" ref="G119">_xlfn.IFS(F119=FALSE,"",F119&gt;0,'Values and studies'!$AH119)</f>
        <v/>
      </c>
      <c r="H119" s="23" t="str" cm="1">
        <f t="array" ref="H119">_xlfn.IFS(F119=FALSE,"",F119&gt;0,'Values and studies'!M119)</f>
        <v/>
      </c>
      <c r="I119" s="23" t="str" cm="1">
        <f t="array" ref="I119">_xlfn.IFS(F119=FALSE,"",F119&gt;0,'Values and studies'!G119)</f>
        <v/>
      </c>
      <c r="J119" s="23" t="b">
        <f>IF('Values and studies'!U119=$J$1,'Values and studies'!AP119)</f>
        <v>0</v>
      </c>
      <c r="K119" s="23" t="str" cm="1">
        <f t="array" ref="K119">_xlfn.IFS(J119=FALSE,"",J119&gt;0,'Values and studies'!AH119)</f>
        <v/>
      </c>
      <c r="L119" s="23" t="str" cm="1">
        <f t="array" ref="L119">_xlfn.IFS(J119=FALSE,"",J119&gt;0,'Values and studies'!M119)</f>
        <v/>
      </c>
      <c r="M119" s="23" t="str" cm="1">
        <f t="array" ref="M119">_xlfn.IFS(J119=FALSE,"",J119&gt;0,'Values and studies'!G119)</f>
        <v/>
      </c>
      <c r="N119" s="23" t="b">
        <f>IF('Values and studies'!U119=$N$1,'Values and studies'!AP119)</f>
        <v>0</v>
      </c>
      <c r="O119" s="23" t="str" cm="1">
        <f t="array" ref="O119">_xlfn.IFS(N119=FALSE,"",N119&gt;0,'Values and studies'!AH119)</f>
        <v/>
      </c>
      <c r="P119" s="23" t="str" cm="1">
        <f t="array" ref="P119">_xlfn.IFS(N119=FALSE,"",N119&gt;0,'Values and studies'!M119)</f>
        <v/>
      </c>
      <c r="Q119" s="23" t="str" cm="1">
        <f t="array" ref="Q119">_xlfn.IFS(N119=FALSE,"",N119&gt;0,'Values and studies'!G119)</f>
        <v/>
      </c>
      <c r="R119" s="23" t="b">
        <f>IF('Values and studies'!$U119=$R$1,'Values and studies'!$AP119)</f>
        <v>0</v>
      </c>
      <c r="S119" s="23" t="str" cm="1">
        <f t="array" ref="S119">_xlfn.IFS(R119=FALSE,"",R119&gt;0,'Values and studies'!$AH119)</f>
        <v/>
      </c>
      <c r="T119" s="23" t="str" cm="1">
        <f t="array" ref="T119">_xlfn.IFS(R119=FALSE,"",R119&gt;0,'Values and studies'!$M119)</f>
        <v/>
      </c>
      <c r="U119" s="23" t="str" cm="1">
        <f t="array" ref="U119">_xlfn.IFS(R119=FALSE,"",R119&gt;0,'Values and studies'!$G119)</f>
        <v/>
      </c>
      <c r="V119" s="23" t="b">
        <f>IF('Values and studies'!$U119=$V$1,'Values and studies'!$AP119)</f>
        <v>0</v>
      </c>
      <c r="W119" s="23" t="str" cm="1">
        <f t="array" ref="W119">_xlfn.IFS(V119=FALSE,"",V119&gt;0,'Values and studies'!$AH119)</f>
        <v/>
      </c>
      <c r="X119" s="23" t="str" cm="1">
        <f t="array" ref="X119">_xlfn.IFS(V119=FALSE,"",V119&gt;0,'Values and studies'!$M119)</f>
        <v/>
      </c>
      <c r="Y119" s="23" t="str" cm="1">
        <f t="array" ref="Y119">_xlfn.IFS(V119=FALSE,"",V119&gt;0,'Values and studies'!$G119)</f>
        <v/>
      </c>
      <c r="Z119" s="23" t="b">
        <f>IF('Values and studies'!$U119=$Z$1,'Values and studies'!$AP119)</f>
        <v>0</v>
      </c>
      <c r="AA119" s="23" t="str" cm="1">
        <f t="array" ref="AA119">_xlfn.IFS(Z119=FALSE,"",Z119&gt;0,'Values and studies'!$AH119)</f>
        <v/>
      </c>
      <c r="AB119" s="23" t="str" cm="1">
        <f t="array" ref="AB119">_xlfn.IFS(Z119=FALSE,"",Z119&gt;0,'Values and studies'!$M119)</f>
        <v/>
      </c>
      <c r="AC119" s="23" t="str" cm="1">
        <f t="array" ref="AC119">_xlfn.IFS(Z119=FALSE,"",Z119&gt;0,'Values and studies'!$G119)</f>
        <v/>
      </c>
      <c r="AD119" s="23" t="b">
        <f>IF('Values and studies'!$U119=$AD$1,'Values and studies'!$AP119)</f>
        <v>0</v>
      </c>
      <c r="AE119" s="23" t="str" cm="1">
        <f t="array" ref="AE119">_xlfn.IFS(AD119=FALSE,"",AD119&gt;0,'Values and studies'!$AH119)</f>
        <v/>
      </c>
      <c r="AF119" s="23" t="str" cm="1">
        <f t="array" ref="AF119">_xlfn.IFS(AD119=FALSE,"",AD119&gt;0,'Values and studies'!$M119)</f>
        <v/>
      </c>
      <c r="AG119" s="23" t="str" cm="1">
        <f t="array" ref="AG119">_xlfn.IFS(AD119=FALSE,"",AD119&gt;0,'Values and studies'!$G119)</f>
        <v/>
      </c>
      <c r="AH119" s="23" t="b">
        <f>IF('Values and studies'!U119=$AH$1,'Values and studies'!AP119)</f>
        <v>0</v>
      </c>
      <c r="AI119" s="23" t="str" cm="1">
        <f t="array" ref="AI119">_xlfn.IFS(AH119=FALSE,"",AH119&gt;0,'Values and studies'!AH119)</f>
        <v/>
      </c>
      <c r="AJ119" s="23" t="str" cm="1">
        <f t="array" ref="AJ119">_xlfn.IFS(AH119=FALSE,"",AH119&gt;0,'Values and studies'!M119)</f>
        <v/>
      </c>
      <c r="AK119" s="23" t="str" cm="1">
        <f t="array" ref="AK119">_xlfn.IFS(AH119=FALSE,"",AH119&gt;0,'Values and studies'!G119)</f>
        <v/>
      </c>
      <c r="AL119" s="23" t="b">
        <f>IF('Values and studies'!U119=$AL$1,'Values and studies'!AP119)</f>
        <v>0</v>
      </c>
      <c r="AM119" s="23" t="str" cm="1">
        <f t="array" ref="AM119">_xlfn.IFS(AL119=FALSE,"",AL119&gt;0,'Values and studies'!AH119)</f>
        <v/>
      </c>
      <c r="AN119" s="23" t="str" cm="1">
        <f t="array" ref="AN119">_xlfn.IFS(AL119=FALSE,"",AL119&gt;0,'Values and studies'!M119)</f>
        <v/>
      </c>
      <c r="AO119" s="23" t="str" cm="1">
        <f t="array" ref="AO119">_xlfn.IFS(AL119=FALSE,"",AL119&gt;0,'Values and studies'!G119)</f>
        <v/>
      </c>
      <c r="AP119" s="23" t="b">
        <f>IF('Values and studies'!U119=$AP$1,'Values and studies'!AP119)</f>
        <v>0</v>
      </c>
      <c r="AQ119" s="23" t="str" cm="1">
        <f t="array" ref="AQ119">_xlfn.IFS(AP119=FALSE,"",AP119&gt;0,'Values and studies'!AH119)</f>
        <v/>
      </c>
      <c r="AR119" s="23" t="str" cm="1">
        <f t="array" ref="AR119">_xlfn.IFS(AP119=FALSE,"",AP119&gt;0,'Values and studies'!M119)</f>
        <v/>
      </c>
      <c r="AS119" s="23" t="str" cm="1">
        <f t="array" ref="AS119">_xlfn.IFS(AP119=FALSE,"",AP119&gt;0,'Values and studies'!G119)</f>
        <v/>
      </c>
      <c r="AT119" s="23" t="b">
        <f>IF('Values and studies'!U119=$AT$1,'Values and studies'!AP119)</f>
        <v>0</v>
      </c>
      <c r="AU119" s="23" t="str" cm="1">
        <f t="array" ref="AU119">_xlfn.IFS(AT119=FALSE,"",AT119&gt;0,'Values and studies'!AH119)</f>
        <v/>
      </c>
      <c r="AV119" s="23" t="str" cm="1">
        <f t="array" ref="AV119">_xlfn.IFS(AT119=FALSE,"",AT119&gt;0,'Values and studies'!M119)</f>
        <v/>
      </c>
      <c r="AW119" s="23" t="str" cm="1">
        <f t="array" ref="AW119">_xlfn.IFS(AT119=FALSE,"",AT119&gt;0,'Values and studies'!G119)</f>
        <v/>
      </c>
      <c r="AX119" s="23" t="b">
        <f>IF('Values and studies'!U119=$AX$1,'Values and studies'!AP119)</f>
        <v>0</v>
      </c>
      <c r="AY119" s="23" t="str" cm="1">
        <f t="array" ref="AY119">_xlfn.IFS(AX119=FALSE,"",AX119&gt;0,'Values and studies'!AH119)</f>
        <v/>
      </c>
      <c r="AZ119" s="23" t="str" cm="1">
        <f t="array" ref="AZ119">_xlfn.IFS(AX119=FALSE,"",AX119&gt;0,'Values and studies'!M119)</f>
        <v/>
      </c>
      <c r="BA119" s="23" t="str" cm="1">
        <f t="array" ref="BA119">_xlfn.IFS(AX119=FALSE,"",AX119&gt;0,'Values and studies'!G119)</f>
        <v/>
      </c>
      <c r="BB119" s="23" t="b">
        <f>IF('Values and studies'!U119=$BB$1,'Values and studies'!AP119)</f>
        <v>0</v>
      </c>
      <c r="BC119" s="23" t="str" cm="1">
        <f t="array" ref="BC119">_xlfn.IFS(BB119=FALSE,"",BB119&gt;0,'Values and studies'!AH119)</f>
        <v/>
      </c>
      <c r="BD119" s="23" t="str" cm="1">
        <f t="array" ref="BD119">_xlfn.IFS(BB119=FALSE,"",BB119&gt;0,'Values and studies'!M119)</f>
        <v/>
      </c>
      <c r="BE119" s="23" t="str" cm="1">
        <f t="array" ref="BE119">_xlfn.IFS(BB119=FALSE,"",BB119&gt;0,'Values and studies'!G119)</f>
        <v/>
      </c>
      <c r="BF119" s="23" t="b">
        <f>IF('Values and studies'!U119=$BF$1,'Values and studies'!AP119)</f>
        <v>0</v>
      </c>
      <c r="BG119" s="23" t="str" cm="1">
        <f t="array" ref="BG119">_xlfn.IFS(BF119=FALSE,"",BF119&gt;0,'Values and studies'!AH119)</f>
        <v/>
      </c>
      <c r="BH119" s="23" t="str" cm="1">
        <f t="array" ref="BH119">_xlfn.IFS(BF119=FALSE,"",BF119&gt;0,'Values and studies'!M119)</f>
        <v/>
      </c>
      <c r="BI119" s="23" t="str" cm="1">
        <f t="array" ref="BI119">_xlfn.IFS(BF119=FALSE,"",BF119&gt;0,'Values and studies'!G119)</f>
        <v/>
      </c>
      <c r="BJ119" s="23" t="b">
        <f>IF('Values and studies'!$U119=BJ$1,'Values and studies'!$AP119)</f>
        <v>0</v>
      </c>
      <c r="BK119" s="23" t="str" cm="1">
        <f t="array" ref="BK119">_xlfn.IFS(BJ119=FALSE,"",BJ119&gt;0,'Values and studies'!$AH119)</f>
        <v/>
      </c>
      <c r="BL119" s="23" t="str" cm="1">
        <f t="array" ref="BL119">_xlfn.IFS(BJ119=FALSE,"",BJ119&gt;0,'Values and studies'!$M119)</f>
        <v/>
      </c>
      <c r="BM119" s="23" t="str" cm="1">
        <f t="array" ref="BM119">_xlfn.IFS(BJ119=FALSE,"",BJ119&gt;0,'Values and studies'!$G119)</f>
        <v/>
      </c>
      <c r="BN119" s="23">
        <f>IF('Values and studies'!U119=$BN$1,'Values and studies'!AP119)</f>
        <v>7.5057158048306514</v>
      </c>
      <c r="BO119" s="23" t="str" cm="1">
        <f t="array" ref="BO119">_xlfn.IFS(BN119=FALSE,"",BN119&gt;0,'Values and studies'!AH119)</f>
        <v>SP</v>
      </c>
      <c r="BP119" s="23" t="str" cm="1">
        <f t="array" ref="BP119">_xlfn.IFS(BN119=FALSE,"",BN119&gt;0,'Values and studies'!M119)</f>
        <v>alpine</v>
      </c>
      <c r="BQ119" s="23" t="str" cm="1">
        <f t="array" ref="BQ119">_xlfn.IFS(BN119=FALSE,"",BN119&gt;0,'Values and studies'!G119)</f>
        <v>Romania</v>
      </c>
      <c r="BR119" s="23" t="b">
        <f>IF('Values and studies'!U119=$BR$1,'Values and studies'!AP119)</f>
        <v>0</v>
      </c>
      <c r="BS119" s="23" t="str" cm="1">
        <f t="array" ref="BS119">_xlfn.IFS(BR119=FALSE,"",BR119&gt;0,'Values and studies'!AH119)</f>
        <v/>
      </c>
      <c r="BT119" s="23" t="str" cm="1">
        <f t="array" ref="BT119">_xlfn.IFS(BR119=FALSE,"",BR119&gt;0,'Values and studies'!M119)</f>
        <v/>
      </c>
      <c r="BU119" s="23" t="str" cm="1">
        <f t="array" ref="BU119">_xlfn.IFS(BR119=FALSE,"",BR119&gt;0,'Values and studies'!G119)</f>
        <v/>
      </c>
      <c r="BV119" s="23" t="b">
        <f>IF('Values and studies'!U119=$BV$1,'Values and studies'!AP119)</f>
        <v>0</v>
      </c>
      <c r="BW119" s="23" t="str" cm="1">
        <f t="array" ref="BW119">_xlfn.IFS(BV119=FALSE,"",BV119&gt;0,'Values and studies'!AH119)</f>
        <v/>
      </c>
      <c r="BX119" s="23" t="str" cm="1">
        <f t="array" ref="BX119">_xlfn.IFS(BV119=FALSE,"",BV119&gt;0,'Values and studies'!M119)</f>
        <v/>
      </c>
      <c r="BY119" s="23" t="str" cm="1">
        <f t="array" ref="BY119">_xlfn.IFS(BV119=FALSE,"",BV119&gt;0,'Values and studies'!G119)</f>
        <v/>
      </c>
      <c r="BZ119" s="23" t="b">
        <f>IF('Values and studies'!U119=$BZ$1,'Values and studies'!AP119)</f>
        <v>0</v>
      </c>
      <c r="CA119" s="23" t="str" cm="1">
        <f t="array" ref="CA119">_xlfn.IFS(BZ119=FALSE,"",BZ119&gt;0,'Values and studies'!AH119)</f>
        <v/>
      </c>
      <c r="CB119" s="23" t="str" cm="1">
        <f t="array" ref="CB119">_xlfn.IFS(BZ119=FALSE,"",BZ119&gt;0,'Values and studies'!M119)</f>
        <v/>
      </c>
      <c r="CC119" s="23" t="str" cm="1">
        <f t="array" ref="CC119">_xlfn.IFS(BZ119=FALSE,"",BZ119&gt;0,'Values and studies'!G119)</f>
        <v/>
      </c>
      <c r="CY119" t="b">
        <f>IF('Values and studies'!O119='Data for overlook'!$CY$1,'Values and studies'!AP119)</f>
        <v>0</v>
      </c>
      <c r="CZ119" t="b">
        <f>IF('Values and studies'!O119='Data for overlook'!$CZ$1,'Values and studies'!AP119)</f>
        <v>0</v>
      </c>
      <c r="DA119">
        <f>IF('Values and studies'!O119='Data for overlook'!$DA$1,'Values and studies'!AP119)</f>
        <v>7.5057158048306514</v>
      </c>
      <c r="DB119" t="b">
        <f>IF('Values and studies'!O119='Data for overlook'!$DB$1,'Values and studies'!AP119)</f>
        <v>0</v>
      </c>
    </row>
    <row r="120" spans="2:106" x14ac:dyDescent="0.2">
      <c r="B120" t="b">
        <f>IF('Values and studies'!Q120=$B$1,'Values and studies'!AP120)</f>
        <v>0</v>
      </c>
      <c r="C120">
        <f>IF('Values and studies'!Q120=$C$1,'Values and studies'!AP120)</f>
        <v>205.24003848455638</v>
      </c>
      <c r="D120" t="b">
        <f>IF('Values and studies'!Q120=$D$1,'Values and studies'!AP120)</f>
        <v>0</v>
      </c>
      <c r="F120" s="23" t="b">
        <f>IF('Values and studies'!$U120=F$1,'Values and studies'!$AP120)</f>
        <v>0</v>
      </c>
      <c r="G120" s="23" t="str" cm="1">
        <f t="array" ref="G120">_xlfn.IFS(F120=FALSE,"",F120&gt;0,'Values and studies'!$AH120)</f>
        <v/>
      </c>
      <c r="H120" s="23" t="str" cm="1">
        <f t="array" ref="H120">_xlfn.IFS(F120=FALSE,"",F120&gt;0,'Values and studies'!M120)</f>
        <v/>
      </c>
      <c r="I120" s="23" t="str" cm="1">
        <f t="array" ref="I120">_xlfn.IFS(F120=FALSE,"",F120&gt;0,'Values and studies'!G120)</f>
        <v/>
      </c>
      <c r="J120" s="23" t="b">
        <f>IF('Values and studies'!U120=$J$1,'Values and studies'!AP120)</f>
        <v>0</v>
      </c>
      <c r="K120" s="23" t="str" cm="1">
        <f t="array" ref="K120">_xlfn.IFS(J120=FALSE,"",J120&gt;0,'Values and studies'!AH120)</f>
        <v/>
      </c>
      <c r="L120" s="23" t="str" cm="1">
        <f t="array" ref="L120">_xlfn.IFS(J120=FALSE,"",J120&gt;0,'Values and studies'!M120)</f>
        <v/>
      </c>
      <c r="M120" s="23" t="str" cm="1">
        <f t="array" ref="M120">_xlfn.IFS(J120=FALSE,"",J120&gt;0,'Values and studies'!G120)</f>
        <v/>
      </c>
      <c r="N120" s="23" t="b">
        <f>IF('Values and studies'!U120=$N$1,'Values and studies'!AP120)</f>
        <v>0</v>
      </c>
      <c r="O120" s="23" t="str" cm="1">
        <f t="array" ref="O120">_xlfn.IFS(N120=FALSE,"",N120&gt;0,'Values and studies'!AH120)</f>
        <v/>
      </c>
      <c r="P120" s="23" t="str" cm="1">
        <f t="array" ref="P120">_xlfn.IFS(N120=FALSE,"",N120&gt;0,'Values and studies'!M120)</f>
        <v/>
      </c>
      <c r="Q120" s="23" t="str" cm="1">
        <f t="array" ref="Q120">_xlfn.IFS(N120=FALSE,"",N120&gt;0,'Values and studies'!G120)</f>
        <v/>
      </c>
      <c r="R120" s="23" t="b">
        <f>IF('Values and studies'!$U120=$R$1,'Values and studies'!$AP120)</f>
        <v>0</v>
      </c>
      <c r="S120" s="23" t="str" cm="1">
        <f t="array" ref="S120">_xlfn.IFS(R120=FALSE,"",R120&gt;0,'Values and studies'!$AH120)</f>
        <v/>
      </c>
      <c r="T120" s="23" t="str" cm="1">
        <f t="array" ref="T120">_xlfn.IFS(R120=FALSE,"",R120&gt;0,'Values and studies'!$M120)</f>
        <v/>
      </c>
      <c r="U120" s="23" t="str" cm="1">
        <f t="array" ref="U120">_xlfn.IFS(R120=FALSE,"",R120&gt;0,'Values and studies'!$G120)</f>
        <v/>
      </c>
      <c r="V120" s="23" t="b">
        <f>IF('Values and studies'!$U120=$V$1,'Values and studies'!$AP120)</f>
        <v>0</v>
      </c>
      <c r="W120" s="23" t="str" cm="1">
        <f t="array" ref="W120">_xlfn.IFS(V120=FALSE,"",V120&gt;0,'Values and studies'!$AH120)</f>
        <v/>
      </c>
      <c r="X120" s="23" t="str" cm="1">
        <f t="array" ref="X120">_xlfn.IFS(V120=FALSE,"",V120&gt;0,'Values and studies'!$M120)</f>
        <v/>
      </c>
      <c r="Y120" s="23" t="str" cm="1">
        <f t="array" ref="Y120">_xlfn.IFS(V120=FALSE,"",V120&gt;0,'Values and studies'!$G120)</f>
        <v/>
      </c>
      <c r="Z120" s="23" t="b">
        <f>IF('Values and studies'!$U120=$Z$1,'Values and studies'!$AP120)</f>
        <v>0</v>
      </c>
      <c r="AA120" s="23" t="str" cm="1">
        <f t="array" ref="AA120">_xlfn.IFS(Z120=FALSE,"",Z120&gt;0,'Values and studies'!$AH120)</f>
        <v/>
      </c>
      <c r="AB120" s="23" t="str" cm="1">
        <f t="array" ref="AB120">_xlfn.IFS(Z120=FALSE,"",Z120&gt;0,'Values and studies'!$M120)</f>
        <v/>
      </c>
      <c r="AC120" s="23" t="str" cm="1">
        <f t="array" ref="AC120">_xlfn.IFS(Z120=FALSE,"",Z120&gt;0,'Values and studies'!$G120)</f>
        <v/>
      </c>
      <c r="AD120" s="23" t="b">
        <f>IF('Values and studies'!$U120=$AD$1,'Values and studies'!$AP120)</f>
        <v>0</v>
      </c>
      <c r="AE120" s="23" t="str" cm="1">
        <f t="array" ref="AE120">_xlfn.IFS(AD120=FALSE,"",AD120&gt;0,'Values and studies'!$AH120)</f>
        <v/>
      </c>
      <c r="AF120" s="23" t="str" cm="1">
        <f t="array" ref="AF120">_xlfn.IFS(AD120=FALSE,"",AD120&gt;0,'Values and studies'!$M120)</f>
        <v/>
      </c>
      <c r="AG120" s="23" t="str" cm="1">
        <f t="array" ref="AG120">_xlfn.IFS(AD120=FALSE,"",AD120&gt;0,'Values and studies'!$G120)</f>
        <v/>
      </c>
      <c r="AH120" s="23" t="b">
        <f>IF('Values and studies'!U120=$AH$1,'Values and studies'!AP120)</f>
        <v>0</v>
      </c>
      <c r="AI120" s="23" t="str" cm="1">
        <f t="array" ref="AI120">_xlfn.IFS(AH120=FALSE,"",AH120&gt;0,'Values and studies'!AH120)</f>
        <v/>
      </c>
      <c r="AJ120" s="23" t="str" cm="1">
        <f t="array" ref="AJ120">_xlfn.IFS(AH120=FALSE,"",AH120&gt;0,'Values and studies'!M120)</f>
        <v/>
      </c>
      <c r="AK120" s="23" t="str" cm="1">
        <f t="array" ref="AK120">_xlfn.IFS(AH120=FALSE,"",AH120&gt;0,'Values and studies'!G120)</f>
        <v/>
      </c>
      <c r="AL120" s="23" t="b">
        <f>IF('Values and studies'!U120=$AL$1,'Values and studies'!AP120)</f>
        <v>0</v>
      </c>
      <c r="AM120" s="23" t="str" cm="1">
        <f t="array" ref="AM120">_xlfn.IFS(AL120=FALSE,"",AL120&gt;0,'Values and studies'!AH120)</f>
        <v/>
      </c>
      <c r="AN120" s="23" t="str" cm="1">
        <f t="array" ref="AN120">_xlfn.IFS(AL120=FALSE,"",AL120&gt;0,'Values and studies'!M120)</f>
        <v/>
      </c>
      <c r="AO120" s="23" t="str" cm="1">
        <f t="array" ref="AO120">_xlfn.IFS(AL120=FALSE,"",AL120&gt;0,'Values and studies'!G120)</f>
        <v/>
      </c>
      <c r="AP120" s="23">
        <f>IF('Values and studies'!U120=$AP$1,'Values and studies'!AP120)</f>
        <v>205.24003848455638</v>
      </c>
      <c r="AQ120" s="23" t="str" cm="1">
        <f t="array" ref="AQ120">_xlfn.IFS(AP120=FALSE,"",AP120&gt;0,'Values and studies'!AH120)</f>
        <v>SP</v>
      </c>
      <c r="AR120" s="23" t="str" cm="1">
        <f t="array" ref="AR120">_xlfn.IFS(AP120=FALSE,"",AP120&gt;0,'Values and studies'!M120)</f>
        <v>alpine</v>
      </c>
      <c r="AS120" s="23" t="str" cm="1">
        <f t="array" ref="AS120">_xlfn.IFS(AP120=FALSE,"",AP120&gt;0,'Values and studies'!G120)</f>
        <v>Switzerland</v>
      </c>
      <c r="AT120" s="23" t="b">
        <f>IF('Values and studies'!U120=$AT$1,'Values and studies'!AP120)</f>
        <v>0</v>
      </c>
      <c r="AU120" s="23" t="str" cm="1">
        <f t="array" ref="AU120">_xlfn.IFS(AT120=FALSE,"",AT120&gt;0,'Values and studies'!AH120)</f>
        <v/>
      </c>
      <c r="AV120" s="23" t="str" cm="1">
        <f t="array" ref="AV120">_xlfn.IFS(AT120=FALSE,"",AT120&gt;0,'Values and studies'!M120)</f>
        <v/>
      </c>
      <c r="AW120" s="23" t="str" cm="1">
        <f t="array" ref="AW120">_xlfn.IFS(AT120=FALSE,"",AT120&gt;0,'Values and studies'!G120)</f>
        <v/>
      </c>
      <c r="AX120" s="23" t="b">
        <f>IF('Values and studies'!U120=$AX$1,'Values and studies'!AP120)</f>
        <v>0</v>
      </c>
      <c r="AY120" s="23" t="str" cm="1">
        <f t="array" ref="AY120">_xlfn.IFS(AX120=FALSE,"",AX120&gt;0,'Values and studies'!AH120)</f>
        <v/>
      </c>
      <c r="AZ120" s="23" t="str" cm="1">
        <f t="array" ref="AZ120">_xlfn.IFS(AX120=FALSE,"",AX120&gt;0,'Values and studies'!M120)</f>
        <v/>
      </c>
      <c r="BA120" s="23" t="str" cm="1">
        <f t="array" ref="BA120">_xlfn.IFS(AX120=FALSE,"",AX120&gt;0,'Values and studies'!G120)</f>
        <v/>
      </c>
      <c r="BB120" s="23" t="b">
        <f>IF('Values and studies'!U120=$BB$1,'Values and studies'!AP120)</f>
        <v>0</v>
      </c>
      <c r="BC120" s="23" t="str" cm="1">
        <f t="array" ref="BC120">_xlfn.IFS(BB120=FALSE,"",BB120&gt;0,'Values and studies'!AH120)</f>
        <v/>
      </c>
      <c r="BD120" s="23" t="str" cm="1">
        <f t="array" ref="BD120">_xlfn.IFS(BB120=FALSE,"",BB120&gt;0,'Values and studies'!M120)</f>
        <v/>
      </c>
      <c r="BE120" s="23" t="str" cm="1">
        <f t="array" ref="BE120">_xlfn.IFS(BB120=FALSE,"",BB120&gt;0,'Values and studies'!G120)</f>
        <v/>
      </c>
      <c r="BF120" s="23" t="b">
        <f>IF('Values and studies'!U120=$BF$1,'Values and studies'!AP120)</f>
        <v>0</v>
      </c>
      <c r="BG120" s="23" t="str" cm="1">
        <f t="array" ref="BG120">_xlfn.IFS(BF120=FALSE,"",BF120&gt;0,'Values and studies'!AH120)</f>
        <v/>
      </c>
      <c r="BH120" s="23" t="str" cm="1">
        <f t="array" ref="BH120">_xlfn.IFS(BF120=FALSE,"",BF120&gt;0,'Values and studies'!M120)</f>
        <v/>
      </c>
      <c r="BI120" s="23" t="str" cm="1">
        <f t="array" ref="BI120">_xlfn.IFS(BF120=FALSE,"",BF120&gt;0,'Values and studies'!G120)</f>
        <v/>
      </c>
      <c r="BJ120" s="23" t="b">
        <f>IF('Values and studies'!$U120=BJ$1,'Values and studies'!$AP120)</f>
        <v>0</v>
      </c>
      <c r="BK120" s="23" t="str" cm="1">
        <f t="array" ref="BK120">_xlfn.IFS(BJ120=FALSE,"",BJ120&gt;0,'Values and studies'!$AH120)</f>
        <v/>
      </c>
      <c r="BL120" s="23" t="str" cm="1">
        <f t="array" ref="BL120">_xlfn.IFS(BJ120=FALSE,"",BJ120&gt;0,'Values and studies'!$M120)</f>
        <v/>
      </c>
      <c r="BM120" s="23" t="str" cm="1">
        <f t="array" ref="BM120">_xlfn.IFS(BJ120=FALSE,"",BJ120&gt;0,'Values and studies'!$G120)</f>
        <v/>
      </c>
      <c r="BN120" s="23" t="b">
        <f>IF('Values and studies'!U120=$BN$1,'Values and studies'!AP120)</f>
        <v>0</v>
      </c>
      <c r="BO120" s="23" t="str" cm="1">
        <f t="array" ref="BO120">_xlfn.IFS(BN120=FALSE,"",BN120&gt;0,'Values and studies'!AH120)</f>
        <v/>
      </c>
      <c r="BP120" s="23" t="str" cm="1">
        <f t="array" ref="BP120">_xlfn.IFS(BN120=FALSE,"",BN120&gt;0,'Values and studies'!M120)</f>
        <v/>
      </c>
      <c r="BQ120" s="23" t="str" cm="1">
        <f t="array" ref="BQ120">_xlfn.IFS(BN120=FALSE,"",BN120&gt;0,'Values and studies'!G120)</f>
        <v/>
      </c>
      <c r="BR120" s="23" t="b">
        <f>IF('Values and studies'!U120=$BR$1,'Values and studies'!AP120)</f>
        <v>0</v>
      </c>
      <c r="BS120" s="23" t="str" cm="1">
        <f t="array" ref="BS120">_xlfn.IFS(BR120=FALSE,"",BR120&gt;0,'Values and studies'!AH120)</f>
        <v/>
      </c>
      <c r="BT120" s="23" t="str" cm="1">
        <f t="array" ref="BT120">_xlfn.IFS(BR120=FALSE,"",BR120&gt;0,'Values and studies'!M120)</f>
        <v/>
      </c>
      <c r="BU120" s="23" t="str" cm="1">
        <f t="array" ref="BU120">_xlfn.IFS(BR120=FALSE,"",BR120&gt;0,'Values and studies'!G120)</f>
        <v/>
      </c>
      <c r="BV120" s="23" t="b">
        <f>IF('Values and studies'!U120=$BV$1,'Values and studies'!AP120)</f>
        <v>0</v>
      </c>
      <c r="BW120" s="23" t="str" cm="1">
        <f t="array" ref="BW120">_xlfn.IFS(BV120=FALSE,"",BV120&gt;0,'Values and studies'!AH120)</f>
        <v/>
      </c>
      <c r="BX120" s="23" t="str" cm="1">
        <f t="array" ref="BX120">_xlfn.IFS(BV120=FALSE,"",BV120&gt;0,'Values and studies'!M120)</f>
        <v/>
      </c>
      <c r="BY120" s="23" t="str" cm="1">
        <f t="array" ref="BY120">_xlfn.IFS(BV120=FALSE,"",BV120&gt;0,'Values and studies'!G120)</f>
        <v/>
      </c>
      <c r="BZ120" s="23" t="b">
        <f>IF('Values and studies'!U120=$BZ$1,'Values and studies'!AP120)</f>
        <v>0</v>
      </c>
      <c r="CA120" s="23" t="str" cm="1">
        <f t="array" ref="CA120">_xlfn.IFS(BZ120=FALSE,"",BZ120&gt;0,'Values and studies'!AH120)</f>
        <v/>
      </c>
      <c r="CB120" s="23" t="str" cm="1">
        <f t="array" ref="CB120">_xlfn.IFS(BZ120=FALSE,"",BZ120&gt;0,'Values and studies'!M120)</f>
        <v/>
      </c>
      <c r="CC120" s="23" t="str" cm="1">
        <f t="array" ref="CC120">_xlfn.IFS(BZ120=FALSE,"",BZ120&gt;0,'Values and studies'!G120)</f>
        <v/>
      </c>
      <c r="CY120" t="b">
        <f>IF('Values and studies'!O120='Data for overlook'!$CY$1,'Values and studies'!AP120)</f>
        <v>0</v>
      </c>
      <c r="CZ120" t="b">
        <f>IF('Values and studies'!O120='Data for overlook'!$CZ$1,'Values and studies'!AP120)</f>
        <v>0</v>
      </c>
      <c r="DA120">
        <f>IF('Values and studies'!O120='Data for overlook'!$DA$1,'Values and studies'!AP120)</f>
        <v>205.24003848455638</v>
      </c>
      <c r="DB120" t="b">
        <f>IF('Values and studies'!O120='Data for overlook'!$DB$1,'Values and studies'!AP120)</f>
        <v>0</v>
      </c>
    </row>
    <row r="121" spans="2:106" x14ac:dyDescent="0.2">
      <c r="B121" t="b">
        <f>IF('Values and studies'!Q121=$B$1,'Values and studies'!AP121)</f>
        <v>0</v>
      </c>
      <c r="C121">
        <f>IF('Values and studies'!Q121=$C$1,'Values and studies'!AP121)</f>
        <v>376.27340388835341</v>
      </c>
      <c r="D121" t="b">
        <f>IF('Values and studies'!Q121=$D$1,'Values and studies'!AP121)</f>
        <v>0</v>
      </c>
      <c r="F121" s="23" t="b">
        <f>IF('Values and studies'!$U121=F$1,'Values and studies'!$AP121)</f>
        <v>0</v>
      </c>
      <c r="G121" s="23" t="str" cm="1">
        <f t="array" ref="G121">_xlfn.IFS(F121=FALSE,"",F121&gt;0,'Values and studies'!$AH121)</f>
        <v/>
      </c>
      <c r="H121" s="23" t="str" cm="1">
        <f t="array" ref="H121">_xlfn.IFS(F121=FALSE,"",F121&gt;0,'Values and studies'!M121)</f>
        <v/>
      </c>
      <c r="I121" s="23" t="str" cm="1">
        <f t="array" ref="I121">_xlfn.IFS(F121=FALSE,"",F121&gt;0,'Values and studies'!G121)</f>
        <v/>
      </c>
      <c r="J121" s="23" t="b">
        <f>IF('Values and studies'!U121=$J$1,'Values and studies'!AP121)</f>
        <v>0</v>
      </c>
      <c r="K121" s="23" t="str" cm="1">
        <f t="array" ref="K121">_xlfn.IFS(J121=FALSE,"",J121&gt;0,'Values and studies'!AH121)</f>
        <v/>
      </c>
      <c r="L121" s="23" t="str" cm="1">
        <f t="array" ref="L121">_xlfn.IFS(J121=FALSE,"",J121&gt;0,'Values and studies'!M121)</f>
        <v/>
      </c>
      <c r="M121" s="23" t="str" cm="1">
        <f t="array" ref="M121">_xlfn.IFS(J121=FALSE,"",J121&gt;0,'Values and studies'!G121)</f>
        <v/>
      </c>
      <c r="N121" s="23" t="b">
        <f>IF('Values and studies'!U121=$N$1,'Values and studies'!AP121)</f>
        <v>0</v>
      </c>
      <c r="O121" s="23" t="str" cm="1">
        <f t="array" ref="O121">_xlfn.IFS(N121=FALSE,"",N121&gt;0,'Values and studies'!AH121)</f>
        <v/>
      </c>
      <c r="P121" s="23" t="str" cm="1">
        <f t="array" ref="P121">_xlfn.IFS(N121=FALSE,"",N121&gt;0,'Values and studies'!M121)</f>
        <v/>
      </c>
      <c r="Q121" s="23" t="str" cm="1">
        <f t="array" ref="Q121">_xlfn.IFS(N121=FALSE,"",N121&gt;0,'Values and studies'!G121)</f>
        <v/>
      </c>
      <c r="R121" s="23" t="b">
        <f>IF('Values and studies'!$U121=$R$1,'Values and studies'!$AP121)</f>
        <v>0</v>
      </c>
      <c r="S121" s="23" t="str" cm="1">
        <f t="array" ref="S121">_xlfn.IFS(R121=FALSE,"",R121&gt;0,'Values and studies'!$AH121)</f>
        <v/>
      </c>
      <c r="T121" s="23" t="str" cm="1">
        <f t="array" ref="T121">_xlfn.IFS(R121=FALSE,"",R121&gt;0,'Values and studies'!$M121)</f>
        <v/>
      </c>
      <c r="U121" s="23" t="str" cm="1">
        <f t="array" ref="U121">_xlfn.IFS(R121=FALSE,"",R121&gt;0,'Values and studies'!$G121)</f>
        <v/>
      </c>
      <c r="V121" s="23" t="b">
        <f>IF('Values and studies'!$U121=$V$1,'Values and studies'!$AP121)</f>
        <v>0</v>
      </c>
      <c r="W121" s="23" t="str" cm="1">
        <f t="array" ref="W121">_xlfn.IFS(V121=FALSE,"",V121&gt;0,'Values and studies'!$AH121)</f>
        <v/>
      </c>
      <c r="X121" s="23" t="str" cm="1">
        <f t="array" ref="X121">_xlfn.IFS(V121=FALSE,"",V121&gt;0,'Values and studies'!$M121)</f>
        <v/>
      </c>
      <c r="Y121" s="23" t="str" cm="1">
        <f t="array" ref="Y121">_xlfn.IFS(V121=FALSE,"",V121&gt;0,'Values and studies'!$G121)</f>
        <v/>
      </c>
      <c r="Z121" s="23" t="b">
        <f>IF('Values and studies'!$U121=$Z$1,'Values and studies'!$AP121)</f>
        <v>0</v>
      </c>
      <c r="AA121" s="23" t="str" cm="1">
        <f t="array" ref="AA121">_xlfn.IFS(Z121=FALSE,"",Z121&gt;0,'Values and studies'!$AH121)</f>
        <v/>
      </c>
      <c r="AB121" s="23" t="str" cm="1">
        <f t="array" ref="AB121">_xlfn.IFS(Z121=FALSE,"",Z121&gt;0,'Values and studies'!$M121)</f>
        <v/>
      </c>
      <c r="AC121" s="23" t="str" cm="1">
        <f t="array" ref="AC121">_xlfn.IFS(Z121=FALSE,"",Z121&gt;0,'Values and studies'!$G121)</f>
        <v/>
      </c>
      <c r="AD121" s="23" t="b">
        <f>IF('Values and studies'!$U121=$AD$1,'Values and studies'!$AP121)</f>
        <v>0</v>
      </c>
      <c r="AE121" s="23" t="str" cm="1">
        <f t="array" ref="AE121">_xlfn.IFS(AD121=FALSE,"",AD121&gt;0,'Values and studies'!$AH121)</f>
        <v/>
      </c>
      <c r="AF121" s="23" t="str" cm="1">
        <f t="array" ref="AF121">_xlfn.IFS(AD121=FALSE,"",AD121&gt;0,'Values and studies'!$M121)</f>
        <v/>
      </c>
      <c r="AG121" s="23" t="str" cm="1">
        <f t="array" ref="AG121">_xlfn.IFS(AD121=FALSE,"",AD121&gt;0,'Values and studies'!$G121)</f>
        <v/>
      </c>
      <c r="AH121" s="23" t="b">
        <f>IF('Values and studies'!U121=$AH$1,'Values and studies'!AP121)</f>
        <v>0</v>
      </c>
      <c r="AI121" s="23" t="str" cm="1">
        <f t="array" ref="AI121">_xlfn.IFS(AH121=FALSE,"",AH121&gt;0,'Values and studies'!AH121)</f>
        <v/>
      </c>
      <c r="AJ121" s="23" t="str" cm="1">
        <f t="array" ref="AJ121">_xlfn.IFS(AH121=FALSE,"",AH121&gt;0,'Values and studies'!M121)</f>
        <v/>
      </c>
      <c r="AK121" s="23" t="str" cm="1">
        <f t="array" ref="AK121">_xlfn.IFS(AH121=FALSE,"",AH121&gt;0,'Values and studies'!G121)</f>
        <v/>
      </c>
      <c r="AL121" s="23" t="b">
        <f>IF('Values and studies'!U121=$AL$1,'Values and studies'!AP121)</f>
        <v>0</v>
      </c>
      <c r="AM121" s="23" t="str" cm="1">
        <f t="array" ref="AM121">_xlfn.IFS(AL121=FALSE,"",AL121&gt;0,'Values and studies'!AH121)</f>
        <v/>
      </c>
      <c r="AN121" s="23" t="str" cm="1">
        <f t="array" ref="AN121">_xlfn.IFS(AL121=FALSE,"",AL121&gt;0,'Values and studies'!M121)</f>
        <v/>
      </c>
      <c r="AO121" s="23" t="str" cm="1">
        <f t="array" ref="AO121">_xlfn.IFS(AL121=FALSE,"",AL121&gt;0,'Values and studies'!G121)</f>
        <v/>
      </c>
      <c r="AP121" s="23">
        <f>IF('Values and studies'!U121=$AP$1,'Values and studies'!AP121)</f>
        <v>376.27340388835341</v>
      </c>
      <c r="AQ121" s="23" t="str" cm="1">
        <f t="array" ref="AQ121">_xlfn.IFS(AP121=FALSE,"",AP121&gt;0,'Values and studies'!AH121)</f>
        <v>SP</v>
      </c>
      <c r="AR121" s="23" t="str" cm="1">
        <f t="array" ref="AR121">_xlfn.IFS(AP121=FALSE,"",AP121&gt;0,'Values and studies'!M121)</f>
        <v>alpine</v>
      </c>
      <c r="AS121" s="23" t="str" cm="1">
        <f t="array" ref="AS121">_xlfn.IFS(AP121=FALSE,"",AP121&gt;0,'Values and studies'!G121)</f>
        <v>Switzerland</v>
      </c>
      <c r="AT121" s="23" t="b">
        <f>IF('Values and studies'!U121=$AT$1,'Values and studies'!AP121)</f>
        <v>0</v>
      </c>
      <c r="AU121" s="23" t="str" cm="1">
        <f t="array" ref="AU121">_xlfn.IFS(AT121=FALSE,"",AT121&gt;0,'Values and studies'!AH121)</f>
        <v/>
      </c>
      <c r="AV121" s="23" t="str" cm="1">
        <f t="array" ref="AV121">_xlfn.IFS(AT121=FALSE,"",AT121&gt;0,'Values and studies'!M121)</f>
        <v/>
      </c>
      <c r="AW121" s="23" t="str" cm="1">
        <f t="array" ref="AW121">_xlfn.IFS(AT121=FALSE,"",AT121&gt;0,'Values and studies'!G121)</f>
        <v/>
      </c>
      <c r="AX121" s="23" t="b">
        <f>IF('Values and studies'!U121=$AX$1,'Values and studies'!AP121)</f>
        <v>0</v>
      </c>
      <c r="AY121" s="23" t="str" cm="1">
        <f t="array" ref="AY121">_xlfn.IFS(AX121=FALSE,"",AX121&gt;0,'Values and studies'!AH121)</f>
        <v/>
      </c>
      <c r="AZ121" s="23" t="str" cm="1">
        <f t="array" ref="AZ121">_xlfn.IFS(AX121=FALSE,"",AX121&gt;0,'Values and studies'!M121)</f>
        <v/>
      </c>
      <c r="BA121" s="23" t="str" cm="1">
        <f t="array" ref="BA121">_xlfn.IFS(AX121=FALSE,"",AX121&gt;0,'Values and studies'!G121)</f>
        <v/>
      </c>
      <c r="BB121" s="23" t="b">
        <f>IF('Values and studies'!U121=$BB$1,'Values and studies'!AP121)</f>
        <v>0</v>
      </c>
      <c r="BC121" s="23" t="str" cm="1">
        <f t="array" ref="BC121">_xlfn.IFS(BB121=FALSE,"",BB121&gt;0,'Values and studies'!AH121)</f>
        <v/>
      </c>
      <c r="BD121" s="23" t="str" cm="1">
        <f t="array" ref="BD121">_xlfn.IFS(BB121=FALSE,"",BB121&gt;0,'Values and studies'!M121)</f>
        <v/>
      </c>
      <c r="BE121" s="23" t="str" cm="1">
        <f t="array" ref="BE121">_xlfn.IFS(BB121=FALSE,"",BB121&gt;0,'Values and studies'!G121)</f>
        <v/>
      </c>
      <c r="BF121" s="23" t="b">
        <f>IF('Values and studies'!U121=$BF$1,'Values and studies'!AP121)</f>
        <v>0</v>
      </c>
      <c r="BG121" s="23" t="str" cm="1">
        <f t="array" ref="BG121">_xlfn.IFS(BF121=FALSE,"",BF121&gt;0,'Values and studies'!AH121)</f>
        <v/>
      </c>
      <c r="BH121" s="23" t="str" cm="1">
        <f t="array" ref="BH121">_xlfn.IFS(BF121=FALSE,"",BF121&gt;0,'Values and studies'!M121)</f>
        <v/>
      </c>
      <c r="BI121" s="23" t="str" cm="1">
        <f t="array" ref="BI121">_xlfn.IFS(BF121=FALSE,"",BF121&gt;0,'Values and studies'!G121)</f>
        <v/>
      </c>
      <c r="BJ121" s="23" t="b">
        <f>IF('Values and studies'!$U121=BJ$1,'Values and studies'!$AP121)</f>
        <v>0</v>
      </c>
      <c r="BK121" s="23" t="str" cm="1">
        <f t="array" ref="BK121">_xlfn.IFS(BJ121=FALSE,"",BJ121&gt;0,'Values and studies'!$AH121)</f>
        <v/>
      </c>
      <c r="BL121" s="23" t="str" cm="1">
        <f t="array" ref="BL121">_xlfn.IFS(BJ121=FALSE,"",BJ121&gt;0,'Values and studies'!$M121)</f>
        <v/>
      </c>
      <c r="BM121" s="23" t="str" cm="1">
        <f t="array" ref="BM121">_xlfn.IFS(BJ121=FALSE,"",BJ121&gt;0,'Values and studies'!$G121)</f>
        <v/>
      </c>
      <c r="BN121" s="23" t="b">
        <f>IF('Values and studies'!U121=$BN$1,'Values and studies'!AP121)</f>
        <v>0</v>
      </c>
      <c r="BO121" s="23" t="str" cm="1">
        <f t="array" ref="BO121">_xlfn.IFS(BN121=FALSE,"",BN121&gt;0,'Values and studies'!AH121)</f>
        <v/>
      </c>
      <c r="BP121" s="23" t="str" cm="1">
        <f t="array" ref="BP121">_xlfn.IFS(BN121=FALSE,"",BN121&gt;0,'Values and studies'!M121)</f>
        <v/>
      </c>
      <c r="BQ121" s="23" t="str" cm="1">
        <f t="array" ref="BQ121">_xlfn.IFS(BN121=FALSE,"",BN121&gt;0,'Values and studies'!G121)</f>
        <v/>
      </c>
      <c r="BR121" s="23" t="b">
        <f>IF('Values and studies'!U121=$BR$1,'Values and studies'!AP121)</f>
        <v>0</v>
      </c>
      <c r="BS121" s="23" t="str" cm="1">
        <f t="array" ref="BS121">_xlfn.IFS(BR121=FALSE,"",BR121&gt;0,'Values and studies'!AH121)</f>
        <v/>
      </c>
      <c r="BT121" s="23" t="str" cm="1">
        <f t="array" ref="BT121">_xlfn.IFS(BR121=FALSE,"",BR121&gt;0,'Values and studies'!M121)</f>
        <v/>
      </c>
      <c r="BU121" s="23" t="str" cm="1">
        <f t="array" ref="BU121">_xlfn.IFS(BR121=FALSE,"",BR121&gt;0,'Values and studies'!G121)</f>
        <v/>
      </c>
      <c r="BV121" s="23" t="b">
        <f>IF('Values and studies'!U121=$BV$1,'Values and studies'!AP121)</f>
        <v>0</v>
      </c>
      <c r="BW121" s="23" t="str" cm="1">
        <f t="array" ref="BW121">_xlfn.IFS(BV121=FALSE,"",BV121&gt;0,'Values and studies'!AH121)</f>
        <v/>
      </c>
      <c r="BX121" s="23" t="str" cm="1">
        <f t="array" ref="BX121">_xlfn.IFS(BV121=FALSE,"",BV121&gt;0,'Values and studies'!M121)</f>
        <v/>
      </c>
      <c r="BY121" s="23" t="str" cm="1">
        <f t="array" ref="BY121">_xlfn.IFS(BV121=FALSE,"",BV121&gt;0,'Values and studies'!G121)</f>
        <v/>
      </c>
      <c r="BZ121" s="23" t="b">
        <f>IF('Values and studies'!U121=$BZ$1,'Values and studies'!AP121)</f>
        <v>0</v>
      </c>
      <c r="CA121" s="23" t="str" cm="1">
        <f t="array" ref="CA121">_xlfn.IFS(BZ121=FALSE,"",BZ121&gt;0,'Values and studies'!AH121)</f>
        <v/>
      </c>
      <c r="CB121" s="23" t="str" cm="1">
        <f t="array" ref="CB121">_xlfn.IFS(BZ121=FALSE,"",BZ121&gt;0,'Values and studies'!M121)</f>
        <v/>
      </c>
      <c r="CC121" s="23" t="str" cm="1">
        <f t="array" ref="CC121">_xlfn.IFS(BZ121=FALSE,"",BZ121&gt;0,'Values and studies'!G121)</f>
        <v/>
      </c>
      <c r="CY121" t="b">
        <f>IF('Values and studies'!O121='Data for overlook'!$CY$1,'Values and studies'!AP121)</f>
        <v>0</v>
      </c>
      <c r="CZ121" t="b">
        <f>IF('Values and studies'!O121='Data for overlook'!$CZ$1,'Values and studies'!AP121)</f>
        <v>0</v>
      </c>
      <c r="DA121">
        <f>IF('Values and studies'!O121='Data for overlook'!$DA$1,'Values and studies'!AP121)</f>
        <v>376.27340388835341</v>
      </c>
      <c r="DB121" t="b">
        <f>IF('Values and studies'!O121='Data for overlook'!$DB$1,'Values and studies'!AP121)</f>
        <v>0</v>
      </c>
    </row>
    <row r="122" spans="2:106" x14ac:dyDescent="0.2">
      <c r="B122" t="b">
        <f>IF('Values and studies'!Q122=$B$1,'Values and studies'!AP122)</f>
        <v>0</v>
      </c>
      <c r="C122">
        <f>IF('Values and studies'!Q122=$C$1,'Values and studies'!AP122)</f>
        <v>638.52456417417545</v>
      </c>
      <c r="D122" t="b">
        <f>IF('Values and studies'!Q122=$D$1,'Values and studies'!AP122)</f>
        <v>0</v>
      </c>
      <c r="F122" s="23" t="b">
        <f>IF('Values and studies'!$U122=F$1,'Values and studies'!$AP122)</f>
        <v>0</v>
      </c>
      <c r="G122" s="23" t="str" cm="1">
        <f t="array" ref="G122">_xlfn.IFS(F122=FALSE,"",F122&gt;0,'Values and studies'!$AH122)</f>
        <v/>
      </c>
      <c r="H122" s="23" t="str" cm="1">
        <f t="array" ref="H122">_xlfn.IFS(F122=FALSE,"",F122&gt;0,'Values and studies'!M122)</f>
        <v/>
      </c>
      <c r="I122" s="23" t="str" cm="1">
        <f t="array" ref="I122">_xlfn.IFS(F122=FALSE,"",F122&gt;0,'Values and studies'!G122)</f>
        <v/>
      </c>
      <c r="J122" s="23" t="b">
        <f>IF('Values and studies'!U122=$J$1,'Values and studies'!AP122)</f>
        <v>0</v>
      </c>
      <c r="K122" s="23" t="str" cm="1">
        <f t="array" ref="K122">_xlfn.IFS(J122=FALSE,"",J122&gt;0,'Values and studies'!AH122)</f>
        <v/>
      </c>
      <c r="L122" s="23" t="str" cm="1">
        <f t="array" ref="L122">_xlfn.IFS(J122=FALSE,"",J122&gt;0,'Values and studies'!M122)</f>
        <v/>
      </c>
      <c r="M122" s="23" t="str" cm="1">
        <f t="array" ref="M122">_xlfn.IFS(J122=FALSE,"",J122&gt;0,'Values and studies'!G122)</f>
        <v/>
      </c>
      <c r="N122" s="23" t="b">
        <f>IF('Values and studies'!U122=$N$1,'Values and studies'!AP122)</f>
        <v>0</v>
      </c>
      <c r="O122" s="23" t="str" cm="1">
        <f t="array" ref="O122">_xlfn.IFS(N122=FALSE,"",N122&gt;0,'Values and studies'!AH122)</f>
        <v/>
      </c>
      <c r="P122" s="23" t="str" cm="1">
        <f t="array" ref="P122">_xlfn.IFS(N122=FALSE,"",N122&gt;0,'Values and studies'!M122)</f>
        <v/>
      </c>
      <c r="Q122" s="23" t="str" cm="1">
        <f t="array" ref="Q122">_xlfn.IFS(N122=FALSE,"",N122&gt;0,'Values and studies'!G122)</f>
        <v/>
      </c>
      <c r="R122" s="23" t="b">
        <f>IF('Values and studies'!$U122=$R$1,'Values and studies'!$AP122)</f>
        <v>0</v>
      </c>
      <c r="S122" s="23" t="str" cm="1">
        <f t="array" ref="S122">_xlfn.IFS(R122=FALSE,"",R122&gt;0,'Values and studies'!$AH122)</f>
        <v/>
      </c>
      <c r="T122" s="23" t="str" cm="1">
        <f t="array" ref="T122">_xlfn.IFS(R122=FALSE,"",R122&gt;0,'Values and studies'!$M122)</f>
        <v/>
      </c>
      <c r="U122" s="23" t="str" cm="1">
        <f t="array" ref="U122">_xlfn.IFS(R122=FALSE,"",R122&gt;0,'Values and studies'!$G122)</f>
        <v/>
      </c>
      <c r="V122" s="23" t="b">
        <f>IF('Values and studies'!$U122=$V$1,'Values and studies'!$AP122)</f>
        <v>0</v>
      </c>
      <c r="W122" s="23" t="str" cm="1">
        <f t="array" ref="W122">_xlfn.IFS(V122=FALSE,"",V122&gt;0,'Values and studies'!$AH122)</f>
        <v/>
      </c>
      <c r="X122" s="23" t="str" cm="1">
        <f t="array" ref="X122">_xlfn.IFS(V122=FALSE,"",V122&gt;0,'Values and studies'!$M122)</f>
        <v/>
      </c>
      <c r="Y122" s="23" t="str" cm="1">
        <f t="array" ref="Y122">_xlfn.IFS(V122=FALSE,"",V122&gt;0,'Values and studies'!$G122)</f>
        <v/>
      </c>
      <c r="Z122" s="23" t="b">
        <f>IF('Values and studies'!$U122=$Z$1,'Values and studies'!$AP122)</f>
        <v>0</v>
      </c>
      <c r="AA122" s="23" t="str" cm="1">
        <f t="array" ref="AA122">_xlfn.IFS(Z122=FALSE,"",Z122&gt;0,'Values and studies'!$AH122)</f>
        <v/>
      </c>
      <c r="AB122" s="23" t="str" cm="1">
        <f t="array" ref="AB122">_xlfn.IFS(Z122=FALSE,"",Z122&gt;0,'Values and studies'!$M122)</f>
        <v/>
      </c>
      <c r="AC122" s="23" t="str" cm="1">
        <f t="array" ref="AC122">_xlfn.IFS(Z122=FALSE,"",Z122&gt;0,'Values and studies'!$G122)</f>
        <v/>
      </c>
      <c r="AD122" s="23" t="b">
        <f>IF('Values and studies'!$U122=$AD$1,'Values and studies'!$AP122)</f>
        <v>0</v>
      </c>
      <c r="AE122" s="23" t="str" cm="1">
        <f t="array" ref="AE122">_xlfn.IFS(AD122=FALSE,"",AD122&gt;0,'Values and studies'!$AH122)</f>
        <v/>
      </c>
      <c r="AF122" s="23" t="str" cm="1">
        <f t="array" ref="AF122">_xlfn.IFS(AD122=FALSE,"",AD122&gt;0,'Values and studies'!$M122)</f>
        <v/>
      </c>
      <c r="AG122" s="23" t="str" cm="1">
        <f t="array" ref="AG122">_xlfn.IFS(AD122=FALSE,"",AD122&gt;0,'Values and studies'!$G122)</f>
        <v/>
      </c>
      <c r="AH122" s="23" t="b">
        <f>IF('Values and studies'!U122=$AH$1,'Values and studies'!AP122)</f>
        <v>0</v>
      </c>
      <c r="AI122" s="23" t="str" cm="1">
        <f t="array" ref="AI122">_xlfn.IFS(AH122=FALSE,"",AH122&gt;0,'Values and studies'!AH122)</f>
        <v/>
      </c>
      <c r="AJ122" s="23" t="str" cm="1">
        <f t="array" ref="AJ122">_xlfn.IFS(AH122=FALSE,"",AH122&gt;0,'Values and studies'!M122)</f>
        <v/>
      </c>
      <c r="AK122" s="23" t="str" cm="1">
        <f t="array" ref="AK122">_xlfn.IFS(AH122=FALSE,"",AH122&gt;0,'Values and studies'!G122)</f>
        <v/>
      </c>
      <c r="AL122" s="23" t="b">
        <f>IF('Values and studies'!U122=$AL$1,'Values and studies'!AP122)</f>
        <v>0</v>
      </c>
      <c r="AM122" s="23" t="str" cm="1">
        <f t="array" ref="AM122">_xlfn.IFS(AL122=FALSE,"",AL122&gt;0,'Values and studies'!AH122)</f>
        <v/>
      </c>
      <c r="AN122" s="23" t="str" cm="1">
        <f t="array" ref="AN122">_xlfn.IFS(AL122=FALSE,"",AL122&gt;0,'Values and studies'!M122)</f>
        <v/>
      </c>
      <c r="AO122" s="23" t="str" cm="1">
        <f t="array" ref="AO122">_xlfn.IFS(AL122=FALSE,"",AL122&gt;0,'Values and studies'!G122)</f>
        <v/>
      </c>
      <c r="AP122" s="23">
        <f>IF('Values and studies'!U122=$AP$1,'Values and studies'!AP122)</f>
        <v>638.52456417417545</v>
      </c>
      <c r="AQ122" s="23" t="str" cm="1">
        <f t="array" ref="AQ122">_xlfn.IFS(AP122=FALSE,"",AP122&gt;0,'Values and studies'!AH122)</f>
        <v>SP</v>
      </c>
      <c r="AR122" s="23" t="str" cm="1">
        <f t="array" ref="AR122">_xlfn.IFS(AP122=FALSE,"",AP122&gt;0,'Values and studies'!M122)</f>
        <v>alpine</v>
      </c>
      <c r="AS122" s="23" t="str" cm="1">
        <f t="array" ref="AS122">_xlfn.IFS(AP122=FALSE,"",AP122&gt;0,'Values and studies'!G122)</f>
        <v>Switzerland</v>
      </c>
      <c r="AT122" s="23" t="b">
        <f>IF('Values and studies'!U122=$AT$1,'Values and studies'!AP122)</f>
        <v>0</v>
      </c>
      <c r="AU122" s="23" t="str" cm="1">
        <f t="array" ref="AU122">_xlfn.IFS(AT122=FALSE,"",AT122&gt;0,'Values and studies'!AH122)</f>
        <v/>
      </c>
      <c r="AV122" s="23" t="str" cm="1">
        <f t="array" ref="AV122">_xlfn.IFS(AT122=FALSE,"",AT122&gt;0,'Values and studies'!M122)</f>
        <v/>
      </c>
      <c r="AW122" s="23" t="str" cm="1">
        <f t="array" ref="AW122">_xlfn.IFS(AT122=FALSE,"",AT122&gt;0,'Values and studies'!G122)</f>
        <v/>
      </c>
      <c r="AX122" s="23" t="b">
        <f>IF('Values and studies'!U122=$AX$1,'Values and studies'!AP122)</f>
        <v>0</v>
      </c>
      <c r="AY122" s="23" t="str" cm="1">
        <f t="array" ref="AY122">_xlfn.IFS(AX122=FALSE,"",AX122&gt;0,'Values and studies'!AH122)</f>
        <v/>
      </c>
      <c r="AZ122" s="23" t="str" cm="1">
        <f t="array" ref="AZ122">_xlfn.IFS(AX122=FALSE,"",AX122&gt;0,'Values and studies'!M122)</f>
        <v/>
      </c>
      <c r="BA122" s="23" t="str" cm="1">
        <f t="array" ref="BA122">_xlfn.IFS(AX122=FALSE,"",AX122&gt;0,'Values and studies'!G122)</f>
        <v/>
      </c>
      <c r="BB122" s="23" t="b">
        <f>IF('Values and studies'!U122=$BB$1,'Values and studies'!AP122)</f>
        <v>0</v>
      </c>
      <c r="BC122" s="23" t="str" cm="1">
        <f t="array" ref="BC122">_xlfn.IFS(BB122=FALSE,"",BB122&gt;0,'Values and studies'!AH122)</f>
        <v/>
      </c>
      <c r="BD122" s="23" t="str" cm="1">
        <f t="array" ref="BD122">_xlfn.IFS(BB122=FALSE,"",BB122&gt;0,'Values and studies'!M122)</f>
        <v/>
      </c>
      <c r="BE122" s="23" t="str" cm="1">
        <f t="array" ref="BE122">_xlfn.IFS(BB122=FALSE,"",BB122&gt;0,'Values and studies'!G122)</f>
        <v/>
      </c>
      <c r="BF122" s="23" t="b">
        <f>IF('Values and studies'!U122=$BF$1,'Values and studies'!AP122)</f>
        <v>0</v>
      </c>
      <c r="BG122" s="23" t="str" cm="1">
        <f t="array" ref="BG122">_xlfn.IFS(BF122=FALSE,"",BF122&gt;0,'Values and studies'!AH122)</f>
        <v/>
      </c>
      <c r="BH122" s="23" t="str" cm="1">
        <f t="array" ref="BH122">_xlfn.IFS(BF122=FALSE,"",BF122&gt;0,'Values and studies'!M122)</f>
        <v/>
      </c>
      <c r="BI122" s="23" t="str" cm="1">
        <f t="array" ref="BI122">_xlfn.IFS(BF122=FALSE,"",BF122&gt;0,'Values and studies'!G122)</f>
        <v/>
      </c>
      <c r="BJ122" s="23" t="b">
        <f>IF('Values and studies'!$U122=BJ$1,'Values and studies'!$AP122)</f>
        <v>0</v>
      </c>
      <c r="BK122" s="23" t="str" cm="1">
        <f t="array" ref="BK122">_xlfn.IFS(BJ122=FALSE,"",BJ122&gt;0,'Values and studies'!$AH122)</f>
        <v/>
      </c>
      <c r="BL122" s="23" t="str" cm="1">
        <f t="array" ref="BL122">_xlfn.IFS(BJ122=FALSE,"",BJ122&gt;0,'Values and studies'!$M122)</f>
        <v/>
      </c>
      <c r="BM122" s="23" t="str" cm="1">
        <f t="array" ref="BM122">_xlfn.IFS(BJ122=FALSE,"",BJ122&gt;0,'Values and studies'!$G122)</f>
        <v/>
      </c>
      <c r="BN122" s="23" t="b">
        <f>IF('Values and studies'!U122=$BN$1,'Values and studies'!AP122)</f>
        <v>0</v>
      </c>
      <c r="BO122" s="23" t="str" cm="1">
        <f t="array" ref="BO122">_xlfn.IFS(BN122=FALSE,"",BN122&gt;0,'Values and studies'!AH122)</f>
        <v/>
      </c>
      <c r="BP122" s="23" t="str" cm="1">
        <f t="array" ref="BP122">_xlfn.IFS(BN122=FALSE,"",BN122&gt;0,'Values and studies'!M122)</f>
        <v/>
      </c>
      <c r="BQ122" s="23" t="str" cm="1">
        <f t="array" ref="BQ122">_xlfn.IFS(BN122=FALSE,"",BN122&gt;0,'Values and studies'!G122)</f>
        <v/>
      </c>
      <c r="BR122" s="23" t="b">
        <f>IF('Values and studies'!U122=$BR$1,'Values and studies'!AP122)</f>
        <v>0</v>
      </c>
      <c r="BS122" s="23" t="str" cm="1">
        <f t="array" ref="BS122">_xlfn.IFS(BR122=FALSE,"",BR122&gt;0,'Values and studies'!AH122)</f>
        <v/>
      </c>
      <c r="BT122" s="23" t="str" cm="1">
        <f t="array" ref="BT122">_xlfn.IFS(BR122=FALSE,"",BR122&gt;0,'Values and studies'!M122)</f>
        <v/>
      </c>
      <c r="BU122" s="23" t="str" cm="1">
        <f t="array" ref="BU122">_xlfn.IFS(BR122=FALSE,"",BR122&gt;0,'Values and studies'!G122)</f>
        <v/>
      </c>
      <c r="BV122" s="23" t="b">
        <f>IF('Values and studies'!U122=$BV$1,'Values and studies'!AP122)</f>
        <v>0</v>
      </c>
      <c r="BW122" s="23" t="str" cm="1">
        <f t="array" ref="BW122">_xlfn.IFS(BV122=FALSE,"",BV122&gt;0,'Values and studies'!AH122)</f>
        <v/>
      </c>
      <c r="BX122" s="23" t="str" cm="1">
        <f t="array" ref="BX122">_xlfn.IFS(BV122=FALSE,"",BV122&gt;0,'Values and studies'!M122)</f>
        <v/>
      </c>
      <c r="BY122" s="23" t="str" cm="1">
        <f t="array" ref="BY122">_xlfn.IFS(BV122=FALSE,"",BV122&gt;0,'Values and studies'!G122)</f>
        <v/>
      </c>
      <c r="BZ122" s="23" t="b">
        <f>IF('Values and studies'!U122=$BZ$1,'Values and studies'!AP122)</f>
        <v>0</v>
      </c>
      <c r="CA122" s="23" t="str" cm="1">
        <f t="array" ref="CA122">_xlfn.IFS(BZ122=FALSE,"",BZ122&gt;0,'Values and studies'!AH122)</f>
        <v/>
      </c>
      <c r="CB122" s="23" t="str" cm="1">
        <f t="array" ref="CB122">_xlfn.IFS(BZ122=FALSE,"",BZ122&gt;0,'Values and studies'!M122)</f>
        <v/>
      </c>
      <c r="CC122" s="23" t="str" cm="1">
        <f t="array" ref="CC122">_xlfn.IFS(BZ122=FALSE,"",BZ122&gt;0,'Values and studies'!G122)</f>
        <v/>
      </c>
      <c r="CY122" t="b">
        <f>IF('Values and studies'!O122='Data for overlook'!$CY$1,'Values and studies'!AP122)</f>
        <v>0</v>
      </c>
      <c r="CZ122" t="b">
        <f>IF('Values and studies'!O122='Data for overlook'!$CZ$1,'Values and studies'!AP122)</f>
        <v>0</v>
      </c>
      <c r="DA122">
        <f>IF('Values and studies'!O122='Data for overlook'!$DA$1,'Values and studies'!AP122)</f>
        <v>638.52456417417545</v>
      </c>
      <c r="DB122" t="b">
        <f>IF('Values and studies'!O122='Data for overlook'!$DB$1,'Values and studies'!AP122)</f>
        <v>0</v>
      </c>
    </row>
    <row r="123" spans="2:106" x14ac:dyDescent="0.2">
      <c r="B123" t="b">
        <f>IF('Values and studies'!Q123=$B$1,'Values and studies'!AP123)</f>
        <v>0</v>
      </c>
      <c r="C123" t="b">
        <f>IF('Values and studies'!Q123=$C$1,'Values and studies'!AP123)</f>
        <v>0</v>
      </c>
      <c r="D123">
        <f>IF('Values and studies'!Q123=$D$1,'Values and studies'!AP123)</f>
        <v>18.36159075986458</v>
      </c>
      <c r="F123" s="23" t="b">
        <f>IF('Values and studies'!$U123=F$1,'Values and studies'!$AP123)</f>
        <v>0</v>
      </c>
      <c r="G123" s="23" t="str" cm="1">
        <f t="array" ref="G123">_xlfn.IFS(F123=FALSE,"",F123&gt;0,'Values and studies'!$AH123)</f>
        <v/>
      </c>
      <c r="H123" s="23" t="str" cm="1">
        <f t="array" ref="H123">_xlfn.IFS(F123=FALSE,"",F123&gt;0,'Values and studies'!M123)</f>
        <v/>
      </c>
      <c r="I123" s="23" t="str" cm="1">
        <f t="array" ref="I123">_xlfn.IFS(F123=FALSE,"",F123&gt;0,'Values and studies'!G123)</f>
        <v/>
      </c>
      <c r="J123" s="23" t="b">
        <f>IF('Values and studies'!U123=$J$1,'Values and studies'!AP123)</f>
        <v>0</v>
      </c>
      <c r="K123" s="23" t="str" cm="1">
        <f t="array" ref="K123">_xlfn.IFS(J123=FALSE,"",J123&gt;0,'Values and studies'!AH123)</f>
        <v/>
      </c>
      <c r="L123" s="23" t="str" cm="1">
        <f t="array" ref="L123">_xlfn.IFS(J123=FALSE,"",J123&gt;0,'Values and studies'!M123)</f>
        <v/>
      </c>
      <c r="M123" s="23" t="str" cm="1">
        <f t="array" ref="M123">_xlfn.IFS(J123=FALSE,"",J123&gt;0,'Values and studies'!G123)</f>
        <v/>
      </c>
      <c r="N123" s="23" t="b">
        <f>IF('Values and studies'!U123=$N$1,'Values and studies'!AP123)</f>
        <v>0</v>
      </c>
      <c r="O123" s="23" t="str" cm="1">
        <f t="array" ref="O123">_xlfn.IFS(N123=FALSE,"",N123&gt;0,'Values and studies'!AH123)</f>
        <v/>
      </c>
      <c r="P123" s="23" t="str" cm="1">
        <f t="array" ref="P123">_xlfn.IFS(N123=FALSE,"",N123&gt;0,'Values and studies'!M123)</f>
        <v/>
      </c>
      <c r="Q123" s="23" t="str" cm="1">
        <f t="array" ref="Q123">_xlfn.IFS(N123=FALSE,"",N123&gt;0,'Values and studies'!G123)</f>
        <v/>
      </c>
      <c r="R123" s="23" t="b">
        <f>IF('Values and studies'!$U123=$R$1,'Values and studies'!$AP123)</f>
        <v>0</v>
      </c>
      <c r="S123" s="23" t="str" cm="1">
        <f t="array" ref="S123">_xlfn.IFS(R123=FALSE,"",R123&gt;0,'Values and studies'!$AH123)</f>
        <v/>
      </c>
      <c r="T123" s="23" t="str" cm="1">
        <f t="array" ref="T123">_xlfn.IFS(R123=FALSE,"",R123&gt;0,'Values and studies'!$M123)</f>
        <v/>
      </c>
      <c r="U123" s="23" t="str" cm="1">
        <f t="array" ref="U123">_xlfn.IFS(R123=FALSE,"",R123&gt;0,'Values and studies'!$G123)</f>
        <v/>
      </c>
      <c r="V123" s="23" t="b">
        <f>IF('Values and studies'!$U123=$V$1,'Values and studies'!$AP123)</f>
        <v>0</v>
      </c>
      <c r="W123" s="23" t="str" cm="1">
        <f t="array" ref="W123">_xlfn.IFS(V123=FALSE,"",V123&gt;0,'Values and studies'!$AH123)</f>
        <v/>
      </c>
      <c r="X123" s="23" t="str" cm="1">
        <f t="array" ref="X123">_xlfn.IFS(V123=FALSE,"",V123&gt;0,'Values and studies'!$M123)</f>
        <v/>
      </c>
      <c r="Y123" s="23" t="str" cm="1">
        <f t="array" ref="Y123">_xlfn.IFS(V123=FALSE,"",V123&gt;0,'Values and studies'!$G123)</f>
        <v/>
      </c>
      <c r="Z123" s="23" t="b">
        <f>IF('Values and studies'!$U123=$Z$1,'Values and studies'!$AP123)</f>
        <v>0</v>
      </c>
      <c r="AA123" s="23" t="str" cm="1">
        <f t="array" ref="AA123">_xlfn.IFS(Z123=FALSE,"",Z123&gt;0,'Values and studies'!$AH123)</f>
        <v/>
      </c>
      <c r="AB123" s="23" t="str" cm="1">
        <f t="array" ref="AB123">_xlfn.IFS(Z123=FALSE,"",Z123&gt;0,'Values and studies'!$M123)</f>
        <v/>
      </c>
      <c r="AC123" s="23" t="str" cm="1">
        <f t="array" ref="AC123">_xlfn.IFS(Z123=FALSE,"",Z123&gt;0,'Values and studies'!$G123)</f>
        <v/>
      </c>
      <c r="AD123" s="23" t="b">
        <f>IF('Values and studies'!$U123=$AD$1,'Values and studies'!$AP123)</f>
        <v>0</v>
      </c>
      <c r="AE123" s="23" t="str" cm="1">
        <f t="array" ref="AE123">_xlfn.IFS(AD123=FALSE,"",AD123&gt;0,'Values and studies'!$AH123)</f>
        <v/>
      </c>
      <c r="AF123" s="23" t="str" cm="1">
        <f t="array" ref="AF123">_xlfn.IFS(AD123=FALSE,"",AD123&gt;0,'Values and studies'!$M123)</f>
        <v/>
      </c>
      <c r="AG123" s="23" t="str" cm="1">
        <f t="array" ref="AG123">_xlfn.IFS(AD123=FALSE,"",AD123&gt;0,'Values and studies'!$G123)</f>
        <v/>
      </c>
      <c r="AH123" s="23" t="b">
        <f>IF('Values and studies'!U123=$AH$1,'Values and studies'!AP123)</f>
        <v>0</v>
      </c>
      <c r="AI123" s="23" t="str" cm="1">
        <f t="array" ref="AI123">_xlfn.IFS(AH123=FALSE,"",AH123&gt;0,'Values and studies'!AH123)</f>
        <v/>
      </c>
      <c r="AJ123" s="23" t="str" cm="1">
        <f t="array" ref="AJ123">_xlfn.IFS(AH123=FALSE,"",AH123&gt;0,'Values and studies'!M123)</f>
        <v/>
      </c>
      <c r="AK123" s="23" t="str" cm="1">
        <f t="array" ref="AK123">_xlfn.IFS(AH123=FALSE,"",AH123&gt;0,'Values and studies'!G123)</f>
        <v/>
      </c>
      <c r="AL123" s="23" t="b">
        <f>IF('Values and studies'!U123=$AL$1,'Values and studies'!AP123)</f>
        <v>0</v>
      </c>
      <c r="AM123" s="23" t="str" cm="1">
        <f t="array" ref="AM123">_xlfn.IFS(AL123=FALSE,"",AL123&gt;0,'Values and studies'!AH123)</f>
        <v/>
      </c>
      <c r="AN123" s="23" t="str" cm="1">
        <f t="array" ref="AN123">_xlfn.IFS(AL123=FALSE,"",AL123&gt;0,'Values and studies'!M123)</f>
        <v/>
      </c>
      <c r="AO123" s="23" t="str" cm="1">
        <f t="array" ref="AO123">_xlfn.IFS(AL123=FALSE,"",AL123&gt;0,'Values and studies'!G123)</f>
        <v/>
      </c>
      <c r="AP123" s="23" t="b">
        <f>IF('Values and studies'!U123=$AP$1,'Values and studies'!AP123)</f>
        <v>0</v>
      </c>
      <c r="AQ123" s="23" t="str" cm="1">
        <f t="array" ref="AQ123">_xlfn.IFS(AP123=FALSE,"",AP123&gt;0,'Values and studies'!AH123)</f>
        <v/>
      </c>
      <c r="AR123" s="23" t="str" cm="1">
        <f t="array" ref="AR123">_xlfn.IFS(AP123=FALSE,"",AP123&gt;0,'Values and studies'!M123)</f>
        <v/>
      </c>
      <c r="AS123" s="23" t="str" cm="1">
        <f t="array" ref="AS123">_xlfn.IFS(AP123=FALSE,"",AP123&gt;0,'Values and studies'!G123)</f>
        <v/>
      </c>
      <c r="AT123" s="23" t="b">
        <f>IF('Values and studies'!U123=$AT$1,'Values and studies'!AP123)</f>
        <v>0</v>
      </c>
      <c r="AU123" s="23" t="str" cm="1">
        <f t="array" ref="AU123">_xlfn.IFS(AT123=FALSE,"",AT123&gt;0,'Values and studies'!AH123)</f>
        <v/>
      </c>
      <c r="AV123" s="23" t="str" cm="1">
        <f t="array" ref="AV123">_xlfn.IFS(AT123=FALSE,"",AT123&gt;0,'Values and studies'!M123)</f>
        <v/>
      </c>
      <c r="AW123" s="23" t="str" cm="1">
        <f t="array" ref="AW123">_xlfn.IFS(AT123=FALSE,"",AT123&gt;0,'Values and studies'!G123)</f>
        <v/>
      </c>
      <c r="AX123" s="23" t="b">
        <f>IF('Values and studies'!U123=$AX$1,'Values and studies'!AP123)</f>
        <v>0</v>
      </c>
      <c r="AY123" s="23" t="str" cm="1">
        <f t="array" ref="AY123">_xlfn.IFS(AX123=FALSE,"",AX123&gt;0,'Values and studies'!AH123)</f>
        <v/>
      </c>
      <c r="AZ123" s="23" t="str" cm="1">
        <f t="array" ref="AZ123">_xlfn.IFS(AX123=FALSE,"",AX123&gt;0,'Values and studies'!M123)</f>
        <v/>
      </c>
      <c r="BA123" s="23" t="str" cm="1">
        <f t="array" ref="BA123">_xlfn.IFS(AX123=FALSE,"",AX123&gt;0,'Values and studies'!G123)</f>
        <v/>
      </c>
      <c r="BB123" s="23" t="b">
        <f>IF('Values and studies'!U123=$BB$1,'Values and studies'!AP123)</f>
        <v>0</v>
      </c>
      <c r="BC123" s="23" t="str" cm="1">
        <f t="array" ref="BC123">_xlfn.IFS(BB123=FALSE,"",BB123&gt;0,'Values and studies'!AH123)</f>
        <v/>
      </c>
      <c r="BD123" s="23" t="str" cm="1">
        <f t="array" ref="BD123">_xlfn.IFS(BB123=FALSE,"",BB123&gt;0,'Values and studies'!M123)</f>
        <v/>
      </c>
      <c r="BE123" s="23" t="str" cm="1">
        <f t="array" ref="BE123">_xlfn.IFS(BB123=FALSE,"",BB123&gt;0,'Values and studies'!G123)</f>
        <v/>
      </c>
      <c r="BF123" s="23" t="b">
        <f>IF('Values and studies'!U123=$BF$1,'Values and studies'!AP123)</f>
        <v>0</v>
      </c>
      <c r="BG123" s="23" t="str" cm="1">
        <f t="array" ref="BG123">_xlfn.IFS(BF123=FALSE,"",BF123&gt;0,'Values and studies'!AH123)</f>
        <v/>
      </c>
      <c r="BH123" s="23" t="str" cm="1">
        <f t="array" ref="BH123">_xlfn.IFS(BF123=FALSE,"",BF123&gt;0,'Values and studies'!M123)</f>
        <v/>
      </c>
      <c r="BI123" s="23" t="str" cm="1">
        <f t="array" ref="BI123">_xlfn.IFS(BF123=FALSE,"",BF123&gt;0,'Values and studies'!G123)</f>
        <v/>
      </c>
      <c r="BJ123" s="23" t="b">
        <f>IF('Values and studies'!$U123=BJ$1,'Values and studies'!$AP123)</f>
        <v>0</v>
      </c>
      <c r="BK123" s="23" t="str" cm="1">
        <f t="array" ref="BK123">_xlfn.IFS(BJ123=FALSE,"",BJ123&gt;0,'Values and studies'!$AH123)</f>
        <v/>
      </c>
      <c r="BL123" s="23" t="str" cm="1">
        <f t="array" ref="BL123">_xlfn.IFS(BJ123=FALSE,"",BJ123&gt;0,'Values and studies'!$M123)</f>
        <v/>
      </c>
      <c r="BM123" s="23" t="str" cm="1">
        <f t="array" ref="BM123">_xlfn.IFS(BJ123=FALSE,"",BJ123&gt;0,'Values and studies'!$G123)</f>
        <v/>
      </c>
      <c r="BN123" s="23">
        <f>IF('Values and studies'!U123=$BN$1,'Values and studies'!AP123)</f>
        <v>18.36159075986458</v>
      </c>
      <c r="BO123" s="23" t="str" cm="1">
        <f t="array" ref="BO123">_xlfn.IFS(BN123=FALSE,"",BN123&gt;0,'Values and studies'!AH123)</f>
        <v>RP</v>
      </c>
      <c r="BP123" s="23" t="str" cm="1">
        <f t="array" ref="BP123">_xlfn.IFS(BN123=FALSE,"",BN123&gt;0,'Values and studies'!M123)</f>
        <v>boreal</v>
      </c>
      <c r="BQ123" s="23" t="str" cm="1">
        <f t="array" ref="BQ123">_xlfn.IFS(BN123=FALSE,"",BN123&gt;0,'Values and studies'!G123)</f>
        <v>Sweden</v>
      </c>
      <c r="BR123" s="23" t="b">
        <f>IF('Values and studies'!U123=$BR$1,'Values and studies'!AP123)</f>
        <v>0</v>
      </c>
      <c r="BS123" s="23" t="str" cm="1">
        <f t="array" ref="BS123">_xlfn.IFS(BR123=FALSE,"",BR123&gt;0,'Values and studies'!AH123)</f>
        <v/>
      </c>
      <c r="BT123" s="23" t="str" cm="1">
        <f t="array" ref="BT123">_xlfn.IFS(BR123=FALSE,"",BR123&gt;0,'Values and studies'!M123)</f>
        <v/>
      </c>
      <c r="BU123" s="23" t="str" cm="1">
        <f t="array" ref="BU123">_xlfn.IFS(BR123=FALSE,"",BR123&gt;0,'Values and studies'!G123)</f>
        <v/>
      </c>
      <c r="BV123" s="23" t="b">
        <f>IF('Values and studies'!U123=$BV$1,'Values and studies'!AP123)</f>
        <v>0</v>
      </c>
      <c r="BW123" s="23" t="str" cm="1">
        <f t="array" ref="BW123">_xlfn.IFS(BV123=FALSE,"",BV123&gt;0,'Values and studies'!AH123)</f>
        <v/>
      </c>
      <c r="BX123" s="23" t="str" cm="1">
        <f t="array" ref="BX123">_xlfn.IFS(BV123=FALSE,"",BV123&gt;0,'Values and studies'!M123)</f>
        <v/>
      </c>
      <c r="BY123" s="23" t="str" cm="1">
        <f t="array" ref="BY123">_xlfn.IFS(BV123=FALSE,"",BV123&gt;0,'Values and studies'!G123)</f>
        <v/>
      </c>
      <c r="BZ123" s="23" t="b">
        <f>IF('Values and studies'!U123=$BZ$1,'Values and studies'!AP123)</f>
        <v>0</v>
      </c>
      <c r="CA123" s="23" t="str" cm="1">
        <f t="array" ref="CA123">_xlfn.IFS(BZ123=FALSE,"",BZ123&gt;0,'Values and studies'!AH123)</f>
        <v/>
      </c>
      <c r="CB123" s="23" t="str" cm="1">
        <f t="array" ref="CB123">_xlfn.IFS(BZ123=FALSE,"",BZ123&gt;0,'Values and studies'!M123)</f>
        <v/>
      </c>
      <c r="CC123" s="23" t="str" cm="1">
        <f t="array" ref="CC123">_xlfn.IFS(BZ123=FALSE,"",BZ123&gt;0,'Values and studies'!G123)</f>
        <v/>
      </c>
      <c r="CY123" t="b">
        <f>IF('Values and studies'!O123='Data for overlook'!$CY$1,'Values and studies'!AP123)</f>
        <v>0</v>
      </c>
      <c r="CZ123" t="b">
        <f>IF('Values and studies'!O123='Data for overlook'!$CZ$1,'Values and studies'!AP123)</f>
        <v>0</v>
      </c>
      <c r="DA123" t="b">
        <f>IF('Values and studies'!O123='Data for overlook'!$DA$1,'Values and studies'!AP123)</f>
        <v>0</v>
      </c>
      <c r="DB123">
        <f>IF('Values and studies'!O123='Data for overlook'!$DB$1,'Values and studies'!AP123)</f>
        <v>18.36159075986458</v>
      </c>
    </row>
    <row r="124" spans="2:106" x14ac:dyDescent="0.2">
      <c r="B124" t="b">
        <f>IF('Values and studies'!Q124=$B$1,'Values and studies'!AP124)</f>
        <v>0</v>
      </c>
      <c r="C124" t="b">
        <f>IF('Values and studies'!Q124=$C$1,'Values and studies'!AP124)</f>
        <v>0</v>
      </c>
      <c r="D124">
        <f>IF('Values and studies'!Q124=$D$1,'Values and studies'!AP124)</f>
        <v>3.1685146071430075</v>
      </c>
      <c r="F124" s="23" t="b">
        <f>IF('Values and studies'!$U124=F$1,'Values and studies'!$AP124)</f>
        <v>0</v>
      </c>
      <c r="G124" s="23" t="str" cm="1">
        <f t="array" ref="G124">_xlfn.IFS(F124=FALSE,"",F124&gt;0,'Values and studies'!$AH124)</f>
        <v/>
      </c>
      <c r="H124" s="23" t="str" cm="1">
        <f t="array" ref="H124">_xlfn.IFS(F124=FALSE,"",F124&gt;0,'Values and studies'!M124)</f>
        <v/>
      </c>
      <c r="I124" s="23" t="str" cm="1">
        <f t="array" ref="I124">_xlfn.IFS(F124=FALSE,"",F124&gt;0,'Values and studies'!G124)</f>
        <v/>
      </c>
      <c r="J124" s="23" t="b">
        <f>IF('Values and studies'!U124=$J$1,'Values and studies'!AP124)</f>
        <v>0</v>
      </c>
      <c r="K124" s="23" t="str" cm="1">
        <f t="array" ref="K124">_xlfn.IFS(J124=FALSE,"",J124&gt;0,'Values and studies'!AH124)</f>
        <v/>
      </c>
      <c r="L124" s="23" t="str" cm="1">
        <f t="array" ref="L124">_xlfn.IFS(J124=FALSE,"",J124&gt;0,'Values and studies'!M124)</f>
        <v/>
      </c>
      <c r="M124" s="23" t="str" cm="1">
        <f t="array" ref="M124">_xlfn.IFS(J124=FALSE,"",J124&gt;0,'Values and studies'!G124)</f>
        <v/>
      </c>
      <c r="N124" s="23" t="b">
        <f>IF('Values and studies'!U124=$N$1,'Values and studies'!AP124)</f>
        <v>0</v>
      </c>
      <c r="O124" s="23" t="str" cm="1">
        <f t="array" ref="O124">_xlfn.IFS(N124=FALSE,"",N124&gt;0,'Values and studies'!AH124)</f>
        <v/>
      </c>
      <c r="P124" s="23" t="str" cm="1">
        <f t="array" ref="P124">_xlfn.IFS(N124=FALSE,"",N124&gt;0,'Values and studies'!M124)</f>
        <v/>
      </c>
      <c r="Q124" s="23" t="str" cm="1">
        <f t="array" ref="Q124">_xlfn.IFS(N124=FALSE,"",N124&gt;0,'Values and studies'!G124)</f>
        <v/>
      </c>
      <c r="R124" s="23" t="b">
        <f>IF('Values and studies'!$U124=$R$1,'Values and studies'!$AP124)</f>
        <v>0</v>
      </c>
      <c r="S124" s="23" t="str" cm="1">
        <f t="array" ref="S124">_xlfn.IFS(R124=FALSE,"",R124&gt;0,'Values and studies'!$AH124)</f>
        <v/>
      </c>
      <c r="T124" s="23" t="str" cm="1">
        <f t="array" ref="T124">_xlfn.IFS(R124=FALSE,"",R124&gt;0,'Values and studies'!$M124)</f>
        <v/>
      </c>
      <c r="U124" s="23" t="str" cm="1">
        <f t="array" ref="U124">_xlfn.IFS(R124=FALSE,"",R124&gt;0,'Values and studies'!$G124)</f>
        <v/>
      </c>
      <c r="V124" s="23" t="b">
        <f>IF('Values and studies'!$U124=$V$1,'Values and studies'!$AP124)</f>
        <v>0</v>
      </c>
      <c r="W124" s="23" t="str" cm="1">
        <f t="array" ref="W124">_xlfn.IFS(V124=FALSE,"",V124&gt;0,'Values and studies'!$AH124)</f>
        <v/>
      </c>
      <c r="X124" s="23" t="str" cm="1">
        <f t="array" ref="X124">_xlfn.IFS(V124=FALSE,"",V124&gt;0,'Values and studies'!$M124)</f>
        <v/>
      </c>
      <c r="Y124" s="23" t="str" cm="1">
        <f t="array" ref="Y124">_xlfn.IFS(V124=FALSE,"",V124&gt;0,'Values and studies'!$G124)</f>
        <v/>
      </c>
      <c r="Z124" s="23" t="b">
        <f>IF('Values and studies'!$U124=$Z$1,'Values and studies'!$AP124)</f>
        <v>0</v>
      </c>
      <c r="AA124" s="23" t="str" cm="1">
        <f t="array" ref="AA124">_xlfn.IFS(Z124=FALSE,"",Z124&gt;0,'Values and studies'!$AH124)</f>
        <v/>
      </c>
      <c r="AB124" s="23" t="str" cm="1">
        <f t="array" ref="AB124">_xlfn.IFS(Z124=FALSE,"",Z124&gt;0,'Values and studies'!$M124)</f>
        <v/>
      </c>
      <c r="AC124" s="23" t="str" cm="1">
        <f t="array" ref="AC124">_xlfn.IFS(Z124=FALSE,"",Z124&gt;0,'Values and studies'!$G124)</f>
        <v/>
      </c>
      <c r="AD124" s="23" t="b">
        <f>IF('Values and studies'!$U124=$AD$1,'Values and studies'!$AP124)</f>
        <v>0</v>
      </c>
      <c r="AE124" s="23" t="str" cm="1">
        <f t="array" ref="AE124">_xlfn.IFS(AD124=FALSE,"",AD124&gt;0,'Values and studies'!$AH124)</f>
        <v/>
      </c>
      <c r="AF124" s="23" t="str" cm="1">
        <f t="array" ref="AF124">_xlfn.IFS(AD124=FALSE,"",AD124&gt;0,'Values and studies'!$M124)</f>
        <v/>
      </c>
      <c r="AG124" s="23" t="str" cm="1">
        <f t="array" ref="AG124">_xlfn.IFS(AD124=FALSE,"",AD124&gt;0,'Values and studies'!$G124)</f>
        <v/>
      </c>
      <c r="AH124" s="23" t="b">
        <f>IF('Values and studies'!U124=$AH$1,'Values and studies'!AP124)</f>
        <v>0</v>
      </c>
      <c r="AI124" s="23" t="str" cm="1">
        <f t="array" ref="AI124">_xlfn.IFS(AH124=FALSE,"",AH124&gt;0,'Values and studies'!AH124)</f>
        <v/>
      </c>
      <c r="AJ124" s="23" t="str" cm="1">
        <f t="array" ref="AJ124">_xlfn.IFS(AH124=FALSE,"",AH124&gt;0,'Values and studies'!M124)</f>
        <v/>
      </c>
      <c r="AK124" s="23" t="str" cm="1">
        <f t="array" ref="AK124">_xlfn.IFS(AH124=FALSE,"",AH124&gt;0,'Values and studies'!G124)</f>
        <v/>
      </c>
      <c r="AL124" s="23" t="b">
        <f>IF('Values and studies'!U124=$AL$1,'Values and studies'!AP124)</f>
        <v>0</v>
      </c>
      <c r="AM124" s="23" t="str" cm="1">
        <f t="array" ref="AM124">_xlfn.IFS(AL124=FALSE,"",AL124&gt;0,'Values and studies'!AH124)</f>
        <v/>
      </c>
      <c r="AN124" s="23" t="str" cm="1">
        <f t="array" ref="AN124">_xlfn.IFS(AL124=FALSE,"",AL124&gt;0,'Values and studies'!M124)</f>
        <v/>
      </c>
      <c r="AO124" s="23" t="str" cm="1">
        <f t="array" ref="AO124">_xlfn.IFS(AL124=FALSE,"",AL124&gt;0,'Values and studies'!G124)</f>
        <v/>
      </c>
      <c r="AP124" s="23" t="b">
        <f>IF('Values and studies'!U124=$AP$1,'Values and studies'!AP124)</f>
        <v>0</v>
      </c>
      <c r="AQ124" s="23" t="str" cm="1">
        <f t="array" ref="AQ124">_xlfn.IFS(AP124=FALSE,"",AP124&gt;0,'Values and studies'!AH124)</f>
        <v/>
      </c>
      <c r="AR124" s="23" t="str" cm="1">
        <f t="array" ref="AR124">_xlfn.IFS(AP124=FALSE,"",AP124&gt;0,'Values and studies'!M124)</f>
        <v/>
      </c>
      <c r="AS124" s="23" t="str" cm="1">
        <f t="array" ref="AS124">_xlfn.IFS(AP124=FALSE,"",AP124&gt;0,'Values and studies'!G124)</f>
        <v/>
      </c>
      <c r="AT124" s="23" t="b">
        <f>IF('Values and studies'!U124=$AT$1,'Values and studies'!AP124)</f>
        <v>0</v>
      </c>
      <c r="AU124" s="23" t="str" cm="1">
        <f t="array" ref="AU124">_xlfn.IFS(AT124=FALSE,"",AT124&gt;0,'Values and studies'!AH124)</f>
        <v/>
      </c>
      <c r="AV124" s="23" t="str" cm="1">
        <f t="array" ref="AV124">_xlfn.IFS(AT124=FALSE,"",AT124&gt;0,'Values and studies'!M124)</f>
        <v/>
      </c>
      <c r="AW124" s="23" t="str" cm="1">
        <f t="array" ref="AW124">_xlfn.IFS(AT124=FALSE,"",AT124&gt;0,'Values and studies'!G124)</f>
        <v/>
      </c>
      <c r="AX124" s="23" t="b">
        <f>IF('Values and studies'!U124=$AX$1,'Values and studies'!AP124)</f>
        <v>0</v>
      </c>
      <c r="AY124" s="23" t="str" cm="1">
        <f t="array" ref="AY124">_xlfn.IFS(AX124=FALSE,"",AX124&gt;0,'Values and studies'!AH124)</f>
        <v/>
      </c>
      <c r="AZ124" s="23" t="str" cm="1">
        <f t="array" ref="AZ124">_xlfn.IFS(AX124=FALSE,"",AX124&gt;0,'Values and studies'!M124)</f>
        <v/>
      </c>
      <c r="BA124" s="23" t="str" cm="1">
        <f t="array" ref="BA124">_xlfn.IFS(AX124=FALSE,"",AX124&gt;0,'Values and studies'!G124)</f>
        <v/>
      </c>
      <c r="BB124" s="23" t="b">
        <f>IF('Values and studies'!U124=$BB$1,'Values and studies'!AP124)</f>
        <v>0</v>
      </c>
      <c r="BC124" s="23" t="str" cm="1">
        <f t="array" ref="BC124">_xlfn.IFS(BB124=FALSE,"",BB124&gt;0,'Values and studies'!AH124)</f>
        <v/>
      </c>
      <c r="BD124" s="23" t="str" cm="1">
        <f t="array" ref="BD124">_xlfn.IFS(BB124=FALSE,"",BB124&gt;0,'Values and studies'!M124)</f>
        <v/>
      </c>
      <c r="BE124" s="23" t="str" cm="1">
        <f t="array" ref="BE124">_xlfn.IFS(BB124=FALSE,"",BB124&gt;0,'Values and studies'!G124)</f>
        <v/>
      </c>
      <c r="BF124" s="23" t="b">
        <f>IF('Values and studies'!U124=$BF$1,'Values and studies'!AP124)</f>
        <v>0</v>
      </c>
      <c r="BG124" s="23" t="str" cm="1">
        <f t="array" ref="BG124">_xlfn.IFS(BF124=FALSE,"",BF124&gt;0,'Values and studies'!AH124)</f>
        <v/>
      </c>
      <c r="BH124" s="23" t="str" cm="1">
        <f t="array" ref="BH124">_xlfn.IFS(BF124=FALSE,"",BF124&gt;0,'Values and studies'!M124)</f>
        <v/>
      </c>
      <c r="BI124" s="23" t="str" cm="1">
        <f t="array" ref="BI124">_xlfn.IFS(BF124=FALSE,"",BF124&gt;0,'Values and studies'!G124)</f>
        <v/>
      </c>
      <c r="BJ124" s="23" t="b">
        <f>IF('Values and studies'!$U124=BJ$1,'Values and studies'!$AP124)</f>
        <v>0</v>
      </c>
      <c r="BK124" s="23" t="str" cm="1">
        <f t="array" ref="BK124">_xlfn.IFS(BJ124=FALSE,"",BJ124&gt;0,'Values and studies'!$AH124)</f>
        <v/>
      </c>
      <c r="BL124" s="23" t="str" cm="1">
        <f t="array" ref="BL124">_xlfn.IFS(BJ124=FALSE,"",BJ124&gt;0,'Values and studies'!$M124)</f>
        <v/>
      </c>
      <c r="BM124" s="23" t="str" cm="1">
        <f t="array" ref="BM124">_xlfn.IFS(BJ124=FALSE,"",BJ124&gt;0,'Values and studies'!$G124)</f>
        <v/>
      </c>
      <c r="BN124" s="23">
        <f>IF('Values and studies'!U124=$BN$1,'Values and studies'!AP124)</f>
        <v>3.1685146071430075</v>
      </c>
      <c r="BO124" s="23" t="str" cm="1">
        <f t="array" ref="BO124">_xlfn.IFS(BN124=FALSE,"",BN124&gt;0,'Values and studies'!AH124)</f>
        <v>RP</v>
      </c>
      <c r="BP124" s="23" t="str" cm="1">
        <f t="array" ref="BP124">_xlfn.IFS(BN124=FALSE,"",BN124&gt;0,'Values and studies'!M124)</f>
        <v>continental</v>
      </c>
      <c r="BQ124" s="23" t="str" cm="1">
        <f t="array" ref="BQ124">_xlfn.IFS(BN124=FALSE,"",BN124&gt;0,'Values and studies'!G124)</f>
        <v>Denmark</v>
      </c>
      <c r="BR124" s="23" t="b">
        <f>IF('Values and studies'!U124=$BR$1,'Values and studies'!AP124)</f>
        <v>0</v>
      </c>
      <c r="BS124" s="23" t="str" cm="1">
        <f t="array" ref="BS124">_xlfn.IFS(BR124=FALSE,"",BR124&gt;0,'Values and studies'!AH124)</f>
        <v/>
      </c>
      <c r="BT124" s="23" t="str" cm="1">
        <f t="array" ref="BT124">_xlfn.IFS(BR124=FALSE,"",BR124&gt;0,'Values and studies'!M124)</f>
        <v/>
      </c>
      <c r="BU124" s="23" t="str" cm="1">
        <f t="array" ref="BU124">_xlfn.IFS(BR124=FALSE,"",BR124&gt;0,'Values and studies'!G124)</f>
        <v/>
      </c>
      <c r="BV124" s="23" t="b">
        <f>IF('Values and studies'!U124=$BV$1,'Values and studies'!AP124)</f>
        <v>0</v>
      </c>
      <c r="BW124" s="23" t="str" cm="1">
        <f t="array" ref="BW124">_xlfn.IFS(BV124=FALSE,"",BV124&gt;0,'Values and studies'!AH124)</f>
        <v/>
      </c>
      <c r="BX124" s="23" t="str" cm="1">
        <f t="array" ref="BX124">_xlfn.IFS(BV124=FALSE,"",BV124&gt;0,'Values and studies'!M124)</f>
        <v/>
      </c>
      <c r="BY124" s="23" t="str" cm="1">
        <f t="array" ref="BY124">_xlfn.IFS(BV124=FALSE,"",BV124&gt;0,'Values and studies'!G124)</f>
        <v/>
      </c>
      <c r="BZ124" s="23" t="b">
        <f>IF('Values and studies'!U124=$BZ$1,'Values and studies'!AP124)</f>
        <v>0</v>
      </c>
      <c r="CA124" s="23" t="str" cm="1">
        <f t="array" ref="CA124">_xlfn.IFS(BZ124=FALSE,"",BZ124&gt;0,'Values and studies'!AH124)</f>
        <v/>
      </c>
      <c r="CB124" s="23" t="str" cm="1">
        <f t="array" ref="CB124">_xlfn.IFS(BZ124=FALSE,"",BZ124&gt;0,'Values and studies'!M124)</f>
        <v/>
      </c>
      <c r="CC124" s="23" t="str" cm="1">
        <f t="array" ref="CC124">_xlfn.IFS(BZ124=FALSE,"",BZ124&gt;0,'Values and studies'!G124)</f>
        <v/>
      </c>
      <c r="CY124">
        <f>IF('Values and studies'!O124='Data for overlook'!$CY$1,'Values and studies'!AP124)</f>
        <v>3.1685146071430075</v>
      </c>
      <c r="CZ124" t="b">
        <f>IF('Values and studies'!O124='Data for overlook'!$CZ$1,'Values and studies'!AP124)</f>
        <v>0</v>
      </c>
      <c r="DA124" t="b">
        <f>IF('Values and studies'!O124='Data for overlook'!$DA$1,'Values and studies'!AP124)</f>
        <v>0</v>
      </c>
      <c r="DB124" t="b">
        <f>IF('Values and studies'!O124='Data for overlook'!$DB$1,'Values and studies'!AP124)</f>
        <v>0</v>
      </c>
    </row>
    <row r="125" spans="2:106" x14ac:dyDescent="0.2">
      <c r="B125" t="b">
        <f>IF('Values and studies'!Q125=$B$1,'Values and studies'!AP125)</f>
        <v>0</v>
      </c>
      <c r="C125" t="b">
        <f>IF('Values and studies'!Q125=$C$1,'Values and studies'!AP125)</f>
        <v>0</v>
      </c>
      <c r="D125">
        <f>IF('Values and studies'!Q125=$D$1,'Values and studies'!AP125)</f>
        <v>1188.1929776786278</v>
      </c>
      <c r="F125" s="23" t="b">
        <f>IF('Values and studies'!$U125=F$1,'Values and studies'!$AP125)</f>
        <v>0</v>
      </c>
      <c r="G125" s="23" t="str" cm="1">
        <f t="array" ref="G125">_xlfn.IFS(F125=FALSE,"",F125&gt;0,'Values and studies'!$AH125)</f>
        <v/>
      </c>
      <c r="H125" s="23" t="str" cm="1">
        <f t="array" ref="H125">_xlfn.IFS(F125=FALSE,"",F125&gt;0,'Values and studies'!M125)</f>
        <v/>
      </c>
      <c r="I125" s="23" t="str" cm="1">
        <f t="array" ref="I125">_xlfn.IFS(F125=FALSE,"",F125&gt;0,'Values and studies'!G125)</f>
        <v/>
      </c>
      <c r="J125" s="23" t="b">
        <f>IF('Values and studies'!U125=$J$1,'Values and studies'!AP125)</f>
        <v>0</v>
      </c>
      <c r="K125" s="23" t="str" cm="1">
        <f t="array" ref="K125">_xlfn.IFS(J125=FALSE,"",J125&gt;0,'Values and studies'!AH125)</f>
        <v/>
      </c>
      <c r="L125" s="23" t="str" cm="1">
        <f t="array" ref="L125">_xlfn.IFS(J125=FALSE,"",J125&gt;0,'Values and studies'!M125)</f>
        <v/>
      </c>
      <c r="M125" s="23" t="str" cm="1">
        <f t="array" ref="M125">_xlfn.IFS(J125=FALSE,"",J125&gt;0,'Values and studies'!G125)</f>
        <v/>
      </c>
      <c r="N125" s="23" t="b">
        <f>IF('Values and studies'!U125=$N$1,'Values and studies'!AP125)</f>
        <v>0</v>
      </c>
      <c r="O125" s="23" t="str" cm="1">
        <f t="array" ref="O125">_xlfn.IFS(N125=FALSE,"",N125&gt;0,'Values and studies'!AH125)</f>
        <v/>
      </c>
      <c r="P125" s="23" t="str" cm="1">
        <f t="array" ref="P125">_xlfn.IFS(N125=FALSE,"",N125&gt;0,'Values and studies'!M125)</f>
        <v/>
      </c>
      <c r="Q125" s="23" t="str" cm="1">
        <f t="array" ref="Q125">_xlfn.IFS(N125=FALSE,"",N125&gt;0,'Values and studies'!G125)</f>
        <v/>
      </c>
      <c r="R125" s="23" t="b">
        <f>IF('Values and studies'!$U125=$R$1,'Values and studies'!$AP125)</f>
        <v>0</v>
      </c>
      <c r="S125" s="23" t="str" cm="1">
        <f t="array" ref="S125">_xlfn.IFS(R125=FALSE,"",R125&gt;0,'Values and studies'!$AH125)</f>
        <v/>
      </c>
      <c r="T125" s="23" t="str" cm="1">
        <f t="array" ref="T125">_xlfn.IFS(R125=FALSE,"",R125&gt;0,'Values and studies'!$M125)</f>
        <v/>
      </c>
      <c r="U125" s="23" t="str" cm="1">
        <f t="array" ref="U125">_xlfn.IFS(R125=FALSE,"",R125&gt;0,'Values and studies'!$G125)</f>
        <v/>
      </c>
      <c r="V125" s="23" t="b">
        <f>IF('Values and studies'!$U125=$V$1,'Values and studies'!$AP125)</f>
        <v>0</v>
      </c>
      <c r="W125" s="23" t="str" cm="1">
        <f t="array" ref="W125">_xlfn.IFS(V125=FALSE,"",V125&gt;0,'Values and studies'!$AH125)</f>
        <v/>
      </c>
      <c r="X125" s="23" t="str" cm="1">
        <f t="array" ref="X125">_xlfn.IFS(V125=FALSE,"",V125&gt;0,'Values and studies'!$M125)</f>
        <v/>
      </c>
      <c r="Y125" s="23" t="str" cm="1">
        <f t="array" ref="Y125">_xlfn.IFS(V125=FALSE,"",V125&gt;0,'Values and studies'!$G125)</f>
        <v/>
      </c>
      <c r="Z125" s="23" t="b">
        <f>IF('Values and studies'!$U125=$Z$1,'Values and studies'!$AP125)</f>
        <v>0</v>
      </c>
      <c r="AA125" s="23" t="str" cm="1">
        <f t="array" ref="AA125">_xlfn.IFS(Z125=FALSE,"",Z125&gt;0,'Values and studies'!$AH125)</f>
        <v/>
      </c>
      <c r="AB125" s="23" t="str" cm="1">
        <f t="array" ref="AB125">_xlfn.IFS(Z125=FALSE,"",Z125&gt;0,'Values and studies'!$M125)</f>
        <v/>
      </c>
      <c r="AC125" s="23" t="str" cm="1">
        <f t="array" ref="AC125">_xlfn.IFS(Z125=FALSE,"",Z125&gt;0,'Values and studies'!$G125)</f>
        <v/>
      </c>
      <c r="AD125" s="23" t="b">
        <f>IF('Values and studies'!$U125=$AD$1,'Values and studies'!$AP125)</f>
        <v>0</v>
      </c>
      <c r="AE125" s="23" t="str" cm="1">
        <f t="array" ref="AE125">_xlfn.IFS(AD125=FALSE,"",AD125&gt;0,'Values and studies'!$AH125)</f>
        <v/>
      </c>
      <c r="AF125" s="23" t="str" cm="1">
        <f t="array" ref="AF125">_xlfn.IFS(AD125=FALSE,"",AD125&gt;0,'Values and studies'!$M125)</f>
        <v/>
      </c>
      <c r="AG125" s="23" t="str" cm="1">
        <f t="array" ref="AG125">_xlfn.IFS(AD125=FALSE,"",AD125&gt;0,'Values and studies'!$G125)</f>
        <v/>
      </c>
      <c r="AH125" s="23" t="b">
        <f>IF('Values and studies'!U125=$AH$1,'Values and studies'!AP125)</f>
        <v>0</v>
      </c>
      <c r="AI125" s="23" t="str" cm="1">
        <f t="array" ref="AI125">_xlfn.IFS(AH125=FALSE,"",AH125&gt;0,'Values and studies'!AH125)</f>
        <v/>
      </c>
      <c r="AJ125" s="23" t="str" cm="1">
        <f t="array" ref="AJ125">_xlfn.IFS(AH125=FALSE,"",AH125&gt;0,'Values and studies'!M125)</f>
        <v/>
      </c>
      <c r="AK125" s="23" t="str" cm="1">
        <f t="array" ref="AK125">_xlfn.IFS(AH125=FALSE,"",AH125&gt;0,'Values and studies'!G125)</f>
        <v/>
      </c>
      <c r="AL125" s="23" t="b">
        <f>IF('Values and studies'!U125=$AL$1,'Values and studies'!AP125)</f>
        <v>0</v>
      </c>
      <c r="AM125" s="23" t="str" cm="1">
        <f t="array" ref="AM125">_xlfn.IFS(AL125=FALSE,"",AL125&gt;0,'Values and studies'!AH125)</f>
        <v/>
      </c>
      <c r="AN125" s="23" t="str" cm="1">
        <f t="array" ref="AN125">_xlfn.IFS(AL125=FALSE,"",AL125&gt;0,'Values and studies'!M125)</f>
        <v/>
      </c>
      <c r="AO125" s="23" t="str" cm="1">
        <f t="array" ref="AO125">_xlfn.IFS(AL125=FALSE,"",AL125&gt;0,'Values and studies'!G125)</f>
        <v/>
      </c>
      <c r="AP125" s="23" t="b">
        <f>IF('Values and studies'!U125=$AP$1,'Values and studies'!AP125)</f>
        <v>0</v>
      </c>
      <c r="AQ125" s="23" t="str" cm="1">
        <f t="array" ref="AQ125">_xlfn.IFS(AP125=FALSE,"",AP125&gt;0,'Values and studies'!AH125)</f>
        <v/>
      </c>
      <c r="AR125" s="23" t="str" cm="1">
        <f t="array" ref="AR125">_xlfn.IFS(AP125=FALSE,"",AP125&gt;0,'Values and studies'!M125)</f>
        <v/>
      </c>
      <c r="AS125" s="23" t="str" cm="1">
        <f t="array" ref="AS125">_xlfn.IFS(AP125=FALSE,"",AP125&gt;0,'Values and studies'!G125)</f>
        <v/>
      </c>
      <c r="AT125" s="23" t="b">
        <f>IF('Values and studies'!U125=$AT$1,'Values and studies'!AP125)</f>
        <v>0</v>
      </c>
      <c r="AU125" s="23" t="str" cm="1">
        <f t="array" ref="AU125">_xlfn.IFS(AT125=FALSE,"",AT125&gt;0,'Values and studies'!AH125)</f>
        <v/>
      </c>
      <c r="AV125" s="23" t="str" cm="1">
        <f t="array" ref="AV125">_xlfn.IFS(AT125=FALSE,"",AT125&gt;0,'Values and studies'!M125)</f>
        <v/>
      </c>
      <c r="AW125" s="23" t="str" cm="1">
        <f t="array" ref="AW125">_xlfn.IFS(AT125=FALSE,"",AT125&gt;0,'Values and studies'!G125)</f>
        <v/>
      </c>
      <c r="AX125" s="23" t="b">
        <f>IF('Values and studies'!U125=$AX$1,'Values and studies'!AP125)</f>
        <v>0</v>
      </c>
      <c r="AY125" s="23" t="str" cm="1">
        <f t="array" ref="AY125">_xlfn.IFS(AX125=FALSE,"",AX125&gt;0,'Values and studies'!AH125)</f>
        <v/>
      </c>
      <c r="AZ125" s="23" t="str" cm="1">
        <f t="array" ref="AZ125">_xlfn.IFS(AX125=FALSE,"",AX125&gt;0,'Values and studies'!M125)</f>
        <v/>
      </c>
      <c r="BA125" s="23" t="str" cm="1">
        <f t="array" ref="BA125">_xlfn.IFS(AX125=FALSE,"",AX125&gt;0,'Values and studies'!G125)</f>
        <v/>
      </c>
      <c r="BB125" s="23" t="b">
        <f>IF('Values and studies'!U125=$BB$1,'Values and studies'!AP125)</f>
        <v>0</v>
      </c>
      <c r="BC125" s="23" t="str" cm="1">
        <f t="array" ref="BC125">_xlfn.IFS(BB125=FALSE,"",BB125&gt;0,'Values and studies'!AH125)</f>
        <v/>
      </c>
      <c r="BD125" s="23" t="str" cm="1">
        <f t="array" ref="BD125">_xlfn.IFS(BB125=FALSE,"",BB125&gt;0,'Values and studies'!M125)</f>
        <v/>
      </c>
      <c r="BE125" s="23" t="str" cm="1">
        <f t="array" ref="BE125">_xlfn.IFS(BB125=FALSE,"",BB125&gt;0,'Values and studies'!G125)</f>
        <v/>
      </c>
      <c r="BF125" s="23" t="b">
        <f>IF('Values and studies'!U125=$BF$1,'Values and studies'!AP125)</f>
        <v>0</v>
      </c>
      <c r="BG125" s="23" t="str" cm="1">
        <f t="array" ref="BG125">_xlfn.IFS(BF125=FALSE,"",BF125&gt;0,'Values and studies'!AH125)</f>
        <v/>
      </c>
      <c r="BH125" s="23" t="str" cm="1">
        <f t="array" ref="BH125">_xlfn.IFS(BF125=FALSE,"",BF125&gt;0,'Values and studies'!M125)</f>
        <v/>
      </c>
      <c r="BI125" s="23" t="str" cm="1">
        <f t="array" ref="BI125">_xlfn.IFS(BF125=FALSE,"",BF125&gt;0,'Values and studies'!G125)</f>
        <v/>
      </c>
      <c r="BJ125" s="23" t="b">
        <f>IF('Values and studies'!$U125=BJ$1,'Values and studies'!$AP125)</f>
        <v>0</v>
      </c>
      <c r="BK125" s="23" t="str" cm="1">
        <f t="array" ref="BK125">_xlfn.IFS(BJ125=FALSE,"",BJ125&gt;0,'Values and studies'!$AH125)</f>
        <v/>
      </c>
      <c r="BL125" s="23" t="str" cm="1">
        <f t="array" ref="BL125">_xlfn.IFS(BJ125=FALSE,"",BJ125&gt;0,'Values and studies'!$M125)</f>
        <v/>
      </c>
      <c r="BM125" s="23" t="str" cm="1">
        <f t="array" ref="BM125">_xlfn.IFS(BJ125=FALSE,"",BJ125&gt;0,'Values and studies'!$G125)</f>
        <v/>
      </c>
      <c r="BN125" s="23">
        <f>IF('Values and studies'!U125=$BN$1,'Values and studies'!AP125)</f>
        <v>1188.1929776786278</v>
      </c>
      <c r="BO125" s="23" t="str" cm="1">
        <f t="array" ref="BO125">_xlfn.IFS(BN125=FALSE,"",BN125&gt;0,'Values and studies'!AH125)</f>
        <v>RP</v>
      </c>
      <c r="BP125" s="23" t="str" cm="1">
        <f t="array" ref="BP125">_xlfn.IFS(BN125=FALSE,"",BN125&gt;0,'Values and studies'!M125)</f>
        <v>continental</v>
      </c>
      <c r="BQ125" s="23" t="str" cm="1">
        <f t="array" ref="BQ125">_xlfn.IFS(BN125=FALSE,"",BN125&gt;0,'Values and studies'!G125)</f>
        <v>Denmark</v>
      </c>
      <c r="BR125" s="23" t="b">
        <f>IF('Values and studies'!U125=$BR$1,'Values and studies'!AP125)</f>
        <v>0</v>
      </c>
      <c r="BS125" s="23" t="str" cm="1">
        <f t="array" ref="BS125">_xlfn.IFS(BR125=FALSE,"",BR125&gt;0,'Values and studies'!AH125)</f>
        <v/>
      </c>
      <c r="BT125" s="23" t="str" cm="1">
        <f t="array" ref="BT125">_xlfn.IFS(BR125=FALSE,"",BR125&gt;0,'Values and studies'!M125)</f>
        <v/>
      </c>
      <c r="BU125" s="23" t="str" cm="1">
        <f t="array" ref="BU125">_xlfn.IFS(BR125=FALSE,"",BR125&gt;0,'Values and studies'!G125)</f>
        <v/>
      </c>
      <c r="BV125" s="23" t="b">
        <f>IF('Values and studies'!U125=$BV$1,'Values and studies'!AP125)</f>
        <v>0</v>
      </c>
      <c r="BW125" s="23" t="str" cm="1">
        <f t="array" ref="BW125">_xlfn.IFS(BV125=FALSE,"",BV125&gt;0,'Values and studies'!AH125)</f>
        <v/>
      </c>
      <c r="BX125" s="23" t="str" cm="1">
        <f t="array" ref="BX125">_xlfn.IFS(BV125=FALSE,"",BV125&gt;0,'Values and studies'!M125)</f>
        <v/>
      </c>
      <c r="BY125" s="23" t="str" cm="1">
        <f t="array" ref="BY125">_xlfn.IFS(BV125=FALSE,"",BV125&gt;0,'Values and studies'!G125)</f>
        <v/>
      </c>
      <c r="BZ125" s="23" t="b">
        <f>IF('Values and studies'!U125=$BZ$1,'Values and studies'!AP125)</f>
        <v>0</v>
      </c>
      <c r="CA125" s="23" t="str" cm="1">
        <f t="array" ref="CA125">_xlfn.IFS(BZ125=FALSE,"",BZ125&gt;0,'Values and studies'!AH125)</f>
        <v/>
      </c>
      <c r="CB125" s="23" t="str" cm="1">
        <f t="array" ref="CB125">_xlfn.IFS(BZ125=FALSE,"",BZ125&gt;0,'Values and studies'!M125)</f>
        <v/>
      </c>
      <c r="CC125" s="23" t="str" cm="1">
        <f t="array" ref="CC125">_xlfn.IFS(BZ125=FALSE,"",BZ125&gt;0,'Values and studies'!G125)</f>
        <v/>
      </c>
      <c r="CY125">
        <f>IF('Values and studies'!O125='Data for overlook'!$CY$1,'Values and studies'!AP125)</f>
        <v>1188.1929776786278</v>
      </c>
      <c r="CZ125" t="b">
        <f>IF('Values and studies'!O125='Data for overlook'!$CZ$1,'Values and studies'!AP125)</f>
        <v>0</v>
      </c>
      <c r="DA125" t="b">
        <f>IF('Values and studies'!O125='Data for overlook'!$DA$1,'Values and studies'!AP125)</f>
        <v>0</v>
      </c>
      <c r="DB125" t="b">
        <f>IF('Values and studies'!O125='Data for overlook'!$DB$1,'Values and studies'!AP125)</f>
        <v>0</v>
      </c>
    </row>
    <row r="126" spans="2:106" x14ac:dyDescent="0.2">
      <c r="B126" t="b">
        <f>IF('Values and studies'!Q126=$B$1,'Values and studies'!AP126)</f>
        <v>0</v>
      </c>
      <c r="C126" t="b">
        <f>IF('Values and studies'!Q126=$C$1,'Values and studies'!AP126)</f>
        <v>0</v>
      </c>
      <c r="D126">
        <f>IF('Values and studies'!Q126=$D$1,'Values and studies'!AP126)</f>
        <v>447.77700466256414</v>
      </c>
      <c r="F126" s="23" t="b">
        <f>IF('Values and studies'!$U126=F$1,'Values and studies'!$AP126)</f>
        <v>0</v>
      </c>
      <c r="G126" s="23" t="str" cm="1">
        <f t="array" ref="G126">_xlfn.IFS(F126=FALSE,"",F126&gt;0,'Values and studies'!$AH126)</f>
        <v/>
      </c>
      <c r="H126" s="23" t="str" cm="1">
        <f t="array" ref="H126">_xlfn.IFS(F126=FALSE,"",F126&gt;0,'Values and studies'!M126)</f>
        <v/>
      </c>
      <c r="I126" s="23" t="str" cm="1">
        <f t="array" ref="I126">_xlfn.IFS(F126=FALSE,"",F126&gt;0,'Values and studies'!G126)</f>
        <v/>
      </c>
      <c r="J126" s="23" t="b">
        <f>IF('Values and studies'!U126=$J$1,'Values and studies'!AP126)</f>
        <v>0</v>
      </c>
      <c r="K126" s="23" t="str" cm="1">
        <f t="array" ref="K126">_xlfn.IFS(J126=FALSE,"",J126&gt;0,'Values and studies'!AH126)</f>
        <v/>
      </c>
      <c r="L126" s="23" t="str" cm="1">
        <f t="array" ref="L126">_xlfn.IFS(J126=FALSE,"",J126&gt;0,'Values and studies'!M126)</f>
        <v/>
      </c>
      <c r="M126" s="23" t="str" cm="1">
        <f t="array" ref="M126">_xlfn.IFS(J126=FALSE,"",J126&gt;0,'Values and studies'!G126)</f>
        <v/>
      </c>
      <c r="N126" s="23" t="b">
        <f>IF('Values and studies'!U126=$N$1,'Values and studies'!AP126)</f>
        <v>0</v>
      </c>
      <c r="O126" s="23" t="str" cm="1">
        <f t="array" ref="O126">_xlfn.IFS(N126=FALSE,"",N126&gt;0,'Values and studies'!AH126)</f>
        <v/>
      </c>
      <c r="P126" s="23" t="str" cm="1">
        <f t="array" ref="P126">_xlfn.IFS(N126=FALSE,"",N126&gt;0,'Values and studies'!M126)</f>
        <v/>
      </c>
      <c r="Q126" s="23" t="str" cm="1">
        <f t="array" ref="Q126">_xlfn.IFS(N126=FALSE,"",N126&gt;0,'Values and studies'!G126)</f>
        <v/>
      </c>
      <c r="R126" s="23" t="b">
        <f>IF('Values and studies'!$U126=$R$1,'Values and studies'!$AP126)</f>
        <v>0</v>
      </c>
      <c r="S126" s="23" t="str" cm="1">
        <f t="array" ref="S126">_xlfn.IFS(R126=FALSE,"",R126&gt;0,'Values and studies'!$AH126)</f>
        <v/>
      </c>
      <c r="T126" s="23" t="str" cm="1">
        <f t="array" ref="T126">_xlfn.IFS(R126=FALSE,"",R126&gt;0,'Values and studies'!$M126)</f>
        <v/>
      </c>
      <c r="U126" s="23" t="str" cm="1">
        <f t="array" ref="U126">_xlfn.IFS(R126=FALSE,"",R126&gt;0,'Values and studies'!$G126)</f>
        <v/>
      </c>
      <c r="V126" s="23" t="b">
        <f>IF('Values and studies'!$U126=$V$1,'Values and studies'!$AP126)</f>
        <v>0</v>
      </c>
      <c r="W126" s="23" t="str" cm="1">
        <f t="array" ref="W126">_xlfn.IFS(V126=FALSE,"",V126&gt;0,'Values and studies'!$AH126)</f>
        <v/>
      </c>
      <c r="X126" s="23" t="str" cm="1">
        <f t="array" ref="X126">_xlfn.IFS(V126=FALSE,"",V126&gt;0,'Values and studies'!$M126)</f>
        <v/>
      </c>
      <c r="Y126" s="23" t="str" cm="1">
        <f t="array" ref="Y126">_xlfn.IFS(V126=FALSE,"",V126&gt;0,'Values and studies'!$G126)</f>
        <v/>
      </c>
      <c r="Z126" s="23" t="b">
        <f>IF('Values and studies'!$U126=$Z$1,'Values and studies'!$AP126)</f>
        <v>0</v>
      </c>
      <c r="AA126" s="23" t="str" cm="1">
        <f t="array" ref="AA126">_xlfn.IFS(Z126=FALSE,"",Z126&gt;0,'Values and studies'!$AH126)</f>
        <v/>
      </c>
      <c r="AB126" s="23" t="str" cm="1">
        <f t="array" ref="AB126">_xlfn.IFS(Z126=FALSE,"",Z126&gt;0,'Values and studies'!$M126)</f>
        <v/>
      </c>
      <c r="AC126" s="23" t="str" cm="1">
        <f t="array" ref="AC126">_xlfn.IFS(Z126=FALSE,"",Z126&gt;0,'Values and studies'!$G126)</f>
        <v/>
      </c>
      <c r="AD126" s="23" t="b">
        <f>IF('Values and studies'!$U126=$AD$1,'Values and studies'!$AP126)</f>
        <v>0</v>
      </c>
      <c r="AE126" s="23" t="str" cm="1">
        <f t="array" ref="AE126">_xlfn.IFS(AD126=FALSE,"",AD126&gt;0,'Values and studies'!$AH126)</f>
        <v/>
      </c>
      <c r="AF126" s="23" t="str" cm="1">
        <f t="array" ref="AF126">_xlfn.IFS(AD126=FALSE,"",AD126&gt;0,'Values and studies'!$M126)</f>
        <v/>
      </c>
      <c r="AG126" s="23" t="str" cm="1">
        <f t="array" ref="AG126">_xlfn.IFS(AD126=FALSE,"",AD126&gt;0,'Values and studies'!$G126)</f>
        <v/>
      </c>
      <c r="AH126" s="23" t="b">
        <f>IF('Values and studies'!U126=$AH$1,'Values and studies'!AP126)</f>
        <v>0</v>
      </c>
      <c r="AI126" s="23" t="str" cm="1">
        <f t="array" ref="AI126">_xlfn.IFS(AH126=FALSE,"",AH126&gt;0,'Values and studies'!AH126)</f>
        <v/>
      </c>
      <c r="AJ126" s="23" t="str" cm="1">
        <f t="array" ref="AJ126">_xlfn.IFS(AH126=FALSE,"",AH126&gt;0,'Values and studies'!M126)</f>
        <v/>
      </c>
      <c r="AK126" s="23" t="str" cm="1">
        <f t="array" ref="AK126">_xlfn.IFS(AH126=FALSE,"",AH126&gt;0,'Values and studies'!G126)</f>
        <v/>
      </c>
      <c r="AL126" s="23" t="b">
        <f>IF('Values and studies'!U126=$AL$1,'Values and studies'!AP126)</f>
        <v>0</v>
      </c>
      <c r="AM126" s="23" t="str" cm="1">
        <f t="array" ref="AM126">_xlfn.IFS(AL126=FALSE,"",AL126&gt;0,'Values and studies'!AH126)</f>
        <v/>
      </c>
      <c r="AN126" s="23" t="str" cm="1">
        <f t="array" ref="AN126">_xlfn.IFS(AL126=FALSE,"",AL126&gt;0,'Values and studies'!M126)</f>
        <v/>
      </c>
      <c r="AO126" s="23" t="str" cm="1">
        <f t="array" ref="AO126">_xlfn.IFS(AL126=FALSE,"",AL126&gt;0,'Values and studies'!G126)</f>
        <v/>
      </c>
      <c r="AP126" s="23" t="b">
        <f>IF('Values and studies'!U126=$AP$1,'Values and studies'!AP126)</f>
        <v>0</v>
      </c>
      <c r="AQ126" s="23" t="str" cm="1">
        <f t="array" ref="AQ126">_xlfn.IFS(AP126=FALSE,"",AP126&gt;0,'Values and studies'!AH126)</f>
        <v/>
      </c>
      <c r="AR126" s="23" t="str" cm="1">
        <f t="array" ref="AR126">_xlfn.IFS(AP126=FALSE,"",AP126&gt;0,'Values and studies'!M126)</f>
        <v/>
      </c>
      <c r="AS126" s="23" t="str" cm="1">
        <f t="array" ref="AS126">_xlfn.IFS(AP126=FALSE,"",AP126&gt;0,'Values and studies'!G126)</f>
        <v/>
      </c>
      <c r="AT126" s="23" t="b">
        <f>IF('Values and studies'!U126=$AT$1,'Values and studies'!AP126)</f>
        <v>0</v>
      </c>
      <c r="AU126" s="23" t="str" cm="1">
        <f t="array" ref="AU126">_xlfn.IFS(AT126=FALSE,"",AT126&gt;0,'Values and studies'!AH126)</f>
        <v/>
      </c>
      <c r="AV126" s="23" t="str" cm="1">
        <f t="array" ref="AV126">_xlfn.IFS(AT126=FALSE,"",AT126&gt;0,'Values and studies'!M126)</f>
        <v/>
      </c>
      <c r="AW126" s="23" t="str" cm="1">
        <f t="array" ref="AW126">_xlfn.IFS(AT126=FALSE,"",AT126&gt;0,'Values and studies'!G126)</f>
        <v/>
      </c>
      <c r="AX126" s="23" t="b">
        <f>IF('Values and studies'!U126=$AX$1,'Values and studies'!AP126)</f>
        <v>0</v>
      </c>
      <c r="AY126" s="23" t="str" cm="1">
        <f t="array" ref="AY126">_xlfn.IFS(AX126=FALSE,"",AX126&gt;0,'Values and studies'!AH126)</f>
        <v/>
      </c>
      <c r="AZ126" s="23" t="str" cm="1">
        <f t="array" ref="AZ126">_xlfn.IFS(AX126=FALSE,"",AX126&gt;0,'Values and studies'!M126)</f>
        <v/>
      </c>
      <c r="BA126" s="23" t="str" cm="1">
        <f t="array" ref="BA126">_xlfn.IFS(AX126=FALSE,"",AX126&gt;0,'Values and studies'!G126)</f>
        <v/>
      </c>
      <c r="BB126" s="23" t="b">
        <f>IF('Values and studies'!U126=$BB$1,'Values and studies'!AP126)</f>
        <v>0</v>
      </c>
      <c r="BC126" s="23" t="str" cm="1">
        <f t="array" ref="BC126">_xlfn.IFS(BB126=FALSE,"",BB126&gt;0,'Values and studies'!AH126)</f>
        <v/>
      </c>
      <c r="BD126" s="23" t="str" cm="1">
        <f t="array" ref="BD126">_xlfn.IFS(BB126=FALSE,"",BB126&gt;0,'Values and studies'!M126)</f>
        <v/>
      </c>
      <c r="BE126" s="23" t="str" cm="1">
        <f t="array" ref="BE126">_xlfn.IFS(BB126=FALSE,"",BB126&gt;0,'Values and studies'!G126)</f>
        <v/>
      </c>
      <c r="BF126" s="23" t="b">
        <f>IF('Values and studies'!U126=$BF$1,'Values and studies'!AP126)</f>
        <v>0</v>
      </c>
      <c r="BG126" s="23" t="str" cm="1">
        <f t="array" ref="BG126">_xlfn.IFS(BF126=FALSE,"",BF126&gt;0,'Values and studies'!AH126)</f>
        <v/>
      </c>
      <c r="BH126" s="23" t="str" cm="1">
        <f t="array" ref="BH126">_xlfn.IFS(BF126=FALSE,"",BF126&gt;0,'Values and studies'!M126)</f>
        <v/>
      </c>
      <c r="BI126" s="23" t="str" cm="1">
        <f t="array" ref="BI126">_xlfn.IFS(BF126=FALSE,"",BF126&gt;0,'Values and studies'!G126)</f>
        <v/>
      </c>
      <c r="BJ126" s="23" t="b">
        <f>IF('Values and studies'!$U126=BJ$1,'Values and studies'!$AP126)</f>
        <v>0</v>
      </c>
      <c r="BK126" s="23" t="str" cm="1">
        <f t="array" ref="BK126">_xlfn.IFS(BJ126=FALSE,"",BJ126&gt;0,'Values and studies'!$AH126)</f>
        <v/>
      </c>
      <c r="BL126" s="23" t="str" cm="1">
        <f t="array" ref="BL126">_xlfn.IFS(BJ126=FALSE,"",BJ126&gt;0,'Values and studies'!$M126)</f>
        <v/>
      </c>
      <c r="BM126" s="23" t="str" cm="1">
        <f t="array" ref="BM126">_xlfn.IFS(BJ126=FALSE,"",BJ126&gt;0,'Values and studies'!$G126)</f>
        <v/>
      </c>
      <c r="BN126" s="23">
        <f>IF('Values and studies'!U126=$BN$1,'Values and studies'!AP126)</f>
        <v>447.77700466256414</v>
      </c>
      <c r="BO126" s="23" t="str" cm="1">
        <f t="array" ref="BO126">_xlfn.IFS(BN126=FALSE,"",BN126&gt;0,'Values and studies'!AH126)</f>
        <v>SP</v>
      </c>
      <c r="BP126" s="23" t="str" cm="1">
        <f t="array" ref="BP126">_xlfn.IFS(BN126=FALSE,"",BN126&gt;0,'Values and studies'!M126)</f>
        <v>continental</v>
      </c>
      <c r="BQ126" s="23" t="str" cm="1">
        <f t="array" ref="BQ126">_xlfn.IFS(BN126=FALSE,"",BN126&gt;0,'Values and studies'!G126)</f>
        <v>Germany</v>
      </c>
      <c r="BR126" s="23" t="b">
        <f>IF('Values and studies'!U126=$BR$1,'Values and studies'!AP126)</f>
        <v>0</v>
      </c>
      <c r="BS126" s="23" t="str" cm="1">
        <f t="array" ref="BS126">_xlfn.IFS(BR126=FALSE,"",BR126&gt;0,'Values and studies'!AH126)</f>
        <v/>
      </c>
      <c r="BT126" s="23" t="str" cm="1">
        <f t="array" ref="BT126">_xlfn.IFS(BR126=FALSE,"",BR126&gt;0,'Values and studies'!M126)</f>
        <v/>
      </c>
      <c r="BU126" s="23" t="str" cm="1">
        <f t="array" ref="BU126">_xlfn.IFS(BR126=FALSE,"",BR126&gt;0,'Values and studies'!G126)</f>
        <v/>
      </c>
      <c r="BV126" s="23" t="b">
        <f>IF('Values and studies'!U126=$BV$1,'Values and studies'!AP126)</f>
        <v>0</v>
      </c>
      <c r="BW126" s="23" t="str" cm="1">
        <f t="array" ref="BW126">_xlfn.IFS(BV126=FALSE,"",BV126&gt;0,'Values and studies'!AH126)</f>
        <v/>
      </c>
      <c r="BX126" s="23" t="str" cm="1">
        <f t="array" ref="BX126">_xlfn.IFS(BV126=FALSE,"",BV126&gt;0,'Values and studies'!M126)</f>
        <v/>
      </c>
      <c r="BY126" s="23" t="str" cm="1">
        <f t="array" ref="BY126">_xlfn.IFS(BV126=FALSE,"",BV126&gt;0,'Values and studies'!G126)</f>
        <v/>
      </c>
      <c r="BZ126" s="23" t="b">
        <f>IF('Values and studies'!U126=$BZ$1,'Values and studies'!AP126)</f>
        <v>0</v>
      </c>
      <c r="CA126" s="23" t="str" cm="1">
        <f t="array" ref="CA126">_xlfn.IFS(BZ126=FALSE,"",BZ126&gt;0,'Values and studies'!AH126)</f>
        <v/>
      </c>
      <c r="CB126" s="23" t="str" cm="1">
        <f t="array" ref="CB126">_xlfn.IFS(BZ126=FALSE,"",BZ126&gt;0,'Values and studies'!M126)</f>
        <v/>
      </c>
      <c r="CC126" s="23" t="str" cm="1">
        <f t="array" ref="CC126">_xlfn.IFS(BZ126=FALSE,"",BZ126&gt;0,'Values and studies'!G126)</f>
        <v/>
      </c>
      <c r="CY126">
        <f>IF('Values and studies'!O126='Data for overlook'!$CY$1,'Values and studies'!AP126)</f>
        <v>447.77700466256414</v>
      </c>
      <c r="CZ126" t="b">
        <f>IF('Values and studies'!O126='Data for overlook'!$CZ$1,'Values and studies'!AP126)</f>
        <v>0</v>
      </c>
      <c r="DA126" t="b">
        <f>IF('Values and studies'!O126='Data for overlook'!$DA$1,'Values and studies'!AP126)</f>
        <v>0</v>
      </c>
      <c r="DB126" t="b">
        <f>IF('Values and studies'!O126='Data for overlook'!$DB$1,'Values and studies'!AP126)</f>
        <v>0</v>
      </c>
    </row>
    <row r="127" spans="2:106" x14ac:dyDescent="0.2">
      <c r="B127" t="b">
        <f>IF('Values and studies'!Q127=$B$1,'Values and studies'!AP127)</f>
        <v>0</v>
      </c>
      <c r="C127" t="b">
        <f>IF('Values and studies'!Q127=$C$1,'Values and studies'!AP127)</f>
        <v>0</v>
      </c>
      <c r="D127">
        <f>IF('Values and studies'!Q127=$D$1,'Values and studies'!AP127)</f>
        <v>1153.2370025743396</v>
      </c>
      <c r="F127" s="23" t="b">
        <f>IF('Values and studies'!$U127=F$1,'Values and studies'!$AP127)</f>
        <v>0</v>
      </c>
      <c r="G127" s="23" t="str" cm="1">
        <f t="array" ref="G127">_xlfn.IFS(F127=FALSE,"",F127&gt;0,'Values and studies'!$AH127)</f>
        <v/>
      </c>
      <c r="H127" s="23" t="str" cm="1">
        <f t="array" ref="H127">_xlfn.IFS(F127=FALSE,"",F127&gt;0,'Values and studies'!M127)</f>
        <v/>
      </c>
      <c r="I127" s="23" t="str" cm="1">
        <f t="array" ref="I127">_xlfn.IFS(F127=FALSE,"",F127&gt;0,'Values and studies'!G127)</f>
        <v/>
      </c>
      <c r="J127" s="23" t="b">
        <f>IF('Values and studies'!U127=$J$1,'Values and studies'!AP127)</f>
        <v>0</v>
      </c>
      <c r="K127" s="23" t="str" cm="1">
        <f t="array" ref="K127">_xlfn.IFS(J127=FALSE,"",J127&gt;0,'Values and studies'!AH127)</f>
        <v/>
      </c>
      <c r="L127" s="23" t="str" cm="1">
        <f t="array" ref="L127">_xlfn.IFS(J127=FALSE,"",J127&gt;0,'Values and studies'!M127)</f>
        <v/>
      </c>
      <c r="M127" s="23" t="str" cm="1">
        <f t="array" ref="M127">_xlfn.IFS(J127=FALSE,"",J127&gt;0,'Values and studies'!G127)</f>
        <v/>
      </c>
      <c r="N127" s="23" t="b">
        <f>IF('Values and studies'!U127=$N$1,'Values and studies'!AP127)</f>
        <v>0</v>
      </c>
      <c r="O127" s="23" t="str" cm="1">
        <f t="array" ref="O127">_xlfn.IFS(N127=FALSE,"",N127&gt;0,'Values and studies'!AH127)</f>
        <v/>
      </c>
      <c r="P127" s="23" t="str" cm="1">
        <f t="array" ref="P127">_xlfn.IFS(N127=FALSE,"",N127&gt;0,'Values and studies'!M127)</f>
        <v/>
      </c>
      <c r="Q127" s="23" t="str" cm="1">
        <f t="array" ref="Q127">_xlfn.IFS(N127=FALSE,"",N127&gt;0,'Values and studies'!G127)</f>
        <v/>
      </c>
      <c r="R127" s="23" t="b">
        <f>IF('Values and studies'!$U127=$R$1,'Values and studies'!$AP127)</f>
        <v>0</v>
      </c>
      <c r="S127" s="23" t="str" cm="1">
        <f t="array" ref="S127">_xlfn.IFS(R127=FALSE,"",R127&gt;0,'Values and studies'!$AH127)</f>
        <v/>
      </c>
      <c r="T127" s="23" t="str" cm="1">
        <f t="array" ref="T127">_xlfn.IFS(R127=FALSE,"",R127&gt;0,'Values and studies'!$M127)</f>
        <v/>
      </c>
      <c r="U127" s="23" t="str" cm="1">
        <f t="array" ref="U127">_xlfn.IFS(R127=FALSE,"",R127&gt;0,'Values and studies'!$G127)</f>
        <v/>
      </c>
      <c r="V127" s="23" t="b">
        <f>IF('Values and studies'!$U127=$V$1,'Values and studies'!$AP127)</f>
        <v>0</v>
      </c>
      <c r="W127" s="23" t="str" cm="1">
        <f t="array" ref="W127">_xlfn.IFS(V127=FALSE,"",V127&gt;0,'Values and studies'!$AH127)</f>
        <v/>
      </c>
      <c r="X127" s="23" t="str" cm="1">
        <f t="array" ref="X127">_xlfn.IFS(V127=FALSE,"",V127&gt;0,'Values and studies'!$M127)</f>
        <v/>
      </c>
      <c r="Y127" s="23" t="str" cm="1">
        <f t="array" ref="Y127">_xlfn.IFS(V127=FALSE,"",V127&gt;0,'Values and studies'!$G127)</f>
        <v/>
      </c>
      <c r="Z127" s="23" t="b">
        <f>IF('Values and studies'!$U127=$Z$1,'Values and studies'!$AP127)</f>
        <v>0</v>
      </c>
      <c r="AA127" s="23" t="str" cm="1">
        <f t="array" ref="AA127">_xlfn.IFS(Z127=FALSE,"",Z127&gt;0,'Values and studies'!$AH127)</f>
        <v/>
      </c>
      <c r="AB127" s="23" t="str" cm="1">
        <f t="array" ref="AB127">_xlfn.IFS(Z127=FALSE,"",Z127&gt;0,'Values and studies'!$M127)</f>
        <v/>
      </c>
      <c r="AC127" s="23" t="str" cm="1">
        <f t="array" ref="AC127">_xlfn.IFS(Z127=FALSE,"",Z127&gt;0,'Values and studies'!$G127)</f>
        <v/>
      </c>
      <c r="AD127" s="23" t="b">
        <f>IF('Values and studies'!$U127=$AD$1,'Values and studies'!$AP127)</f>
        <v>0</v>
      </c>
      <c r="AE127" s="23" t="str" cm="1">
        <f t="array" ref="AE127">_xlfn.IFS(AD127=FALSE,"",AD127&gt;0,'Values and studies'!$AH127)</f>
        <v/>
      </c>
      <c r="AF127" s="23" t="str" cm="1">
        <f t="array" ref="AF127">_xlfn.IFS(AD127=FALSE,"",AD127&gt;0,'Values and studies'!$M127)</f>
        <v/>
      </c>
      <c r="AG127" s="23" t="str" cm="1">
        <f t="array" ref="AG127">_xlfn.IFS(AD127=FALSE,"",AD127&gt;0,'Values and studies'!$G127)</f>
        <v/>
      </c>
      <c r="AH127" s="23" t="b">
        <f>IF('Values and studies'!U127=$AH$1,'Values and studies'!AP127)</f>
        <v>0</v>
      </c>
      <c r="AI127" s="23" t="str" cm="1">
        <f t="array" ref="AI127">_xlfn.IFS(AH127=FALSE,"",AH127&gt;0,'Values and studies'!AH127)</f>
        <v/>
      </c>
      <c r="AJ127" s="23" t="str" cm="1">
        <f t="array" ref="AJ127">_xlfn.IFS(AH127=FALSE,"",AH127&gt;0,'Values and studies'!M127)</f>
        <v/>
      </c>
      <c r="AK127" s="23" t="str" cm="1">
        <f t="array" ref="AK127">_xlfn.IFS(AH127=FALSE,"",AH127&gt;0,'Values and studies'!G127)</f>
        <v/>
      </c>
      <c r="AL127" s="23" t="b">
        <f>IF('Values and studies'!U127=$AL$1,'Values and studies'!AP127)</f>
        <v>0</v>
      </c>
      <c r="AM127" s="23" t="str" cm="1">
        <f t="array" ref="AM127">_xlfn.IFS(AL127=FALSE,"",AL127&gt;0,'Values and studies'!AH127)</f>
        <v/>
      </c>
      <c r="AN127" s="23" t="str" cm="1">
        <f t="array" ref="AN127">_xlfn.IFS(AL127=FALSE,"",AL127&gt;0,'Values and studies'!M127)</f>
        <v/>
      </c>
      <c r="AO127" s="23" t="str" cm="1">
        <f t="array" ref="AO127">_xlfn.IFS(AL127=FALSE,"",AL127&gt;0,'Values and studies'!G127)</f>
        <v/>
      </c>
      <c r="AP127" s="23" t="b">
        <f>IF('Values and studies'!U127=$AP$1,'Values and studies'!AP127)</f>
        <v>0</v>
      </c>
      <c r="AQ127" s="23" t="str" cm="1">
        <f t="array" ref="AQ127">_xlfn.IFS(AP127=FALSE,"",AP127&gt;0,'Values and studies'!AH127)</f>
        <v/>
      </c>
      <c r="AR127" s="23" t="str" cm="1">
        <f t="array" ref="AR127">_xlfn.IFS(AP127=FALSE,"",AP127&gt;0,'Values and studies'!M127)</f>
        <v/>
      </c>
      <c r="AS127" s="23" t="str" cm="1">
        <f t="array" ref="AS127">_xlfn.IFS(AP127=FALSE,"",AP127&gt;0,'Values and studies'!G127)</f>
        <v/>
      </c>
      <c r="AT127" s="23" t="b">
        <f>IF('Values and studies'!U127=$AT$1,'Values and studies'!AP127)</f>
        <v>0</v>
      </c>
      <c r="AU127" s="23" t="str" cm="1">
        <f t="array" ref="AU127">_xlfn.IFS(AT127=FALSE,"",AT127&gt;0,'Values and studies'!AH127)</f>
        <v/>
      </c>
      <c r="AV127" s="23" t="str" cm="1">
        <f t="array" ref="AV127">_xlfn.IFS(AT127=FALSE,"",AT127&gt;0,'Values and studies'!M127)</f>
        <v/>
      </c>
      <c r="AW127" s="23" t="str" cm="1">
        <f t="array" ref="AW127">_xlfn.IFS(AT127=FALSE,"",AT127&gt;0,'Values and studies'!G127)</f>
        <v/>
      </c>
      <c r="AX127" s="23" t="b">
        <f>IF('Values and studies'!U127=$AX$1,'Values and studies'!AP127)</f>
        <v>0</v>
      </c>
      <c r="AY127" s="23" t="str" cm="1">
        <f t="array" ref="AY127">_xlfn.IFS(AX127=FALSE,"",AX127&gt;0,'Values and studies'!AH127)</f>
        <v/>
      </c>
      <c r="AZ127" s="23" t="str" cm="1">
        <f t="array" ref="AZ127">_xlfn.IFS(AX127=FALSE,"",AX127&gt;0,'Values and studies'!M127)</f>
        <v/>
      </c>
      <c r="BA127" s="23" t="str" cm="1">
        <f t="array" ref="BA127">_xlfn.IFS(AX127=FALSE,"",AX127&gt;0,'Values and studies'!G127)</f>
        <v/>
      </c>
      <c r="BB127" s="23" t="b">
        <f>IF('Values and studies'!U127=$BB$1,'Values and studies'!AP127)</f>
        <v>0</v>
      </c>
      <c r="BC127" s="23" t="str" cm="1">
        <f t="array" ref="BC127">_xlfn.IFS(BB127=FALSE,"",BB127&gt;0,'Values and studies'!AH127)</f>
        <v/>
      </c>
      <c r="BD127" s="23" t="str" cm="1">
        <f t="array" ref="BD127">_xlfn.IFS(BB127=FALSE,"",BB127&gt;0,'Values and studies'!M127)</f>
        <v/>
      </c>
      <c r="BE127" s="23" t="str" cm="1">
        <f t="array" ref="BE127">_xlfn.IFS(BB127=FALSE,"",BB127&gt;0,'Values and studies'!G127)</f>
        <v/>
      </c>
      <c r="BF127" s="23" t="b">
        <f>IF('Values and studies'!U127=$BF$1,'Values and studies'!AP127)</f>
        <v>0</v>
      </c>
      <c r="BG127" s="23" t="str" cm="1">
        <f t="array" ref="BG127">_xlfn.IFS(BF127=FALSE,"",BF127&gt;0,'Values and studies'!AH127)</f>
        <v/>
      </c>
      <c r="BH127" s="23" t="str" cm="1">
        <f t="array" ref="BH127">_xlfn.IFS(BF127=FALSE,"",BF127&gt;0,'Values and studies'!M127)</f>
        <v/>
      </c>
      <c r="BI127" s="23" t="str" cm="1">
        <f t="array" ref="BI127">_xlfn.IFS(BF127=FALSE,"",BF127&gt;0,'Values and studies'!G127)</f>
        <v/>
      </c>
      <c r="BJ127" s="23" t="b">
        <f>IF('Values and studies'!$U127=BJ$1,'Values and studies'!$AP127)</f>
        <v>0</v>
      </c>
      <c r="BK127" s="23" t="str" cm="1">
        <f t="array" ref="BK127">_xlfn.IFS(BJ127=FALSE,"",BJ127&gt;0,'Values and studies'!$AH127)</f>
        <v/>
      </c>
      <c r="BL127" s="23" t="str" cm="1">
        <f t="array" ref="BL127">_xlfn.IFS(BJ127=FALSE,"",BJ127&gt;0,'Values and studies'!$M127)</f>
        <v/>
      </c>
      <c r="BM127" s="23" t="str" cm="1">
        <f t="array" ref="BM127">_xlfn.IFS(BJ127=FALSE,"",BJ127&gt;0,'Values and studies'!$G127)</f>
        <v/>
      </c>
      <c r="BN127" s="23">
        <f>IF('Values and studies'!U127=$BN$1,'Values and studies'!AP127)</f>
        <v>1153.2370025743396</v>
      </c>
      <c r="BO127" s="23" t="str" cm="1">
        <f t="array" ref="BO127">_xlfn.IFS(BN127=FALSE,"",BN127&gt;0,'Values and studies'!AH127)</f>
        <v>SP</v>
      </c>
      <c r="BP127" s="23" t="str" cm="1">
        <f t="array" ref="BP127">_xlfn.IFS(BN127=FALSE,"",BN127&gt;0,'Values and studies'!M127)</f>
        <v>continental</v>
      </c>
      <c r="BQ127" s="23" t="str" cm="1">
        <f t="array" ref="BQ127">_xlfn.IFS(BN127=FALSE,"",BN127&gt;0,'Values and studies'!G127)</f>
        <v>Germany</v>
      </c>
      <c r="BR127" s="23" t="b">
        <f>IF('Values and studies'!U127=$BR$1,'Values and studies'!AP127)</f>
        <v>0</v>
      </c>
      <c r="BS127" s="23" t="str" cm="1">
        <f t="array" ref="BS127">_xlfn.IFS(BR127=FALSE,"",BR127&gt;0,'Values and studies'!AH127)</f>
        <v/>
      </c>
      <c r="BT127" s="23" t="str" cm="1">
        <f t="array" ref="BT127">_xlfn.IFS(BR127=FALSE,"",BR127&gt;0,'Values and studies'!M127)</f>
        <v/>
      </c>
      <c r="BU127" s="23" t="str" cm="1">
        <f t="array" ref="BU127">_xlfn.IFS(BR127=FALSE,"",BR127&gt;0,'Values and studies'!G127)</f>
        <v/>
      </c>
      <c r="BV127" s="23" t="b">
        <f>IF('Values and studies'!U127=$BV$1,'Values and studies'!AP127)</f>
        <v>0</v>
      </c>
      <c r="BW127" s="23" t="str" cm="1">
        <f t="array" ref="BW127">_xlfn.IFS(BV127=FALSE,"",BV127&gt;0,'Values and studies'!AH127)</f>
        <v/>
      </c>
      <c r="BX127" s="23" t="str" cm="1">
        <f t="array" ref="BX127">_xlfn.IFS(BV127=FALSE,"",BV127&gt;0,'Values and studies'!M127)</f>
        <v/>
      </c>
      <c r="BY127" s="23" t="str" cm="1">
        <f t="array" ref="BY127">_xlfn.IFS(BV127=FALSE,"",BV127&gt;0,'Values and studies'!G127)</f>
        <v/>
      </c>
      <c r="BZ127" s="23" t="b">
        <f>IF('Values and studies'!U127=$BZ$1,'Values and studies'!AP127)</f>
        <v>0</v>
      </c>
      <c r="CA127" s="23" t="str" cm="1">
        <f t="array" ref="CA127">_xlfn.IFS(BZ127=FALSE,"",BZ127&gt;0,'Values and studies'!AH127)</f>
        <v/>
      </c>
      <c r="CB127" s="23" t="str" cm="1">
        <f t="array" ref="CB127">_xlfn.IFS(BZ127=FALSE,"",BZ127&gt;0,'Values and studies'!M127)</f>
        <v/>
      </c>
      <c r="CC127" s="23" t="str" cm="1">
        <f t="array" ref="CC127">_xlfn.IFS(BZ127=FALSE,"",BZ127&gt;0,'Values and studies'!G127)</f>
        <v/>
      </c>
      <c r="CY127">
        <f>IF('Values and studies'!O127='Data for overlook'!$CY$1,'Values and studies'!AP127)</f>
        <v>1153.2370025743396</v>
      </c>
      <c r="CZ127" t="b">
        <f>IF('Values and studies'!O127='Data for overlook'!$CZ$1,'Values and studies'!AP127)</f>
        <v>0</v>
      </c>
      <c r="DA127" t="b">
        <f>IF('Values and studies'!O127='Data for overlook'!$DA$1,'Values and studies'!AP127)</f>
        <v>0</v>
      </c>
      <c r="DB127" t="b">
        <f>IF('Values and studies'!O127='Data for overlook'!$DB$1,'Values and studies'!AP127)</f>
        <v>0</v>
      </c>
    </row>
    <row r="128" spans="2:106" x14ac:dyDescent="0.2">
      <c r="B128" t="b">
        <f>IF('Values and studies'!Q128=$B$1,'Values and studies'!AP128)</f>
        <v>0</v>
      </c>
      <c r="C128">
        <f>IF('Values and studies'!Q128=$C$1,'Values and studies'!AP128)</f>
        <v>27191.056626373884</v>
      </c>
      <c r="D128" t="b">
        <f>IF('Values and studies'!Q128=$D$1,'Values and studies'!AP128)</f>
        <v>0</v>
      </c>
      <c r="F128" s="23" t="b">
        <f>IF('Values and studies'!$U128=F$1,'Values and studies'!$AP128)</f>
        <v>0</v>
      </c>
      <c r="G128" s="23" t="str" cm="1">
        <f t="array" ref="G128">_xlfn.IFS(F128=FALSE,"",F128&gt;0,'Values and studies'!$AH128)</f>
        <v/>
      </c>
      <c r="H128" s="23" t="str" cm="1">
        <f t="array" ref="H128">_xlfn.IFS(F128=FALSE,"",F128&gt;0,'Values and studies'!M128)</f>
        <v/>
      </c>
      <c r="I128" s="23" t="str" cm="1">
        <f t="array" ref="I128">_xlfn.IFS(F128=FALSE,"",F128&gt;0,'Values and studies'!G128)</f>
        <v/>
      </c>
      <c r="J128" s="23" t="b">
        <f>IF('Values and studies'!U128=$J$1,'Values and studies'!AP128)</f>
        <v>0</v>
      </c>
      <c r="K128" s="23" t="str" cm="1">
        <f t="array" ref="K128">_xlfn.IFS(J128=FALSE,"",J128&gt;0,'Values and studies'!AH128)</f>
        <v/>
      </c>
      <c r="L128" s="23" t="str" cm="1">
        <f t="array" ref="L128">_xlfn.IFS(J128=FALSE,"",J128&gt;0,'Values and studies'!M128)</f>
        <v/>
      </c>
      <c r="M128" s="23" t="str" cm="1">
        <f t="array" ref="M128">_xlfn.IFS(J128=FALSE,"",J128&gt;0,'Values and studies'!G128)</f>
        <v/>
      </c>
      <c r="N128" s="23" t="b">
        <f>IF('Values and studies'!U128=$N$1,'Values and studies'!AP128)</f>
        <v>0</v>
      </c>
      <c r="O128" s="23" t="str" cm="1">
        <f t="array" ref="O128">_xlfn.IFS(N128=FALSE,"",N128&gt;0,'Values and studies'!AH128)</f>
        <v/>
      </c>
      <c r="P128" s="23" t="str" cm="1">
        <f t="array" ref="P128">_xlfn.IFS(N128=FALSE,"",N128&gt;0,'Values and studies'!M128)</f>
        <v/>
      </c>
      <c r="Q128" s="23" t="str" cm="1">
        <f t="array" ref="Q128">_xlfn.IFS(N128=FALSE,"",N128&gt;0,'Values and studies'!G128)</f>
        <v/>
      </c>
      <c r="R128" s="23" t="b">
        <f>IF('Values and studies'!$U128=$R$1,'Values and studies'!$AP128)</f>
        <v>0</v>
      </c>
      <c r="S128" s="23" t="str" cm="1">
        <f t="array" ref="S128">_xlfn.IFS(R128=FALSE,"",R128&gt;0,'Values and studies'!$AH128)</f>
        <v/>
      </c>
      <c r="T128" s="23" t="str" cm="1">
        <f t="array" ref="T128">_xlfn.IFS(R128=FALSE,"",R128&gt;0,'Values and studies'!$M128)</f>
        <v/>
      </c>
      <c r="U128" s="23" t="str" cm="1">
        <f t="array" ref="U128">_xlfn.IFS(R128=FALSE,"",R128&gt;0,'Values and studies'!$G128)</f>
        <v/>
      </c>
      <c r="V128" s="23" t="b">
        <f>IF('Values and studies'!$U128=$V$1,'Values and studies'!$AP128)</f>
        <v>0</v>
      </c>
      <c r="W128" s="23" t="str" cm="1">
        <f t="array" ref="W128">_xlfn.IFS(V128=FALSE,"",V128&gt;0,'Values and studies'!$AH128)</f>
        <v/>
      </c>
      <c r="X128" s="23" t="str" cm="1">
        <f t="array" ref="X128">_xlfn.IFS(V128=FALSE,"",V128&gt;0,'Values and studies'!$M128)</f>
        <v/>
      </c>
      <c r="Y128" s="23" t="str" cm="1">
        <f t="array" ref="Y128">_xlfn.IFS(V128=FALSE,"",V128&gt;0,'Values and studies'!$G128)</f>
        <v/>
      </c>
      <c r="Z128" s="23" t="b">
        <f>IF('Values and studies'!$U128=$Z$1,'Values and studies'!$AP128)</f>
        <v>0</v>
      </c>
      <c r="AA128" s="23" t="str" cm="1">
        <f t="array" ref="AA128">_xlfn.IFS(Z128=FALSE,"",Z128&gt;0,'Values and studies'!$AH128)</f>
        <v/>
      </c>
      <c r="AB128" s="23" t="str" cm="1">
        <f t="array" ref="AB128">_xlfn.IFS(Z128=FALSE,"",Z128&gt;0,'Values and studies'!$M128)</f>
        <v/>
      </c>
      <c r="AC128" s="23" t="str" cm="1">
        <f t="array" ref="AC128">_xlfn.IFS(Z128=FALSE,"",Z128&gt;0,'Values and studies'!$G128)</f>
        <v/>
      </c>
      <c r="AD128" s="23" t="b">
        <f>IF('Values and studies'!$U128=$AD$1,'Values and studies'!$AP128)</f>
        <v>0</v>
      </c>
      <c r="AE128" s="23" t="str" cm="1">
        <f t="array" ref="AE128">_xlfn.IFS(AD128=FALSE,"",AD128&gt;0,'Values and studies'!$AH128)</f>
        <v/>
      </c>
      <c r="AF128" s="23" t="str" cm="1">
        <f t="array" ref="AF128">_xlfn.IFS(AD128=FALSE,"",AD128&gt;0,'Values and studies'!$M128)</f>
        <v/>
      </c>
      <c r="AG128" s="23" t="str" cm="1">
        <f t="array" ref="AG128">_xlfn.IFS(AD128=FALSE,"",AD128&gt;0,'Values and studies'!$G128)</f>
        <v/>
      </c>
      <c r="AH128" s="23" t="b">
        <f>IF('Values and studies'!U128=$AH$1,'Values and studies'!AP128)</f>
        <v>0</v>
      </c>
      <c r="AI128" s="23" t="str" cm="1">
        <f t="array" ref="AI128">_xlfn.IFS(AH128=FALSE,"",AH128&gt;0,'Values and studies'!AH128)</f>
        <v/>
      </c>
      <c r="AJ128" s="23" t="str" cm="1">
        <f t="array" ref="AJ128">_xlfn.IFS(AH128=FALSE,"",AH128&gt;0,'Values and studies'!M128)</f>
        <v/>
      </c>
      <c r="AK128" s="23" t="str" cm="1">
        <f t="array" ref="AK128">_xlfn.IFS(AH128=FALSE,"",AH128&gt;0,'Values and studies'!G128)</f>
        <v/>
      </c>
      <c r="AL128" s="23" t="b">
        <f>IF('Values and studies'!U128=$AL$1,'Values and studies'!AP128)</f>
        <v>0</v>
      </c>
      <c r="AM128" s="23" t="str" cm="1">
        <f t="array" ref="AM128">_xlfn.IFS(AL128=FALSE,"",AL128&gt;0,'Values and studies'!AH128)</f>
        <v/>
      </c>
      <c r="AN128" s="23" t="str" cm="1">
        <f t="array" ref="AN128">_xlfn.IFS(AL128=FALSE,"",AL128&gt;0,'Values and studies'!M128)</f>
        <v/>
      </c>
      <c r="AO128" s="23" t="str" cm="1">
        <f t="array" ref="AO128">_xlfn.IFS(AL128=FALSE,"",AL128&gt;0,'Values and studies'!G128)</f>
        <v/>
      </c>
      <c r="AP128" s="23" t="b">
        <f>IF('Values and studies'!U128=$AP$1,'Values and studies'!AP128)</f>
        <v>0</v>
      </c>
      <c r="AQ128" s="23" t="str" cm="1">
        <f t="array" ref="AQ128">_xlfn.IFS(AP128=FALSE,"",AP128&gt;0,'Values and studies'!AH128)</f>
        <v/>
      </c>
      <c r="AR128" s="23" t="str" cm="1">
        <f t="array" ref="AR128">_xlfn.IFS(AP128=FALSE,"",AP128&gt;0,'Values and studies'!M128)</f>
        <v/>
      </c>
      <c r="AS128" s="23" t="str" cm="1">
        <f t="array" ref="AS128">_xlfn.IFS(AP128=FALSE,"",AP128&gt;0,'Values and studies'!G128)</f>
        <v/>
      </c>
      <c r="AT128" s="23" t="b">
        <f>IF('Values and studies'!U128=$AT$1,'Values and studies'!AP128)</f>
        <v>0</v>
      </c>
      <c r="AU128" s="23" t="str" cm="1">
        <f t="array" ref="AU128">_xlfn.IFS(AT128=FALSE,"",AT128&gt;0,'Values and studies'!AH128)</f>
        <v/>
      </c>
      <c r="AV128" s="23" t="str" cm="1">
        <f t="array" ref="AV128">_xlfn.IFS(AT128=FALSE,"",AT128&gt;0,'Values and studies'!M128)</f>
        <v/>
      </c>
      <c r="AW128" s="23" t="str" cm="1">
        <f t="array" ref="AW128">_xlfn.IFS(AT128=FALSE,"",AT128&gt;0,'Values and studies'!G128)</f>
        <v/>
      </c>
      <c r="AX128" s="23">
        <f>IF('Values and studies'!U128=$AX$1,'Values and studies'!AP128)</f>
        <v>27191.056626373884</v>
      </c>
      <c r="AY128" s="23" t="str" cm="1">
        <f t="array" ref="AY128">_xlfn.IFS(AX128=FALSE,"",AX128&gt;0,'Values and studies'!AH128)</f>
        <v>CB</v>
      </c>
      <c r="AZ128" s="23" t="str" cm="1">
        <f t="array" ref="AZ128">_xlfn.IFS(AX128=FALSE,"",AX128&gt;0,'Values and studies'!M128)</f>
        <v>continental</v>
      </c>
      <c r="BA128" s="23" t="str" cm="1">
        <f t="array" ref="BA128">_xlfn.IFS(AX128=FALSE,"",AX128&gt;0,'Values and studies'!G128)</f>
        <v>Czech Republic</v>
      </c>
      <c r="BB128" s="23" t="b">
        <f>IF('Values and studies'!U128=$BB$1,'Values and studies'!AP128)</f>
        <v>0</v>
      </c>
      <c r="BC128" s="23" t="str" cm="1">
        <f t="array" ref="BC128">_xlfn.IFS(BB128=FALSE,"",BB128&gt;0,'Values and studies'!AH128)</f>
        <v/>
      </c>
      <c r="BD128" s="23" t="str" cm="1">
        <f t="array" ref="BD128">_xlfn.IFS(BB128=FALSE,"",BB128&gt;0,'Values and studies'!M128)</f>
        <v/>
      </c>
      <c r="BE128" s="23" t="str" cm="1">
        <f t="array" ref="BE128">_xlfn.IFS(BB128=FALSE,"",BB128&gt;0,'Values and studies'!G128)</f>
        <v/>
      </c>
      <c r="BF128" s="23" t="b">
        <f>IF('Values and studies'!U128=$BF$1,'Values and studies'!AP128)</f>
        <v>0</v>
      </c>
      <c r="BG128" s="23" t="str" cm="1">
        <f t="array" ref="BG128">_xlfn.IFS(BF128=FALSE,"",BF128&gt;0,'Values and studies'!AH128)</f>
        <v/>
      </c>
      <c r="BH128" s="23" t="str" cm="1">
        <f t="array" ref="BH128">_xlfn.IFS(BF128=FALSE,"",BF128&gt;0,'Values and studies'!M128)</f>
        <v/>
      </c>
      <c r="BI128" s="23" t="str" cm="1">
        <f t="array" ref="BI128">_xlfn.IFS(BF128=FALSE,"",BF128&gt;0,'Values and studies'!G128)</f>
        <v/>
      </c>
      <c r="BJ128" s="23" t="b">
        <f>IF('Values and studies'!$U128=BJ$1,'Values and studies'!$AP128)</f>
        <v>0</v>
      </c>
      <c r="BK128" s="23" t="str" cm="1">
        <f t="array" ref="BK128">_xlfn.IFS(BJ128=FALSE,"",BJ128&gt;0,'Values and studies'!$AH128)</f>
        <v/>
      </c>
      <c r="BL128" s="23" t="str" cm="1">
        <f t="array" ref="BL128">_xlfn.IFS(BJ128=FALSE,"",BJ128&gt;0,'Values and studies'!$M128)</f>
        <v/>
      </c>
      <c r="BM128" s="23" t="str" cm="1">
        <f t="array" ref="BM128">_xlfn.IFS(BJ128=FALSE,"",BJ128&gt;0,'Values and studies'!$G128)</f>
        <v/>
      </c>
      <c r="BN128" s="23" t="b">
        <f>IF('Values and studies'!U128=$BN$1,'Values and studies'!AP128)</f>
        <v>0</v>
      </c>
      <c r="BO128" s="23" t="str" cm="1">
        <f t="array" ref="BO128">_xlfn.IFS(BN128=FALSE,"",BN128&gt;0,'Values and studies'!AH128)</f>
        <v/>
      </c>
      <c r="BP128" s="23" t="str" cm="1">
        <f t="array" ref="BP128">_xlfn.IFS(BN128=FALSE,"",BN128&gt;0,'Values and studies'!M128)</f>
        <v/>
      </c>
      <c r="BQ128" s="23" t="str" cm="1">
        <f t="array" ref="BQ128">_xlfn.IFS(BN128=FALSE,"",BN128&gt;0,'Values and studies'!G128)</f>
        <v/>
      </c>
      <c r="BR128" s="23" t="b">
        <f>IF('Values and studies'!U128=$BR$1,'Values and studies'!AP128)</f>
        <v>0</v>
      </c>
      <c r="BS128" s="23" t="str" cm="1">
        <f t="array" ref="BS128">_xlfn.IFS(BR128=FALSE,"",BR128&gt;0,'Values and studies'!AH128)</f>
        <v/>
      </c>
      <c r="BT128" s="23" t="str" cm="1">
        <f t="array" ref="BT128">_xlfn.IFS(BR128=FALSE,"",BR128&gt;0,'Values and studies'!M128)</f>
        <v/>
      </c>
      <c r="BU128" s="23" t="str" cm="1">
        <f t="array" ref="BU128">_xlfn.IFS(BR128=FALSE,"",BR128&gt;0,'Values and studies'!G128)</f>
        <v/>
      </c>
      <c r="BV128" s="23" t="b">
        <f>IF('Values and studies'!U128=$BV$1,'Values and studies'!AP128)</f>
        <v>0</v>
      </c>
      <c r="BW128" s="23" t="str" cm="1">
        <f t="array" ref="BW128">_xlfn.IFS(BV128=FALSE,"",BV128&gt;0,'Values and studies'!AH128)</f>
        <v/>
      </c>
      <c r="BX128" s="23" t="str" cm="1">
        <f t="array" ref="BX128">_xlfn.IFS(BV128=FALSE,"",BV128&gt;0,'Values and studies'!M128)</f>
        <v/>
      </c>
      <c r="BY128" s="23" t="str" cm="1">
        <f t="array" ref="BY128">_xlfn.IFS(BV128=FALSE,"",BV128&gt;0,'Values and studies'!G128)</f>
        <v/>
      </c>
      <c r="BZ128" s="23" t="b">
        <f>IF('Values and studies'!U128=$BZ$1,'Values and studies'!AP128)</f>
        <v>0</v>
      </c>
      <c r="CA128" s="23" t="str" cm="1">
        <f t="array" ref="CA128">_xlfn.IFS(BZ128=FALSE,"",BZ128&gt;0,'Values and studies'!AH128)</f>
        <v/>
      </c>
      <c r="CB128" s="23" t="str" cm="1">
        <f t="array" ref="CB128">_xlfn.IFS(BZ128=FALSE,"",BZ128&gt;0,'Values and studies'!M128)</f>
        <v/>
      </c>
      <c r="CC128" s="23" t="str" cm="1">
        <f t="array" ref="CC128">_xlfn.IFS(BZ128=FALSE,"",BZ128&gt;0,'Values and studies'!G128)</f>
        <v/>
      </c>
      <c r="CY128">
        <f>IF('Values and studies'!O128='Data for overlook'!$CY$1,'Values and studies'!AP128)</f>
        <v>27191.056626373884</v>
      </c>
      <c r="CZ128" t="b">
        <f>IF('Values and studies'!O128='Data for overlook'!$CZ$1,'Values and studies'!AP128)</f>
        <v>0</v>
      </c>
      <c r="DA128" t="b">
        <f>IF('Values and studies'!O128='Data for overlook'!$DA$1,'Values and studies'!AP128)</f>
        <v>0</v>
      </c>
      <c r="DB128" t="b">
        <f>IF('Values and studies'!O128='Data for overlook'!$DB$1,'Values and studies'!AP128)</f>
        <v>0</v>
      </c>
    </row>
    <row r="129" spans="2:106" x14ac:dyDescent="0.2">
      <c r="B129" t="b">
        <f>IF('Values and studies'!Q129=$B$1,'Values and studies'!AP129)</f>
        <v>0</v>
      </c>
      <c r="C129" t="b">
        <f>IF('Values and studies'!Q129=$C$1,'Values and studies'!AP129)</f>
        <v>0</v>
      </c>
      <c r="D129">
        <f>IF('Values and studies'!Q129=$D$1,'Values and studies'!AP129)</f>
        <v>217.15389439096066</v>
      </c>
      <c r="F129" s="23" t="b">
        <f>IF('Values and studies'!$U129=F$1,'Values and studies'!$AP129)</f>
        <v>0</v>
      </c>
      <c r="G129" s="23" t="str" cm="1">
        <f t="array" ref="G129">_xlfn.IFS(F129=FALSE,"",F129&gt;0,'Values and studies'!$AH129)</f>
        <v/>
      </c>
      <c r="H129" s="23" t="str" cm="1">
        <f t="array" ref="H129">_xlfn.IFS(F129=FALSE,"",F129&gt;0,'Values and studies'!M129)</f>
        <v/>
      </c>
      <c r="I129" s="23" t="str" cm="1">
        <f t="array" ref="I129">_xlfn.IFS(F129=FALSE,"",F129&gt;0,'Values and studies'!G129)</f>
        <v/>
      </c>
      <c r="J129" s="23" t="b">
        <f>IF('Values and studies'!U129=$J$1,'Values and studies'!AP129)</f>
        <v>0</v>
      </c>
      <c r="K129" s="23" t="str" cm="1">
        <f t="array" ref="K129">_xlfn.IFS(J129=FALSE,"",J129&gt;0,'Values and studies'!AH129)</f>
        <v/>
      </c>
      <c r="L129" s="23" t="str" cm="1">
        <f t="array" ref="L129">_xlfn.IFS(J129=FALSE,"",J129&gt;0,'Values and studies'!M129)</f>
        <v/>
      </c>
      <c r="M129" s="23" t="str" cm="1">
        <f t="array" ref="M129">_xlfn.IFS(J129=FALSE,"",J129&gt;0,'Values and studies'!G129)</f>
        <v/>
      </c>
      <c r="N129" s="23" t="b">
        <f>IF('Values and studies'!U129=$N$1,'Values and studies'!AP129)</f>
        <v>0</v>
      </c>
      <c r="O129" s="23" t="str" cm="1">
        <f t="array" ref="O129">_xlfn.IFS(N129=FALSE,"",N129&gt;0,'Values and studies'!AH129)</f>
        <v/>
      </c>
      <c r="P129" s="23" t="str" cm="1">
        <f t="array" ref="P129">_xlfn.IFS(N129=FALSE,"",N129&gt;0,'Values and studies'!M129)</f>
        <v/>
      </c>
      <c r="Q129" s="23" t="str" cm="1">
        <f t="array" ref="Q129">_xlfn.IFS(N129=FALSE,"",N129&gt;0,'Values and studies'!G129)</f>
        <v/>
      </c>
      <c r="R129" s="23" t="b">
        <f>IF('Values and studies'!$U129=$R$1,'Values and studies'!$AP129)</f>
        <v>0</v>
      </c>
      <c r="S129" s="23" t="str" cm="1">
        <f t="array" ref="S129">_xlfn.IFS(R129=FALSE,"",R129&gt;0,'Values and studies'!$AH129)</f>
        <v/>
      </c>
      <c r="T129" s="23" t="str" cm="1">
        <f t="array" ref="T129">_xlfn.IFS(R129=FALSE,"",R129&gt;0,'Values and studies'!$M129)</f>
        <v/>
      </c>
      <c r="U129" s="23" t="str" cm="1">
        <f t="array" ref="U129">_xlfn.IFS(R129=FALSE,"",R129&gt;0,'Values and studies'!$G129)</f>
        <v/>
      </c>
      <c r="V129" s="23" t="b">
        <f>IF('Values and studies'!$U129=$V$1,'Values and studies'!$AP129)</f>
        <v>0</v>
      </c>
      <c r="W129" s="23" t="str" cm="1">
        <f t="array" ref="W129">_xlfn.IFS(V129=FALSE,"",V129&gt;0,'Values and studies'!$AH129)</f>
        <v/>
      </c>
      <c r="X129" s="23" t="str" cm="1">
        <f t="array" ref="X129">_xlfn.IFS(V129=FALSE,"",V129&gt;0,'Values and studies'!$M129)</f>
        <v/>
      </c>
      <c r="Y129" s="23" t="str" cm="1">
        <f t="array" ref="Y129">_xlfn.IFS(V129=FALSE,"",V129&gt;0,'Values and studies'!$G129)</f>
        <v/>
      </c>
      <c r="Z129" s="23" t="b">
        <f>IF('Values and studies'!$U129=$Z$1,'Values and studies'!$AP129)</f>
        <v>0</v>
      </c>
      <c r="AA129" s="23" t="str" cm="1">
        <f t="array" ref="AA129">_xlfn.IFS(Z129=FALSE,"",Z129&gt;0,'Values and studies'!$AH129)</f>
        <v/>
      </c>
      <c r="AB129" s="23" t="str" cm="1">
        <f t="array" ref="AB129">_xlfn.IFS(Z129=FALSE,"",Z129&gt;0,'Values and studies'!$M129)</f>
        <v/>
      </c>
      <c r="AC129" s="23" t="str" cm="1">
        <f t="array" ref="AC129">_xlfn.IFS(Z129=FALSE,"",Z129&gt;0,'Values and studies'!$G129)</f>
        <v/>
      </c>
      <c r="AD129" s="23" t="b">
        <f>IF('Values and studies'!$U129=$AD$1,'Values and studies'!$AP129)</f>
        <v>0</v>
      </c>
      <c r="AE129" s="23" t="str" cm="1">
        <f t="array" ref="AE129">_xlfn.IFS(AD129=FALSE,"",AD129&gt;0,'Values and studies'!$AH129)</f>
        <v/>
      </c>
      <c r="AF129" s="23" t="str" cm="1">
        <f t="array" ref="AF129">_xlfn.IFS(AD129=FALSE,"",AD129&gt;0,'Values and studies'!$M129)</f>
        <v/>
      </c>
      <c r="AG129" s="23" t="str" cm="1">
        <f t="array" ref="AG129">_xlfn.IFS(AD129=FALSE,"",AD129&gt;0,'Values and studies'!$G129)</f>
        <v/>
      </c>
      <c r="AH129" s="23" t="b">
        <f>IF('Values and studies'!U129=$AH$1,'Values and studies'!AP129)</f>
        <v>0</v>
      </c>
      <c r="AI129" s="23" t="str" cm="1">
        <f t="array" ref="AI129">_xlfn.IFS(AH129=FALSE,"",AH129&gt;0,'Values and studies'!AH129)</f>
        <v/>
      </c>
      <c r="AJ129" s="23" t="str" cm="1">
        <f t="array" ref="AJ129">_xlfn.IFS(AH129=FALSE,"",AH129&gt;0,'Values and studies'!M129)</f>
        <v/>
      </c>
      <c r="AK129" s="23" t="str" cm="1">
        <f t="array" ref="AK129">_xlfn.IFS(AH129=FALSE,"",AH129&gt;0,'Values and studies'!G129)</f>
        <v/>
      </c>
      <c r="AL129" s="23" t="b">
        <f>IF('Values and studies'!U129=$AL$1,'Values and studies'!AP129)</f>
        <v>0</v>
      </c>
      <c r="AM129" s="23" t="str" cm="1">
        <f t="array" ref="AM129">_xlfn.IFS(AL129=FALSE,"",AL129&gt;0,'Values and studies'!AH129)</f>
        <v/>
      </c>
      <c r="AN129" s="23" t="str" cm="1">
        <f t="array" ref="AN129">_xlfn.IFS(AL129=FALSE,"",AL129&gt;0,'Values and studies'!M129)</f>
        <v/>
      </c>
      <c r="AO129" s="23" t="str" cm="1">
        <f t="array" ref="AO129">_xlfn.IFS(AL129=FALSE,"",AL129&gt;0,'Values and studies'!G129)</f>
        <v/>
      </c>
      <c r="AP129" s="23" t="b">
        <f>IF('Values and studies'!U129=$AP$1,'Values and studies'!AP129)</f>
        <v>0</v>
      </c>
      <c r="AQ129" s="23" t="str" cm="1">
        <f t="array" ref="AQ129">_xlfn.IFS(AP129=FALSE,"",AP129&gt;0,'Values and studies'!AH129)</f>
        <v/>
      </c>
      <c r="AR129" s="23" t="str" cm="1">
        <f t="array" ref="AR129">_xlfn.IFS(AP129=FALSE,"",AP129&gt;0,'Values and studies'!M129)</f>
        <v/>
      </c>
      <c r="AS129" s="23" t="str" cm="1">
        <f t="array" ref="AS129">_xlfn.IFS(AP129=FALSE,"",AP129&gt;0,'Values and studies'!G129)</f>
        <v/>
      </c>
      <c r="AT129" s="23" t="b">
        <f>IF('Values and studies'!U129=$AT$1,'Values and studies'!AP129)</f>
        <v>0</v>
      </c>
      <c r="AU129" s="23" t="str" cm="1">
        <f t="array" ref="AU129">_xlfn.IFS(AT129=FALSE,"",AT129&gt;0,'Values and studies'!AH129)</f>
        <v/>
      </c>
      <c r="AV129" s="23" t="str" cm="1">
        <f t="array" ref="AV129">_xlfn.IFS(AT129=FALSE,"",AT129&gt;0,'Values and studies'!M129)</f>
        <v/>
      </c>
      <c r="AW129" s="23" t="str" cm="1">
        <f t="array" ref="AW129">_xlfn.IFS(AT129=FALSE,"",AT129&gt;0,'Values and studies'!G129)</f>
        <v/>
      </c>
      <c r="AX129" s="23" t="b">
        <f>IF('Values and studies'!U129=$AX$1,'Values and studies'!AP129)</f>
        <v>0</v>
      </c>
      <c r="AY129" s="23" t="str" cm="1">
        <f t="array" ref="AY129">_xlfn.IFS(AX129=FALSE,"",AX129&gt;0,'Values and studies'!AH129)</f>
        <v/>
      </c>
      <c r="AZ129" s="23" t="str" cm="1">
        <f t="array" ref="AZ129">_xlfn.IFS(AX129=FALSE,"",AX129&gt;0,'Values and studies'!M129)</f>
        <v/>
      </c>
      <c r="BA129" s="23" t="str" cm="1">
        <f t="array" ref="BA129">_xlfn.IFS(AX129=FALSE,"",AX129&gt;0,'Values and studies'!G129)</f>
        <v/>
      </c>
      <c r="BB129" s="23" t="b">
        <f>IF('Values and studies'!U129=$BB$1,'Values and studies'!AP129)</f>
        <v>0</v>
      </c>
      <c r="BC129" s="23" t="str" cm="1">
        <f t="array" ref="BC129">_xlfn.IFS(BB129=FALSE,"",BB129&gt;0,'Values and studies'!AH129)</f>
        <v/>
      </c>
      <c r="BD129" s="23" t="str" cm="1">
        <f t="array" ref="BD129">_xlfn.IFS(BB129=FALSE,"",BB129&gt;0,'Values and studies'!M129)</f>
        <v/>
      </c>
      <c r="BE129" s="23" t="str" cm="1">
        <f t="array" ref="BE129">_xlfn.IFS(BB129=FALSE,"",BB129&gt;0,'Values and studies'!G129)</f>
        <v/>
      </c>
      <c r="BF129" s="23" t="b">
        <f>IF('Values and studies'!U129=$BF$1,'Values and studies'!AP129)</f>
        <v>0</v>
      </c>
      <c r="BG129" s="23" t="str" cm="1">
        <f t="array" ref="BG129">_xlfn.IFS(BF129=FALSE,"",BF129&gt;0,'Values and studies'!AH129)</f>
        <v/>
      </c>
      <c r="BH129" s="23" t="str" cm="1">
        <f t="array" ref="BH129">_xlfn.IFS(BF129=FALSE,"",BF129&gt;0,'Values and studies'!M129)</f>
        <v/>
      </c>
      <c r="BI129" s="23" t="str" cm="1">
        <f t="array" ref="BI129">_xlfn.IFS(BF129=FALSE,"",BF129&gt;0,'Values and studies'!G129)</f>
        <v/>
      </c>
      <c r="BJ129" s="23" t="b">
        <f>IF('Values and studies'!$U129=BJ$1,'Values and studies'!$AP129)</f>
        <v>0</v>
      </c>
      <c r="BK129" s="23" t="str" cm="1">
        <f t="array" ref="BK129">_xlfn.IFS(BJ129=FALSE,"",BJ129&gt;0,'Values and studies'!$AH129)</f>
        <v/>
      </c>
      <c r="BL129" s="23" t="str" cm="1">
        <f t="array" ref="BL129">_xlfn.IFS(BJ129=FALSE,"",BJ129&gt;0,'Values and studies'!$M129)</f>
        <v/>
      </c>
      <c r="BM129" s="23" t="str" cm="1">
        <f t="array" ref="BM129">_xlfn.IFS(BJ129=FALSE,"",BJ129&gt;0,'Values and studies'!$G129)</f>
        <v/>
      </c>
      <c r="BN129" s="23">
        <f>IF('Values and studies'!U129=$BN$1,'Values and studies'!AP129)</f>
        <v>217.15389439096066</v>
      </c>
      <c r="BO129" s="23" t="str" cm="1">
        <f t="array" ref="BO129">_xlfn.IFS(BN129=FALSE,"",BN129&gt;0,'Values and studies'!AH129)</f>
        <v>RP</v>
      </c>
      <c r="BP129" s="23" t="str" cm="1">
        <f t="array" ref="BP129">_xlfn.IFS(BN129=FALSE,"",BN129&gt;0,'Values and studies'!M129)</f>
        <v>alpine</v>
      </c>
      <c r="BQ129" s="23" t="str" cm="1">
        <f t="array" ref="BQ129">_xlfn.IFS(BN129=FALSE,"",BN129&gt;0,'Values and studies'!G129)</f>
        <v>Slovak Republic</v>
      </c>
      <c r="BR129" s="23" t="b">
        <f>IF('Values and studies'!U129=$BR$1,'Values and studies'!AP129)</f>
        <v>0</v>
      </c>
      <c r="BS129" s="23" t="str" cm="1">
        <f t="array" ref="BS129">_xlfn.IFS(BR129=FALSE,"",BR129&gt;0,'Values and studies'!AH129)</f>
        <v/>
      </c>
      <c r="BT129" s="23" t="str" cm="1">
        <f t="array" ref="BT129">_xlfn.IFS(BR129=FALSE,"",BR129&gt;0,'Values and studies'!M129)</f>
        <v/>
      </c>
      <c r="BU129" s="23" t="str" cm="1">
        <f t="array" ref="BU129">_xlfn.IFS(BR129=FALSE,"",BR129&gt;0,'Values and studies'!G129)</f>
        <v/>
      </c>
      <c r="BV129" s="23" t="b">
        <f>IF('Values and studies'!U129=$BV$1,'Values and studies'!AP129)</f>
        <v>0</v>
      </c>
      <c r="BW129" s="23" t="str" cm="1">
        <f t="array" ref="BW129">_xlfn.IFS(BV129=FALSE,"",BV129&gt;0,'Values and studies'!AH129)</f>
        <v/>
      </c>
      <c r="BX129" s="23" t="str" cm="1">
        <f t="array" ref="BX129">_xlfn.IFS(BV129=FALSE,"",BV129&gt;0,'Values and studies'!M129)</f>
        <v/>
      </c>
      <c r="BY129" s="23" t="str" cm="1">
        <f t="array" ref="BY129">_xlfn.IFS(BV129=FALSE,"",BV129&gt;0,'Values and studies'!G129)</f>
        <v/>
      </c>
      <c r="BZ129" s="23" t="b">
        <f>IF('Values and studies'!U129=$BZ$1,'Values and studies'!AP129)</f>
        <v>0</v>
      </c>
      <c r="CA129" s="23" t="str" cm="1">
        <f t="array" ref="CA129">_xlfn.IFS(BZ129=FALSE,"",BZ129&gt;0,'Values and studies'!AH129)</f>
        <v/>
      </c>
      <c r="CB129" s="23" t="str" cm="1">
        <f t="array" ref="CB129">_xlfn.IFS(BZ129=FALSE,"",BZ129&gt;0,'Values and studies'!M129)</f>
        <v/>
      </c>
      <c r="CC129" s="23" t="str" cm="1">
        <f t="array" ref="CC129">_xlfn.IFS(BZ129=FALSE,"",BZ129&gt;0,'Values and studies'!G129)</f>
        <v/>
      </c>
      <c r="CY129">
        <f>IF('Values and studies'!O129='Data for overlook'!$CY$1,'Values and studies'!AP129)</f>
        <v>217.15389439096066</v>
      </c>
      <c r="CZ129" t="b">
        <f>IF('Values and studies'!O129='Data for overlook'!$CZ$1,'Values and studies'!AP129)</f>
        <v>0</v>
      </c>
      <c r="DA129" t="b">
        <f>IF('Values and studies'!O129='Data for overlook'!$DA$1,'Values and studies'!AP129)</f>
        <v>0</v>
      </c>
      <c r="DB129" t="b">
        <f>IF('Values and studies'!O129='Data for overlook'!$DB$1,'Values and studies'!AP129)</f>
        <v>0</v>
      </c>
    </row>
    <row r="130" spans="2:106" x14ac:dyDescent="0.2">
      <c r="B130" t="b">
        <f>IF('Values and studies'!Q130=$B$1,'Values and studies'!AP130)</f>
        <v>0</v>
      </c>
      <c r="C130" t="b">
        <f>IF('Values and studies'!Q130=$C$1,'Values and studies'!AP130)</f>
        <v>0</v>
      </c>
      <c r="D130">
        <f>IF('Values and studies'!Q130=$D$1,'Values and studies'!AP130)</f>
        <v>1093.1935367203062</v>
      </c>
      <c r="F130" s="23" t="b">
        <f>IF('Values and studies'!$U130=F$1,'Values and studies'!$AP130)</f>
        <v>0</v>
      </c>
      <c r="G130" s="23" t="str" cm="1">
        <f t="array" ref="G130">_xlfn.IFS(F130=FALSE,"",F130&gt;0,'Values and studies'!$AH130)</f>
        <v/>
      </c>
      <c r="H130" s="23" t="str" cm="1">
        <f t="array" ref="H130">_xlfn.IFS(F130=FALSE,"",F130&gt;0,'Values and studies'!M130)</f>
        <v/>
      </c>
      <c r="I130" s="23" t="str" cm="1">
        <f t="array" ref="I130">_xlfn.IFS(F130=FALSE,"",F130&gt;0,'Values and studies'!G130)</f>
        <v/>
      </c>
      <c r="J130" s="23" t="b">
        <f>IF('Values and studies'!U130=$J$1,'Values and studies'!AP130)</f>
        <v>0</v>
      </c>
      <c r="K130" s="23" t="str" cm="1">
        <f t="array" ref="K130">_xlfn.IFS(J130=FALSE,"",J130&gt;0,'Values and studies'!AH130)</f>
        <v/>
      </c>
      <c r="L130" s="23" t="str" cm="1">
        <f t="array" ref="L130">_xlfn.IFS(J130=FALSE,"",J130&gt;0,'Values and studies'!M130)</f>
        <v/>
      </c>
      <c r="M130" s="23" t="str" cm="1">
        <f t="array" ref="M130">_xlfn.IFS(J130=FALSE,"",J130&gt;0,'Values and studies'!G130)</f>
        <v/>
      </c>
      <c r="N130" s="23" t="b">
        <f>IF('Values and studies'!U130=$N$1,'Values and studies'!AP130)</f>
        <v>0</v>
      </c>
      <c r="O130" s="23" t="str" cm="1">
        <f t="array" ref="O130">_xlfn.IFS(N130=FALSE,"",N130&gt;0,'Values and studies'!AH130)</f>
        <v/>
      </c>
      <c r="P130" s="23" t="str" cm="1">
        <f t="array" ref="P130">_xlfn.IFS(N130=FALSE,"",N130&gt;0,'Values and studies'!M130)</f>
        <v/>
      </c>
      <c r="Q130" s="23" t="str" cm="1">
        <f t="array" ref="Q130">_xlfn.IFS(N130=FALSE,"",N130&gt;0,'Values and studies'!G130)</f>
        <v/>
      </c>
      <c r="R130" s="23" t="b">
        <f>IF('Values and studies'!$U130=$R$1,'Values and studies'!$AP130)</f>
        <v>0</v>
      </c>
      <c r="S130" s="23" t="str" cm="1">
        <f t="array" ref="S130">_xlfn.IFS(R130=FALSE,"",R130&gt;0,'Values and studies'!$AH130)</f>
        <v/>
      </c>
      <c r="T130" s="23" t="str" cm="1">
        <f t="array" ref="T130">_xlfn.IFS(R130=FALSE,"",R130&gt;0,'Values and studies'!$M130)</f>
        <v/>
      </c>
      <c r="U130" s="23" t="str" cm="1">
        <f t="array" ref="U130">_xlfn.IFS(R130=FALSE,"",R130&gt;0,'Values and studies'!$G130)</f>
        <v/>
      </c>
      <c r="V130" s="23" t="b">
        <f>IF('Values and studies'!$U130=$V$1,'Values and studies'!$AP130)</f>
        <v>0</v>
      </c>
      <c r="W130" s="23" t="str" cm="1">
        <f t="array" ref="W130">_xlfn.IFS(V130=FALSE,"",V130&gt;0,'Values and studies'!$AH130)</f>
        <v/>
      </c>
      <c r="X130" s="23" t="str" cm="1">
        <f t="array" ref="X130">_xlfn.IFS(V130=FALSE,"",V130&gt;0,'Values and studies'!$M130)</f>
        <v/>
      </c>
      <c r="Y130" s="23" t="str" cm="1">
        <f t="array" ref="Y130">_xlfn.IFS(V130=FALSE,"",V130&gt;0,'Values and studies'!$G130)</f>
        <v/>
      </c>
      <c r="Z130" s="23" t="b">
        <f>IF('Values and studies'!$U130=$Z$1,'Values and studies'!$AP130)</f>
        <v>0</v>
      </c>
      <c r="AA130" s="23" t="str" cm="1">
        <f t="array" ref="AA130">_xlfn.IFS(Z130=FALSE,"",Z130&gt;0,'Values and studies'!$AH130)</f>
        <v/>
      </c>
      <c r="AB130" s="23" t="str" cm="1">
        <f t="array" ref="AB130">_xlfn.IFS(Z130=FALSE,"",Z130&gt;0,'Values and studies'!$M130)</f>
        <v/>
      </c>
      <c r="AC130" s="23" t="str" cm="1">
        <f t="array" ref="AC130">_xlfn.IFS(Z130=FALSE,"",Z130&gt;0,'Values and studies'!$G130)</f>
        <v/>
      </c>
      <c r="AD130" s="23" t="b">
        <f>IF('Values and studies'!$U130=$AD$1,'Values and studies'!$AP130)</f>
        <v>0</v>
      </c>
      <c r="AE130" s="23" t="str" cm="1">
        <f t="array" ref="AE130">_xlfn.IFS(AD130=FALSE,"",AD130&gt;0,'Values and studies'!$AH130)</f>
        <v/>
      </c>
      <c r="AF130" s="23" t="str" cm="1">
        <f t="array" ref="AF130">_xlfn.IFS(AD130=FALSE,"",AD130&gt;0,'Values and studies'!$M130)</f>
        <v/>
      </c>
      <c r="AG130" s="23" t="str" cm="1">
        <f t="array" ref="AG130">_xlfn.IFS(AD130=FALSE,"",AD130&gt;0,'Values and studies'!$G130)</f>
        <v/>
      </c>
      <c r="AH130" s="23" t="b">
        <f>IF('Values and studies'!U130=$AH$1,'Values and studies'!AP130)</f>
        <v>0</v>
      </c>
      <c r="AI130" s="23" t="str" cm="1">
        <f t="array" ref="AI130">_xlfn.IFS(AH130=FALSE,"",AH130&gt;0,'Values and studies'!AH130)</f>
        <v/>
      </c>
      <c r="AJ130" s="23" t="str" cm="1">
        <f t="array" ref="AJ130">_xlfn.IFS(AH130=FALSE,"",AH130&gt;0,'Values and studies'!M130)</f>
        <v/>
      </c>
      <c r="AK130" s="23" t="str" cm="1">
        <f t="array" ref="AK130">_xlfn.IFS(AH130=FALSE,"",AH130&gt;0,'Values and studies'!G130)</f>
        <v/>
      </c>
      <c r="AL130" s="23" t="b">
        <f>IF('Values and studies'!U130=$AL$1,'Values and studies'!AP130)</f>
        <v>0</v>
      </c>
      <c r="AM130" s="23" t="str" cm="1">
        <f t="array" ref="AM130">_xlfn.IFS(AL130=FALSE,"",AL130&gt;0,'Values and studies'!AH130)</f>
        <v/>
      </c>
      <c r="AN130" s="23" t="str" cm="1">
        <f t="array" ref="AN130">_xlfn.IFS(AL130=FALSE,"",AL130&gt;0,'Values and studies'!M130)</f>
        <v/>
      </c>
      <c r="AO130" s="23" t="str" cm="1">
        <f t="array" ref="AO130">_xlfn.IFS(AL130=FALSE,"",AL130&gt;0,'Values and studies'!G130)</f>
        <v/>
      </c>
      <c r="AP130" s="23" t="b">
        <f>IF('Values and studies'!U130=$AP$1,'Values and studies'!AP130)</f>
        <v>0</v>
      </c>
      <c r="AQ130" s="23" t="str" cm="1">
        <f t="array" ref="AQ130">_xlfn.IFS(AP130=FALSE,"",AP130&gt;0,'Values and studies'!AH130)</f>
        <v/>
      </c>
      <c r="AR130" s="23" t="str" cm="1">
        <f t="array" ref="AR130">_xlfn.IFS(AP130=FALSE,"",AP130&gt;0,'Values and studies'!M130)</f>
        <v/>
      </c>
      <c r="AS130" s="23" t="str" cm="1">
        <f t="array" ref="AS130">_xlfn.IFS(AP130=FALSE,"",AP130&gt;0,'Values and studies'!G130)</f>
        <v/>
      </c>
      <c r="AT130" s="23" t="b">
        <f>IF('Values and studies'!U130=$AT$1,'Values and studies'!AP130)</f>
        <v>0</v>
      </c>
      <c r="AU130" s="23" t="str" cm="1">
        <f t="array" ref="AU130">_xlfn.IFS(AT130=FALSE,"",AT130&gt;0,'Values and studies'!AH130)</f>
        <v/>
      </c>
      <c r="AV130" s="23" t="str" cm="1">
        <f t="array" ref="AV130">_xlfn.IFS(AT130=FALSE,"",AT130&gt;0,'Values and studies'!M130)</f>
        <v/>
      </c>
      <c r="AW130" s="23" t="str" cm="1">
        <f t="array" ref="AW130">_xlfn.IFS(AT130=FALSE,"",AT130&gt;0,'Values and studies'!G130)</f>
        <v/>
      </c>
      <c r="AX130" s="23" t="b">
        <f>IF('Values and studies'!U130=$AX$1,'Values and studies'!AP130)</f>
        <v>0</v>
      </c>
      <c r="AY130" s="23" t="str" cm="1">
        <f t="array" ref="AY130">_xlfn.IFS(AX130=FALSE,"",AX130&gt;0,'Values and studies'!AH130)</f>
        <v/>
      </c>
      <c r="AZ130" s="23" t="str" cm="1">
        <f t="array" ref="AZ130">_xlfn.IFS(AX130=FALSE,"",AX130&gt;0,'Values and studies'!M130)</f>
        <v/>
      </c>
      <c r="BA130" s="23" t="str" cm="1">
        <f t="array" ref="BA130">_xlfn.IFS(AX130=FALSE,"",AX130&gt;0,'Values and studies'!G130)</f>
        <v/>
      </c>
      <c r="BB130" s="23" t="b">
        <f>IF('Values and studies'!U130=$BB$1,'Values and studies'!AP130)</f>
        <v>0</v>
      </c>
      <c r="BC130" s="23" t="str" cm="1">
        <f t="array" ref="BC130">_xlfn.IFS(BB130=FALSE,"",BB130&gt;0,'Values and studies'!AH130)</f>
        <v/>
      </c>
      <c r="BD130" s="23" t="str" cm="1">
        <f t="array" ref="BD130">_xlfn.IFS(BB130=FALSE,"",BB130&gt;0,'Values and studies'!M130)</f>
        <v/>
      </c>
      <c r="BE130" s="23" t="str" cm="1">
        <f t="array" ref="BE130">_xlfn.IFS(BB130=FALSE,"",BB130&gt;0,'Values and studies'!G130)</f>
        <v/>
      </c>
      <c r="BF130" s="23" t="b">
        <f>IF('Values and studies'!U130=$BF$1,'Values and studies'!AP130)</f>
        <v>0</v>
      </c>
      <c r="BG130" s="23" t="str" cm="1">
        <f t="array" ref="BG130">_xlfn.IFS(BF130=FALSE,"",BF130&gt;0,'Values and studies'!AH130)</f>
        <v/>
      </c>
      <c r="BH130" s="23" t="str" cm="1">
        <f t="array" ref="BH130">_xlfn.IFS(BF130=FALSE,"",BF130&gt;0,'Values and studies'!M130)</f>
        <v/>
      </c>
      <c r="BI130" s="23" t="str" cm="1">
        <f t="array" ref="BI130">_xlfn.IFS(BF130=FALSE,"",BF130&gt;0,'Values and studies'!G130)</f>
        <v/>
      </c>
      <c r="BJ130" s="23" t="b">
        <f>IF('Values and studies'!$U130=BJ$1,'Values and studies'!$AP130)</f>
        <v>0</v>
      </c>
      <c r="BK130" s="23" t="str" cm="1">
        <f t="array" ref="BK130">_xlfn.IFS(BJ130=FALSE,"",BJ130&gt;0,'Values and studies'!$AH130)</f>
        <v/>
      </c>
      <c r="BL130" s="23" t="str" cm="1">
        <f t="array" ref="BL130">_xlfn.IFS(BJ130=FALSE,"",BJ130&gt;0,'Values and studies'!$M130)</f>
        <v/>
      </c>
      <c r="BM130" s="23" t="str" cm="1">
        <f t="array" ref="BM130">_xlfn.IFS(BJ130=FALSE,"",BJ130&gt;0,'Values and studies'!$G130)</f>
        <v/>
      </c>
      <c r="BN130" s="23">
        <f>IF('Values and studies'!U130=$BN$1,'Values and studies'!AP130)</f>
        <v>1093.1935367203062</v>
      </c>
      <c r="BO130" s="23" t="str" cm="1">
        <f t="array" ref="BO130">_xlfn.IFS(BN130=FALSE,"",BN130&gt;0,'Values and studies'!AH130)</f>
        <v>RP</v>
      </c>
      <c r="BP130" s="23" t="str" cm="1">
        <f t="array" ref="BP130">_xlfn.IFS(BN130=FALSE,"",BN130&gt;0,'Values and studies'!M130)</f>
        <v>alpine</v>
      </c>
      <c r="BQ130" s="23" t="str" cm="1">
        <f t="array" ref="BQ130">_xlfn.IFS(BN130=FALSE,"",BN130&gt;0,'Values and studies'!G130)</f>
        <v>Slovak Republic</v>
      </c>
      <c r="BR130" s="23" t="b">
        <f>IF('Values and studies'!U130=$BR$1,'Values and studies'!AP130)</f>
        <v>0</v>
      </c>
      <c r="BS130" s="23" t="str" cm="1">
        <f t="array" ref="BS130">_xlfn.IFS(BR130=FALSE,"",BR130&gt;0,'Values and studies'!AH130)</f>
        <v/>
      </c>
      <c r="BT130" s="23" t="str" cm="1">
        <f t="array" ref="BT130">_xlfn.IFS(BR130=FALSE,"",BR130&gt;0,'Values and studies'!M130)</f>
        <v/>
      </c>
      <c r="BU130" s="23" t="str" cm="1">
        <f t="array" ref="BU130">_xlfn.IFS(BR130=FALSE,"",BR130&gt;0,'Values and studies'!G130)</f>
        <v/>
      </c>
      <c r="BV130" s="23" t="b">
        <f>IF('Values and studies'!U130=$BV$1,'Values and studies'!AP130)</f>
        <v>0</v>
      </c>
      <c r="BW130" s="23" t="str" cm="1">
        <f t="array" ref="BW130">_xlfn.IFS(BV130=FALSE,"",BV130&gt;0,'Values and studies'!AH130)</f>
        <v/>
      </c>
      <c r="BX130" s="23" t="str" cm="1">
        <f t="array" ref="BX130">_xlfn.IFS(BV130=FALSE,"",BV130&gt;0,'Values and studies'!M130)</f>
        <v/>
      </c>
      <c r="BY130" s="23" t="str" cm="1">
        <f t="array" ref="BY130">_xlfn.IFS(BV130=FALSE,"",BV130&gt;0,'Values and studies'!G130)</f>
        <v/>
      </c>
      <c r="BZ130" s="23" t="b">
        <f>IF('Values and studies'!U130=$BZ$1,'Values and studies'!AP130)</f>
        <v>0</v>
      </c>
      <c r="CA130" s="23" t="str" cm="1">
        <f t="array" ref="CA130">_xlfn.IFS(BZ130=FALSE,"",BZ130&gt;0,'Values and studies'!AH130)</f>
        <v/>
      </c>
      <c r="CB130" s="23" t="str" cm="1">
        <f t="array" ref="CB130">_xlfn.IFS(BZ130=FALSE,"",BZ130&gt;0,'Values and studies'!M130)</f>
        <v/>
      </c>
      <c r="CC130" s="23" t="str" cm="1">
        <f t="array" ref="CC130">_xlfn.IFS(BZ130=FALSE,"",BZ130&gt;0,'Values and studies'!G130)</f>
        <v/>
      </c>
      <c r="CY130">
        <f>IF('Values and studies'!O130='Data for overlook'!$CY$1,'Values and studies'!AP130)</f>
        <v>1093.1935367203062</v>
      </c>
      <c r="CZ130" t="b">
        <f>IF('Values and studies'!O130='Data for overlook'!$CZ$1,'Values and studies'!AP130)</f>
        <v>0</v>
      </c>
      <c r="DA130" t="b">
        <f>IF('Values and studies'!O130='Data for overlook'!$DA$1,'Values and studies'!AP130)</f>
        <v>0</v>
      </c>
      <c r="DB130" t="b">
        <f>IF('Values and studies'!O130='Data for overlook'!$DB$1,'Values and studies'!AP130)</f>
        <v>0</v>
      </c>
    </row>
    <row r="131" spans="2:106" x14ac:dyDescent="0.2">
      <c r="B131" t="b">
        <f>IF('Values and studies'!Q131=$B$1,'Values and studies'!AP131)</f>
        <v>0</v>
      </c>
      <c r="C131">
        <f>IF('Values and studies'!Q131=$C$1,'Values and studies'!AP131)</f>
        <v>1544.4711089747634</v>
      </c>
      <c r="D131" t="b">
        <f>IF('Values and studies'!Q131=$D$1,'Values and studies'!AP131)</f>
        <v>0</v>
      </c>
      <c r="F131" s="23" t="b">
        <f>IF('Values and studies'!$U131=F$1,'Values and studies'!$AP131)</f>
        <v>0</v>
      </c>
      <c r="G131" s="23" t="str" cm="1">
        <f t="array" ref="G131">_xlfn.IFS(F131=FALSE,"",F131&gt;0,'Values and studies'!$AH131)</f>
        <v/>
      </c>
      <c r="H131" s="23" t="str" cm="1">
        <f t="array" ref="H131">_xlfn.IFS(F131=FALSE,"",F131&gt;0,'Values and studies'!M131)</f>
        <v/>
      </c>
      <c r="I131" s="23" t="str" cm="1">
        <f t="array" ref="I131">_xlfn.IFS(F131=FALSE,"",F131&gt;0,'Values and studies'!G131)</f>
        <v/>
      </c>
      <c r="J131" s="23" t="b">
        <f>IF('Values and studies'!U131=$J$1,'Values and studies'!AP131)</f>
        <v>0</v>
      </c>
      <c r="K131" s="23" t="str" cm="1">
        <f t="array" ref="K131">_xlfn.IFS(J131=FALSE,"",J131&gt;0,'Values and studies'!AH131)</f>
        <v/>
      </c>
      <c r="L131" s="23" t="str" cm="1">
        <f t="array" ref="L131">_xlfn.IFS(J131=FALSE,"",J131&gt;0,'Values and studies'!M131)</f>
        <v/>
      </c>
      <c r="M131" s="23" t="str" cm="1">
        <f t="array" ref="M131">_xlfn.IFS(J131=FALSE,"",J131&gt;0,'Values and studies'!G131)</f>
        <v/>
      </c>
      <c r="N131" s="23" t="b">
        <f>IF('Values and studies'!U131=$N$1,'Values and studies'!AP131)</f>
        <v>0</v>
      </c>
      <c r="O131" s="23" t="str" cm="1">
        <f t="array" ref="O131">_xlfn.IFS(N131=FALSE,"",N131&gt;0,'Values and studies'!AH131)</f>
        <v/>
      </c>
      <c r="P131" s="23" t="str" cm="1">
        <f t="array" ref="P131">_xlfn.IFS(N131=FALSE,"",N131&gt;0,'Values and studies'!M131)</f>
        <v/>
      </c>
      <c r="Q131" s="23" t="str" cm="1">
        <f t="array" ref="Q131">_xlfn.IFS(N131=FALSE,"",N131&gt;0,'Values and studies'!G131)</f>
        <v/>
      </c>
      <c r="R131" s="23" t="b">
        <f>IF('Values and studies'!$U131=$R$1,'Values and studies'!$AP131)</f>
        <v>0</v>
      </c>
      <c r="S131" s="23" t="str" cm="1">
        <f t="array" ref="S131">_xlfn.IFS(R131=FALSE,"",R131&gt;0,'Values and studies'!$AH131)</f>
        <v/>
      </c>
      <c r="T131" s="23" t="str" cm="1">
        <f t="array" ref="T131">_xlfn.IFS(R131=FALSE,"",R131&gt;0,'Values and studies'!$M131)</f>
        <v/>
      </c>
      <c r="U131" s="23" t="str" cm="1">
        <f t="array" ref="U131">_xlfn.IFS(R131=FALSE,"",R131&gt;0,'Values and studies'!$G131)</f>
        <v/>
      </c>
      <c r="V131" s="23" t="b">
        <f>IF('Values and studies'!$U131=$V$1,'Values and studies'!$AP131)</f>
        <v>0</v>
      </c>
      <c r="W131" s="23" t="str" cm="1">
        <f t="array" ref="W131">_xlfn.IFS(V131=FALSE,"",V131&gt;0,'Values and studies'!$AH131)</f>
        <v/>
      </c>
      <c r="X131" s="23" t="str" cm="1">
        <f t="array" ref="X131">_xlfn.IFS(V131=FALSE,"",V131&gt;0,'Values and studies'!$M131)</f>
        <v/>
      </c>
      <c r="Y131" s="23" t="str" cm="1">
        <f t="array" ref="Y131">_xlfn.IFS(V131=FALSE,"",V131&gt;0,'Values and studies'!$G131)</f>
        <v/>
      </c>
      <c r="Z131" s="23" t="b">
        <f>IF('Values and studies'!$U131=$Z$1,'Values and studies'!$AP131)</f>
        <v>0</v>
      </c>
      <c r="AA131" s="23" t="str" cm="1">
        <f t="array" ref="AA131">_xlfn.IFS(Z131=FALSE,"",Z131&gt;0,'Values and studies'!$AH131)</f>
        <v/>
      </c>
      <c r="AB131" s="23" t="str" cm="1">
        <f t="array" ref="AB131">_xlfn.IFS(Z131=FALSE,"",Z131&gt;0,'Values and studies'!$M131)</f>
        <v/>
      </c>
      <c r="AC131" s="23" t="str" cm="1">
        <f t="array" ref="AC131">_xlfn.IFS(Z131=FALSE,"",Z131&gt;0,'Values and studies'!$G131)</f>
        <v/>
      </c>
      <c r="AD131" s="23" t="b">
        <f>IF('Values and studies'!$U131=$AD$1,'Values and studies'!$AP131)</f>
        <v>0</v>
      </c>
      <c r="AE131" s="23" t="str" cm="1">
        <f t="array" ref="AE131">_xlfn.IFS(AD131=FALSE,"",AD131&gt;0,'Values and studies'!$AH131)</f>
        <v/>
      </c>
      <c r="AF131" s="23" t="str" cm="1">
        <f t="array" ref="AF131">_xlfn.IFS(AD131=FALSE,"",AD131&gt;0,'Values and studies'!$M131)</f>
        <v/>
      </c>
      <c r="AG131" s="23" t="str" cm="1">
        <f t="array" ref="AG131">_xlfn.IFS(AD131=FALSE,"",AD131&gt;0,'Values and studies'!$G131)</f>
        <v/>
      </c>
      <c r="AH131" s="23" t="b">
        <f>IF('Values and studies'!U131=$AH$1,'Values and studies'!AP131)</f>
        <v>0</v>
      </c>
      <c r="AI131" s="23" t="str" cm="1">
        <f t="array" ref="AI131">_xlfn.IFS(AH131=FALSE,"",AH131&gt;0,'Values and studies'!AH131)</f>
        <v/>
      </c>
      <c r="AJ131" s="23" t="str" cm="1">
        <f t="array" ref="AJ131">_xlfn.IFS(AH131=FALSE,"",AH131&gt;0,'Values and studies'!M131)</f>
        <v/>
      </c>
      <c r="AK131" s="23" t="str" cm="1">
        <f t="array" ref="AK131">_xlfn.IFS(AH131=FALSE,"",AH131&gt;0,'Values and studies'!G131)</f>
        <v/>
      </c>
      <c r="AL131" s="23" t="b">
        <f>IF('Values and studies'!U131=$AL$1,'Values and studies'!AP131)</f>
        <v>0</v>
      </c>
      <c r="AM131" s="23" t="str" cm="1">
        <f t="array" ref="AM131">_xlfn.IFS(AL131=FALSE,"",AL131&gt;0,'Values and studies'!AH131)</f>
        <v/>
      </c>
      <c r="AN131" s="23" t="str" cm="1">
        <f t="array" ref="AN131">_xlfn.IFS(AL131=FALSE,"",AL131&gt;0,'Values and studies'!M131)</f>
        <v/>
      </c>
      <c r="AO131" s="23" t="str" cm="1">
        <f t="array" ref="AO131">_xlfn.IFS(AL131=FALSE,"",AL131&gt;0,'Values and studies'!G131)</f>
        <v/>
      </c>
      <c r="AP131" s="23">
        <f>IF('Values and studies'!U131=$AP$1,'Values and studies'!AP131)</f>
        <v>1544.4711089747634</v>
      </c>
      <c r="AQ131" s="23" t="str" cm="1">
        <f t="array" ref="AQ131">_xlfn.IFS(AP131=FALSE,"",AP131&gt;0,'Values and studies'!AH131)</f>
        <v>CB</v>
      </c>
      <c r="AR131" s="23" t="str" cm="1">
        <f t="array" ref="AR131">_xlfn.IFS(AP131=FALSE,"",AP131&gt;0,'Values and studies'!M131)</f>
        <v>alpine</v>
      </c>
      <c r="AS131" s="23" t="str" cm="1">
        <f t="array" ref="AS131">_xlfn.IFS(AP131=FALSE,"",AP131&gt;0,'Values and studies'!G131)</f>
        <v>Italy</v>
      </c>
      <c r="AT131" s="23" t="b">
        <f>IF('Values and studies'!U131=$AT$1,'Values and studies'!AP131)</f>
        <v>0</v>
      </c>
      <c r="AU131" s="23" t="str" cm="1">
        <f t="array" ref="AU131">_xlfn.IFS(AT131=FALSE,"",AT131&gt;0,'Values and studies'!AH131)</f>
        <v/>
      </c>
      <c r="AV131" s="23" t="str" cm="1">
        <f t="array" ref="AV131">_xlfn.IFS(AT131=FALSE,"",AT131&gt;0,'Values and studies'!M131)</f>
        <v/>
      </c>
      <c r="AW131" s="23" t="str" cm="1">
        <f t="array" ref="AW131">_xlfn.IFS(AT131=FALSE,"",AT131&gt;0,'Values and studies'!G131)</f>
        <v/>
      </c>
      <c r="AX131" s="23" t="b">
        <f>IF('Values and studies'!U131=$AX$1,'Values and studies'!AP131)</f>
        <v>0</v>
      </c>
      <c r="AY131" s="23" t="str" cm="1">
        <f t="array" ref="AY131">_xlfn.IFS(AX131=FALSE,"",AX131&gt;0,'Values and studies'!AH131)</f>
        <v/>
      </c>
      <c r="AZ131" s="23" t="str" cm="1">
        <f t="array" ref="AZ131">_xlfn.IFS(AX131=FALSE,"",AX131&gt;0,'Values and studies'!M131)</f>
        <v/>
      </c>
      <c r="BA131" s="23" t="str" cm="1">
        <f t="array" ref="BA131">_xlfn.IFS(AX131=FALSE,"",AX131&gt;0,'Values and studies'!G131)</f>
        <v/>
      </c>
      <c r="BB131" s="23" t="b">
        <f>IF('Values and studies'!U131=$BB$1,'Values and studies'!AP131)</f>
        <v>0</v>
      </c>
      <c r="BC131" s="23" t="str" cm="1">
        <f t="array" ref="BC131">_xlfn.IFS(BB131=FALSE,"",BB131&gt;0,'Values and studies'!AH131)</f>
        <v/>
      </c>
      <c r="BD131" s="23" t="str" cm="1">
        <f t="array" ref="BD131">_xlfn.IFS(BB131=FALSE,"",BB131&gt;0,'Values and studies'!M131)</f>
        <v/>
      </c>
      <c r="BE131" s="23" t="str" cm="1">
        <f t="array" ref="BE131">_xlfn.IFS(BB131=FALSE,"",BB131&gt;0,'Values and studies'!G131)</f>
        <v/>
      </c>
      <c r="BF131" s="23" t="b">
        <f>IF('Values and studies'!U131=$BF$1,'Values and studies'!AP131)</f>
        <v>0</v>
      </c>
      <c r="BG131" s="23" t="str" cm="1">
        <f t="array" ref="BG131">_xlfn.IFS(BF131=FALSE,"",BF131&gt;0,'Values and studies'!AH131)</f>
        <v/>
      </c>
      <c r="BH131" s="23" t="str" cm="1">
        <f t="array" ref="BH131">_xlfn.IFS(BF131=FALSE,"",BF131&gt;0,'Values and studies'!M131)</f>
        <v/>
      </c>
      <c r="BI131" s="23" t="str" cm="1">
        <f t="array" ref="BI131">_xlfn.IFS(BF131=FALSE,"",BF131&gt;0,'Values and studies'!G131)</f>
        <v/>
      </c>
      <c r="BJ131" s="23" t="b">
        <f>IF('Values and studies'!$U131=BJ$1,'Values and studies'!$AP131)</f>
        <v>0</v>
      </c>
      <c r="BK131" s="23" t="str" cm="1">
        <f t="array" ref="BK131">_xlfn.IFS(BJ131=FALSE,"",BJ131&gt;0,'Values and studies'!$AH131)</f>
        <v/>
      </c>
      <c r="BL131" s="23" t="str" cm="1">
        <f t="array" ref="BL131">_xlfn.IFS(BJ131=FALSE,"",BJ131&gt;0,'Values and studies'!$M131)</f>
        <v/>
      </c>
      <c r="BM131" s="23" t="str" cm="1">
        <f t="array" ref="BM131">_xlfn.IFS(BJ131=FALSE,"",BJ131&gt;0,'Values and studies'!$G131)</f>
        <v/>
      </c>
      <c r="BN131" s="23" t="b">
        <f>IF('Values and studies'!U131=$BN$1,'Values and studies'!AP131)</f>
        <v>0</v>
      </c>
      <c r="BO131" s="23" t="str" cm="1">
        <f t="array" ref="BO131">_xlfn.IFS(BN131=FALSE,"",BN131&gt;0,'Values and studies'!AH131)</f>
        <v/>
      </c>
      <c r="BP131" s="23" t="str" cm="1">
        <f t="array" ref="BP131">_xlfn.IFS(BN131=FALSE,"",BN131&gt;0,'Values and studies'!M131)</f>
        <v/>
      </c>
      <c r="BQ131" s="23" t="str" cm="1">
        <f t="array" ref="BQ131">_xlfn.IFS(BN131=FALSE,"",BN131&gt;0,'Values and studies'!G131)</f>
        <v/>
      </c>
      <c r="BR131" s="23" t="b">
        <f>IF('Values and studies'!U131=$BR$1,'Values and studies'!AP131)</f>
        <v>0</v>
      </c>
      <c r="BS131" s="23" t="str" cm="1">
        <f t="array" ref="BS131">_xlfn.IFS(BR131=FALSE,"",BR131&gt;0,'Values and studies'!AH131)</f>
        <v/>
      </c>
      <c r="BT131" s="23" t="str" cm="1">
        <f t="array" ref="BT131">_xlfn.IFS(BR131=FALSE,"",BR131&gt;0,'Values and studies'!M131)</f>
        <v/>
      </c>
      <c r="BU131" s="23" t="str" cm="1">
        <f t="array" ref="BU131">_xlfn.IFS(BR131=FALSE,"",BR131&gt;0,'Values and studies'!G131)</f>
        <v/>
      </c>
      <c r="BV131" s="23" t="b">
        <f>IF('Values and studies'!U131=$BV$1,'Values and studies'!AP131)</f>
        <v>0</v>
      </c>
      <c r="BW131" s="23" t="str" cm="1">
        <f t="array" ref="BW131">_xlfn.IFS(BV131=FALSE,"",BV131&gt;0,'Values and studies'!AH131)</f>
        <v/>
      </c>
      <c r="BX131" s="23" t="str" cm="1">
        <f t="array" ref="BX131">_xlfn.IFS(BV131=FALSE,"",BV131&gt;0,'Values and studies'!M131)</f>
        <v/>
      </c>
      <c r="BY131" s="23" t="str" cm="1">
        <f t="array" ref="BY131">_xlfn.IFS(BV131=FALSE,"",BV131&gt;0,'Values and studies'!G131)</f>
        <v/>
      </c>
      <c r="BZ131" s="23" t="b">
        <f>IF('Values and studies'!U131=$BZ$1,'Values and studies'!AP131)</f>
        <v>0</v>
      </c>
      <c r="CA131" s="23" t="str" cm="1">
        <f t="array" ref="CA131">_xlfn.IFS(BZ131=FALSE,"",BZ131&gt;0,'Values and studies'!AH131)</f>
        <v/>
      </c>
      <c r="CB131" s="23" t="str" cm="1">
        <f t="array" ref="CB131">_xlfn.IFS(BZ131=FALSE,"",BZ131&gt;0,'Values and studies'!M131)</f>
        <v/>
      </c>
      <c r="CC131" s="23" t="str" cm="1">
        <f t="array" ref="CC131">_xlfn.IFS(BZ131=FALSE,"",BZ131&gt;0,'Values and studies'!G131)</f>
        <v/>
      </c>
      <c r="CY131" t="b">
        <f>IF('Values and studies'!O131='Data for overlook'!$CY$1,'Values and studies'!AP131)</f>
        <v>0</v>
      </c>
      <c r="CZ131" t="b">
        <f>IF('Values and studies'!O131='Data for overlook'!$CZ$1,'Values and studies'!AP131)</f>
        <v>0</v>
      </c>
      <c r="DA131">
        <f>IF('Values and studies'!O131='Data for overlook'!$DA$1,'Values and studies'!AP131)</f>
        <v>1544.4711089747634</v>
      </c>
      <c r="DB131" t="b">
        <f>IF('Values and studies'!O131='Data for overlook'!$DB$1,'Values and studies'!AP131)</f>
        <v>0</v>
      </c>
    </row>
    <row r="132" spans="2:106" x14ac:dyDescent="0.2">
      <c r="B132">
        <f>IF('Values and studies'!Q132=$B$1,'Values and studies'!AP132)</f>
        <v>150.52096399048085</v>
      </c>
      <c r="C132" t="b">
        <f>IF('Values and studies'!Q132=$C$1,'Values and studies'!AP132)</f>
        <v>0</v>
      </c>
      <c r="D132" t="b">
        <f>IF('Values and studies'!Q132=$D$1,'Values and studies'!AP132)</f>
        <v>0</v>
      </c>
      <c r="F132" s="23" t="b">
        <f>IF('Values and studies'!$U132=F$1,'Values and studies'!$AP132)</f>
        <v>0</v>
      </c>
      <c r="G132" s="23" t="str" cm="1">
        <f t="array" ref="G132">_xlfn.IFS(F132=FALSE,"",F132&gt;0,'Values and studies'!$AH132)</f>
        <v/>
      </c>
      <c r="H132" s="23" t="str" cm="1">
        <f t="array" ref="H132">_xlfn.IFS(F132=FALSE,"",F132&gt;0,'Values and studies'!M132)</f>
        <v/>
      </c>
      <c r="I132" s="23" t="str" cm="1">
        <f t="array" ref="I132">_xlfn.IFS(F132=FALSE,"",F132&gt;0,'Values and studies'!G132)</f>
        <v/>
      </c>
      <c r="J132" s="23" t="b">
        <f>IF('Values and studies'!U132=$J$1,'Values and studies'!AP132)</f>
        <v>0</v>
      </c>
      <c r="K132" s="23" t="str" cm="1">
        <f t="array" ref="K132">_xlfn.IFS(J132=FALSE,"",J132&gt;0,'Values and studies'!AH132)</f>
        <v/>
      </c>
      <c r="L132" s="23" t="str" cm="1">
        <f t="array" ref="L132">_xlfn.IFS(J132=FALSE,"",J132&gt;0,'Values and studies'!M132)</f>
        <v/>
      </c>
      <c r="M132" s="23" t="str" cm="1">
        <f t="array" ref="M132">_xlfn.IFS(J132=FALSE,"",J132&gt;0,'Values and studies'!G132)</f>
        <v/>
      </c>
      <c r="N132" s="23" t="b">
        <f>IF('Values and studies'!U132=$N$1,'Values and studies'!AP132)</f>
        <v>0</v>
      </c>
      <c r="O132" s="23" t="str" cm="1">
        <f t="array" ref="O132">_xlfn.IFS(N132=FALSE,"",N132&gt;0,'Values and studies'!AH132)</f>
        <v/>
      </c>
      <c r="P132" s="23" t="str" cm="1">
        <f t="array" ref="P132">_xlfn.IFS(N132=FALSE,"",N132&gt;0,'Values and studies'!M132)</f>
        <v/>
      </c>
      <c r="Q132" s="23" t="str" cm="1">
        <f t="array" ref="Q132">_xlfn.IFS(N132=FALSE,"",N132&gt;0,'Values and studies'!G132)</f>
        <v/>
      </c>
      <c r="R132" s="23" t="b">
        <f>IF('Values and studies'!$U132=$R$1,'Values and studies'!$AP132)</f>
        <v>0</v>
      </c>
      <c r="S132" s="23" t="str" cm="1">
        <f t="array" ref="S132">_xlfn.IFS(R132=FALSE,"",R132&gt;0,'Values and studies'!$AH132)</f>
        <v/>
      </c>
      <c r="T132" s="23" t="str" cm="1">
        <f t="array" ref="T132">_xlfn.IFS(R132=FALSE,"",R132&gt;0,'Values and studies'!$M132)</f>
        <v/>
      </c>
      <c r="U132" s="23" t="str" cm="1">
        <f t="array" ref="U132">_xlfn.IFS(R132=FALSE,"",R132&gt;0,'Values and studies'!$G132)</f>
        <v/>
      </c>
      <c r="V132" s="23" t="b">
        <f>IF('Values and studies'!$U132=$V$1,'Values and studies'!$AP132)</f>
        <v>0</v>
      </c>
      <c r="W132" s="23" t="str" cm="1">
        <f t="array" ref="W132">_xlfn.IFS(V132=FALSE,"",V132&gt;0,'Values and studies'!$AH132)</f>
        <v/>
      </c>
      <c r="X132" s="23" t="str" cm="1">
        <f t="array" ref="X132">_xlfn.IFS(V132=FALSE,"",V132&gt;0,'Values and studies'!$M132)</f>
        <v/>
      </c>
      <c r="Y132" s="23" t="str" cm="1">
        <f t="array" ref="Y132">_xlfn.IFS(V132=FALSE,"",V132&gt;0,'Values and studies'!$G132)</f>
        <v/>
      </c>
      <c r="Z132" s="23" t="b">
        <f>IF('Values and studies'!$U132=$Z$1,'Values and studies'!$AP132)</f>
        <v>0</v>
      </c>
      <c r="AA132" s="23" t="str" cm="1">
        <f t="array" ref="AA132">_xlfn.IFS(Z132=FALSE,"",Z132&gt;0,'Values and studies'!$AH132)</f>
        <v/>
      </c>
      <c r="AB132" s="23" t="str" cm="1">
        <f t="array" ref="AB132">_xlfn.IFS(Z132=FALSE,"",Z132&gt;0,'Values and studies'!$M132)</f>
        <v/>
      </c>
      <c r="AC132" s="23" t="str" cm="1">
        <f t="array" ref="AC132">_xlfn.IFS(Z132=FALSE,"",Z132&gt;0,'Values and studies'!$G132)</f>
        <v/>
      </c>
      <c r="AD132" s="23">
        <f>IF('Values and studies'!$U132=$AD$1,'Values and studies'!$AP132)</f>
        <v>150.52096399048085</v>
      </c>
      <c r="AE132" s="23" t="str" cm="1">
        <f t="array" ref="AE132">_xlfn.IFS(AD132=FALSE,"",AD132&gt;0,'Values and studies'!$AH132)</f>
        <v>DMV</v>
      </c>
      <c r="AF132" s="23" t="str" cm="1">
        <f t="array" ref="AF132">_xlfn.IFS(AD132=FALSE,"",AD132&gt;0,'Values and studies'!$M132)</f>
        <v>mediterranean</v>
      </c>
      <c r="AG132" s="23" t="str" cm="1">
        <f t="array" ref="AG132">_xlfn.IFS(AD132=FALSE,"",AD132&gt;0,'Values and studies'!$G132)</f>
        <v>Italy</v>
      </c>
      <c r="AH132" s="23" t="b">
        <f>IF('Values and studies'!U132=$AH$1,'Values and studies'!AP132)</f>
        <v>0</v>
      </c>
      <c r="AI132" s="23" t="str" cm="1">
        <f t="array" ref="AI132">_xlfn.IFS(AH132=FALSE,"",AH132&gt;0,'Values and studies'!AH132)</f>
        <v/>
      </c>
      <c r="AJ132" s="23" t="str" cm="1">
        <f t="array" ref="AJ132">_xlfn.IFS(AH132=FALSE,"",AH132&gt;0,'Values and studies'!M132)</f>
        <v/>
      </c>
      <c r="AK132" s="23" t="str" cm="1">
        <f t="array" ref="AK132">_xlfn.IFS(AH132=FALSE,"",AH132&gt;0,'Values and studies'!G132)</f>
        <v/>
      </c>
      <c r="AL132" s="23" t="b">
        <f>IF('Values and studies'!U132=$AL$1,'Values and studies'!AP132)</f>
        <v>0</v>
      </c>
      <c r="AM132" s="23" t="str" cm="1">
        <f t="array" ref="AM132">_xlfn.IFS(AL132=FALSE,"",AL132&gt;0,'Values and studies'!AH132)</f>
        <v/>
      </c>
      <c r="AN132" s="23" t="str" cm="1">
        <f t="array" ref="AN132">_xlfn.IFS(AL132=FALSE,"",AL132&gt;0,'Values and studies'!M132)</f>
        <v/>
      </c>
      <c r="AO132" s="23" t="str" cm="1">
        <f t="array" ref="AO132">_xlfn.IFS(AL132=FALSE,"",AL132&gt;0,'Values and studies'!G132)</f>
        <v/>
      </c>
      <c r="AP132" s="23" t="b">
        <f>IF('Values and studies'!U132=$AP$1,'Values and studies'!AP132)</f>
        <v>0</v>
      </c>
      <c r="AQ132" s="23" t="str" cm="1">
        <f t="array" ref="AQ132">_xlfn.IFS(AP132=FALSE,"",AP132&gt;0,'Values and studies'!AH132)</f>
        <v/>
      </c>
      <c r="AR132" s="23" t="str" cm="1">
        <f t="array" ref="AR132">_xlfn.IFS(AP132=FALSE,"",AP132&gt;0,'Values and studies'!M132)</f>
        <v/>
      </c>
      <c r="AS132" s="23" t="str" cm="1">
        <f t="array" ref="AS132">_xlfn.IFS(AP132=FALSE,"",AP132&gt;0,'Values and studies'!G132)</f>
        <v/>
      </c>
      <c r="AT132" s="23" t="b">
        <f>IF('Values and studies'!U132=$AT$1,'Values and studies'!AP132)</f>
        <v>0</v>
      </c>
      <c r="AU132" s="23" t="str" cm="1">
        <f t="array" ref="AU132">_xlfn.IFS(AT132=FALSE,"",AT132&gt;0,'Values and studies'!AH132)</f>
        <v/>
      </c>
      <c r="AV132" s="23" t="str" cm="1">
        <f t="array" ref="AV132">_xlfn.IFS(AT132=FALSE,"",AT132&gt;0,'Values and studies'!M132)</f>
        <v/>
      </c>
      <c r="AW132" s="23" t="str" cm="1">
        <f t="array" ref="AW132">_xlfn.IFS(AT132=FALSE,"",AT132&gt;0,'Values and studies'!G132)</f>
        <v/>
      </c>
      <c r="AX132" s="23" t="b">
        <f>IF('Values and studies'!U132=$AX$1,'Values and studies'!AP132)</f>
        <v>0</v>
      </c>
      <c r="AY132" s="23" t="str" cm="1">
        <f t="array" ref="AY132">_xlfn.IFS(AX132=FALSE,"",AX132&gt;0,'Values and studies'!AH132)</f>
        <v/>
      </c>
      <c r="AZ132" s="23" t="str" cm="1">
        <f t="array" ref="AZ132">_xlfn.IFS(AX132=FALSE,"",AX132&gt;0,'Values and studies'!M132)</f>
        <v/>
      </c>
      <c r="BA132" s="23" t="str" cm="1">
        <f t="array" ref="BA132">_xlfn.IFS(AX132=FALSE,"",AX132&gt;0,'Values and studies'!G132)</f>
        <v/>
      </c>
      <c r="BB132" s="23" t="b">
        <f>IF('Values and studies'!U132=$BB$1,'Values and studies'!AP132)</f>
        <v>0</v>
      </c>
      <c r="BC132" s="23" t="str" cm="1">
        <f t="array" ref="BC132">_xlfn.IFS(BB132=FALSE,"",BB132&gt;0,'Values and studies'!AH132)</f>
        <v/>
      </c>
      <c r="BD132" s="23" t="str" cm="1">
        <f t="array" ref="BD132">_xlfn.IFS(BB132=FALSE,"",BB132&gt;0,'Values and studies'!M132)</f>
        <v/>
      </c>
      <c r="BE132" s="23" t="str" cm="1">
        <f t="array" ref="BE132">_xlfn.IFS(BB132=FALSE,"",BB132&gt;0,'Values and studies'!G132)</f>
        <v/>
      </c>
      <c r="BF132" s="23" t="b">
        <f>IF('Values and studies'!U132=$BF$1,'Values and studies'!AP132)</f>
        <v>0</v>
      </c>
      <c r="BG132" s="23" t="str" cm="1">
        <f t="array" ref="BG132">_xlfn.IFS(BF132=FALSE,"",BF132&gt;0,'Values and studies'!AH132)</f>
        <v/>
      </c>
      <c r="BH132" s="23" t="str" cm="1">
        <f t="array" ref="BH132">_xlfn.IFS(BF132=FALSE,"",BF132&gt;0,'Values and studies'!M132)</f>
        <v/>
      </c>
      <c r="BI132" s="23" t="str" cm="1">
        <f t="array" ref="BI132">_xlfn.IFS(BF132=FALSE,"",BF132&gt;0,'Values and studies'!G132)</f>
        <v/>
      </c>
      <c r="BJ132" s="23" t="b">
        <f>IF('Values and studies'!$U132=BJ$1,'Values and studies'!$AP132)</f>
        <v>0</v>
      </c>
      <c r="BK132" s="23" t="str" cm="1">
        <f t="array" ref="BK132">_xlfn.IFS(BJ132=FALSE,"",BJ132&gt;0,'Values and studies'!$AH132)</f>
        <v/>
      </c>
      <c r="BL132" s="23" t="str" cm="1">
        <f t="array" ref="BL132">_xlfn.IFS(BJ132=FALSE,"",BJ132&gt;0,'Values and studies'!$M132)</f>
        <v/>
      </c>
      <c r="BM132" s="23" t="str" cm="1">
        <f t="array" ref="BM132">_xlfn.IFS(BJ132=FALSE,"",BJ132&gt;0,'Values and studies'!$G132)</f>
        <v/>
      </c>
      <c r="BN132" s="23" t="b">
        <f>IF('Values and studies'!U132=$BN$1,'Values and studies'!AP132)</f>
        <v>0</v>
      </c>
      <c r="BO132" s="23" t="str" cm="1">
        <f t="array" ref="BO132">_xlfn.IFS(BN132=FALSE,"",BN132&gt;0,'Values and studies'!AH132)</f>
        <v/>
      </c>
      <c r="BP132" s="23" t="str" cm="1">
        <f t="array" ref="BP132">_xlfn.IFS(BN132=FALSE,"",BN132&gt;0,'Values and studies'!M132)</f>
        <v/>
      </c>
      <c r="BQ132" s="23" t="str" cm="1">
        <f t="array" ref="BQ132">_xlfn.IFS(BN132=FALSE,"",BN132&gt;0,'Values and studies'!G132)</f>
        <v/>
      </c>
      <c r="BR132" s="23" t="b">
        <f>IF('Values and studies'!U132=$BR$1,'Values and studies'!AP132)</f>
        <v>0</v>
      </c>
      <c r="BS132" s="23" t="str" cm="1">
        <f t="array" ref="BS132">_xlfn.IFS(BR132=FALSE,"",BR132&gt;0,'Values and studies'!AH132)</f>
        <v/>
      </c>
      <c r="BT132" s="23" t="str" cm="1">
        <f t="array" ref="BT132">_xlfn.IFS(BR132=FALSE,"",BR132&gt;0,'Values and studies'!M132)</f>
        <v/>
      </c>
      <c r="BU132" s="23" t="str" cm="1">
        <f t="array" ref="BU132">_xlfn.IFS(BR132=FALSE,"",BR132&gt;0,'Values and studies'!G132)</f>
        <v/>
      </c>
      <c r="BV132" s="23" t="b">
        <f>IF('Values and studies'!U132=$BV$1,'Values and studies'!AP132)</f>
        <v>0</v>
      </c>
      <c r="BW132" s="23" t="str" cm="1">
        <f t="array" ref="BW132">_xlfn.IFS(BV132=FALSE,"",BV132&gt;0,'Values and studies'!AH132)</f>
        <v/>
      </c>
      <c r="BX132" s="23" t="str" cm="1">
        <f t="array" ref="BX132">_xlfn.IFS(BV132=FALSE,"",BV132&gt;0,'Values and studies'!M132)</f>
        <v/>
      </c>
      <c r="BY132" s="23" t="str" cm="1">
        <f t="array" ref="BY132">_xlfn.IFS(BV132=FALSE,"",BV132&gt;0,'Values and studies'!G132)</f>
        <v/>
      </c>
      <c r="BZ132" s="23" t="b">
        <f>IF('Values and studies'!U132=$BZ$1,'Values and studies'!AP132)</f>
        <v>0</v>
      </c>
      <c r="CA132" s="23" t="str" cm="1">
        <f t="array" ref="CA132">_xlfn.IFS(BZ132=FALSE,"",BZ132&gt;0,'Values and studies'!AH132)</f>
        <v/>
      </c>
      <c r="CB132" s="23" t="str" cm="1">
        <f t="array" ref="CB132">_xlfn.IFS(BZ132=FALSE,"",BZ132&gt;0,'Values and studies'!M132)</f>
        <v/>
      </c>
      <c r="CC132" s="23" t="str" cm="1">
        <f t="array" ref="CC132">_xlfn.IFS(BZ132=FALSE,"",BZ132&gt;0,'Values and studies'!G132)</f>
        <v/>
      </c>
      <c r="CY132" t="b">
        <f>IF('Values and studies'!O132='Data for overlook'!$CY$1,'Values and studies'!AP132)</f>
        <v>0</v>
      </c>
      <c r="CZ132">
        <f>IF('Values and studies'!O132='Data for overlook'!$CZ$1,'Values and studies'!AP132)</f>
        <v>150.52096399048085</v>
      </c>
      <c r="DA132" t="b">
        <f>IF('Values and studies'!O132='Data for overlook'!$DA$1,'Values and studies'!AP132)</f>
        <v>0</v>
      </c>
      <c r="DB132" t="b">
        <f>IF('Values and studies'!O132='Data for overlook'!$DB$1,'Values and studies'!AP132)</f>
        <v>0</v>
      </c>
    </row>
    <row r="133" spans="2:106" x14ac:dyDescent="0.2">
      <c r="B133">
        <f>IF('Values and studies'!Q133=$B$1,'Values and studies'!AP133)</f>
        <v>59.399133101619853</v>
      </c>
      <c r="C133" t="b">
        <f>IF('Values and studies'!Q133=$C$1,'Values and studies'!AP133)</f>
        <v>0</v>
      </c>
      <c r="D133" t="b">
        <f>IF('Values and studies'!Q133=$D$1,'Values and studies'!AP133)</f>
        <v>0</v>
      </c>
      <c r="F133" s="23" t="b">
        <f>IF('Values and studies'!$U133=F$1,'Values and studies'!$AP133)</f>
        <v>0</v>
      </c>
      <c r="G133" s="23" t="str" cm="1">
        <f t="array" ref="G133">_xlfn.IFS(F133=FALSE,"",F133&gt;0,'Values and studies'!$AH133)</f>
        <v/>
      </c>
      <c r="H133" s="23" t="str" cm="1">
        <f t="array" ref="H133">_xlfn.IFS(F133=FALSE,"",F133&gt;0,'Values and studies'!M133)</f>
        <v/>
      </c>
      <c r="I133" s="23" t="str" cm="1">
        <f t="array" ref="I133">_xlfn.IFS(F133=FALSE,"",F133&gt;0,'Values and studies'!G133)</f>
        <v/>
      </c>
      <c r="J133" s="23">
        <f>IF('Values and studies'!U133=$J$1,'Values and studies'!AP133)</f>
        <v>59.399133101619853</v>
      </c>
      <c r="K133" s="23" t="str" cm="1">
        <f t="array" ref="K133">_xlfn.IFS(J133=FALSE,"",J133&gt;0,'Values and studies'!AH133)</f>
        <v>RP</v>
      </c>
      <c r="L133" s="23" t="str" cm="1">
        <f t="array" ref="L133">_xlfn.IFS(J133=FALSE,"",J133&gt;0,'Values and studies'!M133)</f>
        <v>mediterranean</v>
      </c>
      <c r="M133" s="23" t="str" cm="1">
        <f t="array" ref="M133">_xlfn.IFS(J133=FALSE,"",J133&gt;0,'Values and studies'!G133)</f>
        <v>Italy</v>
      </c>
      <c r="N133" s="23" t="b">
        <f>IF('Values and studies'!U133=$N$1,'Values and studies'!AP133)</f>
        <v>0</v>
      </c>
      <c r="O133" s="23" t="str" cm="1">
        <f t="array" ref="O133">_xlfn.IFS(N133=FALSE,"",N133&gt;0,'Values and studies'!AH133)</f>
        <v/>
      </c>
      <c r="P133" s="23" t="str" cm="1">
        <f t="array" ref="P133">_xlfn.IFS(N133=FALSE,"",N133&gt;0,'Values and studies'!M133)</f>
        <v/>
      </c>
      <c r="Q133" s="23" t="str" cm="1">
        <f t="array" ref="Q133">_xlfn.IFS(N133=FALSE,"",N133&gt;0,'Values and studies'!G133)</f>
        <v/>
      </c>
      <c r="R133" s="23" t="b">
        <f>IF('Values and studies'!$U133=$R$1,'Values and studies'!$AP133)</f>
        <v>0</v>
      </c>
      <c r="S133" s="23" t="str" cm="1">
        <f t="array" ref="S133">_xlfn.IFS(R133=FALSE,"",R133&gt;0,'Values and studies'!$AH133)</f>
        <v/>
      </c>
      <c r="T133" s="23" t="str" cm="1">
        <f t="array" ref="T133">_xlfn.IFS(R133=FALSE,"",R133&gt;0,'Values and studies'!$M133)</f>
        <v/>
      </c>
      <c r="U133" s="23" t="str" cm="1">
        <f t="array" ref="U133">_xlfn.IFS(R133=FALSE,"",R133&gt;0,'Values and studies'!$G133)</f>
        <v/>
      </c>
      <c r="V133" s="23" t="b">
        <f>IF('Values and studies'!$U133=$V$1,'Values and studies'!$AP133)</f>
        <v>0</v>
      </c>
      <c r="W133" s="23" t="str" cm="1">
        <f t="array" ref="W133">_xlfn.IFS(V133=FALSE,"",V133&gt;0,'Values and studies'!$AH133)</f>
        <v/>
      </c>
      <c r="X133" s="23" t="str" cm="1">
        <f t="array" ref="X133">_xlfn.IFS(V133=FALSE,"",V133&gt;0,'Values and studies'!$M133)</f>
        <v/>
      </c>
      <c r="Y133" s="23" t="str" cm="1">
        <f t="array" ref="Y133">_xlfn.IFS(V133=FALSE,"",V133&gt;0,'Values and studies'!$G133)</f>
        <v/>
      </c>
      <c r="Z133" s="23" t="b">
        <f>IF('Values and studies'!$U133=$Z$1,'Values and studies'!$AP133)</f>
        <v>0</v>
      </c>
      <c r="AA133" s="23" t="str" cm="1">
        <f t="array" ref="AA133">_xlfn.IFS(Z133=FALSE,"",Z133&gt;0,'Values and studies'!$AH133)</f>
        <v/>
      </c>
      <c r="AB133" s="23" t="str" cm="1">
        <f t="array" ref="AB133">_xlfn.IFS(Z133=FALSE,"",Z133&gt;0,'Values and studies'!$M133)</f>
        <v/>
      </c>
      <c r="AC133" s="23" t="str" cm="1">
        <f t="array" ref="AC133">_xlfn.IFS(Z133=FALSE,"",Z133&gt;0,'Values and studies'!$G133)</f>
        <v/>
      </c>
      <c r="AD133" s="23" t="b">
        <f>IF('Values and studies'!$U133=$AD$1,'Values and studies'!$AP133)</f>
        <v>0</v>
      </c>
      <c r="AE133" s="23" t="str" cm="1">
        <f t="array" ref="AE133">_xlfn.IFS(AD133=FALSE,"",AD133&gt;0,'Values and studies'!$AH133)</f>
        <v/>
      </c>
      <c r="AF133" s="23" t="str" cm="1">
        <f t="array" ref="AF133">_xlfn.IFS(AD133=FALSE,"",AD133&gt;0,'Values and studies'!$M133)</f>
        <v/>
      </c>
      <c r="AG133" s="23" t="str" cm="1">
        <f t="array" ref="AG133">_xlfn.IFS(AD133=FALSE,"",AD133&gt;0,'Values and studies'!$G133)</f>
        <v/>
      </c>
      <c r="AH133" s="23" t="b">
        <f>IF('Values and studies'!U133=$AH$1,'Values and studies'!AP133)</f>
        <v>0</v>
      </c>
      <c r="AI133" s="23" t="str" cm="1">
        <f t="array" ref="AI133">_xlfn.IFS(AH133=FALSE,"",AH133&gt;0,'Values and studies'!AH133)</f>
        <v/>
      </c>
      <c r="AJ133" s="23" t="str" cm="1">
        <f t="array" ref="AJ133">_xlfn.IFS(AH133=FALSE,"",AH133&gt;0,'Values and studies'!M133)</f>
        <v/>
      </c>
      <c r="AK133" s="23" t="str" cm="1">
        <f t="array" ref="AK133">_xlfn.IFS(AH133=FALSE,"",AH133&gt;0,'Values and studies'!G133)</f>
        <v/>
      </c>
      <c r="AL133" s="23" t="b">
        <f>IF('Values and studies'!U133=$AL$1,'Values and studies'!AP133)</f>
        <v>0</v>
      </c>
      <c r="AM133" s="23" t="str" cm="1">
        <f t="array" ref="AM133">_xlfn.IFS(AL133=FALSE,"",AL133&gt;0,'Values and studies'!AH133)</f>
        <v/>
      </c>
      <c r="AN133" s="23" t="str" cm="1">
        <f t="array" ref="AN133">_xlfn.IFS(AL133=FALSE,"",AL133&gt;0,'Values and studies'!M133)</f>
        <v/>
      </c>
      <c r="AO133" s="23" t="str" cm="1">
        <f t="array" ref="AO133">_xlfn.IFS(AL133=FALSE,"",AL133&gt;0,'Values and studies'!G133)</f>
        <v/>
      </c>
      <c r="AP133" s="23" t="b">
        <f>IF('Values and studies'!U133=$AP$1,'Values and studies'!AP133)</f>
        <v>0</v>
      </c>
      <c r="AQ133" s="23" t="str" cm="1">
        <f t="array" ref="AQ133">_xlfn.IFS(AP133=FALSE,"",AP133&gt;0,'Values and studies'!AH133)</f>
        <v/>
      </c>
      <c r="AR133" s="23" t="str" cm="1">
        <f t="array" ref="AR133">_xlfn.IFS(AP133=FALSE,"",AP133&gt;0,'Values and studies'!M133)</f>
        <v/>
      </c>
      <c r="AS133" s="23" t="str" cm="1">
        <f t="array" ref="AS133">_xlfn.IFS(AP133=FALSE,"",AP133&gt;0,'Values and studies'!G133)</f>
        <v/>
      </c>
      <c r="AT133" s="23" t="b">
        <f>IF('Values and studies'!U133=$AT$1,'Values and studies'!AP133)</f>
        <v>0</v>
      </c>
      <c r="AU133" s="23" t="str" cm="1">
        <f t="array" ref="AU133">_xlfn.IFS(AT133=FALSE,"",AT133&gt;0,'Values and studies'!AH133)</f>
        <v/>
      </c>
      <c r="AV133" s="23" t="str" cm="1">
        <f t="array" ref="AV133">_xlfn.IFS(AT133=FALSE,"",AT133&gt;0,'Values and studies'!M133)</f>
        <v/>
      </c>
      <c r="AW133" s="23" t="str" cm="1">
        <f t="array" ref="AW133">_xlfn.IFS(AT133=FALSE,"",AT133&gt;0,'Values and studies'!G133)</f>
        <v/>
      </c>
      <c r="AX133" s="23" t="b">
        <f>IF('Values and studies'!U133=$AX$1,'Values and studies'!AP133)</f>
        <v>0</v>
      </c>
      <c r="AY133" s="23" t="str" cm="1">
        <f t="array" ref="AY133">_xlfn.IFS(AX133=FALSE,"",AX133&gt;0,'Values and studies'!AH133)</f>
        <v/>
      </c>
      <c r="AZ133" s="23" t="str" cm="1">
        <f t="array" ref="AZ133">_xlfn.IFS(AX133=FALSE,"",AX133&gt;0,'Values and studies'!M133)</f>
        <v/>
      </c>
      <c r="BA133" s="23" t="str" cm="1">
        <f t="array" ref="BA133">_xlfn.IFS(AX133=FALSE,"",AX133&gt;0,'Values and studies'!G133)</f>
        <v/>
      </c>
      <c r="BB133" s="23" t="b">
        <f>IF('Values and studies'!U133=$BB$1,'Values and studies'!AP133)</f>
        <v>0</v>
      </c>
      <c r="BC133" s="23" t="str" cm="1">
        <f t="array" ref="BC133">_xlfn.IFS(BB133=FALSE,"",BB133&gt;0,'Values and studies'!AH133)</f>
        <v/>
      </c>
      <c r="BD133" s="23" t="str" cm="1">
        <f t="array" ref="BD133">_xlfn.IFS(BB133=FALSE,"",BB133&gt;0,'Values and studies'!M133)</f>
        <v/>
      </c>
      <c r="BE133" s="23" t="str" cm="1">
        <f t="array" ref="BE133">_xlfn.IFS(BB133=FALSE,"",BB133&gt;0,'Values and studies'!G133)</f>
        <v/>
      </c>
      <c r="BF133" s="23" t="b">
        <f>IF('Values and studies'!U133=$BF$1,'Values and studies'!AP133)</f>
        <v>0</v>
      </c>
      <c r="BG133" s="23" t="str" cm="1">
        <f t="array" ref="BG133">_xlfn.IFS(BF133=FALSE,"",BF133&gt;0,'Values and studies'!AH133)</f>
        <v/>
      </c>
      <c r="BH133" s="23" t="str" cm="1">
        <f t="array" ref="BH133">_xlfn.IFS(BF133=FALSE,"",BF133&gt;0,'Values and studies'!M133)</f>
        <v/>
      </c>
      <c r="BI133" s="23" t="str" cm="1">
        <f t="array" ref="BI133">_xlfn.IFS(BF133=FALSE,"",BF133&gt;0,'Values and studies'!G133)</f>
        <v/>
      </c>
      <c r="BJ133" s="23" t="b">
        <f>IF('Values and studies'!$U133=BJ$1,'Values and studies'!$AP133)</f>
        <v>0</v>
      </c>
      <c r="BK133" s="23" t="str" cm="1">
        <f t="array" ref="BK133">_xlfn.IFS(BJ133=FALSE,"",BJ133&gt;0,'Values and studies'!$AH133)</f>
        <v/>
      </c>
      <c r="BL133" s="23" t="str" cm="1">
        <f t="array" ref="BL133">_xlfn.IFS(BJ133=FALSE,"",BJ133&gt;0,'Values and studies'!$M133)</f>
        <v/>
      </c>
      <c r="BM133" s="23" t="str" cm="1">
        <f t="array" ref="BM133">_xlfn.IFS(BJ133=FALSE,"",BJ133&gt;0,'Values and studies'!$G133)</f>
        <v/>
      </c>
      <c r="BN133" s="23" t="b">
        <f>IF('Values and studies'!U133=$BN$1,'Values and studies'!AP133)</f>
        <v>0</v>
      </c>
      <c r="BO133" s="23" t="str" cm="1">
        <f t="array" ref="BO133">_xlfn.IFS(BN133=FALSE,"",BN133&gt;0,'Values and studies'!AH133)</f>
        <v/>
      </c>
      <c r="BP133" s="23" t="str" cm="1">
        <f t="array" ref="BP133">_xlfn.IFS(BN133=FALSE,"",BN133&gt;0,'Values and studies'!M133)</f>
        <v/>
      </c>
      <c r="BQ133" s="23" t="str" cm="1">
        <f t="array" ref="BQ133">_xlfn.IFS(BN133=FALSE,"",BN133&gt;0,'Values and studies'!G133)</f>
        <v/>
      </c>
      <c r="BR133" s="23" t="b">
        <f>IF('Values and studies'!U133=$BR$1,'Values and studies'!AP133)</f>
        <v>0</v>
      </c>
      <c r="BS133" s="23" t="str" cm="1">
        <f t="array" ref="BS133">_xlfn.IFS(BR133=FALSE,"",BR133&gt;0,'Values and studies'!AH133)</f>
        <v/>
      </c>
      <c r="BT133" s="23" t="str" cm="1">
        <f t="array" ref="BT133">_xlfn.IFS(BR133=FALSE,"",BR133&gt;0,'Values and studies'!M133)</f>
        <v/>
      </c>
      <c r="BU133" s="23" t="str" cm="1">
        <f t="array" ref="BU133">_xlfn.IFS(BR133=FALSE,"",BR133&gt;0,'Values and studies'!G133)</f>
        <v/>
      </c>
      <c r="BV133" s="23" t="b">
        <f>IF('Values and studies'!U133=$BV$1,'Values and studies'!AP133)</f>
        <v>0</v>
      </c>
      <c r="BW133" s="23" t="str" cm="1">
        <f t="array" ref="BW133">_xlfn.IFS(BV133=FALSE,"",BV133&gt;0,'Values and studies'!AH133)</f>
        <v/>
      </c>
      <c r="BX133" s="23" t="str" cm="1">
        <f t="array" ref="BX133">_xlfn.IFS(BV133=FALSE,"",BV133&gt;0,'Values and studies'!M133)</f>
        <v/>
      </c>
      <c r="BY133" s="23" t="str" cm="1">
        <f t="array" ref="BY133">_xlfn.IFS(BV133=FALSE,"",BV133&gt;0,'Values and studies'!G133)</f>
        <v/>
      </c>
      <c r="BZ133" s="23" t="b">
        <f>IF('Values and studies'!U133=$BZ$1,'Values and studies'!AP133)</f>
        <v>0</v>
      </c>
      <c r="CA133" s="23" t="str" cm="1">
        <f t="array" ref="CA133">_xlfn.IFS(BZ133=FALSE,"",BZ133&gt;0,'Values and studies'!AH133)</f>
        <v/>
      </c>
      <c r="CB133" s="23" t="str" cm="1">
        <f t="array" ref="CB133">_xlfn.IFS(BZ133=FALSE,"",BZ133&gt;0,'Values and studies'!M133)</f>
        <v/>
      </c>
      <c r="CC133" s="23" t="str" cm="1">
        <f t="array" ref="CC133">_xlfn.IFS(BZ133=FALSE,"",BZ133&gt;0,'Values and studies'!G133)</f>
        <v/>
      </c>
      <c r="CY133" t="b">
        <f>IF('Values and studies'!O133='Data for overlook'!$CY$1,'Values and studies'!AP133)</f>
        <v>0</v>
      </c>
      <c r="CZ133">
        <f>IF('Values and studies'!O133='Data for overlook'!$CZ$1,'Values and studies'!AP133)</f>
        <v>59.399133101619853</v>
      </c>
      <c r="DA133" t="b">
        <f>IF('Values and studies'!O133='Data for overlook'!$DA$1,'Values and studies'!AP133)</f>
        <v>0</v>
      </c>
      <c r="DB133" t="b">
        <f>IF('Values and studies'!O133='Data for overlook'!$DB$1,'Values and studies'!AP133)</f>
        <v>0</v>
      </c>
    </row>
    <row r="134" spans="2:106" x14ac:dyDescent="0.2">
      <c r="B134" t="b">
        <f>IF('Values and studies'!Q134=$B$1,'Values and studies'!AP134)</f>
        <v>0</v>
      </c>
      <c r="C134">
        <f>IF('Values and studies'!Q134=$C$1,'Values and studies'!AP134)</f>
        <v>59.237282602705363</v>
      </c>
      <c r="D134" t="b">
        <f>IF('Values and studies'!Q134=$D$1,'Values and studies'!AP134)</f>
        <v>0</v>
      </c>
      <c r="F134" s="23" t="b">
        <f>IF('Values and studies'!$U134=F$1,'Values and studies'!$AP134)</f>
        <v>0</v>
      </c>
      <c r="G134" s="23" t="str" cm="1">
        <f t="array" ref="G134">_xlfn.IFS(F134=FALSE,"",F134&gt;0,'Values and studies'!$AH134)</f>
        <v/>
      </c>
      <c r="H134" s="23" t="str" cm="1">
        <f t="array" ref="H134">_xlfn.IFS(F134=FALSE,"",F134&gt;0,'Values and studies'!M134)</f>
        <v/>
      </c>
      <c r="I134" s="23" t="str" cm="1">
        <f t="array" ref="I134">_xlfn.IFS(F134=FALSE,"",F134&gt;0,'Values and studies'!G134)</f>
        <v/>
      </c>
      <c r="J134" s="23" t="b">
        <f>IF('Values and studies'!U134=$J$1,'Values and studies'!AP134)</f>
        <v>0</v>
      </c>
      <c r="K134" s="23" t="str" cm="1">
        <f t="array" ref="K134">_xlfn.IFS(J134=FALSE,"",J134&gt;0,'Values and studies'!AH134)</f>
        <v/>
      </c>
      <c r="L134" s="23" t="str" cm="1">
        <f t="array" ref="L134">_xlfn.IFS(J134=FALSE,"",J134&gt;0,'Values and studies'!M134)</f>
        <v/>
      </c>
      <c r="M134" s="23" t="str" cm="1">
        <f t="array" ref="M134">_xlfn.IFS(J134=FALSE,"",J134&gt;0,'Values and studies'!G134)</f>
        <v/>
      </c>
      <c r="N134" s="23" t="b">
        <f>IF('Values and studies'!U134=$N$1,'Values and studies'!AP134)</f>
        <v>0</v>
      </c>
      <c r="O134" s="23" t="str" cm="1">
        <f t="array" ref="O134">_xlfn.IFS(N134=FALSE,"",N134&gt;0,'Values and studies'!AH134)</f>
        <v/>
      </c>
      <c r="P134" s="23" t="str" cm="1">
        <f t="array" ref="P134">_xlfn.IFS(N134=FALSE,"",N134&gt;0,'Values and studies'!M134)</f>
        <v/>
      </c>
      <c r="Q134" s="23" t="str" cm="1">
        <f t="array" ref="Q134">_xlfn.IFS(N134=FALSE,"",N134&gt;0,'Values and studies'!G134)</f>
        <v/>
      </c>
      <c r="R134" s="23" t="b">
        <f>IF('Values and studies'!$U134=$R$1,'Values and studies'!$AP134)</f>
        <v>0</v>
      </c>
      <c r="S134" s="23" t="str" cm="1">
        <f t="array" ref="S134">_xlfn.IFS(R134=FALSE,"",R134&gt;0,'Values and studies'!$AH134)</f>
        <v/>
      </c>
      <c r="T134" s="23" t="str" cm="1">
        <f t="array" ref="T134">_xlfn.IFS(R134=FALSE,"",R134&gt;0,'Values and studies'!$M134)</f>
        <v/>
      </c>
      <c r="U134" s="23" t="str" cm="1">
        <f t="array" ref="U134">_xlfn.IFS(R134=FALSE,"",R134&gt;0,'Values and studies'!$G134)</f>
        <v/>
      </c>
      <c r="V134" s="23" t="b">
        <f>IF('Values and studies'!$U134=$V$1,'Values and studies'!$AP134)</f>
        <v>0</v>
      </c>
      <c r="W134" s="23" t="str" cm="1">
        <f t="array" ref="W134">_xlfn.IFS(V134=FALSE,"",V134&gt;0,'Values and studies'!$AH134)</f>
        <v/>
      </c>
      <c r="X134" s="23" t="str" cm="1">
        <f t="array" ref="X134">_xlfn.IFS(V134=FALSE,"",V134&gt;0,'Values and studies'!$M134)</f>
        <v/>
      </c>
      <c r="Y134" s="23" t="str" cm="1">
        <f t="array" ref="Y134">_xlfn.IFS(V134=FALSE,"",V134&gt;0,'Values and studies'!$G134)</f>
        <v/>
      </c>
      <c r="Z134" s="23" t="b">
        <f>IF('Values and studies'!$U134=$Z$1,'Values and studies'!$AP134)</f>
        <v>0</v>
      </c>
      <c r="AA134" s="23" t="str" cm="1">
        <f t="array" ref="AA134">_xlfn.IFS(Z134=FALSE,"",Z134&gt;0,'Values and studies'!$AH134)</f>
        <v/>
      </c>
      <c r="AB134" s="23" t="str" cm="1">
        <f t="array" ref="AB134">_xlfn.IFS(Z134=FALSE,"",Z134&gt;0,'Values and studies'!$M134)</f>
        <v/>
      </c>
      <c r="AC134" s="23" t="str" cm="1">
        <f t="array" ref="AC134">_xlfn.IFS(Z134=FALSE,"",Z134&gt;0,'Values and studies'!$G134)</f>
        <v/>
      </c>
      <c r="AD134" s="23" t="b">
        <f>IF('Values and studies'!$U134=$AD$1,'Values and studies'!$AP134)</f>
        <v>0</v>
      </c>
      <c r="AE134" s="23" t="str" cm="1">
        <f t="array" ref="AE134">_xlfn.IFS(AD134=FALSE,"",AD134&gt;0,'Values and studies'!$AH134)</f>
        <v/>
      </c>
      <c r="AF134" s="23" t="str" cm="1">
        <f t="array" ref="AF134">_xlfn.IFS(AD134=FALSE,"",AD134&gt;0,'Values and studies'!$M134)</f>
        <v/>
      </c>
      <c r="AG134" s="23" t="str" cm="1">
        <f t="array" ref="AG134">_xlfn.IFS(AD134=FALSE,"",AD134&gt;0,'Values and studies'!$G134)</f>
        <v/>
      </c>
      <c r="AH134" s="23" t="b">
        <f>IF('Values and studies'!U134=$AH$1,'Values and studies'!AP134)</f>
        <v>0</v>
      </c>
      <c r="AI134" s="23" t="str" cm="1">
        <f t="array" ref="AI134">_xlfn.IFS(AH134=FALSE,"",AH134&gt;0,'Values and studies'!AH134)</f>
        <v/>
      </c>
      <c r="AJ134" s="23" t="str" cm="1">
        <f t="array" ref="AJ134">_xlfn.IFS(AH134=FALSE,"",AH134&gt;0,'Values and studies'!M134)</f>
        <v/>
      </c>
      <c r="AK134" s="23" t="str" cm="1">
        <f t="array" ref="AK134">_xlfn.IFS(AH134=FALSE,"",AH134&gt;0,'Values and studies'!G134)</f>
        <v/>
      </c>
      <c r="AL134" s="23">
        <f>IF('Values and studies'!U134=$AL$1,'Values and studies'!AP134)</f>
        <v>59.237282602705363</v>
      </c>
      <c r="AM134" s="23" t="str" cm="1">
        <f t="array" ref="AM134">_xlfn.IFS(AL134=FALSE,"",AL134&gt;0,'Values and studies'!AH134)</f>
        <v>DMV</v>
      </c>
      <c r="AN134" s="23" t="str" cm="1">
        <f t="array" ref="AN134">_xlfn.IFS(AL134=FALSE,"",AL134&gt;0,'Values and studies'!M134)</f>
        <v>mediterranean</v>
      </c>
      <c r="AO134" s="23" t="str" cm="1">
        <f t="array" ref="AO134">_xlfn.IFS(AL134=FALSE,"",AL134&gt;0,'Values and studies'!G134)</f>
        <v>Italy</v>
      </c>
      <c r="AP134" s="23" t="b">
        <f>IF('Values and studies'!U134=$AP$1,'Values and studies'!AP134)</f>
        <v>0</v>
      </c>
      <c r="AQ134" s="23" t="str" cm="1">
        <f t="array" ref="AQ134">_xlfn.IFS(AP134=FALSE,"",AP134&gt;0,'Values and studies'!AH134)</f>
        <v/>
      </c>
      <c r="AR134" s="23" t="str" cm="1">
        <f t="array" ref="AR134">_xlfn.IFS(AP134=FALSE,"",AP134&gt;0,'Values and studies'!M134)</f>
        <v/>
      </c>
      <c r="AS134" s="23" t="str" cm="1">
        <f t="array" ref="AS134">_xlfn.IFS(AP134=FALSE,"",AP134&gt;0,'Values and studies'!G134)</f>
        <v/>
      </c>
      <c r="AT134" s="23" t="b">
        <f>IF('Values and studies'!U134=$AT$1,'Values and studies'!AP134)</f>
        <v>0</v>
      </c>
      <c r="AU134" s="23" t="str" cm="1">
        <f t="array" ref="AU134">_xlfn.IFS(AT134=FALSE,"",AT134&gt;0,'Values and studies'!AH134)</f>
        <v/>
      </c>
      <c r="AV134" s="23" t="str" cm="1">
        <f t="array" ref="AV134">_xlfn.IFS(AT134=FALSE,"",AT134&gt;0,'Values and studies'!M134)</f>
        <v/>
      </c>
      <c r="AW134" s="23" t="str" cm="1">
        <f t="array" ref="AW134">_xlfn.IFS(AT134=FALSE,"",AT134&gt;0,'Values and studies'!G134)</f>
        <v/>
      </c>
      <c r="AX134" s="23" t="b">
        <f>IF('Values and studies'!U134=$AX$1,'Values and studies'!AP134)</f>
        <v>0</v>
      </c>
      <c r="AY134" s="23" t="str" cm="1">
        <f t="array" ref="AY134">_xlfn.IFS(AX134=FALSE,"",AX134&gt;0,'Values and studies'!AH134)</f>
        <v/>
      </c>
      <c r="AZ134" s="23" t="str" cm="1">
        <f t="array" ref="AZ134">_xlfn.IFS(AX134=FALSE,"",AX134&gt;0,'Values and studies'!M134)</f>
        <v/>
      </c>
      <c r="BA134" s="23" t="str" cm="1">
        <f t="array" ref="BA134">_xlfn.IFS(AX134=FALSE,"",AX134&gt;0,'Values and studies'!G134)</f>
        <v/>
      </c>
      <c r="BB134" s="23" t="b">
        <f>IF('Values and studies'!U134=$BB$1,'Values and studies'!AP134)</f>
        <v>0</v>
      </c>
      <c r="BC134" s="23" t="str" cm="1">
        <f t="array" ref="BC134">_xlfn.IFS(BB134=FALSE,"",BB134&gt;0,'Values and studies'!AH134)</f>
        <v/>
      </c>
      <c r="BD134" s="23" t="str" cm="1">
        <f t="array" ref="BD134">_xlfn.IFS(BB134=FALSE,"",BB134&gt;0,'Values and studies'!M134)</f>
        <v/>
      </c>
      <c r="BE134" s="23" t="str" cm="1">
        <f t="array" ref="BE134">_xlfn.IFS(BB134=FALSE,"",BB134&gt;0,'Values and studies'!G134)</f>
        <v/>
      </c>
      <c r="BF134" s="23" t="b">
        <f>IF('Values and studies'!U134=$BF$1,'Values and studies'!AP134)</f>
        <v>0</v>
      </c>
      <c r="BG134" s="23" t="str" cm="1">
        <f t="array" ref="BG134">_xlfn.IFS(BF134=FALSE,"",BF134&gt;0,'Values and studies'!AH134)</f>
        <v/>
      </c>
      <c r="BH134" s="23" t="str" cm="1">
        <f t="array" ref="BH134">_xlfn.IFS(BF134=FALSE,"",BF134&gt;0,'Values and studies'!M134)</f>
        <v/>
      </c>
      <c r="BI134" s="23" t="str" cm="1">
        <f t="array" ref="BI134">_xlfn.IFS(BF134=FALSE,"",BF134&gt;0,'Values and studies'!G134)</f>
        <v/>
      </c>
      <c r="BJ134" s="23" t="b">
        <f>IF('Values and studies'!$U134=BJ$1,'Values and studies'!$AP134)</f>
        <v>0</v>
      </c>
      <c r="BK134" s="23" t="str" cm="1">
        <f t="array" ref="BK134">_xlfn.IFS(BJ134=FALSE,"",BJ134&gt;0,'Values and studies'!$AH134)</f>
        <v/>
      </c>
      <c r="BL134" s="23" t="str" cm="1">
        <f t="array" ref="BL134">_xlfn.IFS(BJ134=FALSE,"",BJ134&gt;0,'Values and studies'!$M134)</f>
        <v/>
      </c>
      <c r="BM134" s="23" t="str" cm="1">
        <f t="array" ref="BM134">_xlfn.IFS(BJ134=FALSE,"",BJ134&gt;0,'Values and studies'!$G134)</f>
        <v/>
      </c>
      <c r="BN134" s="23" t="b">
        <f>IF('Values and studies'!U134=$BN$1,'Values and studies'!AP134)</f>
        <v>0</v>
      </c>
      <c r="BO134" s="23" t="str" cm="1">
        <f t="array" ref="BO134">_xlfn.IFS(BN134=FALSE,"",BN134&gt;0,'Values and studies'!AH134)</f>
        <v/>
      </c>
      <c r="BP134" s="23" t="str" cm="1">
        <f t="array" ref="BP134">_xlfn.IFS(BN134=FALSE,"",BN134&gt;0,'Values and studies'!M134)</f>
        <v/>
      </c>
      <c r="BQ134" s="23" t="str" cm="1">
        <f t="array" ref="BQ134">_xlfn.IFS(BN134=FALSE,"",BN134&gt;0,'Values and studies'!G134)</f>
        <v/>
      </c>
      <c r="BR134" s="23" t="b">
        <f>IF('Values and studies'!U134=$BR$1,'Values and studies'!AP134)</f>
        <v>0</v>
      </c>
      <c r="BS134" s="23" t="str" cm="1">
        <f t="array" ref="BS134">_xlfn.IFS(BR134=FALSE,"",BR134&gt;0,'Values and studies'!AH134)</f>
        <v/>
      </c>
      <c r="BT134" s="23" t="str" cm="1">
        <f t="array" ref="BT134">_xlfn.IFS(BR134=FALSE,"",BR134&gt;0,'Values and studies'!M134)</f>
        <v/>
      </c>
      <c r="BU134" s="23" t="str" cm="1">
        <f t="array" ref="BU134">_xlfn.IFS(BR134=FALSE,"",BR134&gt;0,'Values and studies'!G134)</f>
        <v/>
      </c>
      <c r="BV134" s="23" t="b">
        <f>IF('Values and studies'!U134=$BV$1,'Values and studies'!AP134)</f>
        <v>0</v>
      </c>
      <c r="BW134" s="23" t="str" cm="1">
        <f t="array" ref="BW134">_xlfn.IFS(BV134=FALSE,"",BV134&gt;0,'Values and studies'!AH134)</f>
        <v/>
      </c>
      <c r="BX134" s="23" t="str" cm="1">
        <f t="array" ref="BX134">_xlfn.IFS(BV134=FALSE,"",BV134&gt;0,'Values and studies'!M134)</f>
        <v/>
      </c>
      <c r="BY134" s="23" t="str" cm="1">
        <f t="array" ref="BY134">_xlfn.IFS(BV134=FALSE,"",BV134&gt;0,'Values and studies'!G134)</f>
        <v/>
      </c>
      <c r="BZ134" s="23" t="b">
        <f>IF('Values and studies'!U134=$BZ$1,'Values and studies'!AP134)</f>
        <v>0</v>
      </c>
      <c r="CA134" s="23" t="str" cm="1">
        <f t="array" ref="CA134">_xlfn.IFS(BZ134=FALSE,"",BZ134&gt;0,'Values and studies'!AH134)</f>
        <v/>
      </c>
      <c r="CB134" s="23" t="str" cm="1">
        <f t="array" ref="CB134">_xlfn.IFS(BZ134=FALSE,"",BZ134&gt;0,'Values and studies'!M134)</f>
        <v/>
      </c>
      <c r="CC134" s="23" t="str" cm="1">
        <f t="array" ref="CC134">_xlfn.IFS(BZ134=FALSE,"",BZ134&gt;0,'Values and studies'!G134)</f>
        <v/>
      </c>
      <c r="CY134" t="b">
        <f>IF('Values and studies'!O134='Data for overlook'!$CY$1,'Values and studies'!AP134)</f>
        <v>0</v>
      </c>
      <c r="CZ134">
        <f>IF('Values and studies'!O134='Data for overlook'!$CZ$1,'Values and studies'!AP134)</f>
        <v>59.237282602705363</v>
      </c>
      <c r="DA134" t="b">
        <f>IF('Values and studies'!O134='Data for overlook'!$DA$1,'Values and studies'!AP134)</f>
        <v>0</v>
      </c>
      <c r="DB134" t="b">
        <f>IF('Values and studies'!O134='Data for overlook'!$DB$1,'Values and studies'!AP134)</f>
        <v>0</v>
      </c>
    </row>
    <row r="135" spans="2:106" x14ac:dyDescent="0.2">
      <c r="B135">
        <f>IF('Values and studies'!Q135=$B$1,'Values and studies'!AP135)</f>
        <v>421.94425067008979</v>
      </c>
      <c r="C135" t="b">
        <f>IF('Values and studies'!Q135=$C$1,'Values and studies'!AP135)</f>
        <v>0</v>
      </c>
      <c r="D135" t="b">
        <f>IF('Values and studies'!Q135=$D$1,'Values and studies'!AP135)</f>
        <v>0</v>
      </c>
      <c r="F135" s="23" t="b">
        <f>IF('Values and studies'!$U135=F$1,'Values and studies'!$AP135)</f>
        <v>0</v>
      </c>
      <c r="G135" s="23" t="str" cm="1">
        <f t="array" ref="G135">_xlfn.IFS(F135=FALSE,"",F135&gt;0,'Values and studies'!$AH135)</f>
        <v/>
      </c>
      <c r="H135" s="23" t="str" cm="1">
        <f t="array" ref="H135">_xlfn.IFS(F135=FALSE,"",F135&gt;0,'Values and studies'!M135)</f>
        <v/>
      </c>
      <c r="I135" s="23" t="str" cm="1">
        <f t="array" ref="I135">_xlfn.IFS(F135=FALSE,"",F135&gt;0,'Values and studies'!G135)</f>
        <v/>
      </c>
      <c r="J135" s="23" t="b">
        <f>IF('Values and studies'!U135=$J$1,'Values and studies'!AP135)</f>
        <v>0</v>
      </c>
      <c r="K135" s="23" t="str" cm="1">
        <f t="array" ref="K135">_xlfn.IFS(J135=FALSE,"",J135&gt;0,'Values and studies'!AH135)</f>
        <v/>
      </c>
      <c r="L135" s="23" t="str" cm="1">
        <f t="array" ref="L135">_xlfn.IFS(J135=FALSE,"",J135&gt;0,'Values and studies'!M135)</f>
        <v/>
      </c>
      <c r="M135" s="23" t="str" cm="1">
        <f t="array" ref="M135">_xlfn.IFS(J135=FALSE,"",J135&gt;0,'Values and studies'!G135)</f>
        <v/>
      </c>
      <c r="N135" s="23" t="b">
        <f>IF('Values and studies'!U135=$N$1,'Values and studies'!AP135)</f>
        <v>0</v>
      </c>
      <c r="O135" s="23" t="str" cm="1">
        <f t="array" ref="O135">_xlfn.IFS(N135=FALSE,"",N135&gt;0,'Values and studies'!AH135)</f>
        <v/>
      </c>
      <c r="P135" s="23" t="str" cm="1">
        <f t="array" ref="P135">_xlfn.IFS(N135=FALSE,"",N135&gt;0,'Values and studies'!M135)</f>
        <v/>
      </c>
      <c r="Q135" s="23" t="str" cm="1">
        <f t="array" ref="Q135">_xlfn.IFS(N135=FALSE,"",N135&gt;0,'Values and studies'!G135)</f>
        <v/>
      </c>
      <c r="R135" s="23" t="b">
        <f>IF('Values and studies'!$U135=$R$1,'Values and studies'!$AP135)</f>
        <v>0</v>
      </c>
      <c r="S135" s="23" t="str" cm="1">
        <f t="array" ref="S135">_xlfn.IFS(R135=FALSE,"",R135&gt;0,'Values and studies'!$AH135)</f>
        <v/>
      </c>
      <c r="T135" s="23" t="str" cm="1">
        <f t="array" ref="T135">_xlfn.IFS(R135=FALSE,"",R135&gt;0,'Values and studies'!$M135)</f>
        <v/>
      </c>
      <c r="U135" s="23" t="str" cm="1">
        <f t="array" ref="U135">_xlfn.IFS(R135=FALSE,"",R135&gt;0,'Values and studies'!$G135)</f>
        <v/>
      </c>
      <c r="V135" s="23">
        <f>IF('Values and studies'!$U135=$V$1,'Values and studies'!$AP135)</f>
        <v>421.94425067008979</v>
      </c>
      <c r="W135" s="23" t="str" cm="1">
        <f t="array" ref="W135">_xlfn.IFS(V135=FALSE,"",V135&gt;0,'Values and studies'!$AH135)</f>
        <v>DMV</v>
      </c>
      <c r="X135" s="23" t="str" cm="1">
        <f t="array" ref="X135">_xlfn.IFS(V135=FALSE,"",V135&gt;0,'Values and studies'!$M135)</f>
        <v>mediterranean</v>
      </c>
      <c r="Y135" s="23" t="str" cm="1">
        <f t="array" ref="Y135">_xlfn.IFS(V135=FALSE,"",V135&gt;0,'Values and studies'!$G135)</f>
        <v>Italy</v>
      </c>
      <c r="Z135" s="23" t="b">
        <f>IF('Values and studies'!$U135=$Z$1,'Values and studies'!$AP135)</f>
        <v>0</v>
      </c>
      <c r="AA135" s="23" t="str" cm="1">
        <f t="array" ref="AA135">_xlfn.IFS(Z135=FALSE,"",Z135&gt;0,'Values and studies'!$AH135)</f>
        <v/>
      </c>
      <c r="AB135" s="23" t="str" cm="1">
        <f t="array" ref="AB135">_xlfn.IFS(Z135=FALSE,"",Z135&gt;0,'Values and studies'!$M135)</f>
        <v/>
      </c>
      <c r="AC135" s="23" t="str" cm="1">
        <f t="array" ref="AC135">_xlfn.IFS(Z135=FALSE,"",Z135&gt;0,'Values and studies'!$G135)</f>
        <v/>
      </c>
      <c r="AD135" s="23" t="b">
        <f>IF('Values and studies'!$U135=$AD$1,'Values and studies'!$AP135)</f>
        <v>0</v>
      </c>
      <c r="AE135" s="23" t="str" cm="1">
        <f t="array" ref="AE135">_xlfn.IFS(AD135=FALSE,"",AD135&gt;0,'Values and studies'!$AH135)</f>
        <v/>
      </c>
      <c r="AF135" s="23" t="str" cm="1">
        <f t="array" ref="AF135">_xlfn.IFS(AD135=FALSE,"",AD135&gt;0,'Values and studies'!$M135)</f>
        <v/>
      </c>
      <c r="AG135" s="23" t="str" cm="1">
        <f t="array" ref="AG135">_xlfn.IFS(AD135=FALSE,"",AD135&gt;0,'Values and studies'!$G135)</f>
        <v/>
      </c>
      <c r="AH135" s="23" t="b">
        <f>IF('Values and studies'!U135=$AH$1,'Values and studies'!AP135)</f>
        <v>0</v>
      </c>
      <c r="AI135" s="23" t="str" cm="1">
        <f t="array" ref="AI135">_xlfn.IFS(AH135=FALSE,"",AH135&gt;0,'Values and studies'!AH135)</f>
        <v/>
      </c>
      <c r="AJ135" s="23" t="str" cm="1">
        <f t="array" ref="AJ135">_xlfn.IFS(AH135=FALSE,"",AH135&gt;0,'Values and studies'!M135)</f>
        <v/>
      </c>
      <c r="AK135" s="23" t="str" cm="1">
        <f t="array" ref="AK135">_xlfn.IFS(AH135=FALSE,"",AH135&gt;0,'Values and studies'!G135)</f>
        <v/>
      </c>
      <c r="AL135" s="23" t="b">
        <f>IF('Values and studies'!U135=$AL$1,'Values and studies'!AP135)</f>
        <v>0</v>
      </c>
      <c r="AM135" s="23" t="str" cm="1">
        <f t="array" ref="AM135">_xlfn.IFS(AL135=FALSE,"",AL135&gt;0,'Values and studies'!AH135)</f>
        <v/>
      </c>
      <c r="AN135" s="23" t="str" cm="1">
        <f t="array" ref="AN135">_xlfn.IFS(AL135=FALSE,"",AL135&gt;0,'Values and studies'!M135)</f>
        <v/>
      </c>
      <c r="AO135" s="23" t="str" cm="1">
        <f t="array" ref="AO135">_xlfn.IFS(AL135=FALSE,"",AL135&gt;0,'Values and studies'!G135)</f>
        <v/>
      </c>
      <c r="AP135" s="23" t="b">
        <f>IF('Values and studies'!U135=$AP$1,'Values and studies'!AP135)</f>
        <v>0</v>
      </c>
      <c r="AQ135" s="23" t="str" cm="1">
        <f t="array" ref="AQ135">_xlfn.IFS(AP135=FALSE,"",AP135&gt;0,'Values and studies'!AH135)</f>
        <v/>
      </c>
      <c r="AR135" s="23" t="str" cm="1">
        <f t="array" ref="AR135">_xlfn.IFS(AP135=FALSE,"",AP135&gt;0,'Values and studies'!M135)</f>
        <v/>
      </c>
      <c r="AS135" s="23" t="str" cm="1">
        <f t="array" ref="AS135">_xlfn.IFS(AP135=FALSE,"",AP135&gt;0,'Values and studies'!G135)</f>
        <v/>
      </c>
      <c r="AT135" s="23" t="b">
        <f>IF('Values and studies'!U135=$AT$1,'Values and studies'!AP135)</f>
        <v>0</v>
      </c>
      <c r="AU135" s="23" t="str" cm="1">
        <f t="array" ref="AU135">_xlfn.IFS(AT135=FALSE,"",AT135&gt;0,'Values and studies'!AH135)</f>
        <v/>
      </c>
      <c r="AV135" s="23" t="str" cm="1">
        <f t="array" ref="AV135">_xlfn.IFS(AT135=FALSE,"",AT135&gt;0,'Values and studies'!M135)</f>
        <v/>
      </c>
      <c r="AW135" s="23" t="str" cm="1">
        <f t="array" ref="AW135">_xlfn.IFS(AT135=FALSE,"",AT135&gt;0,'Values and studies'!G135)</f>
        <v/>
      </c>
      <c r="AX135" s="23" t="b">
        <f>IF('Values and studies'!U135=$AX$1,'Values and studies'!AP135)</f>
        <v>0</v>
      </c>
      <c r="AY135" s="23" t="str" cm="1">
        <f t="array" ref="AY135">_xlfn.IFS(AX135=FALSE,"",AX135&gt;0,'Values and studies'!AH135)</f>
        <v/>
      </c>
      <c r="AZ135" s="23" t="str" cm="1">
        <f t="array" ref="AZ135">_xlfn.IFS(AX135=FALSE,"",AX135&gt;0,'Values and studies'!M135)</f>
        <v/>
      </c>
      <c r="BA135" s="23" t="str" cm="1">
        <f t="array" ref="BA135">_xlfn.IFS(AX135=FALSE,"",AX135&gt;0,'Values and studies'!G135)</f>
        <v/>
      </c>
      <c r="BB135" s="23" t="b">
        <f>IF('Values and studies'!U135=$BB$1,'Values and studies'!AP135)</f>
        <v>0</v>
      </c>
      <c r="BC135" s="23" t="str" cm="1">
        <f t="array" ref="BC135">_xlfn.IFS(BB135=FALSE,"",BB135&gt;0,'Values and studies'!AH135)</f>
        <v/>
      </c>
      <c r="BD135" s="23" t="str" cm="1">
        <f t="array" ref="BD135">_xlfn.IFS(BB135=FALSE,"",BB135&gt;0,'Values and studies'!M135)</f>
        <v/>
      </c>
      <c r="BE135" s="23" t="str" cm="1">
        <f t="array" ref="BE135">_xlfn.IFS(BB135=FALSE,"",BB135&gt;0,'Values and studies'!G135)</f>
        <v/>
      </c>
      <c r="BF135" s="23" t="b">
        <f>IF('Values and studies'!U135=$BF$1,'Values and studies'!AP135)</f>
        <v>0</v>
      </c>
      <c r="BG135" s="23" t="str" cm="1">
        <f t="array" ref="BG135">_xlfn.IFS(BF135=FALSE,"",BF135&gt;0,'Values and studies'!AH135)</f>
        <v/>
      </c>
      <c r="BH135" s="23" t="str" cm="1">
        <f t="array" ref="BH135">_xlfn.IFS(BF135=FALSE,"",BF135&gt;0,'Values and studies'!M135)</f>
        <v/>
      </c>
      <c r="BI135" s="23" t="str" cm="1">
        <f t="array" ref="BI135">_xlfn.IFS(BF135=FALSE,"",BF135&gt;0,'Values and studies'!G135)</f>
        <v/>
      </c>
      <c r="BJ135" s="23" t="b">
        <f>IF('Values and studies'!$U135=BJ$1,'Values and studies'!$AP135)</f>
        <v>0</v>
      </c>
      <c r="BK135" s="23" t="str" cm="1">
        <f t="array" ref="BK135">_xlfn.IFS(BJ135=FALSE,"",BJ135&gt;0,'Values and studies'!$AH135)</f>
        <v/>
      </c>
      <c r="BL135" s="23" t="str" cm="1">
        <f t="array" ref="BL135">_xlfn.IFS(BJ135=FALSE,"",BJ135&gt;0,'Values and studies'!$M135)</f>
        <v/>
      </c>
      <c r="BM135" s="23" t="str" cm="1">
        <f t="array" ref="BM135">_xlfn.IFS(BJ135=FALSE,"",BJ135&gt;0,'Values and studies'!$G135)</f>
        <v/>
      </c>
      <c r="BN135" s="23" t="b">
        <f>IF('Values and studies'!U135=$BN$1,'Values and studies'!AP135)</f>
        <v>0</v>
      </c>
      <c r="BO135" s="23" t="str" cm="1">
        <f t="array" ref="BO135">_xlfn.IFS(BN135=FALSE,"",BN135&gt;0,'Values and studies'!AH135)</f>
        <v/>
      </c>
      <c r="BP135" s="23" t="str" cm="1">
        <f t="array" ref="BP135">_xlfn.IFS(BN135=FALSE,"",BN135&gt;0,'Values and studies'!M135)</f>
        <v/>
      </c>
      <c r="BQ135" s="23" t="str" cm="1">
        <f t="array" ref="BQ135">_xlfn.IFS(BN135=FALSE,"",BN135&gt;0,'Values and studies'!G135)</f>
        <v/>
      </c>
      <c r="BR135" s="23" t="b">
        <f>IF('Values and studies'!U135=$BR$1,'Values and studies'!AP135)</f>
        <v>0</v>
      </c>
      <c r="BS135" s="23" t="str" cm="1">
        <f t="array" ref="BS135">_xlfn.IFS(BR135=FALSE,"",BR135&gt;0,'Values and studies'!AH135)</f>
        <v/>
      </c>
      <c r="BT135" s="23" t="str" cm="1">
        <f t="array" ref="BT135">_xlfn.IFS(BR135=FALSE,"",BR135&gt;0,'Values and studies'!M135)</f>
        <v/>
      </c>
      <c r="BU135" s="23" t="str" cm="1">
        <f t="array" ref="BU135">_xlfn.IFS(BR135=FALSE,"",BR135&gt;0,'Values and studies'!G135)</f>
        <v/>
      </c>
      <c r="BV135" s="23" t="b">
        <f>IF('Values and studies'!U135=$BV$1,'Values and studies'!AP135)</f>
        <v>0</v>
      </c>
      <c r="BW135" s="23" t="str" cm="1">
        <f t="array" ref="BW135">_xlfn.IFS(BV135=FALSE,"",BV135&gt;0,'Values and studies'!AH135)</f>
        <v/>
      </c>
      <c r="BX135" s="23" t="str" cm="1">
        <f t="array" ref="BX135">_xlfn.IFS(BV135=FALSE,"",BV135&gt;0,'Values and studies'!M135)</f>
        <v/>
      </c>
      <c r="BY135" s="23" t="str" cm="1">
        <f t="array" ref="BY135">_xlfn.IFS(BV135=FALSE,"",BV135&gt;0,'Values and studies'!G135)</f>
        <v/>
      </c>
      <c r="BZ135" s="23" t="b">
        <f>IF('Values and studies'!U135=$BZ$1,'Values and studies'!AP135)</f>
        <v>0</v>
      </c>
      <c r="CA135" s="23" t="str" cm="1">
        <f t="array" ref="CA135">_xlfn.IFS(BZ135=FALSE,"",BZ135&gt;0,'Values and studies'!AH135)</f>
        <v/>
      </c>
      <c r="CB135" s="23" t="str" cm="1">
        <f t="array" ref="CB135">_xlfn.IFS(BZ135=FALSE,"",BZ135&gt;0,'Values and studies'!M135)</f>
        <v/>
      </c>
      <c r="CC135" s="23" t="str" cm="1">
        <f t="array" ref="CC135">_xlfn.IFS(BZ135=FALSE,"",BZ135&gt;0,'Values and studies'!G135)</f>
        <v/>
      </c>
      <c r="CY135" t="b">
        <f>IF('Values and studies'!O135='Data for overlook'!$CY$1,'Values and studies'!AP135)</f>
        <v>0</v>
      </c>
      <c r="CZ135">
        <f>IF('Values and studies'!O135='Data for overlook'!$CZ$1,'Values and studies'!AP135)</f>
        <v>421.94425067008979</v>
      </c>
      <c r="DA135" t="b">
        <f>IF('Values and studies'!O135='Data for overlook'!$DA$1,'Values and studies'!AP135)</f>
        <v>0</v>
      </c>
      <c r="DB135" t="b">
        <f>IF('Values and studies'!O135='Data for overlook'!$DB$1,'Values and studies'!AP135)</f>
        <v>0</v>
      </c>
    </row>
    <row r="136" spans="2:106" x14ac:dyDescent="0.2">
      <c r="B136" t="b">
        <f>IF('Values and studies'!Q136=$B$1,'Values and studies'!AP136)</f>
        <v>0</v>
      </c>
      <c r="C136">
        <f>IF('Values and studies'!Q136=$C$1,'Values and studies'!AP136)</f>
        <v>3.0003274966864879</v>
      </c>
      <c r="D136" t="b">
        <f>IF('Values and studies'!Q136=$D$1,'Values and studies'!AP136)</f>
        <v>0</v>
      </c>
      <c r="F136" s="23" t="b">
        <f>IF('Values and studies'!$U136=F$1,'Values and studies'!$AP136)</f>
        <v>0</v>
      </c>
      <c r="G136" s="23" t="str" cm="1">
        <f t="array" ref="G136">_xlfn.IFS(F136=FALSE,"",F136&gt;0,'Values and studies'!$AH136)</f>
        <v/>
      </c>
      <c r="H136" s="23" t="str" cm="1">
        <f t="array" ref="H136">_xlfn.IFS(F136=FALSE,"",F136&gt;0,'Values and studies'!M136)</f>
        <v/>
      </c>
      <c r="I136" s="23" t="str" cm="1">
        <f t="array" ref="I136">_xlfn.IFS(F136=FALSE,"",F136&gt;0,'Values and studies'!G136)</f>
        <v/>
      </c>
      <c r="J136" s="23" t="b">
        <f>IF('Values and studies'!U136=$J$1,'Values and studies'!AP136)</f>
        <v>0</v>
      </c>
      <c r="K136" s="23" t="str" cm="1">
        <f t="array" ref="K136">_xlfn.IFS(J136=FALSE,"",J136&gt;0,'Values and studies'!AH136)</f>
        <v/>
      </c>
      <c r="L136" s="23" t="str" cm="1">
        <f t="array" ref="L136">_xlfn.IFS(J136=FALSE,"",J136&gt;0,'Values and studies'!M136)</f>
        <v/>
      </c>
      <c r="M136" s="23" t="str" cm="1">
        <f t="array" ref="M136">_xlfn.IFS(J136=FALSE,"",J136&gt;0,'Values and studies'!G136)</f>
        <v/>
      </c>
      <c r="N136" s="23" t="b">
        <f>IF('Values and studies'!U136=$N$1,'Values and studies'!AP136)</f>
        <v>0</v>
      </c>
      <c r="O136" s="23" t="str" cm="1">
        <f t="array" ref="O136">_xlfn.IFS(N136=FALSE,"",N136&gt;0,'Values and studies'!AH136)</f>
        <v/>
      </c>
      <c r="P136" s="23" t="str" cm="1">
        <f t="array" ref="P136">_xlfn.IFS(N136=FALSE,"",N136&gt;0,'Values and studies'!M136)</f>
        <v/>
      </c>
      <c r="Q136" s="23" t="str" cm="1">
        <f t="array" ref="Q136">_xlfn.IFS(N136=FALSE,"",N136&gt;0,'Values and studies'!G136)</f>
        <v/>
      </c>
      <c r="R136" s="23" t="b">
        <f>IF('Values and studies'!$U136=$R$1,'Values and studies'!$AP136)</f>
        <v>0</v>
      </c>
      <c r="S136" s="23" t="str" cm="1">
        <f t="array" ref="S136">_xlfn.IFS(R136=FALSE,"",R136&gt;0,'Values and studies'!$AH136)</f>
        <v/>
      </c>
      <c r="T136" s="23" t="str" cm="1">
        <f t="array" ref="T136">_xlfn.IFS(R136=FALSE,"",R136&gt;0,'Values and studies'!$M136)</f>
        <v/>
      </c>
      <c r="U136" s="23" t="str" cm="1">
        <f t="array" ref="U136">_xlfn.IFS(R136=FALSE,"",R136&gt;0,'Values and studies'!$G136)</f>
        <v/>
      </c>
      <c r="V136" s="23" t="b">
        <f>IF('Values and studies'!$U136=$V$1,'Values and studies'!$AP136)</f>
        <v>0</v>
      </c>
      <c r="W136" s="23" t="str" cm="1">
        <f t="array" ref="W136">_xlfn.IFS(V136=FALSE,"",V136&gt;0,'Values and studies'!$AH136)</f>
        <v/>
      </c>
      <c r="X136" s="23" t="str" cm="1">
        <f t="array" ref="X136">_xlfn.IFS(V136=FALSE,"",V136&gt;0,'Values and studies'!$M136)</f>
        <v/>
      </c>
      <c r="Y136" s="23" t="str" cm="1">
        <f t="array" ref="Y136">_xlfn.IFS(V136=FALSE,"",V136&gt;0,'Values and studies'!$G136)</f>
        <v/>
      </c>
      <c r="Z136" s="23" t="b">
        <f>IF('Values and studies'!$U136=$Z$1,'Values and studies'!$AP136)</f>
        <v>0</v>
      </c>
      <c r="AA136" s="23" t="str" cm="1">
        <f t="array" ref="AA136">_xlfn.IFS(Z136=FALSE,"",Z136&gt;0,'Values and studies'!$AH136)</f>
        <v/>
      </c>
      <c r="AB136" s="23" t="str" cm="1">
        <f t="array" ref="AB136">_xlfn.IFS(Z136=FALSE,"",Z136&gt;0,'Values and studies'!$M136)</f>
        <v/>
      </c>
      <c r="AC136" s="23" t="str" cm="1">
        <f t="array" ref="AC136">_xlfn.IFS(Z136=FALSE,"",Z136&gt;0,'Values and studies'!$G136)</f>
        <v/>
      </c>
      <c r="AD136" s="23" t="b">
        <f>IF('Values and studies'!$U136=$AD$1,'Values and studies'!$AP136)</f>
        <v>0</v>
      </c>
      <c r="AE136" s="23" t="str" cm="1">
        <f t="array" ref="AE136">_xlfn.IFS(AD136=FALSE,"",AD136&gt;0,'Values and studies'!$AH136)</f>
        <v/>
      </c>
      <c r="AF136" s="23" t="str" cm="1">
        <f t="array" ref="AF136">_xlfn.IFS(AD136=FALSE,"",AD136&gt;0,'Values and studies'!$M136)</f>
        <v/>
      </c>
      <c r="AG136" s="23" t="str" cm="1">
        <f t="array" ref="AG136">_xlfn.IFS(AD136=FALSE,"",AD136&gt;0,'Values and studies'!$G136)</f>
        <v/>
      </c>
      <c r="AH136" s="23">
        <f>IF('Values and studies'!U136=$AH$1,'Values and studies'!AP136)</f>
        <v>3.0003274966864879</v>
      </c>
      <c r="AI136" s="23" t="str" cm="1">
        <f t="array" ref="AI136">_xlfn.IFS(AH136=FALSE,"",AH136&gt;0,'Values and studies'!AH136)</f>
        <v>SP</v>
      </c>
      <c r="AJ136" s="23" t="str" cm="1">
        <f t="array" ref="AJ136">_xlfn.IFS(AH136=FALSE,"",AH136&gt;0,'Values and studies'!M136)</f>
        <v>boreal</v>
      </c>
      <c r="AK136" s="23" t="str" cm="1">
        <f t="array" ref="AK136">_xlfn.IFS(AH136=FALSE,"",AH136&gt;0,'Values and studies'!G136)</f>
        <v>Estonia</v>
      </c>
      <c r="AL136" s="23" t="b">
        <f>IF('Values and studies'!U136=$AL$1,'Values and studies'!AP136)</f>
        <v>0</v>
      </c>
      <c r="AM136" s="23" t="str" cm="1">
        <f t="array" ref="AM136">_xlfn.IFS(AL136=FALSE,"",AL136&gt;0,'Values and studies'!AH136)</f>
        <v/>
      </c>
      <c r="AN136" s="23" t="str" cm="1">
        <f t="array" ref="AN136">_xlfn.IFS(AL136=FALSE,"",AL136&gt;0,'Values and studies'!M136)</f>
        <v/>
      </c>
      <c r="AO136" s="23" t="str" cm="1">
        <f t="array" ref="AO136">_xlfn.IFS(AL136=FALSE,"",AL136&gt;0,'Values and studies'!G136)</f>
        <v/>
      </c>
      <c r="AP136" s="23" t="b">
        <f>IF('Values and studies'!U136=$AP$1,'Values and studies'!AP136)</f>
        <v>0</v>
      </c>
      <c r="AQ136" s="23" t="str" cm="1">
        <f t="array" ref="AQ136">_xlfn.IFS(AP136=FALSE,"",AP136&gt;0,'Values and studies'!AH136)</f>
        <v/>
      </c>
      <c r="AR136" s="23" t="str" cm="1">
        <f t="array" ref="AR136">_xlfn.IFS(AP136=FALSE,"",AP136&gt;0,'Values and studies'!M136)</f>
        <v/>
      </c>
      <c r="AS136" s="23" t="str" cm="1">
        <f t="array" ref="AS136">_xlfn.IFS(AP136=FALSE,"",AP136&gt;0,'Values and studies'!G136)</f>
        <v/>
      </c>
      <c r="AT136" s="23" t="b">
        <f>IF('Values and studies'!U136=$AT$1,'Values and studies'!AP136)</f>
        <v>0</v>
      </c>
      <c r="AU136" s="23" t="str" cm="1">
        <f t="array" ref="AU136">_xlfn.IFS(AT136=FALSE,"",AT136&gt;0,'Values and studies'!AH136)</f>
        <v/>
      </c>
      <c r="AV136" s="23" t="str" cm="1">
        <f t="array" ref="AV136">_xlfn.IFS(AT136=FALSE,"",AT136&gt;0,'Values and studies'!M136)</f>
        <v/>
      </c>
      <c r="AW136" s="23" t="str" cm="1">
        <f t="array" ref="AW136">_xlfn.IFS(AT136=FALSE,"",AT136&gt;0,'Values and studies'!G136)</f>
        <v/>
      </c>
      <c r="AX136" s="23" t="b">
        <f>IF('Values and studies'!U136=$AX$1,'Values and studies'!AP136)</f>
        <v>0</v>
      </c>
      <c r="AY136" s="23" t="str" cm="1">
        <f t="array" ref="AY136">_xlfn.IFS(AX136=FALSE,"",AX136&gt;0,'Values and studies'!AH136)</f>
        <v/>
      </c>
      <c r="AZ136" s="23" t="str" cm="1">
        <f t="array" ref="AZ136">_xlfn.IFS(AX136=FALSE,"",AX136&gt;0,'Values and studies'!M136)</f>
        <v/>
      </c>
      <c r="BA136" s="23" t="str" cm="1">
        <f t="array" ref="BA136">_xlfn.IFS(AX136=FALSE,"",AX136&gt;0,'Values and studies'!G136)</f>
        <v/>
      </c>
      <c r="BB136" s="23" t="b">
        <f>IF('Values and studies'!U136=$BB$1,'Values and studies'!AP136)</f>
        <v>0</v>
      </c>
      <c r="BC136" s="23" t="str" cm="1">
        <f t="array" ref="BC136">_xlfn.IFS(BB136=FALSE,"",BB136&gt;0,'Values and studies'!AH136)</f>
        <v/>
      </c>
      <c r="BD136" s="23" t="str" cm="1">
        <f t="array" ref="BD136">_xlfn.IFS(BB136=FALSE,"",BB136&gt;0,'Values and studies'!M136)</f>
        <v/>
      </c>
      <c r="BE136" s="23" t="str" cm="1">
        <f t="array" ref="BE136">_xlfn.IFS(BB136=FALSE,"",BB136&gt;0,'Values and studies'!G136)</f>
        <v/>
      </c>
      <c r="BF136" s="23" t="b">
        <f>IF('Values and studies'!U136=$BF$1,'Values and studies'!AP136)</f>
        <v>0</v>
      </c>
      <c r="BG136" s="23" t="str" cm="1">
        <f t="array" ref="BG136">_xlfn.IFS(BF136=FALSE,"",BF136&gt;0,'Values and studies'!AH136)</f>
        <v/>
      </c>
      <c r="BH136" s="23" t="str" cm="1">
        <f t="array" ref="BH136">_xlfn.IFS(BF136=FALSE,"",BF136&gt;0,'Values and studies'!M136)</f>
        <v/>
      </c>
      <c r="BI136" s="23" t="str" cm="1">
        <f t="array" ref="BI136">_xlfn.IFS(BF136=FALSE,"",BF136&gt;0,'Values and studies'!G136)</f>
        <v/>
      </c>
      <c r="BJ136" s="23" t="b">
        <f>IF('Values and studies'!$U136=BJ$1,'Values and studies'!$AP136)</f>
        <v>0</v>
      </c>
      <c r="BK136" s="23" t="str" cm="1">
        <f t="array" ref="BK136">_xlfn.IFS(BJ136=FALSE,"",BJ136&gt;0,'Values and studies'!$AH136)</f>
        <v/>
      </c>
      <c r="BL136" s="23" t="str" cm="1">
        <f t="array" ref="BL136">_xlfn.IFS(BJ136=FALSE,"",BJ136&gt;0,'Values and studies'!$M136)</f>
        <v/>
      </c>
      <c r="BM136" s="23" t="str" cm="1">
        <f t="array" ref="BM136">_xlfn.IFS(BJ136=FALSE,"",BJ136&gt;0,'Values and studies'!$G136)</f>
        <v/>
      </c>
      <c r="BN136" s="23" t="b">
        <f>IF('Values and studies'!U136=$BN$1,'Values and studies'!AP136)</f>
        <v>0</v>
      </c>
      <c r="BO136" s="23" t="str" cm="1">
        <f t="array" ref="BO136">_xlfn.IFS(BN136=FALSE,"",BN136&gt;0,'Values and studies'!AH136)</f>
        <v/>
      </c>
      <c r="BP136" s="23" t="str" cm="1">
        <f t="array" ref="BP136">_xlfn.IFS(BN136=FALSE,"",BN136&gt;0,'Values and studies'!M136)</f>
        <v/>
      </c>
      <c r="BQ136" s="23" t="str" cm="1">
        <f t="array" ref="BQ136">_xlfn.IFS(BN136=FALSE,"",BN136&gt;0,'Values and studies'!G136)</f>
        <v/>
      </c>
      <c r="BR136" s="23" t="b">
        <f>IF('Values and studies'!U136=$BR$1,'Values and studies'!AP136)</f>
        <v>0</v>
      </c>
      <c r="BS136" s="23" t="str" cm="1">
        <f t="array" ref="BS136">_xlfn.IFS(BR136=FALSE,"",BR136&gt;0,'Values and studies'!AH136)</f>
        <v/>
      </c>
      <c r="BT136" s="23" t="str" cm="1">
        <f t="array" ref="BT136">_xlfn.IFS(BR136=FALSE,"",BR136&gt;0,'Values and studies'!M136)</f>
        <v/>
      </c>
      <c r="BU136" s="23" t="str" cm="1">
        <f t="array" ref="BU136">_xlfn.IFS(BR136=FALSE,"",BR136&gt;0,'Values and studies'!G136)</f>
        <v/>
      </c>
      <c r="BV136" s="23" t="b">
        <f>IF('Values and studies'!U136=$BV$1,'Values and studies'!AP136)</f>
        <v>0</v>
      </c>
      <c r="BW136" s="23" t="str" cm="1">
        <f t="array" ref="BW136">_xlfn.IFS(BV136=FALSE,"",BV136&gt;0,'Values and studies'!AH136)</f>
        <v/>
      </c>
      <c r="BX136" s="23" t="str" cm="1">
        <f t="array" ref="BX136">_xlfn.IFS(BV136=FALSE,"",BV136&gt;0,'Values and studies'!M136)</f>
        <v/>
      </c>
      <c r="BY136" s="23" t="str" cm="1">
        <f t="array" ref="BY136">_xlfn.IFS(BV136=FALSE,"",BV136&gt;0,'Values and studies'!G136)</f>
        <v/>
      </c>
      <c r="BZ136" s="23" t="b">
        <f>IF('Values and studies'!U136=$BZ$1,'Values and studies'!AP136)</f>
        <v>0</v>
      </c>
      <c r="CA136" s="23" t="str" cm="1">
        <f t="array" ref="CA136">_xlfn.IFS(BZ136=FALSE,"",BZ136&gt;0,'Values and studies'!AH136)</f>
        <v/>
      </c>
      <c r="CB136" s="23" t="str" cm="1">
        <f t="array" ref="CB136">_xlfn.IFS(BZ136=FALSE,"",BZ136&gt;0,'Values and studies'!M136)</f>
        <v/>
      </c>
      <c r="CC136" s="23" t="str" cm="1">
        <f t="array" ref="CC136">_xlfn.IFS(BZ136=FALSE,"",BZ136&gt;0,'Values and studies'!G136)</f>
        <v/>
      </c>
      <c r="CY136">
        <f>IF('Values and studies'!O136='Data for overlook'!$CY$1,'Values and studies'!AP136)</f>
        <v>3.0003274966864879</v>
      </c>
      <c r="CZ136" t="b">
        <f>IF('Values and studies'!O136='Data for overlook'!$CZ$1,'Values and studies'!AP136)</f>
        <v>0</v>
      </c>
      <c r="DA136" t="b">
        <f>IF('Values and studies'!O136='Data for overlook'!$DA$1,'Values and studies'!AP136)</f>
        <v>0</v>
      </c>
      <c r="DB136" t="b">
        <f>IF('Values and studies'!O136='Data for overlook'!$DB$1,'Values and studies'!AP136)</f>
        <v>0</v>
      </c>
    </row>
    <row r="137" spans="2:106" x14ac:dyDescent="0.2">
      <c r="B137" t="b">
        <f>IF('Values and studies'!Q137=$B$1,'Values and studies'!AP137)</f>
        <v>0</v>
      </c>
      <c r="C137">
        <f>IF('Values and studies'!Q137=$C$1,'Values and studies'!AP137)</f>
        <v>2.9474583452687746</v>
      </c>
      <c r="D137" t="b">
        <f>IF('Values and studies'!Q137=$D$1,'Values and studies'!AP137)</f>
        <v>0</v>
      </c>
      <c r="F137" s="23" t="b">
        <f>IF('Values and studies'!$U137=F$1,'Values and studies'!$AP137)</f>
        <v>0</v>
      </c>
      <c r="G137" s="23" t="str" cm="1">
        <f t="array" ref="G137">_xlfn.IFS(F137=FALSE,"",F137&gt;0,'Values and studies'!$AH137)</f>
        <v/>
      </c>
      <c r="H137" s="23" t="str" cm="1">
        <f t="array" ref="H137">_xlfn.IFS(F137=FALSE,"",F137&gt;0,'Values and studies'!M137)</f>
        <v/>
      </c>
      <c r="I137" s="23" t="str" cm="1">
        <f t="array" ref="I137">_xlfn.IFS(F137=FALSE,"",F137&gt;0,'Values and studies'!G137)</f>
        <v/>
      </c>
      <c r="J137" s="23" t="b">
        <f>IF('Values and studies'!U137=$J$1,'Values and studies'!AP137)</f>
        <v>0</v>
      </c>
      <c r="K137" s="23" t="str" cm="1">
        <f t="array" ref="K137">_xlfn.IFS(J137=FALSE,"",J137&gt;0,'Values and studies'!AH137)</f>
        <v/>
      </c>
      <c r="L137" s="23" t="str" cm="1">
        <f t="array" ref="L137">_xlfn.IFS(J137=FALSE,"",J137&gt;0,'Values and studies'!M137)</f>
        <v/>
      </c>
      <c r="M137" s="23" t="str" cm="1">
        <f t="array" ref="M137">_xlfn.IFS(J137=FALSE,"",J137&gt;0,'Values and studies'!G137)</f>
        <v/>
      </c>
      <c r="N137" s="23" t="b">
        <f>IF('Values and studies'!U137=$N$1,'Values and studies'!AP137)</f>
        <v>0</v>
      </c>
      <c r="O137" s="23" t="str" cm="1">
        <f t="array" ref="O137">_xlfn.IFS(N137=FALSE,"",N137&gt;0,'Values and studies'!AH137)</f>
        <v/>
      </c>
      <c r="P137" s="23" t="str" cm="1">
        <f t="array" ref="P137">_xlfn.IFS(N137=FALSE,"",N137&gt;0,'Values and studies'!M137)</f>
        <v/>
      </c>
      <c r="Q137" s="23" t="str" cm="1">
        <f t="array" ref="Q137">_xlfn.IFS(N137=FALSE,"",N137&gt;0,'Values and studies'!G137)</f>
        <v/>
      </c>
      <c r="R137" s="23" t="b">
        <f>IF('Values and studies'!$U137=$R$1,'Values and studies'!$AP137)</f>
        <v>0</v>
      </c>
      <c r="S137" s="23" t="str" cm="1">
        <f t="array" ref="S137">_xlfn.IFS(R137=FALSE,"",R137&gt;0,'Values and studies'!$AH137)</f>
        <v/>
      </c>
      <c r="T137" s="23" t="str" cm="1">
        <f t="array" ref="T137">_xlfn.IFS(R137=FALSE,"",R137&gt;0,'Values and studies'!$M137)</f>
        <v/>
      </c>
      <c r="U137" s="23" t="str" cm="1">
        <f t="array" ref="U137">_xlfn.IFS(R137=FALSE,"",R137&gt;0,'Values and studies'!$G137)</f>
        <v/>
      </c>
      <c r="V137" s="23" t="b">
        <f>IF('Values and studies'!$U137=$V$1,'Values and studies'!$AP137)</f>
        <v>0</v>
      </c>
      <c r="W137" s="23" t="str" cm="1">
        <f t="array" ref="W137">_xlfn.IFS(V137=FALSE,"",V137&gt;0,'Values and studies'!$AH137)</f>
        <v/>
      </c>
      <c r="X137" s="23" t="str" cm="1">
        <f t="array" ref="X137">_xlfn.IFS(V137=FALSE,"",V137&gt;0,'Values and studies'!$M137)</f>
        <v/>
      </c>
      <c r="Y137" s="23" t="str" cm="1">
        <f t="array" ref="Y137">_xlfn.IFS(V137=FALSE,"",V137&gt;0,'Values and studies'!$G137)</f>
        <v/>
      </c>
      <c r="Z137" s="23" t="b">
        <f>IF('Values and studies'!$U137=$Z$1,'Values and studies'!$AP137)</f>
        <v>0</v>
      </c>
      <c r="AA137" s="23" t="str" cm="1">
        <f t="array" ref="AA137">_xlfn.IFS(Z137=FALSE,"",Z137&gt;0,'Values and studies'!$AH137)</f>
        <v/>
      </c>
      <c r="AB137" s="23" t="str" cm="1">
        <f t="array" ref="AB137">_xlfn.IFS(Z137=FALSE,"",Z137&gt;0,'Values and studies'!$M137)</f>
        <v/>
      </c>
      <c r="AC137" s="23" t="str" cm="1">
        <f t="array" ref="AC137">_xlfn.IFS(Z137=FALSE,"",Z137&gt;0,'Values and studies'!$G137)</f>
        <v/>
      </c>
      <c r="AD137" s="23" t="b">
        <f>IF('Values and studies'!$U137=$AD$1,'Values and studies'!$AP137)</f>
        <v>0</v>
      </c>
      <c r="AE137" s="23" t="str" cm="1">
        <f t="array" ref="AE137">_xlfn.IFS(AD137=FALSE,"",AD137&gt;0,'Values and studies'!$AH137)</f>
        <v/>
      </c>
      <c r="AF137" s="23" t="str" cm="1">
        <f t="array" ref="AF137">_xlfn.IFS(AD137=FALSE,"",AD137&gt;0,'Values and studies'!$M137)</f>
        <v/>
      </c>
      <c r="AG137" s="23" t="str" cm="1">
        <f t="array" ref="AG137">_xlfn.IFS(AD137=FALSE,"",AD137&gt;0,'Values and studies'!$G137)</f>
        <v/>
      </c>
      <c r="AH137" s="23" t="b">
        <f>IF('Values and studies'!U137=$AH$1,'Values and studies'!AP137)</f>
        <v>0</v>
      </c>
      <c r="AI137" s="23" t="str" cm="1">
        <f t="array" ref="AI137">_xlfn.IFS(AH137=FALSE,"",AH137&gt;0,'Values and studies'!AH137)</f>
        <v/>
      </c>
      <c r="AJ137" s="23" t="str" cm="1">
        <f t="array" ref="AJ137">_xlfn.IFS(AH137=FALSE,"",AH137&gt;0,'Values and studies'!M137)</f>
        <v/>
      </c>
      <c r="AK137" s="23" t="str" cm="1">
        <f t="array" ref="AK137">_xlfn.IFS(AH137=FALSE,"",AH137&gt;0,'Values and studies'!G137)</f>
        <v/>
      </c>
      <c r="AL137" s="23" t="b">
        <f>IF('Values and studies'!U137=$AL$1,'Values and studies'!AP137)</f>
        <v>0</v>
      </c>
      <c r="AM137" s="23" t="str" cm="1">
        <f t="array" ref="AM137">_xlfn.IFS(AL137=FALSE,"",AL137&gt;0,'Values and studies'!AH137)</f>
        <v/>
      </c>
      <c r="AN137" s="23" t="str" cm="1">
        <f t="array" ref="AN137">_xlfn.IFS(AL137=FALSE,"",AL137&gt;0,'Values and studies'!M137)</f>
        <v/>
      </c>
      <c r="AO137" s="23" t="str" cm="1">
        <f t="array" ref="AO137">_xlfn.IFS(AL137=FALSE,"",AL137&gt;0,'Values and studies'!G137)</f>
        <v/>
      </c>
      <c r="AP137" s="23" t="b">
        <f>IF('Values and studies'!U137=$AP$1,'Values and studies'!AP137)</f>
        <v>0</v>
      </c>
      <c r="AQ137" s="23" t="str" cm="1">
        <f t="array" ref="AQ137">_xlfn.IFS(AP137=FALSE,"",AP137&gt;0,'Values and studies'!AH137)</f>
        <v/>
      </c>
      <c r="AR137" s="23" t="str" cm="1">
        <f t="array" ref="AR137">_xlfn.IFS(AP137=FALSE,"",AP137&gt;0,'Values and studies'!M137)</f>
        <v/>
      </c>
      <c r="AS137" s="23" t="str" cm="1">
        <f t="array" ref="AS137">_xlfn.IFS(AP137=FALSE,"",AP137&gt;0,'Values and studies'!G137)</f>
        <v/>
      </c>
      <c r="AT137" s="23" t="b">
        <f>IF('Values and studies'!U137=$AT$1,'Values and studies'!AP137)</f>
        <v>0</v>
      </c>
      <c r="AU137" s="23" t="str" cm="1">
        <f t="array" ref="AU137">_xlfn.IFS(AT137=FALSE,"",AT137&gt;0,'Values and studies'!AH137)</f>
        <v/>
      </c>
      <c r="AV137" s="23" t="str" cm="1">
        <f t="array" ref="AV137">_xlfn.IFS(AT137=FALSE,"",AT137&gt;0,'Values and studies'!M137)</f>
        <v/>
      </c>
      <c r="AW137" s="23" t="str" cm="1">
        <f t="array" ref="AW137">_xlfn.IFS(AT137=FALSE,"",AT137&gt;0,'Values and studies'!G137)</f>
        <v/>
      </c>
      <c r="AX137" s="23" t="b">
        <f>IF('Values and studies'!U137=$AX$1,'Values and studies'!AP137)</f>
        <v>0</v>
      </c>
      <c r="AY137" s="23" t="str" cm="1">
        <f t="array" ref="AY137">_xlfn.IFS(AX137=FALSE,"",AX137&gt;0,'Values and studies'!AH137)</f>
        <v/>
      </c>
      <c r="AZ137" s="23" t="str" cm="1">
        <f t="array" ref="AZ137">_xlfn.IFS(AX137=FALSE,"",AX137&gt;0,'Values and studies'!M137)</f>
        <v/>
      </c>
      <c r="BA137" s="23" t="str" cm="1">
        <f t="array" ref="BA137">_xlfn.IFS(AX137=FALSE,"",AX137&gt;0,'Values and studies'!G137)</f>
        <v/>
      </c>
      <c r="BB137" s="23" t="b">
        <f>IF('Values and studies'!U137=$BB$1,'Values and studies'!AP137)</f>
        <v>0</v>
      </c>
      <c r="BC137" s="23" t="str" cm="1">
        <f t="array" ref="BC137">_xlfn.IFS(BB137=FALSE,"",BB137&gt;0,'Values and studies'!AH137)</f>
        <v/>
      </c>
      <c r="BD137" s="23" t="str" cm="1">
        <f t="array" ref="BD137">_xlfn.IFS(BB137=FALSE,"",BB137&gt;0,'Values and studies'!M137)</f>
        <v/>
      </c>
      <c r="BE137" s="23" t="str" cm="1">
        <f t="array" ref="BE137">_xlfn.IFS(BB137=FALSE,"",BB137&gt;0,'Values and studies'!G137)</f>
        <v/>
      </c>
      <c r="BF137" s="23" t="b">
        <f>IF('Values and studies'!U137=$BF$1,'Values and studies'!AP137)</f>
        <v>0</v>
      </c>
      <c r="BG137" s="23" t="str" cm="1">
        <f t="array" ref="BG137">_xlfn.IFS(BF137=FALSE,"",BF137&gt;0,'Values and studies'!AH137)</f>
        <v/>
      </c>
      <c r="BH137" s="23" t="str" cm="1">
        <f t="array" ref="BH137">_xlfn.IFS(BF137=FALSE,"",BF137&gt;0,'Values and studies'!M137)</f>
        <v/>
      </c>
      <c r="BI137" s="23" t="str" cm="1">
        <f t="array" ref="BI137">_xlfn.IFS(BF137=FALSE,"",BF137&gt;0,'Values and studies'!G137)</f>
        <v/>
      </c>
      <c r="BJ137" s="23" t="b">
        <f>IF('Values and studies'!$U137=BJ$1,'Values and studies'!$AP137)</f>
        <v>0</v>
      </c>
      <c r="BK137" s="23" t="str" cm="1">
        <f t="array" ref="BK137">_xlfn.IFS(BJ137=FALSE,"",BJ137&gt;0,'Values and studies'!$AH137)</f>
        <v/>
      </c>
      <c r="BL137" s="23" t="str" cm="1">
        <f t="array" ref="BL137">_xlfn.IFS(BJ137=FALSE,"",BJ137&gt;0,'Values and studies'!$M137)</f>
        <v/>
      </c>
      <c r="BM137" s="23" t="str" cm="1">
        <f t="array" ref="BM137">_xlfn.IFS(BJ137=FALSE,"",BJ137&gt;0,'Values and studies'!$G137)</f>
        <v/>
      </c>
      <c r="BN137" s="23" t="b">
        <f>IF('Values and studies'!U137=$BN$1,'Values and studies'!AP137)</f>
        <v>0</v>
      </c>
      <c r="BO137" s="23" t="str" cm="1">
        <f t="array" ref="BO137">_xlfn.IFS(BN137=FALSE,"",BN137&gt;0,'Values and studies'!AH137)</f>
        <v/>
      </c>
      <c r="BP137" s="23" t="str" cm="1">
        <f t="array" ref="BP137">_xlfn.IFS(BN137=FALSE,"",BN137&gt;0,'Values and studies'!M137)</f>
        <v/>
      </c>
      <c r="BQ137" s="23" t="str" cm="1">
        <f t="array" ref="BQ137">_xlfn.IFS(BN137=FALSE,"",BN137&gt;0,'Values and studies'!G137)</f>
        <v/>
      </c>
      <c r="BR137" s="23" t="b">
        <f>IF('Values and studies'!U137=$BR$1,'Values and studies'!AP137)</f>
        <v>0</v>
      </c>
      <c r="BS137" s="23" t="str" cm="1">
        <f t="array" ref="BS137">_xlfn.IFS(BR137=FALSE,"",BR137&gt;0,'Values and studies'!AH137)</f>
        <v/>
      </c>
      <c r="BT137" s="23" t="str" cm="1">
        <f t="array" ref="BT137">_xlfn.IFS(BR137=FALSE,"",BR137&gt;0,'Values and studies'!M137)</f>
        <v/>
      </c>
      <c r="BU137" s="23" t="str" cm="1">
        <f t="array" ref="BU137">_xlfn.IFS(BR137=FALSE,"",BR137&gt;0,'Values and studies'!G137)</f>
        <v/>
      </c>
      <c r="BV137" s="23" t="b">
        <f>IF('Values and studies'!U137=$BV$1,'Values and studies'!AP137)</f>
        <v>0</v>
      </c>
      <c r="BW137" s="23" t="str" cm="1">
        <f t="array" ref="BW137">_xlfn.IFS(BV137=FALSE,"",BV137&gt;0,'Values and studies'!AH137)</f>
        <v/>
      </c>
      <c r="BX137" s="23" t="str" cm="1">
        <f t="array" ref="BX137">_xlfn.IFS(BV137=FALSE,"",BV137&gt;0,'Values and studies'!M137)</f>
        <v/>
      </c>
      <c r="BY137" s="23" t="str" cm="1">
        <f t="array" ref="BY137">_xlfn.IFS(BV137=FALSE,"",BV137&gt;0,'Values and studies'!G137)</f>
        <v/>
      </c>
      <c r="BZ137" s="23" t="b">
        <f>IF('Values and studies'!U137=$BZ$1,'Values and studies'!AP137)</f>
        <v>0</v>
      </c>
      <c r="CA137" s="23" t="str" cm="1">
        <f t="array" ref="CA137">_xlfn.IFS(BZ137=FALSE,"",BZ137&gt;0,'Values and studies'!AH137)</f>
        <v/>
      </c>
      <c r="CB137" s="23" t="str" cm="1">
        <f t="array" ref="CB137">_xlfn.IFS(BZ137=FALSE,"",BZ137&gt;0,'Values and studies'!M137)</f>
        <v/>
      </c>
      <c r="CC137" s="23" t="str" cm="1">
        <f t="array" ref="CC137">_xlfn.IFS(BZ137=FALSE,"",BZ137&gt;0,'Values and studies'!G137)</f>
        <v/>
      </c>
      <c r="CY137">
        <f>IF('Values and studies'!O137='Data for overlook'!$CY$1,'Values and studies'!AP137)</f>
        <v>2.9474583452687746</v>
      </c>
      <c r="CZ137" t="b">
        <f>IF('Values and studies'!O137='Data for overlook'!$CZ$1,'Values and studies'!AP137)</f>
        <v>0</v>
      </c>
      <c r="DA137" t="b">
        <f>IF('Values and studies'!O137='Data for overlook'!$DA$1,'Values and studies'!AP137)</f>
        <v>0</v>
      </c>
      <c r="DB137" t="b">
        <f>IF('Values and studies'!O137='Data for overlook'!$DB$1,'Values and studies'!AP137)</f>
        <v>0</v>
      </c>
    </row>
    <row r="138" spans="2:106" x14ac:dyDescent="0.2">
      <c r="B138" t="b">
        <f>IF('Values and studies'!Q138=$B$1,'Values and studies'!AP138)</f>
        <v>0</v>
      </c>
      <c r="C138">
        <f>IF('Values and studies'!Q138=$C$1,'Values and studies'!AP138)</f>
        <v>2.5418560624422497</v>
      </c>
      <c r="D138" t="b">
        <f>IF('Values and studies'!Q138=$D$1,'Values and studies'!AP138)</f>
        <v>0</v>
      </c>
      <c r="F138" s="23" t="b">
        <f>IF('Values and studies'!$U138=F$1,'Values and studies'!$AP138)</f>
        <v>0</v>
      </c>
      <c r="G138" s="23" t="str" cm="1">
        <f t="array" ref="G138">_xlfn.IFS(F138=FALSE,"",F138&gt;0,'Values and studies'!$AH138)</f>
        <v/>
      </c>
      <c r="H138" s="23" t="str" cm="1">
        <f t="array" ref="H138">_xlfn.IFS(F138=FALSE,"",F138&gt;0,'Values and studies'!M138)</f>
        <v/>
      </c>
      <c r="I138" s="23" t="str" cm="1">
        <f t="array" ref="I138">_xlfn.IFS(F138=FALSE,"",F138&gt;0,'Values and studies'!G138)</f>
        <v/>
      </c>
      <c r="J138" s="23" t="b">
        <f>IF('Values and studies'!U138=$J$1,'Values and studies'!AP138)</f>
        <v>0</v>
      </c>
      <c r="K138" s="23" t="str" cm="1">
        <f t="array" ref="K138">_xlfn.IFS(J138=FALSE,"",J138&gt;0,'Values and studies'!AH138)</f>
        <v/>
      </c>
      <c r="L138" s="23" t="str" cm="1">
        <f t="array" ref="L138">_xlfn.IFS(J138=FALSE,"",J138&gt;0,'Values and studies'!M138)</f>
        <v/>
      </c>
      <c r="M138" s="23" t="str" cm="1">
        <f t="array" ref="M138">_xlfn.IFS(J138=FALSE,"",J138&gt;0,'Values and studies'!G138)</f>
        <v/>
      </c>
      <c r="N138" s="23" t="b">
        <f>IF('Values and studies'!U138=$N$1,'Values and studies'!AP138)</f>
        <v>0</v>
      </c>
      <c r="O138" s="23" t="str" cm="1">
        <f t="array" ref="O138">_xlfn.IFS(N138=FALSE,"",N138&gt;0,'Values and studies'!AH138)</f>
        <v/>
      </c>
      <c r="P138" s="23" t="str" cm="1">
        <f t="array" ref="P138">_xlfn.IFS(N138=FALSE,"",N138&gt;0,'Values and studies'!M138)</f>
        <v/>
      </c>
      <c r="Q138" s="23" t="str" cm="1">
        <f t="array" ref="Q138">_xlfn.IFS(N138=FALSE,"",N138&gt;0,'Values and studies'!G138)</f>
        <v/>
      </c>
      <c r="R138" s="23" t="b">
        <f>IF('Values and studies'!$U138=$R$1,'Values and studies'!$AP138)</f>
        <v>0</v>
      </c>
      <c r="S138" s="23" t="str" cm="1">
        <f t="array" ref="S138">_xlfn.IFS(R138=FALSE,"",R138&gt;0,'Values and studies'!$AH138)</f>
        <v/>
      </c>
      <c r="T138" s="23" t="str" cm="1">
        <f t="array" ref="T138">_xlfn.IFS(R138=FALSE,"",R138&gt;0,'Values and studies'!$M138)</f>
        <v/>
      </c>
      <c r="U138" s="23" t="str" cm="1">
        <f t="array" ref="U138">_xlfn.IFS(R138=FALSE,"",R138&gt;0,'Values and studies'!$G138)</f>
        <v/>
      </c>
      <c r="V138" s="23" t="b">
        <f>IF('Values and studies'!$U138=$V$1,'Values and studies'!$AP138)</f>
        <v>0</v>
      </c>
      <c r="W138" s="23" t="str" cm="1">
        <f t="array" ref="W138">_xlfn.IFS(V138=FALSE,"",V138&gt;0,'Values and studies'!$AH138)</f>
        <v/>
      </c>
      <c r="X138" s="23" t="str" cm="1">
        <f t="array" ref="X138">_xlfn.IFS(V138=FALSE,"",V138&gt;0,'Values and studies'!$M138)</f>
        <v/>
      </c>
      <c r="Y138" s="23" t="str" cm="1">
        <f t="array" ref="Y138">_xlfn.IFS(V138=FALSE,"",V138&gt;0,'Values and studies'!$G138)</f>
        <v/>
      </c>
      <c r="Z138" s="23" t="b">
        <f>IF('Values and studies'!$U138=$Z$1,'Values and studies'!$AP138)</f>
        <v>0</v>
      </c>
      <c r="AA138" s="23" t="str" cm="1">
        <f t="array" ref="AA138">_xlfn.IFS(Z138=FALSE,"",Z138&gt;0,'Values and studies'!$AH138)</f>
        <v/>
      </c>
      <c r="AB138" s="23" t="str" cm="1">
        <f t="array" ref="AB138">_xlfn.IFS(Z138=FALSE,"",Z138&gt;0,'Values and studies'!$M138)</f>
        <v/>
      </c>
      <c r="AC138" s="23" t="str" cm="1">
        <f t="array" ref="AC138">_xlfn.IFS(Z138=FALSE,"",Z138&gt;0,'Values and studies'!$G138)</f>
        <v/>
      </c>
      <c r="AD138" s="23" t="b">
        <f>IF('Values and studies'!$U138=$AD$1,'Values and studies'!$AP138)</f>
        <v>0</v>
      </c>
      <c r="AE138" s="23" t="str" cm="1">
        <f t="array" ref="AE138">_xlfn.IFS(AD138=FALSE,"",AD138&gt;0,'Values and studies'!$AH138)</f>
        <v/>
      </c>
      <c r="AF138" s="23" t="str" cm="1">
        <f t="array" ref="AF138">_xlfn.IFS(AD138=FALSE,"",AD138&gt;0,'Values and studies'!$M138)</f>
        <v/>
      </c>
      <c r="AG138" s="23" t="str" cm="1">
        <f t="array" ref="AG138">_xlfn.IFS(AD138=FALSE,"",AD138&gt;0,'Values and studies'!$G138)</f>
        <v/>
      </c>
      <c r="AH138" s="23" t="b">
        <f>IF('Values and studies'!U138=$AH$1,'Values and studies'!AP138)</f>
        <v>0</v>
      </c>
      <c r="AI138" s="23" t="str" cm="1">
        <f t="array" ref="AI138">_xlfn.IFS(AH138=FALSE,"",AH138&gt;0,'Values and studies'!AH138)</f>
        <v/>
      </c>
      <c r="AJ138" s="23" t="str" cm="1">
        <f t="array" ref="AJ138">_xlfn.IFS(AH138=FALSE,"",AH138&gt;0,'Values and studies'!M138)</f>
        <v/>
      </c>
      <c r="AK138" s="23" t="str" cm="1">
        <f t="array" ref="AK138">_xlfn.IFS(AH138=FALSE,"",AH138&gt;0,'Values and studies'!G138)</f>
        <v/>
      </c>
      <c r="AL138" s="23" t="b">
        <f>IF('Values and studies'!U138=$AL$1,'Values and studies'!AP138)</f>
        <v>0</v>
      </c>
      <c r="AM138" s="23" t="str" cm="1">
        <f t="array" ref="AM138">_xlfn.IFS(AL138=FALSE,"",AL138&gt;0,'Values and studies'!AH138)</f>
        <v/>
      </c>
      <c r="AN138" s="23" t="str" cm="1">
        <f t="array" ref="AN138">_xlfn.IFS(AL138=FALSE,"",AL138&gt;0,'Values and studies'!M138)</f>
        <v/>
      </c>
      <c r="AO138" s="23" t="str" cm="1">
        <f t="array" ref="AO138">_xlfn.IFS(AL138=FALSE,"",AL138&gt;0,'Values and studies'!G138)</f>
        <v/>
      </c>
      <c r="AP138" s="23" t="b">
        <f>IF('Values and studies'!U138=$AP$1,'Values and studies'!AP138)</f>
        <v>0</v>
      </c>
      <c r="AQ138" s="23" t="str" cm="1">
        <f t="array" ref="AQ138">_xlfn.IFS(AP138=FALSE,"",AP138&gt;0,'Values and studies'!AH138)</f>
        <v/>
      </c>
      <c r="AR138" s="23" t="str" cm="1">
        <f t="array" ref="AR138">_xlfn.IFS(AP138=FALSE,"",AP138&gt;0,'Values and studies'!M138)</f>
        <v/>
      </c>
      <c r="AS138" s="23" t="str" cm="1">
        <f t="array" ref="AS138">_xlfn.IFS(AP138=FALSE,"",AP138&gt;0,'Values and studies'!G138)</f>
        <v/>
      </c>
      <c r="AT138" s="23" t="b">
        <f>IF('Values and studies'!U138=$AT$1,'Values and studies'!AP138)</f>
        <v>0</v>
      </c>
      <c r="AU138" s="23" t="str" cm="1">
        <f t="array" ref="AU138">_xlfn.IFS(AT138=FALSE,"",AT138&gt;0,'Values and studies'!AH138)</f>
        <v/>
      </c>
      <c r="AV138" s="23" t="str" cm="1">
        <f t="array" ref="AV138">_xlfn.IFS(AT138=FALSE,"",AT138&gt;0,'Values and studies'!M138)</f>
        <v/>
      </c>
      <c r="AW138" s="23" t="str" cm="1">
        <f t="array" ref="AW138">_xlfn.IFS(AT138=FALSE,"",AT138&gt;0,'Values and studies'!G138)</f>
        <v/>
      </c>
      <c r="AX138" s="23" t="b">
        <f>IF('Values and studies'!U138=$AX$1,'Values and studies'!AP138)</f>
        <v>0</v>
      </c>
      <c r="AY138" s="23" t="str" cm="1">
        <f t="array" ref="AY138">_xlfn.IFS(AX138=FALSE,"",AX138&gt;0,'Values and studies'!AH138)</f>
        <v/>
      </c>
      <c r="AZ138" s="23" t="str" cm="1">
        <f t="array" ref="AZ138">_xlfn.IFS(AX138=FALSE,"",AX138&gt;0,'Values and studies'!M138)</f>
        <v/>
      </c>
      <c r="BA138" s="23" t="str" cm="1">
        <f t="array" ref="BA138">_xlfn.IFS(AX138=FALSE,"",AX138&gt;0,'Values and studies'!G138)</f>
        <v/>
      </c>
      <c r="BB138" s="23" t="b">
        <f>IF('Values and studies'!U138=$BB$1,'Values and studies'!AP138)</f>
        <v>0</v>
      </c>
      <c r="BC138" s="23" t="str" cm="1">
        <f t="array" ref="BC138">_xlfn.IFS(BB138=FALSE,"",BB138&gt;0,'Values and studies'!AH138)</f>
        <v/>
      </c>
      <c r="BD138" s="23" t="str" cm="1">
        <f t="array" ref="BD138">_xlfn.IFS(BB138=FALSE,"",BB138&gt;0,'Values and studies'!M138)</f>
        <v/>
      </c>
      <c r="BE138" s="23" t="str" cm="1">
        <f t="array" ref="BE138">_xlfn.IFS(BB138=FALSE,"",BB138&gt;0,'Values and studies'!G138)</f>
        <v/>
      </c>
      <c r="BF138" s="23">
        <f>IF('Values and studies'!U138=$BF$1,'Values and studies'!AP138)</f>
        <v>2.5418560624422497</v>
      </c>
      <c r="BG138" s="23" t="str" cm="1">
        <f t="array" ref="BG138">_xlfn.IFS(BF138=FALSE,"",BF138&gt;0,'Values and studies'!AH138)</f>
        <v>SP</v>
      </c>
      <c r="BH138" s="23" t="str" cm="1">
        <f t="array" ref="BH138">_xlfn.IFS(BF138=FALSE,"",BF138&gt;0,'Values and studies'!M138)</f>
        <v>boreal</v>
      </c>
      <c r="BI138" s="23" t="str" cm="1">
        <f t="array" ref="BI138">_xlfn.IFS(BF138=FALSE,"",BF138&gt;0,'Values and studies'!G138)</f>
        <v>Estonia</v>
      </c>
      <c r="BJ138" s="23" t="b">
        <f>IF('Values and studies'!$U138=BJ$1,'Values and studies'!$AP138)</f>
        <v>0</v>
      </c>
      <c r="BK138" s="23" t="str" cm="1">
        <f t="array" ref="BK138">_xlfn.IFS(BJ138=FALSE,"",BJ138&gt;0,'Values and studies'!$AH138)</f>
        <v/>
      </c>
      <c r="BL138" s="23" t="str" cm="1">
        <f t="array" ref="BL138">_xlfn.IFS(BJ138=FALSE,"",BJ138&gt;0,'Values and studies'!$M138)</f>
        <v/>
      </c>
      <c r="BM138" s="23" t="str" cm="1">
        <f t="array" ref="BM138">_xlfn.IFS(BJ138=FALSE,"",BJ138&gt;0,'Values and studies'!$G138)</f>
        <v/>
      </c>
      <c r="BN138" s="23" t="b">
        <f>IF('Values and studies'!U138=$BN$1,'Values and studies'!AP138)</f>
        <v>0</v>
      </c>
      <c r="BO138" s="23" t="str" cm="1">
        <f t="array" ref="BO138">_xlfn.IFS(BN138=FALSE,"",BN138&gt;0,'Values and studies'!AH138)</f>
        <v/>
      </c>
      <c r="BP138" s="23" t="str" cm="1">
        <f t="array" ref="BP138">_xlfn.IFS(BN138=FALSE,"",BN138&gt;0,'Values and studies'!M138)</f>
        <v/>
      </c>
      <c r="BQ138" s="23" t="str" cm="1">
        <f t="array" ref="BQ138">_xlfn.IFS(BN138=FALSE,"",BN138&gt;0,'Values and studies'!G138)</f>
        <v/>
      </c>
      <c r="BR138" s="23" t="b">
        <f>IF('Values and studies'!U138=$BR$1,'Values and studies'!AP138)</f>
        <v>0</v>
      </c>
      <c r="BS138" s="23" t="str" cm="1">
        <f t="array" ref="BS138">_xlfn.IFS(BR138=FALSE,"",BR138&gt;0,'Values and studies'!AH138)</f>
        <v/>
      </c>
      <c r="BT138" s="23" t="str" cm="1">
        <f t="array" ref="BT138">_xlfn.IFS(BR138=FALSE,"",BR138&gt;0,'Values and studies'!M138)</f>
        <v/>
      </c>
      <c r="BU138" s="23" t="str" cm="1">
        <f t="array" ref="BU138">_xlfn.IFS(BR138=FALSE,"",BR138&gt;0,'Values and studies'!G138)</f>
        <v/>
      </c>
      <c r="BV138" s="23" t="b">
        <f>IF('Values and studies'!U138=$BV$1,'Values and studies'!AP138)</f>
        <v>0</v>
      </c>
      <c r="BW138" s="23" t="str" cm="1">
        <f t="array" ref="BW138">_xlfn.IFS(BV138=FALSE,"",BV138&gt;0,'Values and studies'!AH138)</f>
        <v/>
      </c>
      <c r="BX138" s="23" t="str" cm="1">
        <f t="array" ref="BX138">_xlfn.IFS(BV138=FALSE,"",BV138&gt;0,'Values and studies'!M138)</f>
        <v/>
      </c>
      <c r="BY138" s="23" t="str" cm="1">
        <f t="array" ref="BY138">_xlfn.IFS(BV138=FALSE,"",BV138&gt;0,'Values and studies'!G138)</f>
        <v/>
      </c>
      <c r="BZ138" s="23" t="b">
        <f>IF('Values and studies'!U138=$BZ$1,'Values and studies'!AP138)</f>
        <v>0</v>
      </c>
      <c r="CA138" s="23" t="str" cm="1">
        <f t="array" ref="CA138">_xlfn.IFS(BZ138=FALSE,"",BZ138&gt;0,'Values and studies'!AH138)</f>
        <v/>
      </c>
      <c r="CB138" s="23" t="str" cm="1">
        <f t="array" ref="CB138">_xlfn.IFS(BZ138=FALSE,"",BZ138&gt;0,'Values and studies'!M138)</f>
        <v/>
      </c>
      <c r="CC138" s="23" t="str" cm="1">
        <f t="array" ref="CC138">_xlfn.IFS(BZ138=FALSE,"",BZ138&gt;0,'Values and studies'!G138)</f>
        <v/>
      </c>
      <c r="CY138">
        <f>IF('Values and studies'!O138='Data for overlook'!$CY$1,'Values and studies'!AP138)</f>
        <v>2.5418560624422497</v>
      </c>
      <c r="CZ138" t="b">
        <f>IF('Values and studies'!O138='Data for overlook'!$CZ$1,'Values and studies'!AP138)</f>
        <v>0</v>
      </c>
      <c r="DA138" t="b">
        <f>IF('Values and studies'!O138='Data for overlook'!$DA$1,'Values and studies'!AP138)</f>
        <v>0</v>
      </c>
      <c r="DB138" t="b">
        <f>IF('Values and studies'!O138='Data for overlook'!$DB$1,'Values and studies'!AP138)</f>
        <v>0</v>
      </c>
    </row>
    <row r="139" spans="2:106" x14ac:dyDescent="0.2">
      <c r="B139" t="b">
        <f>IF('Values and studies'!Q139=$B$1,'Values and studies'!AP139)</f>
        <v>0</v>
      </c>
      <c r="C139">
        <f>IF('Values and studies'!Q139=$C$1,'Values and studies'!AP139)</f>
        <v>2.5027669146484777</v>
      </c>
      <c r="D139" t="b">
        <f>IF('Values and studies'!Q139=$D$1,'Values and studies'!AP139)</f>
        <v>0</v>
      </c>
      <c r="F139" s="23" t="b">
        <f>IF('Values and studies'!$U139=F$1,'Values and studies'!$AP139)</f>
        <v>0</v>
      </c>
      <c r="G139" s="23" t="str" cm="1">
        <f t="array" ref="G139">_xlfn.IFS(F139=FALSE,"",F139&gt;0,'Values and studies'!$AH139)</f>
        <v/>
      </c>
      <c r="H139" s="23" t="str" cm="1">
        <f t="array" ref="H139">_xlfn.IFS(F139=FALSE,"",F139&gt;0,'Values and studies'!M139)</f>
        <v/>
      </c>
      <c r="I139" s="23" t="str" cm="1">
        <f t="array" ref="I139">_xlfn.IFS(F139=FALSE,"",F139&gt;0,'Values and studies'!G139)</f>
        <v/>
      </c>
      <c r="J139" s="23" t="b">
        <f>IF('Values and studies'!U139=$J$1,'Values and studies'!AP139)</f>
        <v>0</v>
      </c>
      <c r="K139" s="23" t="str" cm="1">
        <f t="array" ref="K139">_xlfn.IFS(J139=FALSE,"",J139&gt;0,'Values and studies'!AH139)</f>
        <v/>
      </c>
      <c r="L139" s="23" t="str" cm="1">
        <f t="array" ref="L139">_xlfn.IFS(J139=FALSE,"",J139&gt;0,'Values and studies'!M139)</f>
        <v/>
      </c>
      <c r="M139" s="23" t="str" cm="1">
        <f t="array" ref="M139">_xlfn.IFS(J139=FALSE,"",J139&gt;0,'Values and studies'!G139)</f>
        <v/>
      </c>
      <c r="N139" s="23" t="b">
        <f>IF('Values and studies'!U139=$N$1,'Values and studies'!AP139)</f>
        <v>0</v>
      </c>
      <c r="O139" s="23" t="str" cm="1">
        <f t="array" ref="O139">_xlfn.IFS(N139=FALSE,"",N139&gt;0,'Values and studies'!AH139)</f>
        <v/>
      </c>
      <c r="P139" s="23" t="str" cm="1">
        <f t="array" ref="P139">_xlfn.IFS(N139=FALSE,"",N139&gt;0,'Values and studies'!M139)</f>
        <v/>
      </c>
      <c r="Q139" s="23" t="str" cm="1">
        <f t="array" ref="Q139">_xlfn.IFS(N139=FALSE,"",N139&gt;0,'Values and studies'!G139)</f>
        <v/>
      </c>
      <c r="R139" s="23" t="b">
        <f>IF('Values and studies'!$U139=$R$1,'Values and studies'!$AP139)</f>
        <v>0</v>
      </c>
      <c r="S139" s="23" t="str" cm="1">
        <f t="array" ref="S139">_xlfn.IFS(R139=FALSE,"",R139&gt;0,'Values and studies'!$AH139)</f>
        <v/>
      </c>
      <c r="T139" s="23" t="str" cm="1">
        <f t="array" ref="T139">_xlfn.IFS(R139=FALSE,"",R139&gt;0,'Values and studies'!$M139)</f>
        <v/>
      </c>
      <c r="U139" s="23" t="str" cm="1">
        <f t="array" ref="U139">_xlfn.IFS(R139=FALSE,"",R139&gt;0,'Values and studies'!$G139)</f>
        <v/>
      </c>
      <c r="V139" s="23" t="b">
        <f>IF('Values and studies'!$U139=$V$1,'Values and studies'!$AP139)</f>
        <v>0</v>
      </c>
      <c r="W139" s="23" t="str" cm="1">
        <f t="array" ref="W139">_xlfn.IFS(V139=FALSE,"",V139&gt;0,'Values and studies'!$AH139)</f>
        <v/>
      </c>
      <c r="X139" s="23" t="str" cm="1">
        <f t="array" ref="X139">_xlfn.IFS(V139=FALSE,"",V139&gt;0,'Values and studies'!$M139)</f>
        <v/>
      </c>
      <c r="Y139" s="23" t="str" cm="1">
        <f t="array" ref="Y139">_xlfn.IFS(V139=FALSE,"",V139&gt;0,'Values and studies'!$G139)</f>
        <v/>
      </c>
      <c r="Z139" s="23" t="b">
        <f>IF('Values and studies'!$U139=$Z$1,'Values and studies'!$AP139)</f>
        <v>0</v>
      </c>
      <c r="AA139" s="23" t="str" cm="1">
        <f t="array" ref="AA139">_xlfn.IFS(Z139=FALSE,"",Z139&gt;0,'Values and studies'!$AH139)</f>
        <v/>
      </c>
      <c r="AB139" s="23" t="str" cm="1">
        <f t="array" ref="AB139">_xlfn.IFS(Z139=FALSE,"",Z139&gt;0,'Values and studies'!$M139)</f>
        <v/>
      </c>
      <c r="AC139" s="23" t="str" cm="1">
        <f t="array" ref="AC139">_xlfn.IFS(Z139=FALSE,"",Z139&gt;0,'Values and studies'!$G139)</f>
        <v/>
      </c>
      <c r="AD139" s="23" t="b">
        <f>IF('Values and studies'!$U139=$AD$1,'Values and studies'!$AP139)</f>
        <v>0</v>
      </c>
      <c r="AE139" s="23" t="str" cm="1">
        <f t="array" ref="AE139">_xlfn.IFS(AD139=FALSE,"",AD139&gt;0,'Values and studies'!$AH139)</f>
        <v/>
      </c>
      <c r="AF139" s="23" t="str" cm="1">
        <f t="array" ref="AF139">_xlfn.IFS(AD139=FALSE,"",AD139&gt;0,'Values and studies'!$M139)</f>
        <v/>
      </c>
      <c r="AG139" s="23" t="str" cm="1">
        <f t="array" ref="AG139">_xlfn.IFS(AD139=FALSE,"",AD139&gt;0,'Values and studies'!$G139)</f>
        <v/>
      </c>
      <c r="AH139" s="23" t="b">
        <f>IF('Values and studies'!U139=$AH$1,'Values and studies'!AP139)</f>
        <v>0</v>
      </c>
      <c r="AI139" s="23" t="str" cm="1">
        <f t="array" ref="AI139">_xlfn.IFS(AH139=FALSE,"",AH139&gt;0,'Values and studies'!AH139)</f>
        <v/>
      </c>
      <c r="AJ139" s="23" t="str" cm="1">
        <f t="array" ref="AJ139">_xlfn.IFS(AH139=FALSE,"",AH139&gt;0,'Values and studies'!M139)</f>
        <v/>
      </c>
      <c r="AK139" s="23" t="str" cm="1">
        <f t="array" ref="AK139">_xlfn.IFS(AH139=FALSE,"",AH139&gt;0,'Values and studies'!G139)</f>
        <v/>
      </c>
      <c r="AL139" s="23" t="b">
        <f>IF('Values and studies'!U139=$AL$1,'Values and studies'!AP139)</f>
        <v>0</v>
      </c>
      <c r="AM139" s="23" t="str" cm="1">
        <f t="array" ref="AM139">_xlfn.IFS(AL139=FALSE,"",AL139&gt;0,'Values and studies'!AH139)</f>
        <v/>
      </c>
      <c r="AN139" s="23" t="str" cm="1">
        <f t="array" ref="AN139">_xlfn.IFS(AL139=FALSE,"",AL139&gt;0,'Values and studies'!M139)</f>
        <v/>
      </c>
      <c r="AO139" s="23" t="str" cm="1">
        <f t="array" ref="AO139">_xlfn.IFS(AL139=FALSE,"",AL139&gt;0,'Values and studies'!G139)</f>
        <v/>
      </c>
      <c r="AP139" s="23" t="b">
        <f>IF('Values and studies'!U139=$AP$1,'Values and studies'!AP139)</f>
        <v>0</v>
      </c>
      <c r="AQ139" s="23" t="str" cm="1">
        <f t="array" ref="AQ139">_xlfn.IFS(AP139=FALSE,"",AP139&gt;0,'Values and studies'!AH139)</f>
        <v/>
      </c>
      <c r="AR139" s="23" t="str" cm="1">
        <f t="array" ref="AR139">_xlfn.IFS(AP139=FALSE,"",AP139&gt;0,'Values and studies'!M139)</f>
        <v/>
      </c>
      <c r="AS139" s="23" t="str" cm="1">
        <f t="array" ref="AS139">_xlfn.IFS(AP139=FALSE,"",AP139&gt;0,'Values and studies'!G139)</f>
        <v/>
      </c>
      <c r="AT139" s="23" t="b">
        <f>IF('Values and studies'!U139=$AT$1,'Values and studies'!AP139)</f>
        <v>0</v>
      </c>
      <c r="AU139" s="23" t="str" cm="1">
        <f t="array" ref="AU139">_xlfn.IFS(AT139=FALSE,"",AT139&gt;0,'Values and studies'!AH139)</f>
        <v/>
      </c>
      <c r="AV139" s="23" t="str" cm="1">
        <f t="array" ref="AV139">_xlfn.IFS(AT139=FALSE,"",AT139&gt;0,'Values and studies'!M139)</f>
        <v/>
      </c>
      <c r="AW139" s="23" t="str" cm="1">
        <f t="array" ref="AW139">_xlfn.IFS(AT139=FALSE,"",AT139&gt;0,'Values and studies'!G139)</f>
        <v/>
      </c>
      <c r="AX139" s="23">
        <f>IF('Values and studies'!U139=$AX$1,'Values and studies'!AP139)</f>
        <v>2.5027669146484777</v>
      </c>
      <c r="AY139" s="23" t="str" cm="1">
        <f t="array" ref="AY139">_xlfn.IFS(AX139=FALSE,"",AX139&gt;0,'Values and studies'!AH139)</f>
        <v>SP</v>
      </c>
      <c r="AZ139" s="23" t="str" cm="1">
        <f t="array" ref="AZ139">_xlfn.IFS(AX139=FALSE,"",AX139&gt;0,'Values and studies'!M139)</f>
        <v>boreal</v>
      </c>
      <c r="BA139" s="23" t="str" cm="1">
        <f t="array" ref="BA139">_xlfn.IFS(AX139=FALSE,"",AX139&gt;0,'Values and studies'!G139)</f>
        <v>Estonia</v>
      </c>
      <c r="BB139" s="23" t="b">
        <f>IF('Values and studies'!U139=$BB$1,'Values and studies'!AP139)</f>
        <v>0</v>
      </c>
      <c r="BC139" s="23" t="str" cm="1">
        <f t="array" ref="BC139">_xlfn.IFS(BB139=FALSE,"",BB139&gt;0,'Values and studies'!AH139)</f>
        <v/>
      </c>
      <c r="BD139" s="23" t="str" cm="1">
        <f t="array" ref="BD139">_xlfn.IFS(BB139=FALSE,"",BB139&gt;0,'Values and studies'!M139)</f>
        <v/>
      </c>
      <c r="BE139" s="23" t="str" cm="1">
        <f t="array" ref="BE139">_xlfn.IFS(BB139=FALSE,"",BB139&gt;0,'Values and studies'!G139)</f>
        <v/>
      </c>
      <c r="BF139" s="23" t="b">
        <f>IF('Values and studies'!U139=$BF$1,'Values and studies'!AP139)</f>
        <v>0</v>
      </c>
      <c r="BG139" s="23" t="str" cm="1">
        <f t="array" ref="BG139">_xlfn.IFS(BF139=FALSE,"",BF139&gt;0,'Values and studies'!AH139)</f>
        <v/>
      </c>
      <c r="BH139" s="23" t="str" cm="1">
        <f t="array" ref="BH139">_xlfn.IFS(BF139=FALSE,"",BF139&gt;0,'Values and studies'!M139)</f>
        <v/>
      </c>
      <c r="BI139" s="23" t="str" cm="1">
        <f t="array" ref="BI139">_xlfn.IFS(BF139=FALSE,"",BF139&gt;0,'Values and studies'!G139)</f>
        <v/>
      </c>
      <c r="BJ139" s="23" t="b">
        <f>IF('Values and studies'!$U139=BJ$1,'Values and studies'!$AP139)</f>
        <v>0</v>
      </c>
      <c r="BK139" s="23" t="str" cm="1">
        <f t="array" ref="BK139">_xlfn.IFS(BJ139=FALSE,"",BJ139&gt;0,'Values and studies'!$AH139)</f>
        <v/>
      </c>
      <c r="BL139" s="23" t="str" cm="1">
        <f t="array" ref="BL139">_xlfn.IFS(BJ139=FALSE,"",BJ139&gt;0,'Values and studies'!$M139)</f>
        <v/>
      </c>
      <c r="BM139" s="23" t="str" cm="1">
        <f t="array" ref="BM139">_xlfn.IFS(BJ139=FALSE,"",BJ139&gt;0,'Values and studies'!$G139)</f>
        <v/>
      </c>
      <c r="BN139" s="23" t="b">
        <f>IF('Values and studies'!U139=$BN$1,'Values and studies'!AP139)</f>
        <v>0</v>
      </c>
      <c r="BO139" s="23" t="str" cm="1">
        <f t="array" ref="BO139">_xlfn.IFS(BN139=FALSE,"",BN139&gt;0,'Values and studies'!AH139)</f>
        <v/>
      </c>
      <c r="BP139" s="23" t="str" cm="1">
        <f t="array" ref="BP139">_xlfn.IFS(BN139=FALSE,"",BN139&gt;0,'Values and studies'!M139)</f>
        <v/>
      </c>
      <c r="BQ139" s="23" t="str" cm="1">
        <f t="array" ref="BQ139">_xlfn.IFS(BN139=FALSE,"",BN139&gt;0,'Values and studies'!G139)</f>
        <v/>
      </c>
      <c r="BR139" s="23" t="b">
        <f>IF('Values and studies'!U139=$BR$1,'Values and studies'!AP139)</f>
        <v>0</v>
      </c>
      <c r="BS139" s="23" t="str" cm="1">
        <f t="array" ref="BS139">_xlfn.IFS(BR139=FALSE,"",BR139&gt;0,'Values and studies'!AH139)</f>
        <v/>
      </c>
      <c r="BT139" s="23" t="str" cm="1">
        <f t="array" ref="BT139">_xlfn.IFS(BR139=FALSE,"",BR139&gt;0,'Values and studies'!M139)</f>
        <v/>
      </c>
      <c r="BU139" s="23" t="str" cm="1">
        <f t="array" ref="BU139">_xlfn.IFS(BR139=FALSE,"",BR139&gt;0,'Values and studies'!G139)</f>
        <v/>
      </c>
      <c r="BV139" s="23" t="b">
        <f>IF('Values and studies'!U139=$BV$1,'Values and studies'!AP139)</f>
        <v>0</v>
      </c>
      <c r="BW139" s="23" t="str" cm="1">
        <f t="array" ref="BW139">_xlfn.IFS(BV139=FALSE,"",BV139&gt;0,'Values and studies'!AH139)</f>
        <v/>
      </c>
      <c r="BX139" s="23" t="str" cm="1">
        <f t="array" ref="BX139">_xlfn.IFS(BV139=FALSE,"",BV139&gt;0,'Values and studies'!M139)</f>
        <v/>
      </c>
      <c r="BY139" s="23" t="str" cm="1">
        <f t="array" ref="BY139">_xlfn.IFS(BV139=FALSE,"",BV139&gt;0,'Values and studies'!G139)</f>
        <v/>
      </c>
      <c r="BZ139" s="23" t="b">
        <f>IF('Values and studies'!U139=$BZ$1,'Values and studies'!AP139)</f>
        <v>0</v>
      </c>
      <c r="CA139" s="23" t="str" cm="1">
        <f t="array" ref="CA139">_xlfn.IFS(BZ139=FALSE,"",BZ139&gt;0,'Values and studies'!AH139)</f>
        <v/>
      </c>
      <c r="CB139" s="23" t="str" cm="1">
        <f t="array" ref="CB139">_xlfn.IFS(BZ139=FALSE,"",BZ139&gt;0,'Values and studies'!M139)</f>
        <v/>
      </c>
      <c r="CC139" s="23" t="str" cm="1">
        <f t="array" ref="CC139">_xlfn.IFS(BZ139=FALSE,"",BZ139&gt;0,'Values and studies'!G139)</f>
        <v/>
      </c>
      <c r="CY139">
        <f>IF('Values and studies'!O139='Data for overlook'!$CY$1,'Values and studies'!AP139)</f>
        <v>2.5027669146484777</v>
      </c>
      <c r="CZ139" t="b">
        <f>IF('Values and studies'!O139='Data for overlook'!$CZ$1,'Values and studies'!AP139)</f>
        <v>0</v>
      </c>
      <c r="DA139" t="b">
        <f>IF('Values and studies'!O139='Data for overlook'!$DA$1,'Values and studies'!AP139)</f>
        <v>0</v>
      </c>
      <c r="DB139" t="b">
        <f>IF('Values and studies'!O139='Data for overlook'!$DB$1,'Values and studies'!AP139)</f>
        <v>0</v>
      </c>
    </row>
    <row r="140" spans="2:106" x14ac:dyDescent="0.2">
      <c r="B140" t="b">
        <f>IF('Values and studies'!Q140=$B$1,'Values and studies'!AP140)</f>
        <v>0</v>
      </c>
      <c r="C140">
        <f>IF('Values and studies'!Q140=$C$1,'Values and studies'!AP140)</f>
        <v>1.9827643807202011</v>
      </c>
      <c r="D140" t="b">
        <f>IF('Values and studies'!Q140=$D$1,'Values and studies'!AP140)</f>
        <v>0</v>
      </c>
      <c r="F140" s="23" t="b">
        <f>IF('Values and studies'!$U140=F$1,'Values and studies'!$AP140)</f>
        <v>0</v>
      </c>
      <c r="G140" s="23" t="str" cm="1">
        <f t="array" ref="G140">_xlfn.IFS(F140=FALSE,"",F140&gt;0,'Values and studies'!$AH140)</f>
        <v/>
      </c>
      <c r="H140" s="23" t="str" cm="1">
        <f t="array" ref="H140">_xlfn.IFS(F140=FALSE,"",F140&gt;0,'Values and studies'!M140)</f>
        <v/>
      </c>
      <c r="I140" s="23" t="str" cm="1">
        <f t="array" ref="I140">_xlfn.IFS(F140=FALSE,"",F140&gt;0,'Values and studies'!G140)</f>
        <v/>
      </c>
      <c r="J140" s="23" t="b">
        <f>IF('Values and studies'!U140=$J$1,'Values and studies'!AP140)</f>
        <v>0</v>
      </c>
      <c r="K140" s="23" t="str" cm="1">
        <f t="array" ref="K140">_xlfn.IFS(J140=FALSE,"",J140&gt;0,'Values and studies'!AH140)</f>
        <v/>
      </c>
      <c r="L140" s="23" t="str" cm="1">
        <f t="array" ref="L140">_xlfn.IFS(J140=FALSE,"",J140&gt;0,'Values and studies'!M140)</f>
        <v/>
      </c>
      <c r="M140" s="23" t="str" cm="1">
        <f t="array" ref="M140">_xlfn.IFS(J140=FALSE,"",J140&gt;0,'Values and studies'!G140)</f>
        <v/>
      </c>
      <c r="N140" s="23" t="b">
        <f>IF('Values and studies'!U140=$N$1,'Values and studies'!AP140)</f>
        <v>0</v>
      </c>
      <c r="O140" s="23" t="str" cm="1">
        <f t="array" ref="O140">_xlfn.IFS(N140=FALSE,"",N140&gt;0,'Values and studies'!AH140)</f>
        <v/>
      </c>
      <c r="P140" s="23" t="str" cm="1">
        <f t="array" ref="P140">_xlfn.IFS(N140=FALSE,"",N140&gt;0,'Values and studies'!M140)</f>
        <v/>
      </c>
      <c r="Q140" s="23" t="str" cm="1">
        <f t="array" ref="Q140">_xlfn.IFS(N140=FALSE,"",N140&gt;0,'Values and studies'!G140)</f>
        <v/>
      </c>
      <c r="R140" s="23" t="b">
        <f>IF('Values and studies'!$U140=$R$1,'Values and studies'!$AP140)</f>
        <v>0</v>
      </c>
      <c r="S140" s="23" t="str" cm="1">
        <f t="array" ref="S140">_xlfn.IFS(R140=FALSE,"",R140&gt;0,'Values and studies'!$AH140)</f>
        <v/>
      </c>
      <c r="T140" s="23" t="str" cm="1">
        <f t="array" ref="T140">_xlfn.IFS(R140=FALSE,"",R140&gt;0,'Values and studies'!$M140)</f>
        <v/>
      </c>
      <c r="U140" s="23" t="str" cm="1">
        <f t="array" ref="U140">_xlfn.IFS(R140=FALSE,"",R140&gt;0,'Values and studies'!$G140)</f>
        <v/>
      </c>
      <c r="V140" s="23" t="b">
        <f>IF('Values and studies'!$U140=$V$1,'Values and studies'!$AP140)</f>
        <v>0</v>
      </c>
      <c r="W140" s="23" t="str" cm="1">
        <f t="array" ref="W140">_xlfn.IFS(V140=FALSE,"",V140&gt;0,'Values and studies'!$AH140)</f>
        <v/>
      </c>
      <c r="X140" s="23" t="str" cm="1">
        <f t="array" ref="X140">_xlfn.IFS(V140=FALSE,"",V140&gt;0,'Values and studies'!$M140)</f>
        <v/>
      </c>
      <c r="Y140" s="23" t="str" cm="1">
        <f t="array" ref="Y140">_xlfn.IFS(V140=FALSE,"",V140&gt;0,'Values and studies'!$G140)</f>
        <v/>
      </c>
      <c r="Z140" s="23" t="b">
        <f>IF('Values and studies'!$U140=$Z$1,'Values and studies'!$AP140)</f>
        <v>0</v>
      </c>
      <c r="AA140" s="23" t="str" cm="1">
        <f t="array" ref="AA140">_xlfn.IFS(Z140=FALSE,"",Z140&gt;0,'Values and studies'!$AH140)</f>
        <v/>
      </c>
      <c r="AB140" s="23" t="str" cm="1">
        <f t="array" ref="AB140">_xlfn.IFS(Z140=FALSE,"",Z140&gt;0,'Values and studies'!$M140)</f>
        <v/>
      </c>
      <c r="AC140" s="23" t="str" cm="1">
        <f t="array" ref="AC140">_xlfn.IFS(Z140=FALSE,"",Z140&gt;0,'Values and studies'!$G140)</f>
        <v/>
      </c>
      <c r="AD140" s="23" t="b">
        <f>IF('Values and studies'!$U140=$AD$1,'Values and studies'!$AP140)</f>
        <v>0</v>
      </c>
      <c r="AE140" s="23" t="str" cm="1">
        <f t="array" ref="AE140">_xlfn.IFS(AD140=FALSE,"",AD140&gt;0,'Values and studies'!$AH140)</f>
        <v/>
      </c>
      <c r="AF140" s="23" t="str" cm="1">
        <f t="array" ref="AF140">_xlfn.IFS(AD140=FALSE,"",AD140&gt;0,'Values and studies'!$M140)</f>
        <v/>
      </c>
      <c r="AG140" s="23" t="str" cm="1">
        <f t="array" ref="AG140">_xlfn.IFS(AD140=FALSE,"",AD140&gt;0,'Values and studies'!$G140)</f>
        <v/>
      </c>
      <c r="AH140" s="23" t="b">
        <f>IF('Values and studies'!U140=$AH$1,'Values and studies'!AP140)</f>
        <v>0</v>
      </c>
      <c r="AI140" s="23" t="str" cm="1">
        <f t="array" ref="AI140">_xlfn.IFS(AH140=FALSE,"",AH140&gt;0,'Values and studies'!AH140)</f>
        <v/>
      </c>
      <c r="AJ140" s="23" t="str" cm="1">
        <f t="array" ref="AJ140">_xlfn.IFS(AH140=FALSE,"",AH140&gt;0,'Values and studies'!M140)</f>
        <v/>
      </c>
      <c r="AK140" s="23" t="str" cm="1">
        <f t="array" ref="AK140">_xlfn.IFS(AH140=FALSE,"",AH140&gt;0,'Values and studies'!G140)</f>
        <v/>
      </c>
      <c r="AL140" s="23" t="b">
        <f>IF('Values and studies'!U140=$AL$1,'Values and studies'!AP140)</f>
        <v>0</v>
      </c>
      <c r="AM140" s="23" t="str" cm="1">
        <f t="array" ref="AM140">_xlfn.IFS(AL140=FALSE,"",AL140&gt;0,'Values and studies'!AH140)</f>
        <v/>
      </c>
      <c r="AN140" s="23" t="str" cm="1">
        <f t="array" ref="AN140">_xlfn.IFS(AL140=FALSE,"",AL140&gt;0,'Values and studies'!M140)</f>
        <v/>
      </c>
      <c r="AO140" s="23" t="str" cm="1">
        <f t="array" ref="AO140">_xlfn.IFS(AL140=FALSE,"",AL140&gt;0,'Values and studies'!G140)</f>
        <v/>
      </c>
      <c r="AP140" s="23" t="b">
        <f>IF('Values and studies'!U140=$AP$1,'Values and studies'!AP140)</f>
        <v>0</v>
      </c>
      <c r="AQ140" s="23" t="str" cm="1">
        <f t="array" ref="AQ140">_xlfn.IFS(AP140=FALSE,"",AP140&gt;0,'Values and studies'!AH140)</f>
        <v/>
      </c>
      <c r="AR140" s="23" t="str" cm="1">
        <f t="array" ref="AR140">_xlfn.IFS(AP140=FALSE,"",AP140&gt;0,'Values and studies'!M140)</f>
        <v/>
      </c>
      <c r="AS140" s="23" t="str" cm="1">
        <f t="array" ref="AS140">_xlfn.IFS(AP140=FALSE,"",AP140&gt;0,'Values and studies'!G140)</f>
        <v/>
      </c>
      <c r="AT140" s="23" t="b">
        <f>IF('Values and studies'!U140=$AT$1,'Values and studies'!AP140)</f>
        <v>0</v>
      </c>
      <c r="AU140" s="23" t="str" cm="1">
        <f t="array" ref="AU140">_xlfn.IFS(AT140=FALSE,"",AT140&gt;0,'Values and studies'!AH140)</f>
        <v/>
      </c>
      <c r="AV140" s="23" t="str" cm="1">
        <f t="array" ref="AV140">_xlfn.IFS(AT140=FALSE,"",AT140&gt;0,'Values and studies'!M140)</f>
        <v/>
      </c>
      <c r="AW140" s="23" t="str" cm="1">
        <f t="array" ref="AW140">_xlfn.IFS(AT140=FALSE,"",AT140&gt;0,'Values and studies'!G140)</f>
        <v/>
      </c>
      <c r="AX140" s="23" t="b">
        <f>IF('Values and studies'!U140=$AX$1,'Values and studies'!AP140)</f>
        <v>0</v>
      </c>
      <c r="AY140" s="23" t="str" cm="1">
        <f t="array" ref="AY140">_xlfn.IFS(AX140=FALSE,"",AX140&gt;0,'Values and studies'!AH140)</f>
        <v/>
      </c>
      <c r="AZ140" s="23" t="str" cm="1">
        <f t="array" ref="AZ140">_xlfn.IFS(AX140=FALSE,"",AX140&gt;0,'Values and studies'!M140)</f>
        <v/>
      </c>
      <c r="BA140" s="23" t="str" cm="1">
        <f t="array" ref="BA140">_xlfn.IFS(AX140=FALSE,"",AX140&gt;0,'Values and studies'!G140)</f>
        <v/>
      </c>
      <c r="BB140" s="23" t="b">
        <f>IF('Values and studies'!U140=$BB$1,'Values and studies'!AP140)</f>
        <v>0</v>
      </c>
      <c r="BC140" s="23" t="str" cm="1">
        <f t="array" ref="BC140">_xlfn.IFS(BB140=FALSE,"",BB140&gt;0,'Values and studies'!AH140)</f>
        <v/>
      </c>
      <c r="BD140" s="23" t="str" cm="1">
        <f t="array" ref="BD140">_xlfn.IFS(BB140=FALSE,"",BB140&gt;0,'Values and studies'!M140)</f>
        <v/>
      </c>
      <c r="BE140" s="23" t="str" cm="1">
        <f t="array" ref="BE140">_xlfn.IFS(BB140=FALSE,"",BB140&gt;0,'Values and studies'!G140)</f>
        <v/>
      </c>
      <c r="BF140" s="23" t="b">
        <f>IF('Values and studies'!U140=$BF$1,'Values and studies'!AP140)</f>
        <v>0</v>
      </c>
      <c r="BG140" s="23" t="str" cm="1">
        <f t="array" ref="BG140">_xlfn.IFS(BF140=FALSE,"",BF140&gt;0,'Values and studies'!AH140)</f>
        <v/>
      </c>
      <c r="BH140" s="23" t="str" cm="1">
        <f t="array" ref="BH140">_xlfn.IFS(BF140=FALSE,"",BF140&gt;0,'Values and studies'!M140)</f>
        <v/>
      </c>
      <c r="BI140" s="23" t="str" cm="1">
        <f t="array" ref="BI140">_xlfn.IFS(BF140=FALSE,"",BF140&gt;0,'Values and studies'!G140)</f>
        <v/>
      </c>
      <c r="BJ140" s="23">
        <f>IF('Values and studies'!$U140=BJ$1,'Values and studies'!$AP140)</f>
        <v>1.9827643807202011</v>
      </c>
      <c r="BK140" s="23" t="str" cm="1">
        <f t="array" ref="BK140">_xlfn.IFS(BJ140=FALSE,"",BJ140&gt;0,'Values and studies'!$AH140)</f>
        <v>SP</v>
      </c>
      <c r="BL140" s="23" t="str" cm="1">
        <f t="array" ref="BL140">_xlfn.IFS(BJ140=FALSE,"",BJ140&gt;0,'Values and studies'!$M140)</f>
        <v>boreal</v>
      </c>
      <c r="BM140" s="23" t="str" cm="1">
        <f t="array" ref="BM140">_xlfn.IFS(BJ140=FALSE,"",BJ140&gt;0,'Values and studies'!$G140)</f>
        <v>Estonia</v>
      </c>
      <c r="BN140" s="23" t="b">
        <f>IF('Values and studies'!U140=$BN$1,'Values and studies'!AP140)</f>
        <v>0</v>
      </c>
      <c r="BO140" s="23" t="str" cm="1">
        <f t="array" ref="BO140">_xlfn.IFS(BN140=FALSE,"",BN140&gt;0,'Values and studies'!AH140)</f>
        <v/>
      </c>
      <c r="BP140" s="23" t="str" cm="1">
        <f t="array" ref="BP140">_xlfn.IFS(BN140=FALSE,"",BN140&gt;0,'Values and studies'!M140)</f>
        <v/>
      </c>
      <c r="BQ140" s="23" t="str" cm="1">
        <f t="array" ref="BQ140">_xlfn.IFS(BN140=FALSE,"",BN140&gt;0,'Values and studies'!G140)</f>
        <v/>
      </c>
      <c r="BR140" s="23" t="b">
        <f>IF('Values and studies'!U140=$BR$1,'Values and studies'!AP140)</f>
        <v>0</v>
      </c>
      <c r="BS140" s="23" t="str" cm="1">
        <f t="array" ref="BS140">_xlfn.IFS(BR140=FALSE,"",BR140&gt;0,'Values and studies'!AH140)</f>
        <v/>
      </c>
      <c r="BT140" s="23" t="str" cm="1">
        <f t="array" ref="BT140">_xlfn.IFS(BR140=FALSE,"",BR140&gt;0,'Values and studies'!M140)</f>
        <v/>
      </c>
      <c r="BU140" s="23" t="str" cm="1">
        <f t="array" ref="BU140">_xlfn.IFS(BR140=FALSE,"",BR140&gt;0,'Values and studies'!G140)</f>
        <v/>
      </c>
      <c r="BV140" s="23" t="b">
        <f>IF('Values and studies'!U140=$BV$1,'Values and studies'!AP140)</f>
        <v>0</v>
      </c>
      <c r="BW140" s="23" t="str" cm="1">
        <f t="array" ref="BW140">_xlfn.IFS(BV140=FALSE,"",BV140&gt;0,'Values and studies'!AH140)</f>
        <v/>
      </c>
      <c r="BX140" s="23" t="str" cm="1">
        <f t="array" ref="BX140">_xlfn.IFS(BV140=FALSE,"",BV140&gt;0,'Values and studies'!M140)</f>
        <v/>
      </c>
      <c r="BY140" s="23" t="str" cm="1">
        <f t="array" ref="BY140">_xlfn.IFS(BV140=FALSE,"",BV140&gt;0,'Values and studies'!G140)</f>
        <v/>
      </c>
      <c r="BZ140" s="23" t="b">
        <f>IF('Values and studies'!U140=$BZ$1,'Values and studies'!AP140)</f>
        <v>0</v>
      </c>
      <c r="CA140" s="23" t="str" cm="1">
        <f t="array" ref="CA140">_xlfn.IFS(BZ140=FALSE,"",BZ140&gt;0,'Values and studies'!AH140)</f>
        <v/>
      </c>
      <c r="CB140" s="23" t="str" cm="1">
        <f t="array" ref="CB140">_xlfn.IFS(BZ140=FALSE,"",BZ140&gt;0,'Values and studies'!M140)</f>
        <v/>
      </c>
      <c r="CC140" s="23" t="str" cm="1">
        <f t="array" ref="CC140">_xlfn.IFS(BZ140=FALSE,"",BZ140&gt;0,'Values and studies'!G140)</f>
        <v/>
      </c>
      <c r="CY140">
        <f>IF('Values and studies'!O140='Data for overlook'!$CY$1,'Values and studies'!AP140)</f>
        <v>1.9827643807202011</v>
      </c>
      <c r="CZ140" t="b">
        <f>IF('Values and studies'!O140='Data for overlook'!$CZ$1,'Values and studies'!AP140)</f>
        <v>0</v>
      </c>
      <c r="DA140" t="b">
        <f>IF('Values and studies'!O140='Data for overlook'!$DA$1,'Values and studies'!AP140)</f>
        <v>0</v>
      </c>
      <c r="DB140" t="b">
        <f>IF('Values and studies'!O140='Data for overlook'!$DB$1,'Values and studies'!AP140)</f>
        <v>0</v>
      </c>
    </row>
    <row r="141" spans="2:106" x14ac:dyDescent="0.2">
      <c r="B141" t="b">
        <f>IF('Values and studies'!Q141=$B$1,'Values and studies'!AP141)</f>
        <v>0</v>
      </c>
      <c r="C141" t="b">
        <f>IF('Values and studies'!Q141=$C$1,'Values and studies'!AP141)</f>
        <v>0</v>
      </c>
      <c r="D141">
        <f>IF('Values and studies'!Q141=$D$1,'Values and studies'!AP141)</f>
        <v>1.6248402076009647</v>
      </c>
      <c r="F141" s="23" t="b">
        <f>IF('Values and studies'!$U141=F$1,'Values and studies'!$AP141)</f>
        <v>0</v>
      </c>
      <c r="G141" s="23" t="str" cm="1">
        <f t="array" ref="G141">_xlfn.IFS(F141=FALSE,"",F141&gt;0,'Values and studies'!$AH141)</f>
        <v/>
      </c>
      <c r="H141" s="23" t="str" cm="1">
        <f t="array" ref="H141">_xlfn.IFS(F141=FALSE,"",F141&gt;0,'Values and studies'!M141)</f>
        <v/>
      </c>
      <c r="I141" s="23" t="str" cm="1">
        <f t="array" ref="I141">_xlfn.IFS(F141=FALSE,"",F141&gt;0,'Values and studies'!G141)</f>
        <v/>
      </c>
      <c r="J141" s="23" t="b">
        <f>IF('Values and studies'!U141=$J$1,'Values and studies'!AP141)</f>
        <v>0</v>
      </c>
      <c r="K141" s="23" t="str" cm="1">
        <f t="array" ref="K141">_xlfn.IFS(J141=FALSE,"",J141&gt;0,'Values and studies'!AH141)</f>
        <v/>
      </c>
      <c r="L141" s="23" t="str" cm="1">
        <f t="array" ref="L141">_xlfn.IFS(J141=FALSE,"",J141&gt;0,'Values and studies'!M141)</f>
        <v/>
      </c>
      <c r="M141" s="23" t="str" cm="1">
        <f t="array" ref="M141">_xlfn.IFS(J141=FALSE,"",J141&gt;0,'Values and studies'!G141)</f>
        <v/>
      </c>
      <c r="N141" s="23" t="b">
        <f>IF('Values and studies'!U141=$N$1,'Values and studies'!AP141)</f>
        <v>0</v>
      </c>
      <c r="O141" s="23" t="str" cm="1">
        <f t="array" ref="O141">_xlfn.IFS(N141=FALSE,"",N141&gt;0,'Values and studies'!AH141)</f>
        <v/>
      </c>
      <c r="P141" s="23" t="str" cm="1">
        <f t="array" ref="P141">_xlfn.IFS(N141=FALSE,"",N141&gt;0,'Values and studies'!M141)</f>
        <v/>
      </c>
      <c r="Q141" s="23" t="str" cm="1">
        <f t="array" ref="Q141">_xlfn.IFS(N141=FALSE,"",N141&gt;0,'Values and studies'!G141)</f>
        <v/>
      </c>
      <c r="R141" s="23" t="b">
        <f>IF('Values and studies'!$U141=$R$1,'Values and studies'!$AP141)</f>
        <v>0</v>
      </c>
      <c r="S141" s="23" t="str" cm="1">
        <f t="array" ref="S141">_xlfn.IFS(R141=FALSE,"",R141&gt;0,'Values and studies'!$AH141)</f>
        <v/>
      </c>
      <c r="T141" s="23" t="str" cm="1">
        <f t="array" ref="T141">_xlfn.IFS(R141=FALSE,"",R141&gt;0,'Values and studies'!$M141)</f>
        <v/>
      </c>
      <c r="U141" s="23" t="str" cm="1">
        <f t="array" ref="U141">_xlfn.IFS(R141=FALSE,"",R141&gt;0,'Values and studies'!$G141)</f>
        <v/>
      </c>
      <c r="V141" s="23" t="b">
        <f>IF('Values and studies'!$U141=$V$1,'Values and studies'!$AP141)</f>
        <v>0</v>
      </c>
      <c r="W141" s="23" t="str" cm="1">
        <f t="array" ref="W141">_xlfn.IFS(V141=FALSE,"",V141&gt;0,'Values and studies'!$AH141)</f>
        <v/>
      </c>
      <c r="X141" s="23" t="str" cm="1">
        <f t="array" ref="X141">_xlfn.IFS(V141=FALSE,"",V141&gt;0,'Values and studies'!$M141)</f>
        <v/>
      </c>
      <c r="Y141" s="23" t="str" cm="1">
        <f t="array" ref="Y141">_xlfn.IFS(V141=FALSE,"",V141&gt;0,'Values and studies'!$G141)</f>
        <v/>
      </c>
      <c r="Z141" s="23" t="b">
        <f>IF('Values and studies'!$U141=$Z$1,'Values and studies'!$AP141)</f>
        <v>0</v>
      </c>
      <c r="AA141" s="23" t="str" cm="1">
        <f t="array" ref="AA141">_xlfn.IFS(Z141=FALSE,"",Z141&gt;0,'Values and studies'!$AH141)</f>
        <v/>
      </c>
      <c r="AB141" s="23" t="str" cm="1">
        <f t="array" ref="AB141">_xlfn.IFS(Z141=FALSE,"",Z141&gt;0,'Values and studies'!$M141)</f>
        <v/>
      </c>
      <c r="AC141" s="23" t="str" cm="1">
        <f t="array" ref="AC141">_xlfn.IFS(Z141=FALSE,"",Z141&gt;0,'Values and studies'!$G141)</f>
        <v/>
      </c>
      <c r="AD141" s="23" t="b">
        <f>IF('Values and studies'!$U141=$AD$1,'Values and studies'!$AP141)</f>
        <v>0</v>
      </c>
      <c r="AE141" s="23" t="str" cm="1">
        <f t="array" ref="AE141">_xlfn.IFS(AD141=FALSE,"",AD141&gt;0,'Values and studies'!$AH141)</f>
        <v/>
      </c>
      <c r="AF141" s="23" t="str" cm="1">
        <f t="array" ref="AF141">_xlfn.IFS(AD141=FALSE,"",AD141&gt;0,'Values and studies'!$M141)</f>
        <v/>
      </c>
      <c r="AG141" s="23" t="str" cm="1">
        <f t="array" ref="AG141">_xlfn.IFS(AD141=FALSE,"",AD141&gt;0,'Values and studies'!$G141)</f>
        <v/>
      </c>
      <c r="AH141" s="23" t="b">
        <f>IF('Values and studies'!U141=$AH$1,'Values and studies'!AP141)</f>
        <v>0</v>
      </c>
      <c r="AI141" s="23" t="str" cm="1">
        <f t="array" ref="AI141">_xlfn.IFS(AH141=FALSE,"",AH141&gt;0,'Values and studies'!AH141)</f>
        <v/>
      </c>
      <c r="AJ141" s="23" t="str" cm="1">
        <f t="array" ref="AJ141">_xlfn.IFS(AH141=FALSE,"",AH141&gt;0,'Values and studies'!M141)</f>
        <v/>
      </c>
      <c r="AK141" s="23" t="str" cm="1">
        <f t="array" ref="AK141">_xlfn.IFS(AH141=FALSE,"",AH141&gt;0,'Values and studies'!G141)</f>
        <v/>
      </c>
      <c r="AL141" s="23" t="b">
        <f>IF('Values and studies'!U141=$AL$1,'Values and studies'!AP141)</f>
        <v>0</v>
      </c>
      <c r="AM141" s="23" t="str" cm="1">
        <f t="array" ref="AM141">_xlfn.IFS(AL141=FALSE,"",AL141&gt;0,'Values and studies'!AH141)</f>
        <v/>
      </c>
      <c r="AN141" s="23" t="str" cm="1">
        <f t="array" ref="AN141">_xlfn.IFS(AL141=FALSE,"",AL141&gt;0,'Values and studies'!M141)</f>
        <v/>
      </c>
      <c r="AO141" s="23" t="str" cm="1">
        <f t="array" ref="AO141">_xlfn.IFS(AL141=FALSE,"",AL141&gt;0,'Values and studies'!G141)</f>
        <v/>
      </c>
      <c r="AP141" s="23" t="b">
        <f>IF('Values and studies'!U141=$AP$1,'Values and studies'!AP141)</f>
        <v>0</v>
      </c>
      <c r="AQ141" s="23" t="str" cm="1">
        <f t="array" ref="AQ141">_xlfn.IFS(AP141=FALSE,"",AP141&gt;0,'Values and studies'!AH141)</f>
        <v/>
      </c>
      <c r="AR141" s="23" t="str" cm="1">
        <f t="array" ref="AR141">_xlfn.IFS(AP141=FALSE,"",AP141&gt;0,'Values and studies'!M141)</f>
        <v/>
      </c>
      <c r="AS141" s="23" t="str" cm="1">
        <f t="array" ref="AS141">_xlfn.IFS(AP141=FALSE,"",AP141&gt;0,'Values and studies'!G141)</f>
        <v/>
      </c>
      <c r="AT141" s="23" t="b">
        <f>IF('Values and studies'!U141=$AT$1,'Values and studies'!AP141)</f>
        <v>0</v>
      </c>
      <c r="AU141" s="23" t="str" cm="1">
        <f t="array" ref="AU141">_xlfn.IFS(AT141=FALSE,"",AT141&gt;0,'Values and studies'!AH141)</f>
        <v/>
      </c>
      <c r="AV141" s="23" t="str" cm="1">
        <f t="array" ref="AV141">_xlfn.IFS(AT141=FALSE,"",AT141&gt;0,'Values and studies'!M141)</f>
        <v/>
      </c>
      <c r="AW141" s="23" t="str" cm="1">
        <f t="array" ref="AW141">_xlfn.IFS(AT141=FALSE,"",AT141&gt;0,'Values and studies'!G141)</f>
        <v/>
      </c>
      <c r="AX141" s="23" t="b">
        <f>IF('Values and studies'!U141=$AX$1,'Values and studies'!AP141)</f>
        <v>0</v>
      </c>
      <c r="AY141" s="23" t="str" cm="1">
        <f t="array" ref="AY141">_xlfn.IFS(AX141=FALSE,"",AX141&gt;0,'Values and studies'!AH141)</f>
        <v/>
      </c>
      <c r="AZ141" s="23" t="str" cm="1">
        <f t="array" ref="AZ141">_xlfn.IFS(AX141=FALSE,"",AX141&gt;0,'Values and studies'!M141)</f>
        <v/>
      </c>
      <c r="BA141" s="23" t="str" cm="1">
        <f t="array" ref="BA141">_xlfn.IFS(AX141=FALSE,"",AX141&gt;0,'Values and studies'!G141)</f>
        <v/>
      </c>
      <c r="BB141" s="23" t="b">
        <f>IF('Values and studies'!U141=$BB$1,'Values and studies'!AP141)</f>
        <v>0</v>
      </c>
      <c r="BC141" s="23" t="str" cm="1">
        <f t="array" ref="BC141">_xlfn.IFS(BB141=FALSE,"",BB141&gt;0,'Values and studies'!AH141)</f>
        <v/>
      </c>
      <c r="BD141" s="23" t="str" cm="1">
        <f t="array" ref="BD141">_xlfn.IFS(BB141=FALSE,"",BB141&gt;0,'Values and studies'!M141)</f>
        <v/>
      </c>
      <c r="BE141" s="23" t="str" cm="1">
        <f t="array" ref="BE141">_xlfn.IFS(BB141=FALSE,"",BB141&gt;0,'Values and studies'!G141)</f>
        <v/>
      </c>
      <c r="BF141" s="23" t="b">
        <f>IF('Values and studies'!U141=$BF$1,'Values and studies'!AP141)</f>
        <v>0</v>
      </c>
      <c r="BG141" s="23" t="str" cm="1">
        <f t="array" ref="BG141">_xlfn.IFS(BF141=FALSE,"",BF141&gt;0,'Values and studies'!AH141)</f>
        <v/>
      </c>
      <c r="BH141" s="23" t="str" cm="1">
        <f t="array" ref="BH141">_xlfn.IFS(BF141=FALSE,"",BF141&gt;0,'Values and studies'!M141)</f>
        <v/>
      </c>
      <c r="BI141" s="23" t="str" cm="1">
        <f t="array" ref="BI141">_xlfn.IFS(BF141=FALSE,"",BF141&gt;0,'Values and studies'!G141)</f>
        <v/>
      </c>
      <c r="BJ141" s="23" t="b">
        <f>IF('Values and studies'!$U141=BJ$1,'Values and studies'!$AP141)</f>
        <v>0</v>
      </c>
      <c r="BK141" s="23" t="str" cm="1">
        <f t="array" ref="BK141">_xlfn.IFS(BJ141=FALSE,"",BJ141&gt;0,'Values and studies'!$AH141)</f>
        <v/>
      </c>
      <c r="BL141" s="23" t="str" cm="1">
        <f t="array" ref="BL141">_xlfn.IFS(BJ141=FALSE,"",BJ141&gt;0,'Values and studies'!$M141)</f>
        <v/>
      </c>
      <c r="BM141" s="23" t="str" cm="1">
        <f t="array" ref="BM141">_xlfn.IFS(BJ141=FALSE,"",BJ141&gt;0,'Values and studies'!$G141)</f>
        <v/>
      </c>
      <c r="BN141" s="23" t="b">
        <f>IF('Values and studies'!U141=$BN$1,'Values and studies'!AP141)</f>
        <v>0</v>
      </c>
      <c r="BO141" s="23" t="str" cm="1">
        <f t="array" ref="BO141">_xlfn.IFS(BN141=FALSE,"",BN141&gt;0,'Values and studies'!AH141)</f>
        <v/>
      </c>
      <c r="BP141" s="23" t="str" cm="1">
        <f t="array" ref="BP141">_xlfn.IFS(BN141=FALSE,"",BN141&gt;0,'Values and studies'!M141)</f>
        <v/>
      </c>
      <c r="BQ141" s="23" t="str" cm="1">
        <f t="array" ref="BQ141">_xlfn.IFS(BN141=FALSE,"",BN141&gt;0,'Values and studies'!G141)</f>
        <v/>
      </c>
      <c r="BR141" s="23">
        <f>IF('Values and studies'!U141=$BR$1,'Values and studies'!AP141)</f>
        <v>1.6248402076009647</v>
      </c>
      <c r="BS141" s="23" t="str" cm="1">
        <f t="array" ref="BS141">_xlfn.IFS(BR141=FALSE,"",BR141&gt;0,'Values and studies'!AH141)</f>
        <v>SP</v>
      </c>
      <c r="BT141" s="23" t="str" cm="1">
        <f t="array" ref="BT141">_xlfn.IFS(BR141=FALSE,"",BR141&gt;0,'Values and studies'!M141)</f>
        <v>boreal</v>
      </c>
      <c r="BU141" s="23" t="str" cm="1">
        <f t="array" ref="BU141">_xlfn.IFS(BR141=FALSE,"",BR141&gt;0,'Values and studies'!G141)</f>
        <v>Estonia</v>
      </c>
      <c r="BV141" s="23" t="b">
        <f>IF('Values and studies'!U141=$BV$1,'Values and studies'!AP141)</f>
        <v>0</v>
      </c>
      <c r="BW141" s="23" t="str" cm="1">
        <f t="array" ref="BW141">_xlfn.IFS(BV141=FALSE,"",BV141&gt;0,'Values and studies'!AH141)</f>
        <v/>
      </c>
      <c r="BX141" s="23" t="str" cm="1">
        <f t="array" ref="BX141">_xlfn.IFS(BV141=FALSE,"",BV141&gt;0,'Values and studies'!M141)</f>
        <v/>
      </c>
      <c r="BY141" s="23" t="str" cm="1">
        <f t="array" ref="BY141">_xlfn.IFS(BV141=FALSE,"",BV141&gt;0,'Values and studies'!G141)</f>
        <v/>
      </c>
      <c r="BZ141" s="23" t="b">
        <f>IF('Values and studies'!U141=$BZ$1,'Values and studies'!AP141)</f>
        <v>0</v>
      </c>
      <c r="CA141" s="23" t="str" cm="1">
        <f t="array" ref="CA141">_xlfn.IFS(BZ141=FALSE,"",BZ141&gt;0,'Values and studies'!AH141)</f>
        <v/>
      </c>
      <c r="CB141" s="23" t="str" cm="1">
        <f t="array" ref="CB141">_xlfn.IFS(BZ141=FALSE,"",BZ141&gt;0,'Values and studies'!M141)</f>
        <v/>
      </c>
      <c r="CC141" s="23" t="str" cm="1">
        <f t="array" ref="CC141">_xlfn.IFS(BZ141=FALSE,"",BZ141&gt;0,'Values and studies'!G141)</f>
        <v/>
      </c>
      <c r="CY141">
        <f>IF('Values and studies'!O141='Data for overlook'!$CY$1,'Values and studies'!AP141)</f>
        <v>1.6248402076009647</v>
      </c>
      <c r="CZ141" t="b">
        <f>IF('Values and studies'!O141='Data for overlook'!$CZ$1,'Values and studies'!AP141)</f>
        <v>0</v>
      </c>
      <c r="DA141" t="b">
        <f>IF('Values and studies'!O141='Data for overlook'!$DA$1,'Values and studies'!AP141)</f>
        <v>0</v>
      </c>
      <c r="DB141" t="b">
        <f>IF('Values and studies'!O141='Data for overlook'!$DB$1,'Values and studies'!AP141)</f>
        <v>0</v>
      </c>
    </row>
    <row r="142" spans="2:106" x14ac:dyDescent="0.2">
      <c r="B142" t="b">
        <f>IF('Values and studies'!Q142=$B$1,'Values and studies'!AP142)</f>
        <v>0</v>
      </c>
      <c r="C142">
        <f>IF('Values and studies'!Q142=$C$1,'Values and studies'!AP142)</f>
        <v>1.6015043981552832</v>
      </c>
      <c r="D142" t="b">
        <f>IF('Values and studies'!Q142=$D$1,'Values and studies'!AP142)</f>
        <v>0</v>
      </c>
      <c r="F142" s="23" t="b">
        <f>IF('Values and studies'!$U142=F$1,'Values and studies'!$AP142)</f>
        <v>0</v>
      </c>
      <c r="G142" s="23" t="str" cm="1">
        <f t="array" ref="G142">_xlfn.IFS(F142=FALSE,"",F142&gt;0,'Values and studies'!$AH142)</f>
        <v/>
      </c>
      <c r="H142" s="23" t="str" cm="1">
        <f t="array" ref="H142">_xlfn.IFS(F142=FALSE,"",F142&gt;0,'Values and studies'!M142)</f>
        <v/>
      </c>
      <c r="I142" s="23" t="str" cm="1">
        <f t="array" ref="I142">_xlfn.IFS(F142=FALSE,"",F142&gt;0,'Values and studies'!G142)</f>
        <v/>
      </c>
      <c r="J142" s="23" t="b">
        <f>IF('Values and studies'!U142=$J$1,'Values and studies'!AP142)</f>
        <v>0</v>
      </c>
      <c r="K142" s="23" t="str" cm="1">
        <f t="array" ref="K142">_xlfn.IFS(J142=FALSE,"",J142&gt;0,'Values and studies'!AH142)</f>
        <v/>
      </c>
      <c r="L142" s="23" t="str" cm="1">
        <f t="array" ref="L142">_xlfn.IFS(J142=FALSE,"",J142&gt;0,'Values and studies'!M142)</f>
        <v/>
      </c>
      <c r="M142" s="23" t="str" cm="1">
        <f t="array" ref="M142">_xlfn.IFS(J142=FALSE,"",J142&gt;0,'Values and studies'!G142)</f>
        <v/>
      </c>
      <c r="N142" s="23" t="b">
        <f>IF('Values and studies'!U142=$N$1,'Values and studies'!AP142)</f>
        <v>0</v>
      </c>
      <c r="O142" s="23" t="str" cm="1">
        <f t="array" ref="O142">_xlfn.IFS(N142=FALSE,"",N142&gt;0,'Values and studies'!AH142)</f>
        <v/>
      </c>
      <c r="P142" s="23" t="str" cm="1">
        <f t="array" ref="P142">_xlfn.IFS(N142=FALSE,"",N142&gt;0,'Values and studies'!M142)</f>
        <v/>
      </c>
      <c r="Q142" s="23" t="str" cm="1">
        <f t="array" ref="Q142">_xlfn.IFS(N142=FALSE,"",N142&gt;0,'Values and studies'!G142)</f>
        <v/>
      </c>
      <c r="R142" s="23" t="b">
        <f>IF('Values and studies'!$U142=$R$1,'Values and studies'!$AP142)</f>
        <v>0</v>
      </c>
      <c r="S142" s="23" t="str" cm="1">
        <f t="array" ref="S142">_xlfn.IFS(R142=FALSE,"",R142&gt;0,'Values and studies'!$AH142)</f>
        <v/>
      </c>
      <c r="T142" s="23" t="str" cm="1">
        <f t="array" ref="T142">_xlfn.IFS(R142=FALSE,"",R142&gt;0,'Values and studies'!$M142)</f>
        <v/>
      </c>
      <c r="U142" s="23" t="str" cm="1">
        <f t="array" ref="U142">_xlfn.IFS(R142=FALSE,"",R142&gt;0,'Values and studies'!$G142)</f>
        <v/>
      </c>
      <c r="V142" s="23" t="b">
        <f>IF('Values and studies'!$U142=$V$1,'Values and studies'!$AP142)</f>
        <v>0</v>
      </c>
      <c r="W142" s="23" t="str" cm="1">
        <f t="array" ref="W142">_xlfn.IFS(V142=FALSE,"",V142&gt;0,'Values and studies'!$AH142)</f>
        <v/>
      </c>
      <c r="X142" s="23" t="str" cm="1">
        <f t="array" ref="X142">_xlfn.IFS(V142=FALSE,"",V142&gt;0,'Values and studies'!$M142)</f>
        <v/>
      </c>
      <c r="Y142" s="23" t="str" cm="1">
        <f t="array" ref="Y142">_xlfn.IFS(V142=FALSE,"",V142&gt;0,'Values and studies'!$G142)</f>
        <v/>
      </c>
      <c r="Z142" s="23" t="b">
        <f>IF('Values and studies'!$U142=$Z$1,'Values and studies'!$AP142)</f>
        <v>0</v>
      </c>
      <c r="AA142" s="23" t="str" cm="1">
        <f t="array" ref="AA142">_xlfn.IFS(Z142=FALSE,"",Z142&gt;0,'Values and studies'!$AH142)</f>
        <v/>
      </c>
      <c r="AB142" s="23" t="str" cm="1">
        <f t="array" ref="AB142">_xlfn.IFS(Z142=FALSE,"",Z142&gt;0,'Values and studies'!$M142)</f>
        <v/>
      </c>
      <c r="AC142" s="23" t="str" cm="1">
        <f t="array" ref="AC142">_xlfn.IFS(Z142=FALSE,"",Z142&gt;0,'Values and studies'!$G142)</f>
        <v/>
      </c>
      <c r="AD142" s="23" t="b">
        <f>IF('Values and studies'!$U142=$AD$1,'Values and studies'!$AP142)</f>
        <v>0</v>
      </c>
      <c r="AE142" s="23" t="str" cm="1">
        <f t="array" ref="AE142">_xlfn.IFS(AD142=FALSE,"",AD142&gt;0,'Values and studies'!$AH142)</f>
        <v/>
      </c>
      <c r="AF142" s="23" t="str" cm="1">
        <f t="array" ref="AF142">_xlfn.IFS(AD142=FALSE,"",AD142&gt;0,'Values and studies'!$M142)</f>
        <v/>
      </c>
      <c r="AG142" s="23" t="str" cm="1">
        <f t="array" ref="AG142">_xlfn.IFS(AD142=FALSE,"",AD142&gt;0,'Values and studies'!$G142)</f>
        <v/>
      </c>
      <c r="AH142" s="23" t="b">
        <f>IF('Values and studies'!U142=$AH$1,'Values and studies'!AP142)</f>
        <v>0</v>
      </c>
      <c r="AI142" s="23" t="str" cm="1">
        <f t="array" ref="AI142">_xlfn.IFS(AH142=FALSE,"",AH142&gt;0,'Values and studies'!AH142)</f>
        <v/>
      </c>
      <c r="AJ142" s="23" t="str" cm="1">
        <f t="array" ref="AJ142">_xlfn.IFS(AH142=FALSE,"",AH142&gt;0,'Values and studies'!M142)</f>
        <v/>
      </c>
      <c r="AK142" s="23" t="str" cm="1">
        <f t="array" ref="AK142">_xlfn.IFS(AH142=FALSE,"",AH142&gt;0,'Values and studies'!G142)</f>
        <v/>
      </c>
      <c r="AL142" s="23" t="b">
        <f>IF('Values and studies'!U142=$AL$1,'Values and studies'!AP142)</f>
        <v>0</v>
      </c>
      <c r="AM142" s="23" t="str" cm="1">
        <f t="array" ref="AM142">_xlfn.IFS(AL142=FALSE,"",AL142&gt;0,'Values and studies'!AH142)</f>
        <v/>
      </c>
      <c r="AN142" s="23" t="str" cm="1">
        <f t="array" ref="AN142">_xlfn.IFS(AL142=FALSE,"",AL142&gt;0,'Values and studies'!M142)</f>
        <v/>
      </c>
      <c r="AO142" s="23" t="str" cm="1">
        <f t="array" ref="AO142">_xlfn.IFS(AL142=FALSE,"",AL142&gt;0,'Values and studies'!G142)</f>
        <v/>
      </c>
      <c r="AP142" s="23" t="b">
        <f>IF('Values and studies'!U142=$AP$1,'Values and studies'!AP142)</f>
        <v>0</v>
      </c>
      <c r="AQ142" s="23" t="str" cm="1">
        <f t="array" ref="AQ142">_xlfn.IFS(AP142=FALSE,"",AP142&gt;0,'Values and studies'!AH142)</f>
        <v/>
      </c>
      <c r="AR142" s="23" t="str" cm="1">
        <f t="array" ref="AR142">_xlfn.IFS(AP142=FALSE,"",AP142&gt;0,'Values and studies'!M142)</f>
        <v/>
      </c>
      <c r="AS142" s="23" t="str" cm="1">
        <f t="array" ref="AS142">_xlfn.IFS(AP142=FALSE,"",AP142&gt;0,'Values and studies'!G142)</f>
        <v/>
      </c>
      <c r="AT142" s="23">
        <f>IF('Values and studies'!U142=$AT$1,'Values and studies'!AP142)</f>
        <v>1.6015043981552832</v>
      </c>
      <c r="AU142" s="23" t="str" cm="1">
        <f t="array" ref="AU142">_xlfn.IFS(AT142=FALSE,"",AT142&gt;0,'Values and studies'!AH142)</f>
        <v>SP</v>
      </c>
      <c r="AV142" s="23" t="str" cm="1">
        <f t="array" ref="AV142">_xlfn.IFS(AT142=FALSE,"",AT142&gt;0,'Values and studies'!M142)</f>
        <v>boreal</v>
      </c>
      <c r="AW142" s="23" t="str" cm="1">
        <f t="array" ref="AW142">_xlfn.IFS(AT142=FALSE,"",AT142&gt;0,'Values and studies'!G142)</f>
        <v>Estonia</v>
      </c>
      <c r="AX142" s="23" t="b">
        <f>IF('Values and studies'!U142=$AX$1,'Values and studies'!AP142)</f>
        <v>0</v>
      </c>
      <c r="AY142" s="23" t="str" cm="1">
        <f t="array" ref="AY142">_xlfn.IFS(AX142=FALSE,"",AX142&gt;0,'Values and studies'!AH142)</f>
        <v/>
      </c>
      <c r="AZ142" s="23" t="str" cm="1">
        <f t="array" ref="AZ142">_xlfn.IFS(AX142=FALSE,"",AX142&gt;0,'Values and studies'!M142)</f>
        <v/>
      </c>
      <c r="BA142" s="23" t="str" cm="1">
        <f t="array" ref="BA142">_xlfn.IFS(AX142=FALSE,"",AX142&gt;0,'Values and studies'!G142)</f>
        <v/>
      </c>
      <c r="BB142" s="23" t="b">
        <f>IF('Values and studies'!U142=$BB$1,'Values and studies'!AP142)</f>
        <v>0</v>
      </c>
      <c r="BC142" s="23" t="str" cm="1">
        <f t="array" ref="BC142">_xlfn.IFS(BB142=FALSE,"",BB142&gt;0,'Values and studies'!AH142)</f>
        <v/>
      </c>
      <c r="BD142" s="23" t="str" cm="1">
        <f t="array" ref="BD142">_xlfn.IFS(BB142=FALSE,"",BB142&gt;0,'Values and studies'!M142)</f>
        <v/>
      </c>
      <c r="BE142" s="23" t="str" cm="1">
        <f t="array" ref="BE142">_xlfn.IFS(BB142=FALSE,"",BB142&gt;0,'Values and studies'!G142)</f>
        <v/>
      </c>
      <c r="BF142" s="23" t="b">
        <f>IF('Values and studies'!U142=$BF$1,'Values and studies'!AP142)</f>
        <v>0</v>
      </c>
      <c r="BG142" s="23" t="str" cm="1">
        <f t="array" ref="BG142">_xlfn.IFS(BF142=FALSE,"",BF142&gt;0,'Values and studies'!AH142)</f>
        <v/>
      </c>
      <c r="BH142" s="23" t="str" cm="1">
        <f t="array" ref="BH142">_xlfn.IFS(BF142=FALSE,"",BF142&gt;0,'Values and studies'!M142)</f>
        <v/>
      </c>
      <c r="BI142" s="23" t="str" cm="1">
        <f t="array" ref="BI142">_xlfn.IFS(BF142=FALSE,"",BF142&gt;0,'Values and studies'!G142)</f>
        <v/>
      </c>
      <c r="BJ142" s="23" t="b">
        <f>IF('Values and studies'!$U142=BJ$1,'Values and studies'!$AP142)</f>
        <v>0</v>
      </c>
      <c r="BK142" s="23" t="str" cm="1">
        <f t="array" ref="BK142">_xlfn.IFS(BJ142=FALSE,"",BJ142&gt;0,'Values and studies'!$AH142)</f>
        <v/>
      </c>
      <c r="BL142" s="23" t="str" cm="1">
        <f t="array" ref="BL142">_xlfn.IFS(BJ142=FALSE,"",BJ142&gt;0,'Values and studies'!$M142)</f>
        <v/>
      </c>
      <c r="BM142" s="23" t="str" cm="1">
        <f t="array" ref="BM142">_xlfn.IFS(BJ142=FALSE,"",BJ142&gt;0,'Values and studies'!$G142)</f>
        <v/>
      </c>
      <c r="BN142" s="23" t="b">
        <f>IF('Values and studies'!U142=$BN$1,'Values and studies'!AP142)</f>
        <v>0</v>
      </c>
      <c r="BO142" s="23" t="str" cm="1">
        <f t="array" ref="BO142">_xlfn.IFS(BN142=FALSE,"",BN142&gt;0,'Values and studies'!AH142)</f>
        <v/>
      </c>
      <c r="BP142" s="23" t="str" cm="1">
        <f t="array" ref="BP142">_xlfn.IFS(BN142=FALSE,"",BN142&gt;0,'Values and studies'!M142)</f>
        <v/>
      </c>
      <c r="BQ142" s="23" t="str" cm="1">
        <f t="array" ref="BQ142">_xlfn.IFS(BN142=FALSE,"",BN142&gt;0,'Values and studies'!G142)</f>
        <v/>
      </c>
      <c r="BR142" s="23" t="b">
        <f>IF('Values and studies'!U142=$BR$1,'Values and studies'!AP142)</f>
        <v>0</v>
      </c>
      <c r="BS142" s="23" t="str" cm="1">
        <f t="array" ref="BS142">_xlfn.IFS(BR142=FALSE,"",BR142&gt;0,'Values and studies'!AH142)</f>
        <v/>
      </c>
      <c r="BT142" s="23" t="str" cm="1">
        <f t="array" ref="BT142">_xlfn.IFS(BR142=FALSE,"",BR142&gt;0,'Values and studies'!M142)</f>
        <v/>
      </c>
      <c r="BU142" s="23" t="str" cm="1">
        <f t="array" ref="BU142">_xlfn.IFS(BR142=FALSE,"",BR142&gt;0,'Values and studies'!G142)</f>
        <v/>
      </c>
      <c r="BV142" s="23" t="b">
        <f>IF('Values and studies'!U142=$BV$1,'Values and studies'!AP142)</f>
        <v>0</v>
      </c>
      <c r="BW142" s="23" t="str" cm="1">
        <f t="array" ref="BW142">_xlfn.IFS(BV142=FALSE,"",BV142&gt;0,'Values and studies'!AH142)</f>
        <v/>
      </c>
      <c r="BX142" s="23" t="str" cm="1">
        <f t="array" ref="BX142">_xlfn.IFS(BV142=FALSE,"",BV142&gt;0,'Values and studies'!M142)</f>
        <v/>
      </c>
      <c r="BY142" s="23" t="str" cm="1">
        <f t="array" ref="BY142">_xlfn.IFS(BV142=FALSE,"",BV142&gt;0,'Values and studies'!G142)</f>
        <v/>
      </c>
      <c r="BZ142" s="23" t="b">
        <f>IF('Values and studies'!U142=$BZ$1,'Values and studies'!AP142)</f>
        <v>0</v>
      </c>
      <c r="CA142" s="23" t="str" cm="1">
        <f t="array" ref="CA142">_xlfn.IFS(BZ142=FALSE,"",BZ142&gt;0,'Values and studies'!AH142)</f>
        <v/>
      </c>
      <c r="CB142" s="23" t="str" cm="1">
        <f t="array" ref="CB142">_xlfn.IFS(BZ142=FALSE,"",BZ142&gt;0,'Values and studies'!M142)</f>
        <v/>
      </c>
      <c r="CC142" s="23" t="str" cm="1">
        <f t="array" ref="CC142">_xlfn.IFS(BZ142=FALSE,"",BZ142&gt;0,'Values and studies'!G142)</f>
        <v/>
      </c>
      <c r="CY142">
        <f>IF('Values and studies'!O142='Data for overlook'!$CY$1,'Values and studies'!AP142)</f>
        <v>1.6015043981552832</v>
      </c>
      <c r="CZ142" t="b">
        <f>IF('Values and studies'!O142='Data for overlook'!$CZ$1,'Values and studies'!AP142)</f>
        <v>0</v>
      </c>
      <c r="DA142" t="b">
        <f>IF('Values and studies'!O142='Data for overlook'!$DA$1,'Values and studies'!AP142)</f>
        <v>0</v>
      </c>
      <c r="DB142" t="b">
        <f>IF('Values and studies'!O142='Data for overlook'!$DB$1,'Values and studies'!AP142)</f>
        <v>0</v>
      </c>
    </row>
    <row r="143" spans="2:106" x14ac:dyDescent="0.2">
      <c r="B143">
        <f>IF('Values and studies'!Q143=$B$1,'Values and studies'!AP143)</f>
        <v>1.5318384738641071</v>
      </c>
      <c r="C143" t="b">
        <f>IF('Values and studies'!Q143=$C$1,'Values and studies'!AP143)</f>
        <v>0</v>
      </c>
      <c r="D143" t="b">
        <f>IF('Values and studies'!Q143=$D$1,'Values and studies'!AP143)</f>
        <v>0</v>
      </c>
      <c r="F143" s="23" t="b">
        <f>IF('Values and studies'!$U143=F$1,'Values and studies'!$AP143)</f>
        <v>0</v>
      </c>
      <c r="G143" s="23" t="str" cm="1">
        <f t="array" ref="G143">_xlfn.IFS(F143=FALSE,"",F143&gt;0,'Values and studies'!$AH143)</f>
        <v/>
      </c>
      <c r="H143" s="23" t="str" cm="1">
        <f t="array" ref="H143">_xlfn.IFS(F143=FALSE,"",F143&gt;0,'Values and studies'!M143)</f>
        <v/>
      </c>
      <c r="I143" s="23" t="str" cm="1">
        <f t="array" ref="I143">_xlfn.IFS(F143=FALSE,"",F143&gt;0,'Values and studies'!G143)</f>
        <v/>
      </c>
      <c r="J143" s="23" t="b">
        <f>IF('Values and studies'!U143=$J$1,'Values and studies'!AP143)</f>
        <v>0</v>
      </c>
      <c r="K143" s="23" t="str" cm="1">
        <f t="array" ref="K143">_xlfn.IFS(J143=FALSE,"",J143&gt;0,'Values and studies'!AH143)</f>
        <v/>
      </c>
      <c r="L143" s="23" t="str" cm="1">
        <f t="array" ref="L143">_xlfn.IFS(J143=FALSE,"",J143&gt;0,'Values and studies'!M143)</f>
        <v/>
      </c>
      <c r="M143" s="23" t="str" cm="1">
        <f t="array" ref="M143">_xlfn.IFS(J143=FALSE,"",J143&gt;0,'Values and studies'!G143)</f>
        <v/>
      </c>
      <c r="N143" s="23" t="b">
        <f>IF('Values and studies'!U143=$N$1,'Values and studies'!AP143)</f>
        <v>0</v>
      </c>
      <c r="O143" s="23" t="str" cm="1">
        <f t="array" ref="O143">_xlfn.IFS(N143=FALSE,"",N143&gt;0,'Values and studies'!AH143)</f>
        <v/>
      </c>
      <c r="P143" s="23" t="str" cm="1">
        <f t="array" ref="P143">_xlfn.IFS(N143=FALSE,"",N143&gt;0,'Values and studies'!M143)</f>
        <v/>
      </c>
      <c r="Q143" s="23" t="str" cm="1">
        <f t="array" ref="Q143">_xlfn.IFS(N143=FALSE,"",N143&gt;0,'Values and studies'!G143)</f>
        <v/>
      </c>
      <c r="R143" s="23" t="b">
        <f>IF('Values and studies'!$U143=$R$1,'Values and studies'!$AP143)</f>
        <v>0</v>
      </c>
      <c r="S143" s="23" t="str" cm="1">
        <f t="array" ref="S143">_xlfn.IFS(R143=FALSE,"",R143&gt;0,'Values and studies'!$AH143)</f>
        <v/>
      </c>
      <c r="T143" s="23" t="str" cm="1">
        <f t="array" ref="T143">_xlfn.IFS(R143=FALSE,"",R143&gt;0,'Values and studies'!$M143)</f>
        <v/>
      </c>
      <c r="U143" s="23" t="str" cm="1">
        <f t="array" ref="U143">_xlfn.IFS(R143=FALSE,"",R143&gt;0,'Values and studies'!$G143)</f>
        <v/>
      </c>
      <c r="V143" s="23" t="b">
        <f>IF('Values and studies'!$U143=$V$1,'Values and studies'!$AP143)</f>
        <v>0</v>
      </c>
      <c r="W143" s="23" t="str" cm="1">
        <f t="array" ref="W143">_xlfn.IFS(V143=FALSE,"",V143&gt;0,'Values and studies'!$AH143)</f>
        <v/>
      </c>
      <c r="X143" s="23" t="str" cm="1">
        <f t="array" ref="X143">_xlfn.IFS(V143=FALSE,"",V143&gt;0,'Values and studies'!$M143)</f>
        <v/>
      </c>
      <c r="Y143" s="23" t="str" cm="1">
        <f t="array" ref="Y143">_xlfn.IFS(V143=FALSE,"",V143&gt;0,'Values and studies'!$G143)</f>
        <v/>
      </c>
      <c r="Z143" s="23" t="b">
        <f>IF('Values and studies'!$U143=$Z$1,'Values and studies'!$AP143)</f>
        <v>0</v>
      </c>
      <c r="AA143" s="23" t="str" cm="1">
        <f t="array" ref="AA143">_xlfn.IFS(Z143=FALSE,"",Z143&gt;0,'Values and studies'!$AH143)</f>
        <v/>
      </c>
      <c r="AB143" s="23" t="str" cm="1">
        <f t="array" ref="AB143">_xlfn.IFS(Z143=FALSE,"",Z143&gt;0,'Values and studies'!$M143)</f>
        <v/>
      </c>
      <c r="AC143" s="23" t="str" cm="1">
        <f t="array" ref="AC143">_xlfn.IFS(Z143=FALSE,"",Z143&gt;0,'Values and studies'!$G143)</f>
        <v/>
      </c>
      <c r="AD143" s="23" t="b">
        <f>IF('Values and studies'!$U143=$AD$1,'Values and studies'!$AP143)</f>
        <v>0</v>
      </c>
      <c r="AE143" s="23" t="str" cm="1">
        <f t="array" ref="AE143">_xlfn.IFS(AD143=FALSE,"",AD143&gt;0,'Values and studies'!$AH143)</f>
        <v/>
      </c>
      <c r="AF143" s="23" t="str" cm="1">
        <f t="array" ref="AF143">_xlfn.IFS(AD143=FALSE,"",AD143&gt;0,'Values and studies'!$M143)</f>
        <v/>
      </c>
      <c r="AG143" s="23" t="str" cm="1">
        <f t="array" ref="AG143">_xlfn.IFS(AD143=FALSE,"",AD143&gt;0,'Values and studies'!$G143)</f>
        <v/>
      </c>
      <c r="AH143" s="23" t="b">
        <f>IF('Values and studies'!U143=$AH$1,'Values and studies'!AP143)</f>
        <v>0</v>
      </c>
      <c r="AI143" s="23" t="str" cm="1">
        <f t="array" ref="AI143">_xlfn.IFS(AH143=FALSE,"",AH143&gt;0,'Values and studies'!AH143)</f>
        <v/>
      </c>
      <c r="AJ143" s="23" t="str" cm="1">
        <f t="array" ref="AJ143">_xlfn.IFS(AH143=FALSE,"",AH143&gt;0,'Values and studies'!M143)</f>
        <v/>
      </c>
      <c r="AK143" s="23" t="str" cm="1">
        <f t="array" ref="AK143">_xlfn.IFS(AH143=FALSE,"",AH143&gt;0,'Values and studies'!G143)</f>
        <v/>
      </c>
      <c r="AL143" s="23" t="b">
        <f>IF('Values and studies'!U143=$AL$1,'Values and studies'!AP143)</f>
        <v>0</v>
      </c>
      <c r="AM143" s="23" t="str" cm="1">
        <f t="array" ref="AM143">_xlfn.IFS(AL143=FALSE,"",AL143&gt;0,'Values and studies'!AH143)</f>
        <v/>
      </c>
      <c r="AN143" s="23" t="str" cm="1">
        <f t="array" ref="AN143">_xlfn.IFS(AL143=FALSE,"",AL143&gt;0,'Values and studies'!M143)</f>
        <v/>
      </c>
      <c r="AO143" s="23" t="str" cm="1">
        <f t="array" ref="AO143">_xlfn.IFS(AL143=FALSE,"",AL143&gt;0,'Values and studies'!G143)</f>
        <v/>
      </c>
      <c r="AP143" s="23" t="b">
        <f>IF('Values and studies'!U143=$AP$1,'Values and studies'!AP143)</f>
        <v>0</v>
      </c>
      <c r="AQ143" s="23" t="str" cm="1">
        <f t="array" ref="AQ143">_xlfn.IFS(AP143=FALSE,"",AP143&gt;0,'Values and studies'!AH143)</f>
        <v/>
      </c>
      <c r="AR143" s="23" t="str" cm="1">
        <f t="array" ref="AR143">_xlfn.IFS(AP143=FALSE,"",AP143&gt;0,'Values and studies'!M143)</f>
        <v/>
      </c>
      <c r="AS143" s="23" t="str" cm="1">
        <f t="array" ref="AS143">_xlfn.IFS(AP143=FALSE,"",AP143&gt;0,'Values and studies'!G143)</f>
        <v/>
      </c>
      <c r="AT143" s="23" t="b">
        <f>IF('Values and studies'!U143=$AT$1,'Values and studies'!AP143)</f>
        <v>0</v>
      </c>
      <c r="AU143" s="23" t="str" cm="1">
        <f t="array" ref="AU143">_xlfn.IFS(AT143=FALSE,"",AT143&gt;0,'Values and studies'!AH143)</f>
        <v/>
      </c>
      <c r="AV143" s="23" t="str" cm="1">
        <f t="array" ref="AV143">_xlfn.IFS(AT143=FALSE,"",AT143&gt;0,'Values and studies'!M143)</f>
        <v/>
      </c>
      <c r="AW143" s="23" t="str" cm="1">
        <f t="array" ref="AW143">_xlfn.IFS(AT143=FALSE,"",AT143&gt;0,'Values and studies'!G143)</f>
        <v/>
      </c>
      <c r="AX143" s="23" t="b">
        <f>IF('Values and studies'!U143=$AX$1,'Values and studies'!AP143)</f>
        <v>0</v>
      </c>
      <c r="AY143" s="23" t="str" cm="1">
        <f t="array" ref="AY143">_xlfn.IFS(AX143=FALSE,"",AX143&gt;0,'Values and studies'!AH143)</f>
        <v/>
      </c>
      <c r="AZ143" s="23" t="str" cm="1">
        <f t="array" ref="AZ143">_xlfn.IFS(AX143=FALSE,"",AX143&gt;0,'Values and studies'!M143)</f>
        <v/>
      </c>
      <c r="BA143" s="23" t="str" cm="1">
        <f t="array" ref="BA143">_xlfn.IFS(AX143=FALSE,"",AX143&gt;0,'Values and studies'!G143)</f>
        <v/>
      </c>
      <c r="BB143" s="23" t="b">
        <f>IF('Values and studies'!U143=$BB$1,'Values and studies'!AP143)</f>
        <v>0</v>
      </c>
      <c r="BC143" s="23" t="str" cm="1">
        <f t="array" ref="BC143">_xlfn.IFS(BB143=FALSE,"",BB143&gt;0,'Values and studies'!AH143)</f>
        <v/>
      </c>
      <c r="BD143" s="23" t="str" cm="1">
        <f t="array" ref="BD143">_xlfn.IFS(BB143=FALSE,"",BB143&gt;0,'Values and studies'!M143)</f>
        <v/>
      </c>
      <c r="BE143" s="23" t="str" cm="1">
        <f t="array" ref="BE143">_xlfn.IFS(BB143=FALSE,"",BB143&gt;0,'Values and studies'!G143)</f>
        <v/>
      </c>
      <c r="BF143" s="23" t="b">
        <f>IF('Values and studies'!U143=$BF$1,'Values and studies'!AP143)</f>
        <v>0</v>
      </c>
      <c r="BG143" s="23" t="str" cm="1">
        <f t="array" ref="BG143">_xlfn.IFS(BF143=FALSE,"",BF143&gt;0,'Values and studies'!AH143)</f>
        <v/>
      </c>
      <c r="BH143" s="23" t="str" cm="1">
        <f t="array" ref="BH143">_xlfn.IFS(BF143=FALSE,"",BF143&gt;0,'Values and studies'!M143)</f>
        <v/>
      </c>
      <c r="BI143" s="23" t="str" cm="1">
        <f t="array" ref="BI143">_xlfn.IFS(BF143=FALSE,"",BF143&gt;0,'Values and studies'!G143)</f>
        <v/>
      </c>
      <c r="BJ143" s="23" t="b">
        <f>IF('Values and studies'!$U143=BJ$1,'Values and studies'!$AP143)</f>
        <v>0</v>
      </c>
      <c r="BK143" s="23" t="str" cm="1">
        <f t="array" ref="BK143">_xlfn.IFS(BJ143=FALSE,"",BJ143&gt;0,'Values and studies'!$AH143)</f>
        <v/>
      </c>
      <c r="BL143" s="23" t="str" cm="1">
        <f t="array" ref="BL143">_xlfn.IFS(BJ143=FALSE,"",BJ143&gt;0,'Values and studies'!$M143)</f>
        <v/>
      </c>
      <c r="BM143" s="23" t="str" cm="1">
        <f t="array" ref="BM143">_xlfn.IFS(BJ143=FALSE,"",BJ143&gt;0,'Values and studies'!$G143)</f>
        <v/>
      </c>
      <c r="BN143" s="23" t="b">
        <f>IF('Values and studies'!U143=$BN$1,'Values and studies'!AP143)</f>
        <v>0</v>
      </c>
      <c r="BO143" s="23" t="str" cm="1">
        <f t="array" ref="BO143">_xlfn.IFS(BN143=FALSE,"",BN143&gt;0,'Values and studies'!AH143)</f>
        <v/>
      </c>
      <c r="BP143" s="23" t="str" cm="1">
        <f t="array" ref="BP143">_xlfn.IFS(BN143=FALSE,"",BN143&gt;0,'Values and studies'!M143)</f>
        <v/>
      </c>
      <c r="BQ143" s="23" t="str" cm="1">
        <f t="array" ref="BQ143">_xlfn.IFS(BN143=FALSE,"",BN143&gt;0,'Values and studies'!G143)</f>
        <v/>
      </c>
      <c r="BR143" s="23" t="b">
        <f>IF('Values and studies'!U143=$BR$1,'Values and studies'!AP143)</f>
        <v>0</v>
      </c>
      <c r="BS143" s="23" t="str" cm="1">
        <f t="array" ref="BS143">_xlfn.IFS(BR143=FALSE,"",BR143&gt;0,'Values and studies'!AH143)</f>
        <v/>
      </c>
      <c r="BT143" s="23" t="str" cm="1">
        <f t="array" ref="BT143">_xlfn.IFS(BR143=FALSE,"",BR143&gt;0,'Values and studies'!M143)</f>
        <v/>
      </c>
      <c r="BU143" s="23" t="str" cm="1">
        <f t="array" ref="BU143">_xlfn.IFS(BR143=FALSE,"",BR143&gt;0,'Values and studies'!G143)</f>
        <v/>
      </c>
      <c r="BV143" s="23" t="b">
        <f>IF('Values and studies'!U143=$BV$1,'Values and studies'!AP143)</f>
        <v>0</v>
      </c>
      <c r="BW143" s="23" t="str" cm="1">
        <f t="array" ref="BW143">_xlfn.IFS(BV143=FALSE,"",BV143&gt;0,'Values and studies'!AH143)</f>
        <v/>
      </c>
      <c r="BX143" s="23" t="str" cm="1">
        <f t="array" ref="BX143">_xlfn.IFS(BV143=FALSE,"",BV143&gt;0,'Values and studies'!M143)</f>
        <v/>
      </c>
      <c r="BY143" s="23" t="str" cm="1">
        <f t="array" ref="BY143">_xlfn.IFS(BV143=FALSE,"",BV143&gt;0,'Values and studies'!G143)</f>
        <v/>
      </c>
      <c r="BZ143" s="23" t="b">
        <f>IF('Values and studies'!U143=$BZ$1,'Values and studies'!AP143)</f>
        <v>0</v>
      </c>
      <c r="CA143" s="23" t="str" cm="1">
        <f t="array" ref="CA143">_xlfn.IFS(BZ143=FALSE,"",BZ143&gt;0,'Values and studies'!AH143)</f>
        <v/>
      </c>
      <c r="CB143" s="23" t="str" cm="1">
        <f t="array" ref="CB143">_xlfn.IFS(BZ143=FALSE,"",BZ143&gt;0,'Values and studies'!M143)</f>
        <v/>
      </c>
      <c r="CC143" s="23" t="str" cm="1">
        <f t="array" ref="CC143">_xlfn.IFS(BZ143=FALSE,"",BZ143&gt;0,'Values and studies'!G143)</f>
        <v/>
      </c>
      <c r="CY143">
        <f>IF('Values and studies'!O143='Data for overlook'!$CY$1,'Values and studies'!AP143)</f>
        <v>1.5318384738641071</v>
      </c>
      <c r="CZ143" t="b">
        <f>IF('Values and studies'!O143='Data for overlook'!$CZ$1,'Values and studies'!AP143)</f>
        <v>0</v>
      </c>
      <c r="DA143" t="b">
        <f>IF('Values and studies'!O143='Data for overlook'!$DA$1,'Values and studies'!AP143)</f>
        <v>0</v>
      </c>
      <c r="DB143" t="b">
        <f>IF('Values and studies'!O143='Data for overlook'!$DB$1,'Values and studies'!AP143)</f>
        <v>0</v>
      </c>
    </row>
    <row r="144" spans="2:106" x14ac:dyDescent="0.2">
      <c r="B144">
        <f>IF('Values and studies'!Q144=$B$1,'Values and studies'!AP144)</f>
        <v>1.3039534548020348</v>
      </c>
      <c r="C144" t="b">
        <f>IF('Values and studies'!Q144=$C$1,'Values and studies'!AP144)</f>
        <v>0</v>
      </c>
      <c r="D144" t="b">
        <f>IF('Values and studies'!Q144=$D$1,'Values and studies'!AP144)</f>
        <v>0</v>
      </c>
      <c r="F144" s="23" t="b">
        <f>IF('Values and studies'!$U144=F$1,'Values and studies'!$AP144)</f>
        <v>0</v>
      </c>
      <c r="G144" s="23" t="str" cm="1">
        <f t="array" ref="G144">_xlfn.IFS(F144=FALSE,"",F144&gt;0,'Values and studies'!$AH144)</f>
        <v/>
      </c>
      <c r="H144" s="23" t="str" cm="1">
        <f t="array" ref="H144">_xlfn.IFS(F144=FALSE,"",F144&gt;0,'Values and studies'!M144)</f>
        <v/>
      </c>
      <c r="I144" s="23" t="str" cm="1">
        <f t="array" ref="I144">_xlfn.IFS(F144=FALSE,"",F144&gt;0,'Values and studies'!G144)</f>
        <v/>
      </c>
      <c r="J144" s="23">
        <f>IF('Values and studies'!U144=$J$1,'Values and studies'!AP144)</f>
        <v>1.3039534548020348</v>
      </c>
      <c r="K144" s="23" t="str" cm="1">
        <f t="array" ref="K144">_xlfn.IFS(J144=FALSE,"",J144&gt;0,'Values and studies'!AH144)</f>
        <v>SP</v>
      </c>
      <c r="L144" s="23" t="str" cm="1">
        <f t="array" ref="L144">_xlfn.IFS(J144=FALSE,"",J144&gt;0,'Values and studies'!M144)</f>
        <v>boreal</v>
      </c>
      <c r="M144" s="23" t="str" cm="1">
        <f t="array" ref="M144">_xlfn.IFS(J144=FALSE,"",J144&gt;0,'Values and studies'!G144)</f>
        <v>Estonia</v>
      </c>
      <c r="N144" s="23" t="b">
        <f>IF('Values and studies'!U144=$N$1,'Values and studies'!AP144)</f>
        <v>0</v>
      </c>
      <c r="O144" s="23" t="str" cm="1">
        <f t="array" ref="O144">_xlfn.IFS(N144=FALSE,"",N144&gt;0,'Values and studies'!AH144)</f>
        <v/>
      </c>
      <c r="P144" s="23" t="str" cm="1">
        <f t="array" ref="P144">_xlfn.IFS(N144=FALSE,"",N144&gt;0,'Values and studies'!M144)</f>
        <v/>
      </c>
      <c r="Q144" s="23" t="str" cm="1">
        <f t="array" ref="Q144">_xlfn.IFS(N144=FALSE,"",N144&gt;0,'Values and studies'!G144)</f>
        <v/>
      </c>
      <c r="R144" s="23" t="b">
        <f>IF('Values and studies'!$U144=$R$1,'Values and studies'!$AP144)</f>
        <v>0</v>
      </c>
      <c r="S144" s="23" t="str" cm="1">
        <f t="array" ref="S144">_xlfn.IFS(R144=FALSE,"",R144&gt;0,'Values and studies'!$AH144)</f>
        <v/>
      </c>
      <c r="T144" s="23" t="str" cm="1">
        <f t="array" ref="T144">_xlfn.IFS(R144=FALSE,"",R144&gt;0,'Values and studies'!$M144)</f>
        <v/>
      </c>
      <c r="U144" s="23" t="str" cm="1">
        <f t="array" ref="U144">_xlfn.IFS(R144=FALSE,"",R144&gt;0,'Values and studies'!$G144)</f>
        <v/>
      </c>
      <c r="V144" s="23" t="b">
        <f>IF('Values and studies'!$U144=$V$1,'Values and studies'!$AP144)</f>
        <v>0</v>
      </c>
      <c r="W144" s="23" t="str" cm="1">
        <f t="array" ref="W144">_xlfn.IFS(V144=FALSE,"",V144&gt;0,'Values and studies'!$AH144)</f>
        <v/>
      </c>
      <c r="X144" s="23" t="str" cm="1">
        <f t="array" ref="X144">_xlfn.IFS(V144=FALSE,"",V144&gt;0,'Values and studies'!$M144)</f>
        <v/>
      </c>
      <c r="Y144" s="23" t="str" cm="1">
        <f t="array" ref="Y144">_xlfn.IFS(V144=FALSE,"",V144&gt;0,'Values and studies'!$G144)</f>
        <v/>
      </c>
      <c r="Z144" s="23" t="b">
        <f>IF('Values and studies'!$U144=$Z$1,'Values and studies'!$AP144)</f>
        <v>0</v>
      </c>
      <c r="AA144" s="23" t="str" cm="1">
        <f t="array" ref="AA144">_xlfn.IFS(Z144=FALSE,"",Z144&gt;0,'Values and studies'!$AH144)</f>
        <v/>
      </c>
      <c r="AB144" s="23" t="str" cm="1">
        <f t="array" ref="AB144">_xlfn.IFS(Z144=FALSE,"",Z144&gt;0,'Values and studies'!$M144)</f>
        <v/>
      </c>
      <c r="AC144" s="23" t="str" cm="1">
        <f t="array" ref="AC144">_xlfn.IFS(Z144=FALSE,"",Z144&gt;0,'Values and studies'!$G144)</f>
        <v/>
      </c>
      <c r="AD144" s="23" t="b">
        <f>IF('Values and studies'!$U144=$AD$1,'Values and studies'!$AP144)</f>
        <v>0</v>
      </c>
      <c r="AE144" s="23" t="str" cm="1">
        <f t="array" ref="AE144">_xlfn.IFS(AD144=FALSE,"",AD144&gt;0,'Values and studies'!$AH144)</f>
        <v/>
      </c>
      <c r="AF144" s="23" t="str" cm="1">
        <f t="array" ref="AF144">_xlfn.IFS(AD144=FALSE,"",AD144&gt;0,'Values and studies'!$M144)</f>
        <v/>
      </c>
      <c r="AG144" s="23" t="str" cm="1">
        <f t="array" ref="AG144">_xlfn.IFS(AD144=FALSE,"",AD144&gt;0,'Values and studies'!$G144)</f>
        <v/>
      </c>
      <c r="AH144" s="23" t="b">
        <f>IF('Values and studies'!U144=$AH$1,'Values and studies'!AP144)</f>
        <v>0</v>
      </c>
      <c r="AI144" s="23" t="str" cm="1">
        <f t="array" ref="AI144">_xlfn.IFS(AH144=FALSE,"",AH144&gt;0,'Values and studies'!AH144)</f>
        <v/>
      </c>
      <c r="AJ144" s="23" t="str" cm="1">
        <f t="array" ref="AJ144">_xlfn.IFS(AH144=FALSE,"",AH144&gt;0,'Values and studies'!M144)</f>
        <v/>
      </c>
      <c r="AK144" s="23" t="str" cm="1">
        <f t="array" ref="AK144">_xlfn.IFS(AH144=FALSE,"",AH144&gt;0,'Values and studies'!G144)</f>
        <v/>
      </c>
      <c r="AL144" s="23" t="b">
        <f>IF('Values and studies'!U144=$AL$1,'Values and studies'!AP144)</f>
        <v>0</v>
      </c>
      <c r="AM144" s="23" t="str" cm="1">
        <f t="array" ref="AM144">_xlfn.IFS(AL144=FALSE,"",AL144&gt;0,'Values and studies'!AH144)</f>
        <v/>
      </c>
      <c r="AN144" s="23" t="str" cm="1">
        <f t="array" ref="AN144">_xlfn.IFS(AL144=FALSE,"",AL144&gt;0,'Values and studies'!M144)</f>
        <v/>
      </c>
      <c r="AO144" s="23" t="str" cm="1">
        <f t="array" ref="AO144">_xlfn.IFS(AL144=FALSE,"",AL144&gt;0,'Values and studies'!G144)</f>
        <v/>
      </c>
      <c r="AP144" s="23" t="b">
        <f>IF('Values and studies'!U144=$AP$1,'Values and studies'!AP144)</f>
        <v>0</v>
      </c>
      <c r="AQ144" s="23" t="str" cm="1">
        <f t="array" ref="AQ144">_xlfn.IFS(AP144=FALSE,"",AP144&gt;0,'Values and studies'!AH144)</f>
        <v/>
      </c>
      <c r="AR144" s="23" t="str" cm="1">
        <f t="array" ref="AR144">_xlfn.IFS(AP144=FALSE,"",AP144&gt;0,'Values and studies'!M144)</f>
        <v/>
      </c>
      <c r="AS144" s="23" t="str" cm="1">
        <f t="array" ref="AS144">_xlfn.IFS(AP144=FALSE,"",AP144&gt;0,'Values and studies'!G144)</f>
        <v/>
      </c>
      <c r="AT144" s="23" t="b">
        <f>IF('Values and studies'!U144=$AT$1,'Values and studies'!AP144)</f>
        <v>0</v>
      </c>
      <c r="AU144" s="23" t="str" cm="1">
        <f t="array" ref="AU144">_xlfn.IFS(AT144=FALSE,"",AT144&gt;0,'Values and studies'!AH144)</f>
        <v/>
      </c>
      <c r="AV144" s="23" t="str" cm="1">
        <f t="array" ref="AV144">_xlfn.IFS(AT144=FALSE,"",AT144&gt;0,'Values and studies'!M144)</f>
        <v/>
      </c>
      <c r="AW144" s="23" t="str" cm="1">
        <f t="array" ref="AW144">_xlfn.IFS(AT144=FALSE,"",AT144&gt;0,'Values and studies'!G144)</f>
        <v/>
      </c>
      <c r="AX144" s="23" t="b">
        <f>IF('Values and studies'!U144=$AX$1,'Values and studies'!AP144)</f>
        <v>0</v>
      </c>
      <c r="AY144" s="23" t="str" cm="1">
        <f t="array" ref="AY144">_xlfn.IFS(AX144=FALSE,"",AX144&gt;0,'Values and studies'!AH144)</f>
        <v/>
      </c>
      <c r="AZ144" s="23" t="str" cm="1">
        <f t="array" ref="AZ144">_xlfn.IFS(AX144=FALSE,"",AX144&gt;0,'Values and studies'!M144)</f>
        <v/>
      </c>
      <c r="BA144" s="23" t="str" cm="1">
        <f t="array" ref="BA144">_xlfn.IFS(AX144=FALSE,"",AX144&gt;0,'Values and studies'!G144)</f>
        <v/>
      </c>
      <c r="BB144" s="23" t="b">
        <f>IF('Values and studies'!U144=$BB$1,'Values and studies'!AP144)</f>
        <v>0</v>
      </c>
      <c r="BC144" s="23" t="str" cm="1">
        <f t="array" ref="BC144">_xlfn.IFS(BB144=FALSE,"",BB144&gt;0,'Values and studies'!AH144)</f>
        <v/>
      </c>
      <c r="BD144" s="23" t="str" cm="1">
        <f t="array" ref="BD144">_xlfn.IFS(BB144=FALSE,"",BB144&gt;0,'Values and studies'!M144)</f>
        <v/>
      </c>
      <c r="BE144" s="23" t="str" cm="1">
        <f t="array" ref="BE144">_xlfn.IFS(BB144=FALSE,"",BB144&gt;0,'Values and studies'!G144)</f>
        <v/>
      </c>
      <c r="BF144" s="23" t="b">
        <f>IF('Values and studies'!U144=$BF$1,'Values and studies'!AP144)</f>
        <v>0</v>
      </c>
      <c r="BG144" s="23" t="str" cm="1">
        <f t="array" ref="BG144">_xlfn.IFS(BF144=FALSE,"",BF144&gt;0,'Values and studies'!AH144)</f>
        <v/>
      </c>
      <c r="BH144" s="23" t="str" cm="1">
        <f t="array" ref="BH144">_xlfn.IFS(BF144=FALSE,"",BF144&gt;0,'Values and studies'!M144)</f>
        <v/>
      </c>
      <c r="BI144" s="23" t="str" cm="1">
        <f t="array" ref="BI144">_xlfn.IFS(BF144=FALSE,"",BF144&gt;0,'Values and studies'!G144)</f>
        <v/>
      </c>
      <c r="BJ144" s="23" t="b">
        <f>IF('Values and studies'!$U144=BJ$1,'Values and studies'!$AP144)</f>
        <v>0</v>
      </c>
      <c r="BK144" s="23" t="str" cm="1">
        <f t="array" ref="BK144">_xlfn.IFS(BJ144=FALSE,"",BJ144&gt;0,'Values and studies'!$AH144)</f>
        <v/>
      </c>
      <c r="BL144" s="23" t="str" cm="1">
        <f t="array" ref="BL144">_xlfn.IFS(BJ144=FALSE,"",BJ144&gt;0,'Values and studies'!$M144)</f>
        <v/>
      </c>
      <c r="BM144" s="23" t="str" cm="1">
        <f t="array" ref="BM144">_xlfn.IFS(BJ144=FALSE,"",BJ144&gt;0,'Values and studies'!$G144)</f>
        <v/>
      </c>
      <c r="BN144" s="23" t="b">
        <f>IF('Values and studies'!U144=$BN$1,'Values and studies'!AP144)</f>
        <v>0</v>
      </c>
      <c r="BO144" s="23" t="str" cm="1">
        <f t="array" ref="BO144">_xlfn.IFS(BN144=FALSE,"",BN144&gt;0,'Values and studies'!AH144)</f>
        <v/>
      </c>
      <c r="BP144" s="23" t="str" cm="1">
        <f t="array" ref="BP144">_xlfn.IFS(BN144=FALSE,"",BN144&gt;0,'Values and studies'!M144)</f>
        <v/>
      </c>
      <c r="BQ144" s="23" t="str" cm="1">
        <f t="array" ref="BQ144">_xlfn.IFS(BN144=FALSE,"",BN144&gt;0,'Values and studies'!G144)</f>
        <v/>
      </c>
      <c r="BR144" s="23" t="b">
        <f>IF('Values and studies'!U144=$BR$1,'Values and studies'!AP144)</f>
        <v>0</v>
      </c>
      <c r="BS144" s="23" t="str" cm="1">
        <f t="array" ref="BS144">_xlfn.IFS(BR144=FALSE,"",BR144&gt;0,'Values and studies'!AH144)</f>
        <v/>
      </c>
      <c r="BT144" s="23" t="str" cm="1">
        <f t="array" ref="BT144">_xlfn.IFS(BR144=FALSE,"",BR144&gt;0,'Values and studies'!M144)</f>
        <v/>
      </c>
      <c r="BU144" s="23" t="str" cm="1">
        <f t="array" ref="BU144">_xlfn.IFS(BR144=FALSE,"",BR144&gt;0,'Values and studies'!G144)</f>
        <v/>
      </c>
      <c r="BV144" s="23" t="b">
        <f>IF('Values and studies'!U144=$BV$1,'Values and studies'!AP144)</f>
        <v>0</v>
      </c>
      <c r="BW144" s="23" t="str" cm="1">
        <f t="array" ref="BW144">_xlfn.IFS(BV144=FALSE,"",BV144&gt;0,'Values and studies'!AH144)</f>
        <v/>
      </c>
      <c r="BX144" s="23" t="str" cm="1">
        <f t="array" ref="BX144">_xlfn.IFS(BV144=FALSE,"",BV144&gt;0,'Values and studies'!M144)</f>
        <v/>
      </c>
      <c r="BY144" s="23" t="str" cm="1">
        <f t="array" ref="BY144">_xlfn.IFS(BV144=FALSE,"",BV144&gt;0,'Values and studies'!G144)</f>
        <v/>
      </c>
      <c r="BZ144" s="23" t="b">
        <f>IF('Values and studies'!U144=$BZ$1,'Values and studies'!AP144)</f>
        <v>0</v>
      </c>
      <c r="CA144" s="23" t="str" cm="1">
        <f t="array" ref="CA144">_xlfn.IFS(BZ144=FALSE,"",BZ144&gt;0,'Values and studies'!AH144)</f>
        <v/>
      </c>
      <c r="CB144" s="23" t="str" cm="1">
        <f t="array" ref="CB144">_xlfn.IFS(BZ144=FALSE,"",BZ144&gt;0,'Values and studies'!M144)</f>
        <v/>
      </c>
      <c r="CC144" s="23" t="str" cm="1">
        <f t="array" ref="CC144">_xlfn.IFS(BZ144=FALSE,"",BZ144&gt;0,'Values and studies'!G144)</f>
        <v/>
      </c>
      <c r="CY144">
        <f>IF('Values and studies'!O144='Data for overlook'!$CY$1,'Values and studies'!AP144)</f>
        <v>1.3039534548020348</v>
      </c>
      <c r="CZ144" t="b">
        <f>IF('Values and studies'!O144='Data for overlook'!$CZ$1,'Values and studies'!AP144)</f>
        <v>0</v>
      </c>
      <c r="DA144" t="b">
        <f>IF('Values and studies'!O144='Data for overlook'!$DA$1,'Values and studies'!AP144)</f>
        <v>0</v>
      </c>
      <c r="DB144" t="b">
        <f>IF('Values and studies'!O144='Data for overlook'!$DB$1,'Values and studies'!AP144)</f>
        <v>0</v>
      </c>
    </row>
    <row r="145" spans="2:106" x14ac:dyDescent="0.2">
      <c r="B145" t="b">
        <f>IF('Values and studies'!Q145=$B$1,'Values and studies'!AP145)</f>
        <v>0</v>
      </c>
      <c r="C145">
        <f>IF('Values and studies'!Q145=$C$1,'Values and studies'!AP145)</f>
        <v>49.402931004017375</v>
      </c>
      <c r="D145" t="b">
        <f>IF('Values and studies'!Q145=$D$1,'Values and studies'!AP145)</f>
        <v>0</v>
      </c>
      <c r="F145" s="23" t="b">
        <f>IF('Values and studies'!$U145=F$1,'Values and studies'!$AP145)</f>
        <v>0</v>
      </c>
      <c r="G145" s="23" t="str" cm="1">
        <f t="array" ref="G145">_xlfn.IFS(F145=FALSE,"",F145&gt;0,'Values and studies'!$AH145)</f>
        <v/>
      </c>
      <c r="H145" s="23" t="str" cm="1">
        <f t="array" ref="H145">_xlfn.IFS(F145=FALSE,"",F145&gt;0,'Values and studies'!M145)</f>
        <v/>
      </c>
      <c r="I145" s="23" t="str" cm="1">
        <f t="array" ref="I145">_xlfn.IFS(F145=FALSE,"",F145&gt;0,'Values and studies'!G145)</f>
        <v/>
      </c>
      <c r="J145" s="23" t="b">
        <f>IF('Values and studies'!U145=$J$1,'Values and studies'!AP145)</f>
        <v>0</v>
      </c>
      <c r="K145" s="23" t="str" cm="1">
        <f t="array" ref="K145">_xlfn.IFS(J145=FALSE,"",J145&gt;0,'Values and studies'!AH145)</f>
        <v/>
      </c>
      <c r="L145" s="23" t="str" cm="1">
        <f t="array" ref="L145">_xlfn.IFS(J145=FALSE,"",J145&gt;0,'Values and studies'!M145)</f>
        <v/>
      </c>
      <c r="M145" s="23" t="str" cm="1">
        <f t="array" ref="M145">_xlfn.IFS(J145=FALSE,"",J145&gt;0,'Values and studies'!G145)</f>
        <v/>
      </c>
      <c r="N145" s="23" t="b">
        <f>IF('Values and studies'!U145=$N$1,'Values and studies'!AP145)</f>
        <v>0</v>
      </c>
      <c r="O145" s="23" t="str" cm="1">
        <f t="array" ref="O145">_xlfn.IFS(N145=FALSE,"",N145&gt;0,'Values and studies'!AH145)</f>
        <v/>
      </c>
      <c r="P145" s="23" t="str" cm="1">
        <f t="array" ref="P145">_xlfn.IFS(N145=FALSE,"",N145&gt;0,'Values and studies'!M145)</f>
        <v/>
      </c>
      <c r="Q145" s="23" t="str" cm="1">
        <f t="array" ref="Q145">_xlfn.IFS(N145=FALSE,"",N145&gt;0,'Values and studies'!G145)</f>
        <v/>
      </c>
      <c r="R145" s="23" t="b">
        <f>IF('Values and studies'!$U145=$R$1,'Values and studies'!$AP145)</f>
        <v>0</v>
      </c>
      <c r="S145" s="23" t="str" cm="1">
        <f t="array" ref="S145">_xlfn.IFS(R145=FALSE,"",R145&gt;0,'Values and studies'!$AH145)</f>
        <v/>
      </c>
      <c r="T145" s="23" t="str" cm="1">
        <f t="array" ref="T145">_xlfn.IFS(R145=FALSE,"",R145&gt;0,'Values and studies'!$M145)</f>
        <v/>
      </c>
      <c r="U145" s="23" t="str" cm="1">
        <f t="array" ref="U145">_xlfn.IFS(R145=FALSE,"",R145&gt;0,'Values and studies'!$G145)</f>
        <v/>
      </c>
      <c r="V145" s="23" t="b">
        <f>IF('Values and studies'!$U145=$V$1,'Values and studies'!$AP145)</f>
        <v>0</v>
      </c>
      <c r="W145" s="23" t="str" cm="1">
        <f t="array" ref="W145">_xlfn.IFS(V145=FALSE,"",V145&gt;0,'Values and studies'!$AH145)</f>
        <v/>
      </c>
      <c r="X145" s="23" t="str" cm="1">
        <f t="array" ref="X145">_xlfn.IFS(V145=FALSE,"",V145&gt;0,'Values and studies'!$M145)</f>
        <v/>
      </c>
      <c r="Y145" s="23" t="str" cm="1">
        <f t="array" ref="Y145">_xlfn.IFS(V145=FALSE,"",V145&gt;0,'Values and studies'!$G145)</f>
        <v/>
      </c>
      <c r="Z145" s="23" t="b">
        <f>IF('Values and studies'!$U145=$Z$1,'Values and studies'!$AP145)</f>
        <v>0</v>
      </c>
      <c r="AA145" s="23" t="str" cm="1">
        <f t="array" ref="AA145">_xlfn.IFS(Z145=FALSE,"",Z145&gt;0,'Values and studies'!$AH145)</f>
        <v/>
      </c>
      <c r="AB145" s="23" t="str" cm="1">
        <f t="array" ref="AB145">_xlfn.IFS(Z145=FALSE,"",Z145&gt;0,'Values and studies'!$M145)</f>
        <v/>
      </c>
      <c r="AC145" s="23" t="str" cm="1">
        <f t="array" ref="AC145">_xlfn.IFS(Z145=FALSE,"",Z145&gt;0,'Values and studies'!$G145)</f>
        <v/>
      </c>
      <c r="AD145" s="23" t="b">
        <f>IF('Values and studies'!$U145=$AD$1,'Values and studies'!$AP145)</f>
        <v>0</v>
      </c>
      <c r="AE145" s="23" t="str" cm="1">
        <f t="array" ref="AE145">_xlfn.IFS(AD145=FALSE,"",AD145&gt;0,'Values and studies'!$AH145)</f>
        <v/>
      </c>
      <c r="AF145" s="23" t="str" cm="1">
        <f t="array" ref="AF145">_xlfn.IFS(AD145=FALSE,"",AD145&gt;0,'Values and studies'!$M145)</f>
        <v/>
      </c>
      <c r="AG145" s="23" t="str" cm="1">
        <f t="array" ref="AG145">_xlfn.IFS(AD145=FALSE,"",AD145&gt;0,'Values and studies'!$G145)</f>
        <v/>
      </c>
      <c r="AH145" s="23" t="b">
        <f>IF('Values and studies'!U145=$AH$1,'Values and studies'!AP145)</f>
        <v>0</v>
      </c>
      <c r="AI145" s="23" t="str" cm="1">
        <f t="array" ref="AI145">_xlfn.IFS(AH145=FALSE,"",AH145&gt;0,'Values and studies'!AH145)</f>
        <v/>
      </c>
      <c r="AJ145" s="23" t="str" cm="1">
        <f t="array" ref="AJ145">_xlfn.IFS(AH145=FALSE,"",AH145&gt;0,'Values and studies'!M145)</f>
        <v/>
      </c>
      <c r="AK145" s="23" t="str" cm="1">
        <f t="array" ref="AK145">_xlfn.IFS(AH145=FALSE,"",AH145&gt;0,'Values and studies'!G145)</f>
        <v/>
      </c>
      <c r="AL145" s="23">
        <f>IF('Values and studies'!U145=$AL$1,'Values and studies'!AP145)</f>
        <v>49.402931004017375</v>
      </c>
      <c r="AM145" s="23" t="str" cm="1">
        <f t="array" ref="AM145">_xlfn.IFS(AL145=FALSE,"",AL145&gt;0,'Values and studies'!AH145)</f>
        <v>DMV</v>
      </c>
      <c r="AN145" s="23" t="str" cm="1">
        <f t="array" ref="AN145">_xlfn.IFS(AL145=FALSE,"",AL145&gt;0,'Values and studies'!M145)</f>
        <v>mediterranean</v>
      </c>
      <c r="AO145" s="23" t="str" cm="1">
        <f t="array" ref="AO145">_xlfn.IFS(AL145=FALSE,"",AL145&gt;0,'Values and studies'!G145)</f>
        <v>Spain</v>
      </c>
      <c r="AP145" s="23" t="b">
        <f>IF('Values and studies'!U145=$AP$1,'Values and studies'!AP145)</f>
        <v>0</v>
      </c>
      <c r="AQ145" s="23" t="str" cm="1">
        <f t="array" ref="AQ145">_xlfn.IFS(AP145=FALSE,"",AP145&gt;0,'Values and studies'!AH145)</f>
        <v/>
      </c>
      <c r="AR145" s="23" t="str" cm="1">
        <f t="array" ref="AR145">_xlfn.IFS(AP145=FALSE,"",AP145&gt;0,'Values and studies'!M145)</f>
        <v/>
      </c>
      <c r="AS145" s="23" t="str" cm="1">
        <f t="array" ref="AS145">_xlfn.IFS(AP145=FALSE,"",AP145&gt;0,'Values and studies'!G145)</f>
        <v/>
      </c>
      <c r="AT145" s="23" t="b">
        <f>IF('Values and studies'!U145=$AT$1,'Values and studies'!AP145)</f>
        <v>0</v>
      </c>
      <c r="AU145" s="23" t="str" cm="1">
        <f t="array" ref="AU145">_xlfn.IFS(AT145=FALSE,"",AT145&gt;0,'Values and studies'!AH145)</f>
        <v/>
      </c>
      <c r="AV145" s="23" t="str" cm="1">
        <f t="array" ref="AV145">_xlfn.IFS(AT145=FALSE,"",AT145&gt;0,'Values and studies'!M145)</f>
        <v/>
      </c>
      <c r="AW145" s="23" t="str" cm="1">
        <f t="array" ref="AW145">_xlfn.IFS(AT145=FALSE,"",AT145&gt;0,'Values and studies'!G145)</f>
        <v/>
      </c>
      <c r="AX145" s="23" t="b">
        <f>IF('Values and studies'!U145=$AX$1,'Values and studies'!AP145)</f>
        <v>0</v>
      </c>
      <c r="AY145" s="23" t="str" cm="1">
        <f t="array" ref="AY145">_xlfn.IFS(AX145=FALSE,"",AX145&gt;0,'Values and studies'!AH145)</f>
        <v/>
      </c>
      <c r="AZ145" s="23" t="str" cm="1">
        <f t="array" ref="AZ145">_xlfn.IFS(AX145=FALSE,"",AX145&gt;0,'Values and studies'!M145)</f>
        <v/>
      </c>
      <c r="BA145" s="23" t="str" cm="1">
        <f t="array" ref="BA145">_xlfn.IFS(AX145=FALSE,"",AX145&gt;0,'Values and studies'!G145)</f>
        <v/>
      </c>
      <c r="BB145" s="23" t="b">
        <f>IF('Values and studies'!U145=$BB$1,'Values and studies'!AP145)</f>
        <v>0</v>
      </c>
      <c r="BC145" s="23" t="str" cm="1">
        <f t="array" ref="BC145">_xlfn.IFS(BB145=FALSE,"",BB145&gt;0,'Values and studies'!AH145)</f>
        <v/>
      </c>
      <c r="BD145" s="23" t="str" cm="1">
        <f t="array" ref="BD145">_xlfn.IFS(BB145=FALSE,"",BB145&gt;0,'Values and studies'!M145)</f>
        <v/>
      </c>
      <c r="BE145" s="23" t="str" cm="1">
        <f t="array" ref="BE145">_xlfn.IFS(BB145=FALSE,"",BB145&gt;0,'Values and studies'!G145)</f>
        <v/>
      </c>
      <c r="BF145" s="23" t="b">
        <f>IF('Values and studies'!U145=$BF$1,'Values and studies'!AP145)</f>
        <v>0</v>
      </c>
      <c r="BG145" s="23" t="str" cm="1">
        <f t="array" ref="BG145">_xlfn.IFS(BF145=FALSE,"",BF145&gt;0,'Values and studies'!AH145)</f>
        <v/>
      </c>
      <c r="BH145" s="23" t="str" cm="1">
        <f t="array" ref="BH145">_xlfn.IFS(BF145=FALSE,"",BF145&gt;0,'Values and studies'!M145)</f>
        <v/>
      </c>
      <c r="BI145" s="23" t="str" cm="1">
        <f t="array" ref="BI145">_xlfn.IFS(BF145=FALSE,"",BF145&gt;0,'Values and studies'!G145)</f>
        <v/>
      </c>
      <c r="BJ145" s="23" t="b">
        <f>IF('Values and studies'!$U145=BJ$1,'Values and studies'!$AP145)</f>
        <v>0</v>
      </c>
      <c r="BK145" s="23" t="str" cm="1">
        <f t="array" ref="BK145">_xlfn.IFS(BJ145=FALSE,"",BJ145&gt;0,'Values and studies'!$AH145)</f>
        <v/>
      </c>
      <c r="BL145" s="23" t="str" cm="1">
        <f t="array" ref="BL145">_xlfn.IFS(BJ145=FALSE,"",BJ145&gt;0,'Values and studies'!$M145)</f>
        <v/>
      </c>
      <c r="BM145" s="23" t="str" cm="1">
        <f t="array" ref="BM145">_xlfn.IFS(BJ145=FALSE,"",BJ145&gt;0,'Values and studies'!$G145)</f>
        <v/>
      </c>
      <c r="BN145" s="23" t="b">
        <f>IF('Values and studies'!U145=$BN$1,'Values and studies'!AP145)</f>
        <v>0</v>
      </c>
      <c r="BO145" s="23" t="str" cm="1">
        <f t="array" ref="BO145">_xlfn.IFS(BN145=FALSE,"",BN145&gt;0,'Values and studies'!AH145)</f>
        <v/>
      </c>
      <c r="BP145" s="23" t="str" cm="1">
        <f t="array" ref="BP145">_xlfn.IFS(BN145=FALSE,"",BN145&gt;0,'Values and studies'!M145)</f>
        <v/>
      </c>
      <c r="BQ145" s="23" t="str" cm="1">
        <f t="array" ref="BQ145">_xlfn.IFS(BN145=FALSE,"",BN145&gt;0,'Values and studies'!G145)</f>
        <v/>
      </c>
      <c r="BR145" s="23" t="b">
        <f>IF('Values and studies'!U145=$BR$1,'Values and studies'!AP145)</f>
        <v>0</v>
      </c>
      <c r="BS145" s="23" t="str" cm="1">
        <f t="array" ref="BS145">_xlfn.IFS(BR145=FALSE,"",BR145&gt;0,'Values and studies'!AH145)</f>
        <v/>
      </c>
      <c r="BT145" s="23" t="str" cm="1">
        <f t="array" ref="BT145">_xlfn.IFS(BR145=FALSE,"",BR145&gt;0,'Values and studies'!M145)</f>
        <v/>
      </c>
      <c r="BU145" s="23" t="str" cm="1">
        <f t="array" ref="BU145">_xlfn.IFS(BR145=FALSE,"",BR145&gt;0,'Values and studies'!G145)</f>
        <v/>
      </c>
      <c r="BV145" s="23" t="b">
        <f>IF('Values and studies'!U145=$BV$1,'Values and studies'!AP145)</f>
        <v>0</v>
      </c>
      <c r="BW145" s="23" t="str" cm="1">
        <f t="array" ref="BW145">_xlfn.IFS(BV145=FALSE,"",BV145&gt;0,'Values and studies'!AH145)</f>
        <v/>
      </c>
      <c r="BX145" s="23" t="str" cm="1">
        <f t="array" ref="BX145">_xlfn.IFS(BV145=FALSE,"",BV145&gt;0,'Values and studies'!M145)</f>
        <v/>
      </c>
      <c r="BY145" s="23" t="str" cm="1">
        <f t="array" ref="BY145">_xlfn.IFS(BV145=FALSE,"",BV145&gt;0,'Values and studies'!G145)</f>
        <v/>
      </c>
      <c r="BZ145" s="23" t="b">
        <f>IF('Values and studies'!U145=$BZ$1,'Values and studies'!AP145)</f>
        <v>0</v>
      </c>
      <c r="CA145" s="23" t="str" cm="1">
        <f t="array" ref="CA145">_xlfn.IFS(BZ145=FALSE,"",BZ145&gt;0,'Values and studies'!AH145)</f>
        <v/>
      </c>
      <c r="CB145" s="23" t="str" cm="1">
        <f t="array" ref="CB145">_xlfn.IFS(BZ145=FALSE,"",BZ145&gt;0,'Values and studies'!M145)</f>
        <v/>
      </c>
      <c r="CC145" s="23" t="str" cm="1">
        <f t="array" ref="CC145">_xlfn.IFS(BZ145=FALSE,"",BZ145&gt;0,'Values and studies'!G145)</f>
        <v/>
      </c>
      <c r="CY145" t="b">
        <f>IF('Values and studies'!O145='Data for overlook'!$CY$1,'Values and studies'!AP145)</f>
        <v>0</v>
      </c>
      <c r="CZ145">
        <f>IF('Values and studies'!O145='Data for overlook'!$CZ$1,'Values and studies'!AP145)</f>
        <v>49.402931004017375</v>
      </c>
      <c r="DA145" t="b">
        <f>IF('Values and studies'!O145='Data for overlook'!$DA$1,'Values and studies'!AP145)</f>
        <v>0</v>
      </c>
      <c r="DB145" t="b">
        <f>IF('Values and studies'!O145='Data for overlook'!$DB$1,'Values and studies'!AP145)</f>
        <v>0</v>
      </c>
    </row>
    <row r="146" spans="2:106" x14ac:dyDescent="0.2">
      <c r="B146" t="b">
        <f>IF('Values and studies'!Q146=$B$1,'Values and studies'!AP146)</f>
        <v>0</v>
      </c>
      <c r="C146">
        <f>IF('Values and studies'!Q146=$C$1,'Values and studies'!AP146)</f>
        <v>115.72910848593075</v>
      </c>
      <c r="D146" t="b">
        <f>IF('Values and studies'!Q146=$D$1,'Values and studies'!AP146)</f>
        <v>0</v>
      </c>
      <c r="F146" s="23" t="b">
        <f>IF('Values and studies'!$U146=F$1,'Values and studies'!$AP146)</f>
        <v>0</v>
      </c>
      <c r="G146" s="23" t="str" cm="1">
        <f t="array" ref="G146">_xlfn.IFS(F146=FALSE,"",F146&gt;0,'Values and studies'!$AH146)</f>
        <v/>
      </c>
      <c r="H146" s="23" t="str" cm="1">
        <f t="array" ref="H146">_xlfn.IFS(F146=FALSE,"",F146&gt;0,'Values and studies'!M146)</f>
        <v/>
      </c>
      <c r="I146" s="23" t="str" cm="1">
        <f t="array" ref="I146">_xlfn.IFS(F146=FALSE,"",F146&gt;0,'Values and studies'!G146)</f>
        <v/>
      </c>
      <c r="J146" s="23" t="b">
        <f>IF('Values and studies'!U146=$J$1,'Values and studies'!AP146)</f>
        <v>0</v>
      </c>
      <c r="K146" s="23" t="str" cm="1">
        <f t="array" ref="K146">_xlfn.IFS(J146=FALSE,"",J146&gt;0,'Values and studies'!AH146)</f>
        <v/>
      </c>
      <c r="L146" s="23" t="str" cm="1">
        <f t="array" ref="L146">_xlfn.IFS(J146=FALSE,"",J146&gt;0,'Values and studies'!M146)</f>
        <v/>
      </c>
      <c r="M146" s="23" t="str" cm="1">
        <f t="array" ref="M146">_xlfn.IFS(J146=FALSE,"",J146&gt;0,'Values and studies'!G146)</f>
        <v/>
      </c>
      <c r="N146" s="23" t="b">
        <f>IF('Values and studies'!U146=$N$1,'Values and studies'!AP146)</f>
        <v>0</v>
      </c>
      <c r="O146" s="23" t="str" cm="1">
        <f t="array" ref="O146">_xlfn.IFS(N146=FALSE,"",N146&gt;0,'Values and studies'!AH146)</f>
        <v/>
      </c>
      <c r="P146" s="23" t="str" cm="1">
        <f t="array" ref="P146">_xlfn.IFS(N146=FALSE,"",N146&gt;0,'Values and studies'!M146)</f>
        <v/>
      </c>
      <c r="Q146" s="23" t="str" cm="1">
        <f t="array" ref="Q146">_xlfn.IFS(N146=FALSE,"",N146&gt;0,'Values and studies'!G146)</f>
        <v/>
      </c>
      <c r="R146" s="23" t="b">
        <f>IF('Values and studies'!$U146=$R$1,'Values and studies'!$AP146)</f>
        <v>0</v>
      </c>
      <c r="S146" s="23" t="str" cm="1">
        <f t="array" ref="S146">_xlfn.IFS(R146=FALSE,"",R146&gt;0,'Values and studies'!$AH146)</f>
        <v/>
      </c>
      <c r="T146" s="23" t="str" cm="1">
        <f t="array" ref="T146">_xlfn.IFS(R146=FALSE,"",R146&gt;0,'Values and studies'!$M146)</f>
        <v/>
      </c>
      <c r="U146" s="23" t="str" cm="1">
        <f t="array" ref="U146">_xlfn.IFS(R146=FALSE,"",R146&gt;0,'Values and studies'!$G146)</f>
        <v/>
      </c>
      <c r="V146" s="23" t="b">
        <f>IF('Values and studies'!$U146=$V$1,'Values and studies'!$AP146)</f>
        <v>0</v>
      </c>
      <c r="W146" s="23" t="str" cm="1">
        <f t="array" ref="W146">_xlfn.IFS(V146=FALSE,"",V146&gt;0,'Values and studies'!$AH146)</f>
        <v/>
      </c>
      <c r="X146" s="23" t="str" cm="1">
        <f t="array" ref="X146">_xlfn.IFS(V146=FALSE,"",V146&gt;0,'Values and studies'!$M146)</f>
        <v/>
      </c>
      <c r="Y146" s="23" t="str" cm="1">
        <f t="array" ref="Y146">_xlfn.IFS(V146=FALSE,"",V146&gt;0,'Values and studies'!$G146)</f>
        <v/>
      </c>
      <c r="Z146" s="23" t="b">
        <f>IF('Values and studies'!$U146=$Z$1,'Values and studies'!$AP146)</f>
        <v>0</v>
      </c>
      <c r="AA146" s="23" t="str" cm="1">
        <f t="array" ref="AA146">_xlfn.IFS(Z146=FALSE,"",Z146&gt;0,'Values and studies'!$AH146)</f>
        <v/>
      </c>
      <c r="AB146" s="23" t="str" cm="1">
        <f t="array" ref="AB146">_xlfn.IFS(Z146=FALSE,"",Z146&gt;0,'Values and studies'!$M146)</f>
        <v/>
      </c>
      <c r="AC146" s="23" t="str" cm="1">
        <f t="array" ref="AC146">_xlfn.IFS(Z146=FALSE,"",Z146&gt;0,'Values and studies'!$G146)</f>
        <v/>
      </c>
      <c r="AD146" s="23" t="b">
        <f>IF('Values and studies'!$U146=$AD$1,'Values and studies'!$AP146)</f>
        <v>0</v>
      </c>
      <c r="AE146" s="23" t="str" cm="1">
        <f t="array" ref="AE146">_xlfn.IFS(AD146=FALSE,"",AD146&gt;0,'Values and studies'!$AH146)</f>
        <v/>
      </c>
      <c r="AF146" s="23" t="str" cm="1">
        <f t="array" ref="AF146">_xlfn.IFS(AD146=FALSE,"",AD146&gt;0,'Values and studies'!$M146)</f>
        <v/>
      </c>
      <c r="AG146" s="23" t="str" cm="1">
        <f t="array" ref="AG146">_xlfn.IFS(AD146=FALSE,"",AD146&gt;0,'Values and studies'!$G146)</f>
        <v/>
      </c>
      <c r="AH146" s="23" t="b">
        <f>IF('Values and studies'!U146=$AH$1,'Values and studies'!AP146)</f>
        <v>0</v>
      </c>
      <c r="AI146" s="23" t="str" cm="1">
        <f t="array" ref="AI146">_xlfn.IFS(AH146=FALSE,"",AH146&gt;0,'Values and studies'!AH146)</f>
        <v/>
      </c>
      <c r="AJ146" s="23" t="str" cm="1">
        <f t="array" ref="AJ146">_xlfn.IFS(AH146=FALSE,"",AH146&gt;0,'Values and studies'!M146)</f>
        <v/>
      </c>
      <c r="AK146" s="23" t="str" cm="1">
        <f t="array" ref="AK146">_xlfn.IFS(AH146=FALSE,"",AH146&gt;0,'Values and studies'!G146)</f>
        <v/>
      </c>
      <c r="AL146" s="23">
        <f>IF('Values and studies'!U146=$AL$1,'Values and studies'!AP146)</f>
        <v>115.72910848593075</v>
      </c>
      <c r="AM146" s="23" t="str" cm="1">
        <f t="array" ref="AM146">_xlfn.IFS(AL146=FALSE,"",AL146&gt;0,'Values and studies'!AH146)</f>
        <v>DMV</v>
      </c>
      <c r="AN146" s="23" t="str" cm="1">
        <f t="array" ref="AN146">_xlfn.IFS(AL146=FALSE,"",AL146&gt;0,'Values and studies'!M146)</f>
        <v>mediterranean</v>
      </c>
      <c r="AO146" s="23" t="str" cm="1">
        <f t="array" ref="AO146">_xlfn.IFS(AL146=FALSE,"",AL146&gt;0,'Values and studies'!G146)</f>
        <v>Spain</v>
      </c>
      <c r="AP146" s="23" t="b">
        <f>IF('Values and studies'!U146=$AP$1,'Values and studies'!AP146)</f>
        <v>0</v>
      </c>
      <c r="AQ146" s="23" t="str" cm="1">
        <f t="array" ref="AQ146">_xlfn.IFS(AP146=FALSE,"",AP146&gt;0,'Values and studies'!AH146)</f>
        <v/>
      </c>
      <c r="AR146" s="23" t="str" cm="1">
        <f t="array" ref="AR146">_xlfn.IFS(AP146=FALSE,"",AP146&gt;0,'Values and studies'!M146)</f>
        <v/>
      </c>
      <c r="AS146" s="23" t="str" cm="1">
        <f t="array" ref="AS146">_xlfn.IFS(AP146=FALSE,"",AP146&gt;0,'Values and studies'!G146)</f>
        <v/>
      </c>
      <c r="AT146" s="23" t="b">
        <f>IF('Values and studies'!U146=$AT$1,'Values and studies'!AP146)</f>
        <v>0</v>
      </c>
      <c r="AU146" s="23" t="str" cm="1">
        <f t="array" ref="AU146">_xlfn.IFS(AT146=FALSE,"",AT146&gt;0,'Values and studies'!AH146)</f>
        <v/>
      </c>
      <c r="AV146" s="23" t="str" cm="1">
        <f t="array" ref="AV146">_xlfn.IFS(AT146=FALSE,"",AT146&gt;0,'Values and studies'!M146)</f>
        <v/>
      </c>
      <c r="AW146" s="23" t="str" cm="1">
        <f t="array" ref="AW146">_xlfn.IFS(AT146=FALSE,"",AT146&gt;0,'Values and studies'!G146)</f>
        <v/>
      </c>
      <c r="AX146" s="23" t="b">
        <f>IF('Values and studies'!U146=$AX$1,'Values and studies'!AP146)</f>
        <v>0</v>
      </c>
      <c r="AY146" s="23" t="str" cm="1">
        <f t="array" ref="AY146">_xlfn.IFS(AX146=FALSE,"",AX146&gt;0,'Values and studies'!AH146)</f>
        <v/>
      </c>
      <c r="AZ146" s="23" t="str" cm="1">
        <f t="array" ref="AZ146">_xlfn.IFS(AX146=FALSE,"",AX146&gt;0,'Values and studies'!M146)</f>
        <v/>
      </c>
      <c r="BA146" s="23" t="str" cm="1">
        <f t="array" ref="BA146">_xlfn.IFS(AX146=FALSE,"",AX146&gt;0,'Values and studies'!G146)</f>
        <v/>
      </c>
      <c r="BB146" s="23" t="b">
        <f>IF('Values and studies'!U146=$BB$1,'Values and studies'!AP146)</f>
        <v>0</v>
      </c>
      <c r="BC146" s="23" t="str" cm="1">
        <f t="array" ref="BC146">_xlfn.IFS(BB146=FALSE,"",BB146&gt;0,'Values and studies'!AH146)</f>
        <v/>
      </c>
      <c r="BD146" s="23" t="str" cm="1">
        <f t="array" ref="BD146">_xlfn.IFS(BB146=FALSE,"",BB146&gt;0,'Values and studies'!M146)</f>
        <v/>
      </c>
      <c r="BE146" s="23" t="str" cm="1">
        <f t="array" ref="BE146">_xlfn.IFS(BB146=FALSE,"",BB146&gt;0,'Values and studies'!G146)</f>
        <v/>
      </c>
      <c r="BF146" s="23" t="b">
        <f>IF('Values and studies'!U146=$BF$1,'Values and studies'!AP146)</f>
        <v>0</v>
      </c>
      <c r="BG146" s="23" t="str" cm="1">
        <f t="array" ref="BG146">_xlfn.IFS(BF146=FALSE,"",BF146&gt;0,'Values and studies'!AH146)</f>
        <v/>
      </c>
      <c r="BH146" s="23" t="str" cm="1">
        <f t="array" ref="BH146">_xlfn.IFS(BF146=FALSE,"",BF146&gt;0,'Values and studies'!M146)</f>
        <v/>
      </c>
      <c r="BI146" s="23" t="str" cm="1">
        <f t="array" ref="BI146">_xlfn.IFS(BF146=FALSE,"",BF146&gt;0,'Values and studies'!G146)</f>
        <v/>
      </c>
      <c r="BJ146" s="23" t="b">
        <f>IF('Values and studies'!$U146=BJ$1,'Values and studies'!$AP146)</f>
        <v>0</v>
      </c>
      <c r="BK146" s="23" t="str" cm="1">
        <f t="array" ref="BK146">_xlfn.IFS(BJ146=FALSE,"",BJ146&gt;0,'Values and studies'!$AH146)</f>
        <v/>
      </c>
      <c r="BL146" s="23" t="str" cm="1">
        <f t="array" ref="BL146">_xlfn.IFS(BJ146=FALSE,"",BJ146&gt;0,'Values and studies'!$M146)</f>
        <v/>
      </c>
      <c r="BM146" s="23" t="str" cm="1">
        <f t="array" ref="BM146">_xlfn.IFS(BJ146=FALSE,"",BJ146&gt;0,'Values and studies'!$G146)</f>
        <v/>
      </c>
      <c r="BN146" s="23" t="b">
        <f>IF('Values and studies'!U146=$BN$1,'Values and studies'!AP146)</f>
        <v>0</v>
      </c>
      <c r="BO146" s="23" t="str" cm="1">
        <f t="array" ref="BO146">_xlfn.IFS(BN146=FALSE,"",BN146&gt;0,'Values and studies'!AH146)</f>
        <v/>
      </c>
      <c r="BP146" s="23" t="str" cm="1">
        <f t="array" ref="BP146">_xlfn.IFS(BN146=FALSE,"",BN146&gt;0,'Values and studies'!M146)</f>
        <v/>
      </c>
      <c r="BQ146" s="23" t="str" cm="1">
        <f t="array" ref="BQ146">_xlfn.IFS(BN146=FALSE,"",BN146&gt;0,'Values and studies'!G146)</f>
        <v/>
      </c>
      <c r="BR146" s="23" t="b">
        <f>IF('Values and studies'!U146=$BR$1,'Values and studies'!AP146)</f>
        <v>0</v>
      </c>
      <c r="BS146" s="23" t="str" cm="1">
        <f t="array" ref="BS146">_xlfn.IFS(BR146=FALSE,"",BR146&gt;0,'Values and studies'!AH146)</f>
        <v/>
      </c>
      <c r="BT146" s="23" t="str" cm="1">
        <f t="array" ref="BT146">_xlfn.IFS(BR146=FALSE,"",BR146&gt;0,'Values and studies'!M146)</f>
        <v/>
      </c>
      <c r="BU146" s="23" t="str" cm="1">
        <f t="array" ref="BU146">_xlfn.IFS(BR146=FALSE,"",BR146&gt;0,'Values and studies'!G146)</f>
        <v/>
      </c>
      <c r="BV146" s="23" t="b">
        <f>IF('Values and studies'!U146=$BV$1,'Values and studies'!AP146)</f>
        <v>0</v>
      </c>
      <c r="BW146" s="23" t="str" cm="1">
        <f t="array" ref="BW146">_xlfn.IFS(BV146=FALSE,"",BV146&gt;0,'Values and studies'!AH146)</f>
        <v/>
      </c>
      <c r="BX146" s="23" t="str" cm="1">
        <f t="array" ref="BX146">_xlfn.IFS(BV146=FALSE,"",BV146&gt;0,'Values and studies'!M146)</f>
        <v/>
      </c>
      <c r="BY146" s="23" t="str" cm="1">
        <f t="array" ref="BY146">_xlfn.IFS(BV146=FALSE,"",BV146&gt;0,'Values and studies'!G146)</f>
        <v/>
      </c>
      <c r="BZ146" s="23" t="b">
        <f>IF('Values and studies'!U146=$BZ$1,'Values and studies'!AP146)</f>
        <v>0</v>
      </c>
      <c r="CA146" s="23" t="str" cm="1">
        <f t="array" ref="CA146">_xlfn.IFS(BZ146=FALSE,"",BZ146&gt;0,'Values and studies'!AH146)</f>
        <v/>
      </c>
      <c r="CB146" s="23" t="str" cm="1">
        <f t="array" ref="CB146">_xlfn.IFS(BZ146=FALSE,"",BZ146&gt;0,'Values and studies'!M146)</f>
        <v/>
      </c>
      <c r="CC146" s="23" t="str" cm="1">
        <f t="array" ref="CC146">_xlfn.IFS(BZ146=FALSE,"",BZ146&gt;0,'Values and studies'!G146)</f>
        <v/>
      </c>
      <c r="CY146" t="b">
        <f>IF('Values and studies'!O146='Data for overlook'!$CY$1,'Values and studies'!AP146)</f>
        <v>0</v>
      </c>
      <c r="CZ146">
        <f>IF('Values and studies'!O146='Data for overlook'!$CZ$1,'Values and studies'!AP146)</f>
        <v>115.72910848593075</v>
      </c>
      <c r="DA146" t="b">
        <f>IF('Values and studies'!O146='Data for overlook'!$DA$1,'Values and studies'!AP146)</f>
        <v>0</v>
      </c>
      <c r="DB146" t="b">
        <f>IF('Values and studies'!O146='Data for overlook'!$DB$1,'Values and studies'!AP146)</f>
        <v>0</v>
      </c>
    </row>
    <row r="147" spans="2:106" x14ac:dyDescent="0.2">
      <c r="B147" t="b">
        <f>IF('Values and studies'!Q147=$B$1,'Values and studies'!AP147)</f>
        <v>0</v>
      </c>
      <c r="C147">
        <f>IF('Values and studies'!Q147=$C$1,'Values and studies'!AP147)</f>
        <v>116.62832455808251</v>
      </c>
      <c r="D147" t="b">
        <f>IF('Values and studies'!Q147=$D$1,'Values and studies'!AP147)</f>
        <v>0</v>
      </c>
      <c r="F147" s="23" t="b">
        <f>IF('Values and studies'!$U147=F$1,'Values and studies'!$AP147)</f>
        <v>0</v>
      </c>
      <c r="G147" s="23" t="str" cm="1">
        <f t="array" ref="G147">_xlfn.IFS(F147=FALSE,"",F147&gt;0,'Values and studies'!$AH147)</f>
        <v/>
      </c>
      <c r="H147" s="23" t="str" cm="1">
        <f t="array" ref="H147">_xlfn.IFS(F147=FALSE,"",F147&gt;0,'Values and studies'!M147)</f>
        <v/>
      </c>
      <c r="I147" s="23" t="str" cm="1">
        <f t="array" ref="I147">_xlfn.IFS(F147=FALSE,"",F147&gt;0,'Values and studies'!G147)</f>
        <v/>
      </c>
      <c r="J147" s="23" t="b">
        <f>IF('Values and studies'!U147=$J$1,'Values and studies'!AP147)</f>
        <v>0</v>
      </c>
      <c r="K147" s="23" t="str" cm="1">
        <f t="array" ref="K147">_xlfn.IFS(J147=FALSE,"",J147&gt;0,'Values and studies'!AH147)</f>
        <v/>
      </c>
      <c r="L147" s="23" t="str" cm="1">
        <f t="array" ref="L147">_xlfn.IFS(J147=FALSE,"",J147&gt;0,'Values and studies'!M147)</f>
        <v/>
      </c>
      <c r="M147" s="23" t="str" cm="1">
        <f t="array" ref="M147">_xlfn.IFS(J147=FALSE,"",J147&gt;0,'Values and studies'!G147)</f>
        <v/>
      </c>
      <c r="N147" s="23" t="b">
        <f>IF('Values and studies'!U147=$N$1,'Values and studies'!AP147)</f>
        <v>0</v>
      </c>
      <c r="O147" s="23" t="str" cm="1">
        <f t="array" ref="O147">_xlfn.IFS(N147=FALSE,"",N147&gt;0,'Values and studies'!AH147)</f>
        <v/>
      </c>
      <c r="P147" s="23" t="str" cm="1">
        <f t="array" ref="P147">_xlfn.IFS(N147=FALSE,"",N147&gt;0,'Values and studies'!M147)</f>
        <v/>
      </c>
      <c r="Q147" s="23" t="str" cm="1">
        <f t="array" ref="Q147">_xlfn.IFS(N147=FALSE,"",N147&gt;0,'Values and studies'!G147)</f>
        <v/>
      </c>
      <c r="R147" s="23" t="b">
        <f>IF('Values and studies'!$U147=$R$1,'Values and studies'!$AP147)</f>
        <v>0</v>
      </c>
      <c r="S147" s="23" t="str" cm="1">
        <f t="array" ref="S147">_xlfn.IFS(R147=FALSE,"",R147&gt;0,'Values and studies'!$AH147)</f>
        <v/>
      </c>
      <c r="T147" s="23" t="str" cm="1">
        <f t="array" ref="T147">_xlfn.IFS(R147=FALSE,"",R147&gt;0,'Values and studies'!$M147)</f>
        <v/>
      </c>
      <c r="U147" s="23" t="str" cm="1">
        <f t="array" ref="U147">_xlfn.IFS(R147=FALSE,"",R147&gt;0,'Values and studies'!$G147)</f>
        <v/>
      </c>
      <c r="V147" s="23" t="b">
        <f>IF('Values and studies'!$U147=$V$1,'Values and studies'!$AP147)</f>
        <v>0</v>
      </c>
      <c r="W147" s="23" t="str" cm="1">
        <f t="array" ref="W147">_xlfn.IFS(V147=FALSE,"",V147&gt;0,'Values and studies'!$AH147)</f>
        <v/>
      </c>
      <c r="X147" s="23" t="str" cm="1">
        <f t="array" ref="X147">_xlfn.IFS(V147=FALSE,"",V147&gt;0,'Values and studies'!$M147)</f>
        <v/>
      </c>
      <c r="Y147" s="23" t="str" cm="1">
        <f t="array" ref="Y147">_xlfn.IFS(V147=FALSE,"",V147&gt;0,'Values and studies'!$G147)</f>
        <v/>
      </c>
      <c r="Z147" s="23" t="b">
        <f>IF('Values and studies'!$U147=$Z$1,'Values and studies'!$AP147)</f>
        <v>0</v>
      </c>
      <c r="AA147" s="23" t="str" cm="1">
        <f t="array" ref="AA147">_xlfn.IFS(Z147=FALSE,"",Z147&gt;0,'Values and studies'!$AH147)</f>
        <v/>
      </c>
      <c r="AB147" s="23" t="str" cm="1">
        <f t="array" ref="AB147">_xlfn.IFS(Z147=FALSE,"",Z147&gt;0,'Values and studies'!$M147)</f>
        <v/>
      </c>
      <c r="AC147" s="23" t="str" cm="1">
        <f t="array" ref="AC147">_xlfn.IFS(Z147=FALSE,"",Z147&gt;0,'Values and studies'!$G147)</f>
        <v/>
      </c>
      <c r="AD147" s="23" t="b">
        <f>IF('Values and studies'!$U147=$AD$1,'Values and studies'!$AP147)</f>
        <v>0</v>
      </c>
      <c r="AE147" s="23" t="str" cm="1">
        <f t="array" ref="AE147">_xlfn.IFS(AD147=FALSE,"",AD147&gt;0,'Values and studies'!$AH147)</f>
        <v/>
      </c>
      <c r="AF147" s="23" t="str" cm="1">
        <f t="array" ref="AF147">_xlfn.IFS(AD147=FALSE,"",AD147&gt;0,'Values and studies'!$M147)</f>
        <v/>
      </c>
      <c r="AG147" s="23" t="str" cm="1">
        <f t="array" ref="AG147">_xlfn.IFS(AD147=FALSE,"",AD147&gt;0,'Values and studies'!$G147)</f>
        <v/>
      </c>
      <c r="AH147" s="23" t="b">
        <f>IF('Values and studies'!U147=$AH$1,'Values and studies'!AP147)</f>
        <v>0</v>
      </c>
      <c r="AI147" s="23" t="str" cm="1">
        <f t="array" ref="AI147">_xlfn.IFS(AH147=FALSE,"",AH147&gt;0,'Values and studies'!AH147)</f>
        <v/>
      </c>
      <c r="AJ147" s="23" t="str" cm="1">
        <f t="array" ref="AJ147">_xlfn.IFS(AH147=FALSE,"",AH147&gt;0,'Values and studies'!M147)</f>
        <v/>
      </c>
      <c r="AK147" s="23" t="str" cm="1">
        <f t="array" ref="AK147">_xlfn.IFS(AH147=FALSE,"",AH147&gt;0,'Values and studies'!G147)</f>
        <v/>
      </c>
      <c r="AL147" s="23">
        <f>IF('Values and studies'!U147=$AL$1,'Values and studies'!AP147)</f>
        <v>116.62832455808251</v>
      </c>
      <c r="AM147" s="23" t="str" cm="1">
        <f t="array" ref="AM147">_xlfn.IFS(AL147=FALSE,"",AL147&gt;0,'Values and studies'!AH147)</f>
        <v>DMV</v>
      </c>
      <c r="AN147" s="23" t="str" cm="1">
        <f t="array" ref="AN147">_xlfn.IFS(AL147=FALSE,"",AL147&gt;0,'Values and studies'!M147)</f>
        <v>mediterranean</v>
      </c>
      <c r="AO147" s="23" t="str" cm="1">
        <f t="array" ref="AO147">_xlfn.IFS(AL147=FALSE,"",AL147&gt;0,'Values and studies'!G147)</f>
        <v>Spain</v>
      </c>
      <c r="AP147" s="23" t="b">
        <f>IF('Values and studies'!U147=$AP$1,'Values and studies'!AP147)</f>
        <v>0</v>
      </c>
      <c r="AQ147" s="23" t="str" cm="1">
        <f t="array" ref="AQ147">_xlfn.IFS(AP147=FALSE,"",AP147&gt;0,'Values and studies'!AH147)</f>
        <v/>
      </c>
      <c r="AR147" s="23" t="str" cm="1">
        <f t="array" ref="AR147">_xlfn.IFS(AP147=FALSE,"",AP147&gt;0,'Values and studies'!M147)</f>
        <v/>
      </c>
      <c r="AS147" s="23" t="str" cm="1">
        <f t="array" ref="AS147">_xlfn.IFS(AP147=FALSE,"",AP147&gt;0,'Values and studies'!G147)</f>
        <v/>
      </c>
      <c r="AT147" s="23" t="b">
        <f>IF('Values and studies'!U147=$AT$1,'Values and studies'!AP147)</f>
        <v>0</v>
      </c>
      <c r="AU147" s="23" t="str" cm="1">
        <f t="array" ref="AU147">_xlfn.IFS(AT147=FALSE,"",AT147&gt;0,'Values and studies'!AH147)</f>
        <v/>
      </c>
      <c r="AV147" s="23" t="str" cm="1">
        <f t="array" ref="AV147">_xlfn.IFS(AT147=FALSE,"",AT147&gt;0,'Values and studies'!M147)</f>
        <v/>
      </c>
      <c r="AW147" s="23" t="str" cm="1">
        <f t="array" ref="AW147">_xlfn.IFS(AT147=FALSE,"",AT147&gt;0,'Values and studies'!G147)</f>
        <v/>
      </c>
      <c r="AX147" s="23" t="b">
        <f>IF('Values and studies'!U147=$AX$1,'Values and studies'!AP147)</f>
        <v>0</v>
      </c>
      <c r="AY147" s="23" t="str" cm="1">
        <f t="array" ref="AY147">_xlfn.IFS(AX147=FALSE,"",AX147&gt;0,'Values and studies'!AH147)</f>
        <v/>
      </c>
      <c r="AZ147" s="23" t="str" cm="1">
        <f t="array" ref="AZ147">_xlfn.IFS(AX147=FALSE,"",AX147&gt;0,'Values and studies'!M147)</f>
        <v/>
      </c>
      <c r="BA147" s="23" t="str" cm="1">
        <f t="array" ref="BA147">_xlfn.IFS(AX147=FALSE,"",AX147&gt;0,'Values and studies'!G147)</f>
        <v/>
      </c>
      <c r="BB147" s="23" t="b">
        <f>IF('Values and studies'!U147=$BB$1,'Values and studies'!AP147)</f>
        <v>0</v>
      </c>
      <c r="BC147" s="23" t="str" cm="1">
        <f t="array" ref="BC147">_xlfn.IFS(BB147=FALSE,"",BB147&gt;0,'Values and studies'!AH147)</f>
        <v/>
      </c>
      <c r="BD147" s="23" t="str" cm="1">
        <f t="array" ref="BD147">_xlfn.IFS(BB147=FALSE,"",BB147&gt;0,'Values and studies'!M147)</f>
        <v/>
      </c>
      <c r="BE147" s="23" t="str" cm="1">
        <f t="array" ref="BE147">_xlfn.IFS(BB147=FALSE,"",BB147&gt;0,'Values and studies'!G147)</f>
        <v/>
      </c>
      <c r="BF147" s="23" t="b">
        <f>IF('Values and studies'!U147=$BF$1,'Values and studies'!AP147)</f>
        <v>0</v>
      </c>
      <c r="BG147" s="23" t="str" cm="1">
        <f t="array" ref="BG147">_xlfn.IFS(BF147=FALSE,"",BF147&gt;0,'Values and studies'!AH147)</f>
        <v/>
      </c>
      <c r="BH147" s="23" t="str" cm="1">
        <f t="array" ref="BH147">_xlfn.IFS(BF147=FALSE,"",BF147&gt;0,'Values and studies'!M147)</f>
        <v/>
      </c>
      <c r="BI147" s="23" t="str" cm="1">
        <f t="array" ref="BI147">_xlfn.IFS(BF147=FALSE,"",BF147&gt;0,'Values and studies'!G147)</f>
        <v/>
      </c>
      <c r="BJ147" s="23" t="b">
        <f>IF('Values and studies'!$U147=BJ$1,'Values and studies'!$AP147)</f>
        <v>0</v>
      </c>
      <c r="BK147" s="23" t="str" cm="1">
        <f t="array" ref="BK147">_xlfn.IFS(BJ147=FALSE,"",BJ147&gt;0,'Values and studies'!$AH147)</f>
        <v/>
      </c>
      <c r="BL147" s="23" t="str" cm="1">
        <f t="array" ref="BL147">_xlfn.IFS(BJ147=FALSE,"",BJ147&gt;0,'Values and studies'!$M147)</f>
        <v/>
      </c>
      <c r="BM147" s="23" t="str" cm="1">
        <f t="array" ref="BM147">_xlfn.IFS(BJ147=FALSE,"",BJ147&gt;0,'Values and studies'!$G147)</f>
        <v/>
      </c>
      <c r="BN147" s="23" t="b">
        <f>IF('Values and studies'!U147=$BN$1,'Values and studies'!AP147)</f>
        <v>0</v>
      </c>
      <c r="BO147" s="23" t="str" cm="1">
        <f t="array" ref="BO147">_xlfn.IFS(BN147=FALSE,"",BN147&gt;0,'Values and studies'!AH147)</f>
        <v/>
      </c>
      <c r="BP147" s="23" t="str" cm="1">
        <f t="array" ref="BP147">_xlfn.IFS(BN147=FALSE,"",BN147&gt;0,'Values and studies'!M147)</f>
        <v/>
      </c>
      <c r="BQ147" s="23" t="str" cm="1">
        <f t="array" ref="BQ147">_xlfn.IFS(BN147=FALSE,"",BN147&gt;0,'Values and studies'!G147)</f>
        <v/>
      </c>
      <c r="BR147" s="23" t="b">
        <f>IF('Values and studies'!U147=$BR$1,'Values and studies'!AP147)</f>
        <v>0</v>
      </c>
      <c r="BS147" s="23" t="str" cm="1">
        <f t="array" ref="BS147">_xlfn.IFS(BR147=FALSE,"",BR147&gt;0,'Values and studies'!AH147)</f>
        <v/>
      </c>
      <c r="BT147" s="23" t="str" cm="1">
        <f t="array" ref="BT147">_xlfn.IFS(BR147=FALSE,"",BR147&gt;0,'Values and studies'!M147)</f>
        <v/>
      </c>
      <c r="BU147" s="23" t="str" cm="1">
        <f t="array" ref="BU147">_xlfn.IFS(BR147=FALSE,"",BR147&gt;0,'Values and studies'!G147)</f>
        <v/>
      </c>
      <c r="BV147" s="23" t="b">
        <f>IF('Values and studies'!U147=$BV$1,'Values and studies'!AP147)</f>
        <v>0</v>
      </c>
      <c r="BW147" s="23" t="str" cm="1">
        <f t="array" ref="BW147">_xlfn.IFS(BV147=FALSE,"",BV147&gt;0,'Values and studies'!AH147)</f>
        <v/>
      </c>
      <c r="BX147" s="23" t="str" cm="1">
        <f t="array" ref="BX147">_xlfn.IFS(BV147=FALSE,"",BV147&gt;0,'Values and studies'!M147)</f>
        <v/>
      </c>
      <c r="BY147" s="23" t="str" cm="1">
        <f t="array" ref="BY147">_xlfn.IFS(BV147=FALSE,"",BV147&gt;0,'Values and studies'!G147)</f>
        <v/>
      </c>
      <c r="BZ147" s="23" t="b">
        <f>IF('Values and studies'!U147=$BZ$1,'Values and studies'!AP147)</f>
        <v>0</v>
      </c>
      <c r="CA147" s="23" t="str" cm="1">
        <f t="array" ref="CA147">_xlfn.IFS(BZ147=FALSE,"",BZ147&gt;0,'Values and studies'!AH147)</f>
        <v/>
      </c>
      <c r="CB147" s="23" t="str" cm="1">
        <f t="array" ref="CB147">_xlfn.IFS(BZ147=FALSE,"",BZ147&gt;0,'Values and studies'!M147)</f>
        <v/>
      </c>
      <c r="CC147" s="23" t="str" cm="1">
        <f t="array" ref="CC147">_xlfn.IFS(BZ147=FALSE,"",BZ147&gt;0,'Values and studies'!G147)</f>
        <v/>
      </c>
      <c r="CY147" t="b">
        <f>IF('Values and studies'!O147='Data for overlook'!$CY$1,'Values and studies'!AP147)</f>
        <v>0</v>
      </c>
      <c r="CZ147">
        <f>IF('Values and studies'!O147='Data for overlook'!$CZ$1,'Values and studies'!AP147)</f>
        <v>116.62832455808251</v>
      </c>
      <c r="DA147" t="b">
        <f>IF('Values and studies'!O147='Data for overlook'!$DA$1,'Values and studies'!AP147)</f>
        <v>0</v>
      </c>
      <c r="DB147" t="b">
        <f>IF('Values and studies'!O147='Data for overlook'!$DB$1,'Values and studies'!AP147)</f>
        <v>0</v>
      </c>
    </row>
    <row r="148" spans="2:106" x14ac:dyDescent="0.2">
      <c r="B148" t="b">
        <f>IF('Values and studies'!Q148=$B$1,'Values and studies'!AP148)</f>
        <v>0</v>
      </c>
      <c r="C148">
        <f>IF('Values and studies'!Q148=$C$1,'Values and studies'!AP148)</f>
        <v>53.863042721890075</v>
      </c>
      <c r="D148" t="b">
        <f>IF('Values and studies'!Q148=$D$1,'Values and studies'!AP148)</f>
        <v>0</v>
      </c>
      <c r="F148" s="23" t="b">
        <f>IF('Values and studies'!$U148=F$1,'Values and studies'!$AP148)</f>
        <v>0</v>
      </c>
      <c r="G148" s="23" t="str" cm="1">
        <f t="array" ref="G148">_xlfn.IFS(F148=FALSE,"",F148&gt;0,'Values and studies'!$AH148)</f>
        <v/>
      </c>
      <c r="H148" s="23" t="str" cm="1">
        <f t="array" ref="H148">_xlfn.IFS(F148=FALSE,"",F148&gt;0,'Values and studies'!M148)</f>
        <v/>
      </c>
      <c r="I148" s="23" t="str" cm="1">
        <f t="array" ref="I148">_xlfn.IFS(F148=FALSE,"",F148&gt;0,'Values and studies'!G148)</f>
        <v/>
      </c>
      <c r="J148" s="23" t="b">
        <f>IF('Values and studies'!U148=$J$1,'Values and studies'!AP148)</f>
        <v>0</v>
      </c>
      <c r="K148" s="23" t="str" cm="1">
        <f t="array" ref="K148">_xlfn.IFS(J148=FALSE,"",J148&gt;0,'Values and studies'!AH148)</f>
        <v/>
      </c>
      <c r="L148" s="23" t="str" cm="1">
        <f t="array" ref="L148">_xlfn.IFS(J148=FALSE,"",J148&gt;0,'Values and studies'!M148)</f>
        <v/>
      </c>
      <c r="M148" s="23" t="str" cm="1">
        <f t="array" ref="M148">_xlfn.IFS(J148=FALSE,"",J148&gt;0,'Values and studies'!G148)</f>
        <v/>
      </c>
      <c r="N148" s="23" t="b">
        <f>IF('Values and studies'!U148=$N$1,'Values and studies'!AP148)</f>
        <v>0</v>
      </c>
      <c r="O148" s="23" t="str" cm="1">
        <f t="array" ref="O148">_xlfn.IFS(N148=FALSE,"",N148&gt;0,'Values and studies'!AH148)</f>
        <v/>
      </c>
      <c r="P148" s="23" t="str" cm="1">
        <f t="array" ref="P148">_xlfn.IFS(N148=FALSE,"",N148&gt;0,'Values and studies'!M148)</f>
        <v/>
      </c>
      <c r="Q148" s="23" t="str" cm="1">
        <f t="array" ref="Q148">_xlfn.IFS(N148=FALSE,"",N148&gt;0,'Values and studies'!G148)</f>
        <v/>
      </c>
      <c r="R148" s="23" t="b">
        <f>IF('Values and studies'!$U148=$R$1,'Values and studies'!$AP148)</f>
        <v>0</v>
      </c>
      <c r="S148" s="23" t="str" cm="1">
        <f t="array" ref="S148">_xlfn.IFS(R148=FALSE,"",R148&gt;0,'Values and studies'!$AH148)</f>
        <v/>
      </c>
      <c r="T148" s="23" t="str" cm="1">
        <f t="array" ref="T148">_xlfn.IFS(R148=FALSE,"",R148&gt;0,'Values and studies'!$M148)</f>
        <v/>
      </c>
      <c r="U148" s="23" t="str" cm="1">
        <f t="array" ref="U148">_xlfn.IFS(R148=FALSE,"",R148&gt;0,'Values and studies'!$G148)</f>
        <v/>
      </c>
      <c r="V148" s="23" t="b">
        <f>IF('Values and studies'!$U148=$V$1,'Values and studies'!$AP148)</f>
        <v>0</v>
      </c>
      <c r="W148" s="23" t="str" cm="1">
        <f t="array" ref="W148">_xlfn.IFS(V148=FALSE,"",V148&gt;0,'Values and studies'!$AH148)</f>
        <v/>
      </c>
      <c r="X148" s="23" t="str" cm="1">
        <f t="array" ref="X148">_xlfn.IFS(V148=FALSE,"",V148&gt;0,'Values and studies'!$M148)</f>
        <v/>
      </c>
      <c r="Y148" s="23" t="str" cm="1">
        <f t="array" ref="Y148">_xlfn.IFS(V148=FALSE,"",V148&gt;0,'Values and studies'!$G148)</f>
        <v/>
      </c>
      <c r="Z148" s="23" t="b">
        <f>IF('Values and studies'!$U148=$Z$1,'Values and studies'!$AP148)</f>
        <v>0</v>
      </c>
      <c r="AA148" s="23" t="str" cm="1">
        <f t="array" ref="AA148">_xlfn.IFS(Z148=FALSE,"",Z148&gt;0,'Values and studies'!$AH148)</f>
        <v/>
      </c>
      <c r="AB148" s="23" t="str" cm="1">
        <f t="array" ref="AB148">_xlfn.IFS(Z148=FALSE,"",Z148&gt;0,'Values and studies'!$M148)</f>
        <v/>
      </c>
      <c r="AC148" s="23" t="str" cm="1">
        <f t="array" ref="AC148">_xlfn.IFS(Z148=FALSE,"",Z148&gt;0,'Values and studies'!$G148)</f>
        <v/>
      </c>
      <c r="AD148" s="23" t="b">
        <f>IF('Values and studies'!$U148=$AD$1,'Values and studies'!$AP148)</f>
        <v>0</v>
      </c>
      <c r="AE148" s="23" t="str" cm="1">
        <f t="array" ref="AE148">_xlfn.IFS(AD148=FALSE,"",AD148&gt;0,'Values and studies'!$AH148)</f>
        <v/>
      </c>
      <c r="AF148" s="23" t="str" cm="1">
        <f t="array" ref="AF148">_xlfn.IFS(AD148=FALSE,"",AD148&gt;0,'Values and studies'!$M148)</f>
        <v/>
      </c>
      <c r="AG148" s="23" t="str" cm="1">
        <f t="array" ref="AG148">_xlfn.IFS(AD148=FALSE,"",AD148&gt;0,'Values and studies'!$G148)</f>
        <v/>
      </c>
      <c r="AH148" s="23" t="b">
        <f>IF('Values and studies'!U148=$AH$1,'Values and studies'!AP148)</f>
        <v>0</v>
      </c>
      <c r="AI148" s="23" t="str" cm="1">
        <f t="array" ref="AI148">_xlfn.IFS(AH148=FALSE,"",AH148&gt;0,'Values and studies'!AH148)</f>
        <v/>
      </c>
      <c r="AJ148" s="23" t="str" cm="1">
        <f t="array" ref="AJ148">_xlfn.IFS(AH148=FALSE,"",AH148&gt;0,'Values and studies'!M148)</f>
        <v/>
      </c>
      <c r="AK148" s="23" t="str" cm="1">
        <f t="array" ref="AK148">_xlfn.IFS(AH148=FALSE,"",AH148&gt;0,'Values and studies'!G148)</f>
        <v/>
      </c>
      <c r="AL148" s="23">
        <f>IF('Values and studies'!U148=$AL$1,'Values and studies'!AP148)</f>
        <v>53.863042721890075</v>
      </c>
      <c r="AM148" s="23" t="str" cm="1">
        <f t="array" ref="AM148">_xlfn.IFS(AL148=FALSE,"",AL148&gt;0,'Values and studies'!AH148)</f>
        <v>DMV</v>
      </c>
      <c r="AN148" s="23" t="str" cm="1">
        <f t="array" ref="AN148">_xlfn.IFS(AL148=FALSE,"",AL148&gt;0,'Values and studies'!M148)</f>
        <v>mediterranean</v>
      </c>
      <c r="AO148" s="23" t="str" cm="1">
        <f t="array" ref="AO148">_xlfn.IFS(AL148=FALSE,"",AL148&gt;0,'Values and studies'!G148)</f>
        <v>Spain</v>
      </c>
      <c r="AP148" s="23" t="b">
        <f>IF('Values and studies'!U148=$AP$1,'Values and studies'!AP148)</f>
        <v>0</v>
      </c>
      <c r="AQ148" s="23" t="str" cm="1">
        <f t="array" ref="AQ148">_xlfn.IFS(AP148=FALSE,"",AP148&gt;0,'Values and studies'!AH148)</f>
        <v/>
      </c>
      <c r="AR148" s="23" t="str" cm="1">
        <f t="array" ref="AR148">_xlfn.IFS(AP148=FALSE,"",AP148&gt;0,'Values and studies'!M148)</f>
        <v/>
      </c>
      <c r="AS148" s="23" t="str" cm="1">
        <f t="array" ref="AS148">_xlfn.IFS(AP148=FALSE,"",AP148&gt;0,'Values and studies'!G148)</f>
        <v/>
      </c>
      <c r="AT148" s="23" t="b">
        <f>IF('Values and studies'!U148=$AT$1,'Values and studies'!AP148)</f>
        <v>0</v>
      </c>
      <c r="AU148" s="23" t="str" cm="1">
        <f t="array" ref="AU148">_xlfn.IFS(AT148=FALSE,"",AT148&gt;0,'Values and studies'!AH148)</f>
        <v/>
      </c>
      <c r="AV148" s="23" t="str" cm="1">
        <f t="array" ref="AV148">_xlfn.IFS(AT148=FALSE,"",AT148&gt;0,'Values and studies'!M148)</f>
        <v/>
      </c>
      <c r="AW148" s="23" t="str" cm="1">
        <f t="array" ref="AW148">_xlfn.IFS(AT148=FALSE,"",AT148&gt;0,'Values and studies'!G148)</f>
        <v/>
      </c>
      <c r="AX148" s="23" t="b">
        <f>IF('Values and studies'!U148=$AX$1,'Values and studies'!AP148)</f>
        <v>0</v>
      </c>
      <c r="AY148" s="23" t="str" cm="1">
        <f t="array" ref="AY148">_xlfn.IFS(AX148=FALSE,"",AX148&gt;0,'Values and studies'!AH148)</f>
        <v/>
      </c>
      <c r="AZ148" s="23" t="str" cm="1">
        <f t="array" ref="AZ148">_xlfn.IFS(AX148=FALSE,"",AX148&gt;0,'Values and studies'!M148)</f>
        <v/>
      </c>
      <c r="BA148" s="23" t="str" cm="1">
        <f t="array" ref="BA148">_xlfn.IFS(AX148=FALSE,"",AX148&gt;0,'Values and studies'!G148)</f>
        <v/>
      </c>
      <c r="BB148" s="23" t="b">
        <f>IF('Values and studies'!U148=$BB$1,'Values and studies'!AP148)</f>
        <v>0</v>
      </c>
      <c r="BC148" s="23" t="str" cm="1">
        <f t="array" ref="BC148">_xlfn.IFS(BB148=FALSE,"",BB148&gt;0,'Values and studies'!AH148)</f>
        <v/>
      </c>
      <c r="BD148" s="23" t="str" cm="1">
        <f t="array" ref="BD148">_xlfn.IFS(BB148=FALSE,"",BB148&gt;0,'Values and studies'!M148)</f>
        <v/>
      </c>
      <c r="BE148" s="23" t="str" cm="1">
        <f t="array" ref="BE148">_xlfn.IFS(BB148=FALSE,"",BB148&gt;0,'Values and studies'!G148)</f>
        <v/>
      </c>
      <c r="BF148" s="23" t="b">
        <f>IF('Values and studies'!U148=$BF$1,'Values and studies'!AP148)</f>
        <v>0</v>
      </c>
      <c r="BG148" s="23" t="str" cm="1">
        <f t="array" ref="BG148">_xlfn.IFS(BF148=FALSE,"",BF148&gt;0,'Values and studies'!AH148)</f>
        <v/>
      </c>
      <c r="BH148" s="23" t="str" cm="1">
        <f t="array" ref="BH148">_xlfn.IFS(BF148=FALSE,"",BF148&gt;0,'Values and studies'!M148)</f>
        <v/>
      </c>
      <c r="BI148" s="23" t="str" cm="1">
        <f t="array" ref="BI148">_xlfn.IFS(BF148=FALSE,"",BF148&gt;0,'Values and studies'!G148)</f>
        <v/>
      </c>
      <c r="BJ148" s="23" t="b">
        <f>IF('Values and studies'!$U148=BJ$1,'Values and studies'!$AP148)</f>
        <v>0</v>
      </c>
      <c r="BK148" s="23" t="str" cm="1">
        <f t="array" ref="BK148">_xlfn.IFS(BJ148=FALSE,"",BJ148&gt;0,'Values and studies'!$AH148)</f>
        <v/>
      </c>
      <c r="BL148" s="23" t="str" cm="1">
        <f t="array" ref="BL148">_xlfn.IFS(BJ148=FALSE,"",BJ148&gt;0,'Values and studies'!$M148)</f>
        <v/>
      </c>
      <c r="BM148" s="23" t="str" cm="1">
        <f t="array" ref="BM148">_xlfn.IFS(BJ148=FALSE,"",BJ148&gt;0,'Values and studies'!$G148)</f>
        <v/>
      </c>
      <c r="BN148" s="23" t="b">
        <f>IF('Values and studies'!U148=$BN$1,'Values and studies'!AP148)</f>
        <v>0</v>
      </c>
      <c r="BO148" s="23" t="str" cm="1">
        <f t="array" ref="BO148">_xlfn.IFS(BN148=FALSE,"",BN148&gt;0,'Values and studies'!AH148)</f>
        <v/>
      </c>
      <c r="BP148" s="23" t="str" cm="1">
        <f t="array" ref="BP148">_xlfn.IFS(BN148=FALSE,"",BN148&gt;0,'Values and studies'!M148)</f>
        <v/>
      </c>
      <c r="BQ148" s="23" t="str" cm="1">
        <f t="array" ref="BQ148">_xlfn.IFS(BN148=FALSE,"",BN148&gt;0,'Values and studies'!G148)</f>
        <v/>
      </c>
      <c r="BR148" s="23" t="b">
        <f>IF('Values and studies'!U148=$BR$1,'Values and studies'!AP148)</f>
        <v>0</v>
      </c>
      <c r="BS148" s="23" t="str" cm="1">
        <f t="array" ref="BS148">_xlfn.IFS(BR148=FALSE,"",BR148&gt;0,'Values and studies'!AH148)</f>
        <v/>
      </c>
      <c r="BT148" s="23" t="str" cm="1">
        <f t="array" ref="BT148">_xlfn.IFS(BR148=FALSE,"",BR148&gt;0,'Values and studies'!M148)</f>
        <v/>
      </c>
      <c r="BU148" s="23" t="str" cm="1">
        <f t="array" ref="BU148">_xlfn.IFS(BR148=FALSE,"",BR148&gt;0,'Values and studies'!G148)</f>
        <v/>
      </c>
      <c r="BV148" s="23" t="b">
        <f>IF('Values and studies'!U148=$BV$1,'Values and studies'!AP148)</f>
        <v>0</v>
      </c>
      <c r="BW148" s="23" t="str" cm="1">
        <f t="array" ref="BW148">_xlfn.IFS(BV148=FALSE,"",BV148&gt;0,'Values and studies'!AH148)</f>
        <v/>
      </c>
      <c r="BX148" s="23" t="str" cm="1">
        <f t="array" ref="BX148">_xlfn.IFS(BV148=FALSE,"",BV148&gt;0,'Values and studies'!M148)</f>
        <v/>
      </c>
      <c r="BY148" s="23" t="str" cm="1">
        <f t="array" ref="BY148">_xlfn.IFS(BV148=FALSE,"",BV148&gt;0,'Values and studies'!G148)</f>
        <v/>
      </c>
      <c r="BZ148" s="23" t="b">
        <f>IF('Values and studies'!U148=$BZ$1,'Values and studies'!AP148)</f>
        <v>0</v>
      </c>
      <c r="CA148" s="23" t="str" cm="1">
        <f t="array" ref="CA148">_xlfn.IFS(BZ148=FALSE,"",BZ148&gt;0,'Values and studies'!AH148)</f>
        <v/>
      </c>
      <c r="CB148" s="23" t="str" cm="1">
        <f t="array" ref="CB148">_xlfn.IFS(BZ148=FALSE,"",BZ148&gt;0,'Values and studies'!M148)</f>
        <v/>
      </c>
      <c r="CC148" s="23" t="str" cm="1">
        <f t="array" ref="CC148">_xlfn.IFS(BZ148=FALSE,"",BZ148&gt;0,'Values and studies'!G148)</f>
        <v/>
      </c>
      <c r="CY148" t="b">
        <f>IF('Values and studies'!O148='Data for overlook'!$CY$1,'Values and studies'!AP148)</f>
        <v>0</v>
      </c>
      <c r="CZ148">
        <f>IF('Values and studies'!O148='Data for overlook'!$CZ$1,'Values and studies'!AP148)</f>
        <v>53.863042721890075</v>
      </c>
      <c r="DA148" t="b">
        <f>IF('Values and studies'!O148='Data for overlook'!$DA$1,'Values and studies'!AP148)</f>
        <v>0</v>
      </c>
      <c r="DB148" t="b">
        <f>IF('Values and studies'!O148='Data for overlook'!$DB$1,'Values and studies'!AP148)</f>
        <v>0</v>
      </c>
    </row>
    <row r="149" spans="2:106" x14ac:dyDescent="0.2">
      <c r="B149" t="b">
        <f>IF('Values and studies'!Q149=$B$1,'Values and studies'!AP149)</f>
        <v>0</v>
      </c>
      <c r="C149">
        <f>IF('Values and studies'!Q149=$C$1,'Values and studies'!AP149)</f>
        <v>92.133678752668743</v>
      </c>
      <c r="D149" t="b">
        <f>IF('Values and studies'!Q149=$D$1,'Values and studies'!AP149)</f>
        <v>0</v>
      </c>
      <c r="F149" s="23" t="b">
        <f>IF('Values and studies'!$U149=F$1,'Values and studies'!$AP149)</f>
        <v>0</v>
      </c>
      <c r="G149" s="23" t="str" cm="1">
        <f t="array" ref="G149">_xlfn.IFS(F149=FALSE,"",F149&gt;0,'Values and studies'!$AH149)</f>
        <v/>
      </c>
      <c r="H149" s="23" t="str" cm="1">
        <f t="array" ref="H149">_xlfn.IFS(F149=FALSE,"",F149&gt;0,'Values and studies'!M149)</f>
        <v/>
      </c>
      <c r="I149" s="23" t="str" cm="1">
        <f t="array" ref="I149">_xlfn.IFS(F149=FALSE,"",F149&gt;0,'Values and studies'!G149)</f>
        <v/>
      </c>
      <c r="J149" s="23" t="b">
        <f>IF('Values and studies'!U149=$J$1,'Values and studies'!AP149)</f>
        <v>0</v>
      </c>
      <c r="K149" s="23" t="str" cm="1">
        <f t="array" ref="K149">_xlfn.IFS(J149=FALSE,"",J149&gt;0,'Values and studies'!AH149)</f>
        <v/>
      </c>
      <c r="L149" s="23" t="str" cm="1">
        <f t="array" ref="L149">_xlfn.IFS(J149=FALSE,"",J149&gt;0,'Values and studies'!M149)</f>
        <v/>
      </c>
      <c r="M149" s="23" t="str" cm="1">
        <f t="array" ref="M149">_xlfn.IFS(J149=FALSE,"",J149&gt;0,'Values and studies'!G149)</f>
        <v/>
      </c>
      <c r="N149" s="23" t="b">
        <f>IF('Values and studies'!U149=$N$1,'Values and studies'!AP149)</f>
        <v>0</v>
      </c>
      <c r="O149" s="23" t="str" cm="1">
        <f t="array" ref="O149">_xlfn.IFS(N149=FALSE,"",N149&gt;0,'Values and studies'!AH149)</f>
        <v/>
      </c>
      <c r="P149" s="23" t="str" cm="1">
        <f t="array" ref="P149">_xlfn.IFS(N149=FALSE,"",N149&gt;0,'Values and studies'!M149)</f>
        <v/>
      </c>
      <c r="Q149" s="23" t="str" cm="1">
        <f t="array" ref="Q149">_xlfn.IFS(N149=FALSE,"",N149&gt;0,'Values and studies'!G149)</f>
        <v/>
      </c>
      <c r="R149" s="23" t="b">
        <f>IF('Values and studies'!$U149=$R$1,'Values and studies'!$AP149)</f>
        <v>0</v>
      </c>
      <c r="S149" s="23" t="str" cm="1">
        <f t="array" ref="S149">_xlfn.IFS(R149=FALSE,"",R149&gt;0,'Values and studies'!$AH149)</f>
        <v/>
      </c>
      <c r="T149" s="23" t="str" cm="1">
        <f t="array" ref="T149">_xlfn.IFS(R149=FALSE,"",R149&gt;0,'Values and studies'!$M149)</f>
        <v/>
      </c>
      <c r="U149" s="23" t="str" cm="1">
        <f t="array" ref="U149">_xlfn.IFS(R149=FALSE,"",R149&gt;0,'Values and studies'!$G149)</f>
        <v/>
      </c>
      <c r="V149" s="23" t="b">
        <f>IF('Values and studies'!$U149=$V$1,'Values and studies'!$AP149)</f>
        <v>0</v>
      </c>
      <c r="W149" s="23" t="str" cm="1">
        <f t="array" ref="W149">_xlfn.IFS(V149=FALSE,"",V149&gt;0,'Values and studies'!$AH149)</f>
        <v/>
      </c>
      <c r="X149" s="23" t="str" cm="1">
        <f t="array" ref="X149">_xlfn.IFS(V149=FALSE,"",V149&gt;0,'Values and studies'!$M149)</f>
        <v/>
      </c>
      <c r="Y149" s="23" t="str" cm="1">
        <f t="array" ref="Y149">_xlfn.IFS(V149=FALSE,"",V149&gt;0,'Values and studies'!$G149)</f>
        <v/>
      </c>
      <c r="Z149" s="23" t="b">
        <f>IF('Values and studies'!$U149=$Z$1,'Values and studies'!$AP149)</f>
        <v>0</v>
      </c>
      <c r="AA149" s="23" t="str" cm="1">
        <f t="array" ref="AA149">_xlfn.IFS(Z149=FALSE,"",Z149&gt;0,'Values and studies'!$AH149)</f>
        <v/>
      </c>
      <c r="AB149" s="23" t="str" cm="1">
        <f t="array" ref="AB149">_xlfn.IFS(Z149=FALSE,"",Z149&gt;0,'Values and studies'!$M149)</f>
        <v/>
      </c>
      <c r="AC149" s="23" t="str" cm="1">
        <f t="array" ref="AC149">_xlfn.IFS(Z149=FALSE,"",Z149&gt;0,'Values and studies'!$G149)</f>
        <v/>
      </c>
      <c r="AD149" s="23" t="b">
        <f>IF('Values and studies'!$U149=$AD$1,'Values and studies'!$AP149)</f>
        <v>0</v>
      </c>
      <c r="AE149" s="23" t="str" cm="1">
        <f t="array" ref="AE149">_xlfn.IFS(AD149=FALSE,"",AD149&gt;0,'Values and studies'!$AH149)</f>
        <v/>
      </c>
      <c r="AF149" s="23" t="str" cm="1">
        <f t="array" ref="AF149">_xlfn.IFS(AD149=FALSE,"",AD149&gt;0,'Values and studies'!$M149)</f>
        <v/>
      </c>
      <c r="AG149" s="23" t="str" cm="1">
        <f t="array" ref="AG149">_xlfn.IFS(AD149=FALSE,"",AD149&gt;0,'Values and studies'!$G149)</f>
        <v/>
      </c>
      <c r="AH149" s="23" t="b">
        <f>IF('Values and studies'!U149=$AH$1,'Values and studies'!AP149)</f>
        <v>0</v>
      </c>
      <c r="AI149" s="23" t="str" cm="1">
        <f t="array" ref="AI149">_xlfn.IFS(AH149=FALSE,"",AH149&gt;0,'Values and studies'!AH149)</f>
        <v/>
      </c>
      <c r="AJ149" s="23" t="str" cm="1">
        <f t="array" ref="AJ149">_xlfn.IFS(AH149=FALSE,"",AH149&gt;0,'Values and studies'!M149)</f>
        <v/>
      </c>
      <c r="AK149" s="23" t="str" cm="1">
        <f t="array" ref="AK149">_xlfn.IFS(AH149=FALSE,"",AH149&gt;0,'Values and studies'!G149)</f>
        <v/>
      </c>
      <c r="AL149" s="23">
        <f>IF('Values and studies'!U149=$AL$1,'Values and studies'!AP149)</f>
        <v>92.133678752668743</v>
      </c>
      <c r="AM149" s="23" t="str" cm="1">
        <f t="array" ref="AM149">_xlfn.IFS(AL149=FALSE,"",AL149&gt;0,'Values and studies'!AH149)</f>
        <v>DMV</v>
      </c>
      <c r="AN149" s="23" t="str" cm="1">
        <f t="array" ref="AN149">_xlfn.IFS(AL149=FALSE,"",AL149&gt;0,'Values and studies'!M149)</f>
        <v>mediterranean</v>
      </c>
      <c r="AO149" s="23" t="str" cm="1">
        <f t="array" ref="AO149">_xlfn.IFS(AL149=FALSE,"",AL149&gt;0,'Values and studies'!G149)</f>
        <v>Spain</v>
      </c>
      <c r="AP149" s="23" t="b">
        <f>IF('Values and studies'!U149=$AP$1,'Values and studies'!AP149)</f>
        <v>0</v>
      </c>
      <c r="AQ149" s="23" t="str" cm="1">
        <f t="array" ref="AQ149">_xlfn.IFS(AP149=FALSE,"",AP149&gt;0,'Values and studies'!AH149)</f>
        <v/>
      </c>
      <c r="AR149" s="23" t="str" cm="1">
        <f t="array" ref="AR149">_xlfn.IFS(AP149=FALSE,"",AP149&gt;0,'Values and studies'!M149)</f>
        <v/>
      </c>
      <c r="AS149" s="23" t="str" cm="1">
        <f t="array" ref="AS149">_xlfn.IFS(AP149=FALSE,"",AP149&gt;0,'Values and studies'!G149)</f>
        <v/>
      </c>
      <c r="AT149" s="23" t="b">
        <f>IF('Values and studies'!U149=$AT$1,'Values and studies'!AP149)</f>
        <v>0</v>
      </c>
      <c r="AU149" s="23" t="str" cm="1">
        <f t="array" ref="AU149">_xlfn.IFS(AT149=FALSE,"",AT149&gt;0,'Values and studies'!AH149)</f>
        <v/>
      </c>
      <c r="AV149" s="23" t="str" cm="1">
        <f t="array" ref="AV149">_xlfn.IFS(AT149=FALSE,"",AT149&gt;0,'Values and studies'!M149)</f>
        <v/>
      </c>
      <c r="AW149" s="23" t="str" cm="1">
        <f t="array" ref="AW149">_xlfn.IFS(AT149=FALSE,"",AT149&gt;0,'Values and studies'!G149)</f>
        <v/>
      </c>
      <c r="AX149" s="23" t="b">
        <f>IF('Values and studies'!U149=$AX$1,'Values and studies'!AP149)</f>
        <v>0</v>
      </c>
      <c r="AY149" s="23" t="str" cm="1">
        <f t="array" ref="AY149">_xlfn.IFS(AX149=FALSE,"",AX149&gt;0,'Values and studies'!AH149)</f>
        <v/>
      </c>
      <c r="AZ149" s="23" t="str" cm="1">
        <f t="array" ref="AZ149">_xlfn.IFS(AX149=FALSE,"",AX149&gt;0,'Values and studies'!M149)</f>
        <v/>
      </c>
      <c r="BA149" s="23" t="str" cm="1">
        <f t="array" ref="BA149">_xlfn.IFS(AX149=FALSE,"",AX149&gt;0,'Values and studies'!G149)</f>
        <v/>
      </c>
      <c r="BB149" s="23" t="b">
        <f>IF('Values and studies'!U149=$BB$1,'Values and studies'!AP149)</f>
        <v>0</v>
      </c>
      <c r="BC149" s="23" t="str" cm="1">
        <f t="array" ref="BC149">_xlfn.IFS(BB149=FALSE,"",BB149&gt;0,'Values and studies'!AH149)</f>
        <v/>
      </c>
      <c r="BD149" s="23" t="str" cm="1">
        <f t="array" ref="BD149">_xlfn.IFS(BB149=FALSE,"",BB149&gt;0,'Values and studies'!M149)</f>
        <v/>
      </c>
      <c r="BE149" s="23" t="str" cm="1">
        <f t="array" ref="BE149">_xlfn.IFS(BB149=FALSE,"",BB149&gt;0,'Values and studies'!G149)</f>
        <v/>
      </c>
      <c r="BF149" s="23" t="b">
        <f>IF('Values and studies'!U149=$BF$1,'Values and studies'!AP149)</f>
        <v>0</v>
      </c>
      <c r="BG149" s="23" t="str" cm="1">
        <f t="array" ref="BG149">_xlfn.IFS(BF149=FALSE,"",BF149&gt;0,'Values and studies'!AH149)</f>
        <v/>
      </c>
      <c r="BH149" s="23" t="str" cm="1">
        <f t="array" ref="BH149">_xlfn.IFS(BF149=FALSE,"",BF149&gt;0,'Values and studies'!M149)</f>
        <v/>
      </c>
      <c r="BI149" s="23" t="str" cm="1">
        <f t="array" ref="BI149">_xlfn.IFS(BF149=FALSE,"",BF149&gt;0,'Values and studies'!G149)</f>
        <v/>
      </c>
      <c r="BJ149" s="23" t="b">
        <f>IF('Values and studies'!$U149=BJ$1,'Values and studies'!$AP149)</f>
        <v>0</v>
      </c>
      <c r="BK149" s="23" t="str" cm="1">
        <f t="array" ref="BK149">_xlfn.IFS(BJ149=FALSE,"",BJ149&gt;0,'Values and studies'!$AH149)</f>
        <v/>
      </c>
      <c r="BL149" s="23" t="str" cm="1">
        <f t="array" ref="BL149">_xlfn.IFS(BJ149=FALSE,"",BJ149&gt;0,'Values and studies'!$M149)</f>
        <v/>
      </c>
      <c r="BM149" s="23" t="str" cm="1">
        <f t="array" ref="BM149">_xlfn.IFS(BJ149=FALSE,"",BJ149&gt;0,'Values and studies'!$G149)</f>
        <v/>
      </c>
      <c r="BN149" s="23" t="b">
        <f>IF('Values and studies'!U149=$BN$1,'Values and studies'!AP149)</f>
        <v>0</v>
      </c>
      <c r="BO149" s="23" t="str" cm="1">
        <f t="array" ref="BO149">_xlfn.IFS(BN149=FALSE,"",BN149&gt;0,'Values and studies'!AH149)</f>
        <v/>
      </c>
      <c r="BP149" s="23" t="str" cm="1">
        <f t="array" ref="BP149">_xlfn.IFS(BN149=FALSE,"",BN149&gt;0,'Values and studies'!M149)</f>
        <v/>
      </c>
      <c r="BQ149" s="23" t="str" cm="1">
        <f t="array" ref="BQ149">_xlfn.IFS(BN149=FALSE,"",BN149&gt;0,'Values and studies'!G149)</f>
        <v/>
      </c>
      <c r="BR149" s="23" t="b">
        <f>IF('Values and studies'!U149=$BR$1,'Values and studies'!AP149)</f>
        <v>0</v>
      </c>
      <c r="BS149" s="23" t="str" cm="1">
        <f t="array" ref="BS149">_xlfn.IFS(BR149=FALSE,"",BR149&gt;0,'Values and studies'!AH149)</f>
        <v/>
      </c>
      <c r="BT149" s="23" t="str" cm="1">
        <f t="array" ref="BT149">_xlfn.IFS(BR149=FALSE,"",BR149&gt;0,'Values and studies'!M149)</f>
        <v/>
      </c>
      <c r="BU149" s="23" t="str" cm="1">
        <f t="array" ref="BU149">_xlfn.IFS(BR149=FALSE,"",BR149&gt;0,'Values and studies'!G149)</f>
        <v/>
      </c>
      <c r="BV149" s="23" t="b">
        <f>IF('Values and studies'!U149=$BV$1,'Values and studies'!AP149)</f>
        <v>0</v>
      </c>
      <c r="BW149" s="23" t="str" cm="1">
        <f t="array" ref="BW149">_xlfn.IFS(BV149=FALSE,"",BV149&gt;0,'Values and studies'!AH149)</f>
        <v/>
      </c>
      <c r="BX149" s="23" t="str" cm="1">
        <f t="array" ref="BX149">_xlfn.IFS(BV149=FALSE,"",BV149&gt;0,'Values and studies'!M149)</f>
        <v/>
      </c>
      <c r="BY149" s="23" t="str" cm="1">
        <f t="array" ref="BY149">_xlfn.IFS(BV149=FALSE,"",BV149&gt;0,'Values and studies'!G149)</f>
        <v/>
      </c>
      <c r="BZ149" s="23" t="b">
        <f>IF('Values and studies'!U149=$BZ$1,'Values and studies'!AP149)</f>
        <v>0</v>
      </c>
      <c r="CA149" s="23" t="str" cm="1">
        <f t="array" ref="CA149">_xlfn.IFS(BZ149=FALSE,"",BZ149&gt;0,'Values and studies'!AH149)</f>
        <v/>
      </c>
      <c r="CB149" s="23" t="str" cm="1">
        <f t="array" ref="CB149">_xlfn.IFS(BZ149=FALSE,"",BZ149&gt;0,'Values and studies'!M149)</f>
        <v/>
      </c>
      <c r="CC149" s="23" t="str" cm="1">
        <f t="array" ref="CC149">_xlfn.IFS(BZ149=FALSE,"",BZ149&gt;0,'Values and studies'!G149)</f>
        <v/>
      </c>
      <c r="CY149" t="b">
        <f>IF('Values and studies'!O149='Data for overlook'!$CY$1,'Values and studies'!AP149)</f>
        <v>0</v>
      </c>
      <c r="CZ149">
        <f>IF('Values and studies'!O149='Data for overlook'!$CZ$1,'Values and studies'!AP149)</f>
        <v>92.133678752668743</v>
      </c>
      <c r="DA149" t="b">
        <f>IF('Values and studies'!O149='Data for overlook'!$DA$1,'Values and studies'!AP149)</f>
        <v>0</v>
      </c>
      <c r="DB149" t="b">
        <f>IF('Values and studies'!O149='Data for overlook'!$DB$1,'Values and studies'!AP149)</f>
        <v>0</v>
      </c>
    </row>
    <row r="150" spans="2:106" x14ac:dyDescent="0.2">
      <c r="B150" t="b">
        <f>IF('Values and studies'!Q150=$B$1,'Values and studies'!AP150)</f>
        <v>0</v>
      </c>
      <c r="C150">
        <f>IF('Values and studies'!Q150=$C$1,'Values and studies'!AP150)</f>
        <v>29.3096773536702</v>
      </c>
      <c r="D150" t="b">
        <f>IF('Values and studies'!Q150=$D$1,'Values and studies'!AP150)</f>
        <v>0</v>
      </c>
      <c r="F150" s="23" t="b">
        <f>IF('Values and studies'!$U150=F$1,'Values and studies'!$AP150)</f>
        <v>0</v>
      </c>
      <c r="G150" s="23" t="str" cm="1">
        <f t="array" ref="G150">_xlfn.IFS(F150=FALSE,"",F150&gt;0,'Values and studies'!$AH150)</f>
        <v/>
      </c>
      <c r="H150" s="23" t="str" cm="1">
        <f t="array" ref="H150">_xlfn.IFS(F150=FALSE,"",F150&gt;0,'Values and studies'!M150)</f>
        <v/>
      </c>
      <c r="I150" s="23" t="str" cm="1">
        <f t="array" ref="I150">_xlfn.IFS(F150=FALSE,"",F150&gt;0,'Values and studies'!G150)</f>
        <v/>
      </c>
      <c r="J150" s="23" t="b">
        <f>IF('Values and studies'!U150=$J$1,'Values and studies'!AP150)</f>
        <v>0</v>
      </c>
      <c r="K150" s="23" t="str" cm="1">
        <f t="array" ref="K150">_xlfn.IFS(J150=FALSE,"",J150&gt;0,'Values and studies'!AH150)</f>
        <v/>
      </c>
      <c r="L150" s="23" t="str" cm="1">
        <f t="array" ref="L150">_xlfn.IFS(J150=FALSE,"",J150&gt;0,'Values and studies'!M150)</f>
        <v/>
      </c>
      <c r="M150" s="23" t="str" cm="1">
        <f t="array" ref="M150">_xlfn.IFS(J150=FALSE,"",J150&gt;0,'Values and studies'!G150)</f>
        <v/>
      </c>
      <c r="N150" s="23" t="b">
        <f>IF('Values and studies'!U150=$N$1,'Values and studies'!AP150)</f>
        <v>0</v>
      </c>
      <c r="O150" s="23" t="str" cm="1">
        <f t="array" ref="O150">_xlfn.IFS(N150=FALSE,"",N150&gt;0,'Values and studies'!AH150)</f>
        <v/>
      </c>
      <c r="P150" s="23" t="str" cm="1">
        <f t="array" ref="P150">_xlfn.IFS(N150=FALSE,"",N150&gt;0,'Values and studies'!M150)</f>
        <v/>
      </c>
      <c r="Q150" s="23" t="str" cm="1">
        <f t="array" ref="Q150">_xlfn.IFS(N150=FALSE,"",N150&gt;0,'Values and studies'!G150)</f>
        <v/>
      </c>
      <c r="R150" s="23" t="b">
        <f>IF('Values and studies'!$U150=$R$1,'Values and studies'!$AP150)</f>
        <v>0</v>
      </c>
      <c r="S150" s="23" t="str" cm="1">
        <f t="array" ref="S150">_xlfn.IFS(R150=FALSE,"",R150&gt;0,'Values and studies'!$AH150)</f>
        <v/>
      </c>
      <c r="T150" s="23" t="str" cm="1">
        <f t="array" ref="T150">_xlfn.IFS(R150=FALSE,"",R150&gt;0,'Values and studies'!$M150)</f>
        <v/>
      </c>
      <c r="U150" s="23" t="str" cm="1">
        <f t="array" ref="U150">_xlfn.IFS(R150=FALSE,"",R150&gt;0,'Values and studies'!$G150)</f>
        <v/>
      </c>
      <c r="V150" s="23" t="b">
        <f>IF('Values and studies'!$U150=$V$1,'Values and studies'!$AP150)</f>
        <v>0</v>
      </c>
      <c r="W150" s="23" t="str" cm="1">
        <f t="array" ref="W150">_xlfn.IFS(V150=FALSE,"",V150&gt;0,'Values and studies'!$AH150)</f>
        <v/>
      </c>
      <c r="X150" s="23" t="str" cm="1">
        <f t="array" ref="X150">_xlfn.IFS(V150=FALSE,"",V150&gt;0,'Values and studies'!$M150)</f>
        <v/>
      </c>
      <c r="Y150" s="23" t="str" cm="1">
        <f t="array" ref="Y150">_xlfn.IFS(V150=FALSE,"",V150&gt;0,'Values and studies'!$G150)</f>
        <v/>
      </c>
      <c r="Z150" s="23" t="b">
        <f>IF('Values and studies'!$U150=$Z$1,'Values and studies'!$AP150)</f>
        <v>0</v>
      </c>
      <c r="AA150" s="23" t="str" cm="1">
        <f t="array" ref="AA150">_xlfn.IFS(Z150=FALSE,"",Z150&gt;0,'Values and studies'!$AH150)</f>
        <v/>
      </c>
      <c r="AB150" s="23" t="str" cm="1">
        <f t="array" ref="AB150">_xlfn.IFS(Z150=FALSE,"",Z150&gt;0,'Values and studies'!$M150)</f>
        <v/>
      </c>
      <c r="AC150" s="23" t="str" cm="1">
        <f t="array" ref="AC150">_xlfn.IFS(Z150=FALSE,"",Z150&gt;0,'Values and studies'!$G150)</f>
        <v/>
      </c>
      <c r="AD150" s="23" t="b">
        <f>IF('Values and studies'!$U150=$AD$1,'Values and studies'!$AP150)</f>
        <v>0</v>
      </c>
      <c r="AE150" s="23" t="str" cm="1">
        <f t="array" ref="AE150">_xlfn.IFS(AD150=FALSE,"",AD150&gt;0,'Values and studies'!$AH150)</f>
        <v/>
      </c>
      <c r="AF150" s="23" t="str" cm="1">
        <f t="array" ref="AF150">_xlfn.IFS(AD150=FALSE,"",AD150&gt;0,'Values and studies'!$M150)</f>
        <v/>
      </c>
      <c r="AG150" s="23" t="str" cm="1">
        <f t="array" ref="AG150">_xlfn.IFS(AD150=FALSE,"",AD150&gt;0,'Values and studies'!$G150)</f>
        <v/>
      </c>
      <c r="AH150" s="23" t="b">
        <f>IF('Values and studies'!U150=$AH$1,'Values and studies'!AP150)</f>
        <v>0</v>
      </c>
      <c r="AI150" s="23" t="str" cm="1">
        <f t="array" ref="AI150">_xlfn.IFS(AH150=FALSE,"",AH150&gt;0,'Values and studies'!AH150)</f>
        <v/>
      </c>
      <c r="AJ150" s="23" t="str" cm="1">
        <f t="array" ref="AJ150">_xlfn.IFS(AH150=FALSE,"",AH150&gt;0,'Values and studies'!M150)</f>
        <v/>
      </c>
      <c r="AK150" s="23" t="str" cm="1">
        <f t="array" ref="AK150">_xlfn.IFS(AH150=FALSE,"",AH150&gt;0,'Values and studies'!G150)</f>
        <v/>
      </c>
      <c r="AL150" s="23" t="b">
        <f>IF('Values and studies'!U150=$AL$1,'Values and studies'!AP150)</f>
        <v>0</v>
      </c>
      <c r="AM150" s="23" t="str" cm="1">
        <f t="array" ref="AM150">_xlfn.IFS(AL150=FALSE,"",AL150&gt;0,'Values and studies'!AH150)</f>
        <v/>
      </c>
      <c r="AN150" s="23" t="str" cm="1">
        <f t="array" ref="AN150">_xlfn.IFS(AL150=FALSE,"",AL150&gt;0,'Values and studies'!M150)</f>
        <v/>
      </c>
      <c r="AO150" s="23" t="str" cm="1">
        <f t="array" ref="AO150">_xlfn.IFS(AL150=FALSE,"",AL150&gt;0,'Values and studies'!G150)</f>
        <v/>
      </c>
      <c r="AP150" s="23">
        <f>IF('Values and studies'!U150=$AP$1,'Values and studies'!AP150)</f>
        <v>29.3096773536702</v>
      </c>
      <c r="AQ150" s="23" t="str" cm="1">
        <f t="array" ref="AQ150">_xlfn.IFS(AP150=FALSE,"",AP150&gt;0,'Values and studies'!AH150)</f>
        <v>CB</v>
      </c>
      <c r="AR150" s="23" t="str" cm="1">
        <f t="array" ref="AR150">_xlfn.IFS(AP150=FALSE,"",AP150&gt;0,'Values and studies'!M150)</f>
        <v>mediterranean</v>
      </c>
      <c r="AS150" s="23" t="str" cm="1">
        <f t="array" ref="AS150">_xlfn.IFS(AP150=FALSE,"",AP150&gt;0,'Values and studies'!G150)</f>
        <v>Spain</v>
      </c>
      <c r="AT150" s="23" t="b">
        <f>IF('Values and studies'!U150=$AT$1,'Values and studies'!AP150)</f>
        <v>0</v>
      </c>
      <c r="AU150" s="23" t="str" cm="1">
        <f t="array" ref="AU150">_xlfn.IFS(AT150=FALSE,"",AT150&gt;0,'Values and studies'!AH150)</f>
        <v/>
      </c>
      <c r="AV150" s="23" t="str" cm="1">
        <f t="array" ref="AV150">_xlfn.IFS(AT150=FALSE,"",AT150&gt;0,'Values and studies'!M150)</f>
        <v/>
      </c>
      <c r="AW150" s="23" t="str" cm="1">
        <f t="array" ref="AW150">_xlfn.IFS(AT150=FALSE,"",AT150&gt;0,'Values and studies'!G150)</f>
        <v/>
      </c>
      <c r="AX150" s="23" t="b">
        <f>IF('Values and studies'!U150=$AX$1,'Values and studies'!AP150)</f>
        <v>0</v>
      </c>
      <c r="AY150" s="23" t="str" cm="1">
        <f t="array" ref="AY150">_xlfn.IFS(AX150=FALSE,"",AX150&gt;0,'Values and studies'!AH150)</f>
        <v/>
      </c>
      <c r="AZ150" s="23" t="str" cm="1">
        <f t="array" ref="AZ150">_xlfn.IFS(AX150=FALSE,"",AX150&gt;0,'Values and studies'!M150)</f>
        <v/>
      </c>
      <c r="BA150" s="23" t="str" cm="1">
        <f t="array" ref="BA150">_xlfn.IFS(AX150=FALSE,"",AX150&gt;0,'Values and studies'!G150)</f>
        <v/>
      </c>
      <c r="BB150" s="23" t="b">
        <f>IF('Values and studies'!U150=$BB$1,'Values and studies'!AP150)</f>
        <v>0</v>
      </c>
      <c r="BC150" s="23" t="str" cm="1">
        <f t="array" ref="BC150">_xlfn.IFS(BB150=FALSE,"",BB150&gt;0,'Values and studies'!AH150)</f>
        <v/>
      </c>
      <c r="BD150" s="23" t="str" cm="1">
        <f t="array" ref="BD150">_xlfn.IFS(BB150=FALSE,"",BB150&gt;0,'Values and studies'!M150)</f>
        <v/>
      </c>
      <c r="BE150" s="23" t="str" cm="1">
        <f t="array" ref="BE150">_xlfn.IFS(BB150=FALSE,"",BB150&gt;0,'Values and studies'!G150)</f>
        <v/>
      </c>
      <c r="BF150" s="23" t="b">
        <f>IF('Values and studies'!U150=$BF$1,'Values and studies'!AP150)</f>
        <v>0</v>
      </c>
      <c r="BG150" s="23" t="str" cm="1">
        <f t="array" ref="BG150">_xlfn.IFS(BF150=FALSE,"",BF150&gt;0,'Values and studies'!AH150)</f>
        <v/>
      </c>
      <c r="BH150" s="23" t="str" cm="1">
        <f t="array" ref="BH150">_xlfn.IFS(BF150=FALSE,"",BF150&gt;0,'Values and studies'!M150)</f>
        <v/>
      </c>
      <c r="BI150" s="23" t="str" cm="1">
        <f t="array" ref="BI150">_xlfn.IFS(BF150=FALSE,"",BF150&gt;0,'Values and studies'!G150)</f>
        <v/>
      </c>
      <c r="BJ150" s="23" t="b">
        <f>IF('Values and studies'!$U150=BJ$1,'Values and studies'!$AP150)</f>
        <v>0</v>
      </c>
      <c r="BK150" s="23" t="str" cm="1">
        <f t="array" ref="BK150">_xlfn.IFS(BJ150=FALSE,"",BJ150&gt;0,'Values and studies'!$AH150)</f>
        <v/>
      </c>
      <c r="BL150" s="23" t="str" cm="1">
        <f t="array" ref="BL150">_xlfn.IFS(BJ150=FALSE,"",BJ150&gt;0,'Values and studies'!$M150)</f>
        <v/>
      </c>
      <c r="BM150" s="23" t="str" cm="1">
        <f t="array" ref="BM150">_xlfn.IFS(BJ150=FALSE,"",BJ150&gt;0,'Values and studies'!$G150)</f>
        <v/>
      </c>
      <c r="BN150" s="23" t="b">
        <f>IF('Values and studies'!U150=$BN$1,'Values and studies'!AP150)</f>
        <v>0</v>
      </c>
      <c r="BO150" s="23" t="str" cm="1">
        <f t="array" ref="BO150">_xlfn.IFS(BN150=FALSE,"",BN150&gt;0,'Values and studies'!AH150)</f>
        <v/>
      </c>
      <c r="BP150" s="23" t="str" cm="1">
        <f t="array" ref="BP150">_xlfn.IFS(BN150=FALSE,"",BN150&gt;0,'Values and studies'!M150)</f>
        <v/>
      </c>
      <c r="BQ150" s="23" t="str" cm="1">
        <f t="array" ref="BQ150">_xlfn.IFS(BN150=FALSE,"",BN150&gt;0,'Values and studies'!G150)</f>
        <v/>
      </c>
      <c r="BR150" s="23" t="b">
        <f>IF('Values and studies'!U150=$BR$1,'Values and studies'!AP150)</f>
        <v>0</v>
      </c>
      <c r="BS150" s="23" t="str" cm="1">
        <f t="array" ref="BS150">_xlfn.IFS(BR150=FALSE,"",BR150&gt;0,'Values and studies'!AH150)</f>
        <v/>
      </c>
      <c r="BT150" s="23" t="str" cm="1">
        <f t="array" ref="BT150">_xlfn.IFS(BR150=FALSE,"",BR150&gt;0,'Values and studies'!M150)</f>
        <v/>
      </c>
      <c r="BU150" s="23" t="str" cm="1">
        <f t="array" ref="BU150">_xlfn.IFS(BR150=FALSE,"",BR150&gt;0,'Values and studies'!G150)</f>
        <v/>
      </c>
      <c r="BV150" s="23" t="b">
        <f>IF('Values and studies'!U150=$BV$1,'Values and studies'!AP150)</f>
        <v>0</v>
      </c>
      <c r="BW150" s="23" t="str" cm="1">
        <f t="array" ref="BW150">_xlfn.IFS(BV150=FALSE,"",BV150&gt;0,'Values and studies'!AH150)</f>
        <v/>
      </c>
      <c r="BX150" s="23" t="str" cm="1">
        <f t="array" ref="BX150">_xlfn.IFS(BV150=FALSE,"",BV150&gt;0,'Values and studies'!M150)</f>
        <v/>
      </c>
      <c r="BY150" s="23" t="str" cm="1">
        <f t="array" ref="BY150">_xlfn.IFS(BV150=FALSE,"",BV150&gt;0,'Values and studies'!G150)</f>
        <v/>
      </c>
      <c r="BZ150" s="23" t="b">
        <f>IF('Values and studies'!U150=$BZ$1,'Values and studies'!AP150)</f>
        <v>0</v>
      </c>
      <c r="CA150" s="23" t="str" cm="1">
        <f t="array" ref="CA150">_xlfn.IFS(BZ150=FALSE,"",BZ150&gt;0,'Values and studies'!AH150)</f>
        <v/>
      </c>
      <c r="CB150" s="23" t="str" cm="1">
        <f t="array" ref="CB150">_xlfn.IFS(BZ150=FALSE,"",BZ150&gt;0,'Values and studies'!M150)</f>
        <v/>
      </c>
      <c r="CC150" s="23" t="str" cm="1">
        <f t="array" ref="CC150">_xlfn.IFS(BZ150=FALSE,"",BZ150&gt;0,'Values and studies'!G150)</f>
        <v/>
      </c>
      <c r="CY150" t="b">
        <f>IF('Values and studies'!O150='Data for overlook'!$CY$1,'Values and studies'!AP150)</f>
        <v>0</v>
      </c>
      <c r="CZ150">
        <f>IF('Values and studies'!O150='Data for overlook'!$CZ$1,'Values and studies'!AP150)</f>
        <v>29.3096773536702</v>
      </c>
      <c r="DA150" t="b">
        <f>IF('Values and studies'!O150='Data for overlook'!$DA$1,'Values and studies'!AP150)</f>
        <v>0</v>
      </c>
      <c r="DB150" t="b">
        <f>IF('Values and studies'!O150='Data for overlook'!$DB$1,'Values and studies'!AP150)</f>
        <v>0</v>
      </c>
    </row>
    <row r="151" spans="2:106" x14ac:dyDescent="0.2">
      <c r="B151" t="b">
        <f>IF('Values and studies'!Q151=$B$1,'Values and studies'!AP151)</f>
        <v>0</v>
      </c>
      <c r="C151">
        <f>IF('Values and studies'!Q151=$C$1,'Values and studies'!AP151)</f>
        <v>174.20451133889412</v>
      </c>
      <c r="D151" t="b">
        <f>IF('Values and studies'!Q151=$D$1,'Values and studies'!AP151)</f>
        <v>0</v>
      </c>
      <c r="F151" s="23" t="b">
        <f>IF('Values and studies'!$U151=F$1,'Values and studies'!$AP151)</f>
        <v>0</v>
      </c>
      <c r="G151" s="23" t="str" cm="1">
        <f t="array" ref="G151">_xlfn.IFS(F151=FALSE,"",F151&gt;0,'Values and studies'!$AH151)</f>
        <v/>
      </c>
      <c r="H151" s="23" t="str" cm="1">
        <f t="array" ref="H151">_xlfn.IFS(F151=FALSE,"",F151&gt;0,'Values and studies'!M151)</f>
        <v/>
      </c>
      <c r="I151" s="23" t="str" cm="1">
        <f t="array" ref="I151">_xlfn.IFS(F151=FALSE,"",F151&gt;0,'Values and studies'!G151)</f>
        <v/>
      </c>
      <c r="J151" s="23" t="b">
        <f>IF('Values and studies'!U151=$J$1,'Values and studies'!AP151)</f>
        <v>0</v>
      </c>
      <c r="K151" s="23" t="str" cm="1">
        <f t="array" ref="K151">_xlfn.IFS(J151=FALSE,"",J151&gt;0,'Values and studies'!AH151)</f>
        <v/>
      </c>
      <c r="L151" s="23" t="str" cm="1">
        <f t="array" ref="L151">_xlfn.IFS(J151=FALSE,"",J151&gt;0,'Values and studies'!M151)</f>
        <v/>
      </c>
      <c r="M151" s="23" t="str" cm="1">
        <f t="array" ref="M151">_xlfn.IFS(J151=FALSE,"",J151&gt;0,'Values and studies'!G151)</f>
        <v/>
      </c>
      <c r="N151" s="23" t="b">
        <f>IF('Values and studies'!U151=$N$1,'Values and studies'!AP151)</f>
        <v>0</v>
      </c>
      <c r="O151" s="23" t="str" cm="1">
        <f t="array" ref="O151">_xlfn.IFS(N151=FALSE,"",N151&gt;0,'Values and studies'!AH151)</f>
        <v/>
      </c>
      <c r="P151" s="23" t="str" cm="1">
        <f t="array" ref="P151">_xlfn.IFS(N151=FALSE,"",N151&gt;0,'Values and studies'!M151)</f>
        <v/>
      </c>
      <c r="Q151" s="23" t="str" cm="1">
        <f t="array" ref="Q151">_xlfn.IFS(N151=FALSE,"",N151&gt;0,'Values and studies'!G151)</f>
        <v/>
      </c>
      <c r="R151" s="23" t="b">
        <f>IF('Values and studies'!$U151=$R$1,'Values and studies'!$AP151)</f>
        <v>0</v>
      </c>
      <c r="S151" s="23" t="str" cm="1">
        <f t="array" ref="S151">_xlfn.IFS(R151=FALSE,"",R151&gt;0,'Values and studies'!$AH151)</f>
        <v/>
      </c>
      <c r="T151" s="23" t="str" cm="1">
        <f t="array" ref="T151">_xlfn.IFS(R151=FALSE,"",R151&gt;0,'Values and studies'!$M151)</f>
        <v/>
      </c>
      <c r="U151" s="23" t="str" cm="1">
        <f t="array" ref="U151">_xlfn.IFS(R151=FALSE,"",R151&gt;0,'Values and studies'!$G151)</f>
        <v/>
      </c>
      <c r="V151" s="23" t="b">
        <f>IF('Values and studies'!$U151=$V$1,'Values and studies'!$AP151)</f>
        <v>0</v>
      </c>
      <c r="W151" s="23" t="str" cm="1">
        <f t="array" ref="W151">_xlfn.IFS(V151=FALSE,"",V151&gt;0,'Values and studies'!$AH151)</f>
        <v/>
      </c>
      <c r="X151" s="23" t="str" cm="1">
        <f t="array" ref="X151">_xlfn.IFS(V151=FALSE,"",V151&gt;0,'Values and studies'!$M151)</f>
        <v/>
      </c>
      <c r="Y151" s="23" t="str" cm="1">
        <f t="array" ref="Y151">_xlfn.IFS(V151=FALSE,"",V151&gt;0,'Values and studies'!$G151)</f>
        <v/>
      </c>
      <c r="Z151" s="23" t="b">
        <f>IF('Values and studies'!$U151=$Z$1,'Values and studies'!$AP151)</f>
        <v>0</v>
      </c>
      <c r="AA151" s="23" t="str" cm="1">
        <f t="array" ref="AA151">_xlfn.IFS(Z151=FALSE,"",Z151&gt;0,'Values and studies'!$AH151)</f>
        <v/>
      </c>
      <c r="AB151" s="23" t="str" cm="1">
        <f t="array" ref="AB151">_xlfn.IFS(Z151=FALSE,"",Z151&gt;0,'Values and studies'!$M151)</f>
        <v/>
      </c>
      <c r="AC151" s="23" t="str" cm="1">
        <f t="array" ref="AC151">_xlfn.IFS(Z151=FALSE,"",Z151&gt;0,'Values and studies'!$G151)</f>
        <v/>
      </c>
      <c r="AD151" s="23" t="b">
        <f>IF('Values and studies'!$U151=$AD$1,'Values and studies'!$AP151)</f>
        <v>0</v>
      </c>
      <c r="AE151" s="23" t="str" cm="1">
        <f t="array" ref="AE151">_xlfn.IFS(AD151=FALSE,"",AD151&gt;0,'Values and studies'!$AH151)</f>
        <v/>
      </c>
      <c r="AF151" s="23" t="str" cm="1">
        <f t="array" ref="AF151">_xlfn.IFS(AD151=FALSE,"",AD151&gt;0,'Values and studies'!$M151)</f>
        <v/>
      </c>
      <c r="AG151" s="23" t="str" cm="1">
        <f t="array" ref="AG151">_xlfn.IFS(AD151=FALSE,"",AD151&gt;0,'Values and studies'!$G151)</f>
        <v/>
      </c>
      <c r="AH151" s="23" t="b">
        <f>IF('Values and studies'!U151=$AH$1,'Values and studies'!AP151)</f>
        <v>0</v>
      </c>
      <c r="AI151" s="23" t="str" cm="1">
        <f t="array" ref="AI151">_xlfn.IFS(AH151=FALSE,"",AH151&gt;0,'Values and studies'!AH151)</f>
        <v/>
      </c>
      <c r="AJ151" s="23" t="str" cm="1">
        <f t="array" ref="AJ151">_xlfn.IFS(AH151=FALSE,"",AH151&gt;0,'Values and studies'!M151)</f>
        <v/>
      </c>
      <c r="AK151" s="23" t="str" cm="1">
        <f t="array" ref="AK151">_xlfn.IFS(AH151=FALSE,"",AH151&gt;0,'Values and studies'!G151)</f>
        <v/>
      </c>
      <c r="AL151" s="23" t="b">
        <f>IF('Values and studies'!U151=$AL$1,'Values and studies'!AP151)</f>
        <v>0</v>
      </c>
      <c r="AM151" s="23" t="str" cm="1">
        <f t="array" ref="AM151">_xlfn.IFS(AL151=FALSE,"",AL151&gt;0,'Values and studies'!AH151)</f>
        <v/>
      </c>
      <c r="AN151" s="23" t="str" cm="1">
        <f t="array" ref="AN151">_xlfn.IFS(AL151=FALSE,"",AL151&gt;0,'Values and studies'!M151)</f>
        <v/>
      </c>
      <c r="AO151" s="23" t="str" cm="1">
        <f t="array" ref="AO151">_xlfn.IFS(AL151=FALSE,"",AL151&gt;0,'Values and studies'!G151)</f>
        <v/>
      </c>
      <c r="AP151" s="23">
        <f>IF('Values and studies'!U151=$AP$1,'Values and studies'!AP151)</f>
        <v>174.20451133889412</v>
      </c>
      <c r="AQ151" s="23" t="str" cm="1">
        <f t="array" ref="AQ151">_xlfn.IFS(AP151=FALSE,"",AP151&gt;0,'Values and studies'!AH151)</f>
        <v>CB</v>
      </c>
      <c r="AR151" s="23" t="str" cm="1">
        <f t="array" ref="AR151">_xlfn.IFS(AP151=FALSE,"",AP151&gt;0,'Values and studies'!M151)</f>
        <v>mediterranean</v>
      </c>
      <c r="AS151" s="23" t="str" cm="1">
        <f t="array" ref="AS151">_xlfn.IFS(AP151=FALSE,"",AP151&gt;0,'Values and studies'!G151)</f>
        <v>Spain</v>
      </c>
      <c r="AT151" s="23" t="b">
        <f>IF('Values and studies'!U151=$AT$1,'Values and studies'!AP151)</f>
        <v>0</v>
      </c>
      <c r="AU151" s="23" t="str" cm="1">
        <f t="array" ref="AU151">_xlfn.IFS(AT151=FALSE,"",AT151&gt;0,'Values and studies'!AH151)</f>
        <v/>
      </c>
      <c r="AV151" s="23" t="str" cm="1">
        <f t="array" ref="AV151">_xlfn.IFS(AT151=FALSE,"",AT151&gt;0,'Values and studies'!M151)</f>
        <v/>
      </c>
      <c r="AW151" s="23" t="str" cm="1">
        <f t="array" ref="AW151">_xlfn.IFS(AT151=FALSE,"",AT151&gt;0,'Values and studies'!G151)</f>
        <v/>
      </c>
      <c r="AX151" s="23" t="b">
        <f>IF('Values and studies'!U151=$AX$1,'Values and studies'!AP151)</f>
        <v>0</v>
      </c>
      <c r="AY151" s="23" t="str" cm="1">
        <f t="array" ref="AY151">_xlfn.IFS(AX151=FALSE,"",AX151&gt;0,'Values and studies'!AH151)</f>
        <v/>
      </c>
      <c r="AZ151" s="23" t="str" cm="1">
        <f t="array" ref="AZ151">_xlfn.IFS(AX151=FALSE,"",AX151&gt;0,'Values and studies'!M151)</f>
        <v/>
      </c>
      <c r="BA151" s="23" t="str" cm="1">
        <f t="array" ref="BA151">_xlfn.IFS(AX151=FALSE,"",AX151&gt;0,'Values and studies'!G151)</f>
        <v/>
      </c>
      <c r="BB151" s="23" t="b">
        <f>IF('Values and studies'!U151=$BB$1,'Values and studies'!AP151)</f>
        <v>0</v>
      </c>
      <c r="BC151" s="23" t="str" cm="1">
        <f t="array" ref="BC151">_xlfn.IFS(BB151=FALSE,"",BB151&gt;0,'Values and studies'!AH151)</f>
        <v/>
      </c>
      <c r="BD151" s="23" t="str" cm="1">
        <f t="array" ref="BD151">_xlfn.IFS(BB151=FALSE,"",BB151&gt;0,'Values and studies'!M151)</f>
        <v/>
      </c>
      <c r="BE151" s="23" t="str" cm="1">
        <f t="array" ref="BE151">_xlfn.IFS(BB151=FALSE,"",BB151&gt;0,'Values and studies'!G151)</f>
        <v/>
      </c>
      <c r="BF151" s="23" t="b">
        <f>IF('Values and studies'!U151=$BF$1,'Values and studies'!AP151)</f>
        <v>0</v>
      </c>
      <c r="BG151" s="23" t="str" cm="1">
        <f t="array" ref="BG151">_xlfn.IFS(BF151=FALSE,"",BF151&gt;0,'Values and studies'!AH151)</f>
        <v/>
      </c>
      <c r="BH151" s="23" t="str" cm="1">
        <f t="array" ref="BH151">_xlfn.IFS(BF151=FALSE,"",BF151&gt;0,'Values and studies'!M151)</f>
        <v/>
      </c>
      <c r="BI151" s="23" t="str" cm="1">
        <f t="array" ref="BI151">_xlfn.IFS(BF151=FALSE,"",BF151&gt;0,'Values and studies'!G151)</f>
        <v/>
      </c>
      <c r="BJ151" s="23" t="b">
        <f>IF('Values and studies'!$U151=BJ$1,'Values and studies'!$AP151)</f>
        <v>0</v>
      </c>
      <c r="BK151" s="23" t="str" cm="1">
        <f t="array" ref="BK151">_xlfn.IFS(BJ151=FALSE,"",BJ151&gt;0,'Values and studies'!$AH151)</f>
        <v/>
      </c>
      <c r="BL151" s="23" t="str" cm="1">
        <f t="array" ref="BL151">_xlfn.IFS(BJ151=FALSE,"",BJ151&gt;0,'Values and studies'!$M151)</f>
        <v/>
      </c>
      <c r="BM151" s="23" t="str" cm="1">
        <f t="array" ref="BM151">_xlfn.IFS(BJ151=FALSE,"",BJ151&gt;0,'Values and studies'!$G151)</f>
        <v/>
      </c>
      <c r="BN151" s="23" t="b">
        <f>IF('Values and studies'!U151=$BN$1,'Values and studies'!AP151)</f>
        <v>0</v>
      </c>
      <c r="BO151" s="23" t="str" cm="1">
        <f t="array" ref="BO151">_xlfn.IFS(BN151=FALSE,"",BN151&gt;0,'Values and studies'!AH151)</f>
        <v/>
      </c>
      <c r="BP151" s="23" t="str" cm="1">
        <f t="array" ref="BP151">_xlfn.IFS(BN151=FALSE,"",BN151&gt;0,'Values and studies'!M151)</f>
        <v/>
      </c>
      <c r="BQ151" s="23" t="str" cm="1">
        <f t="array" ref="BQ151">_xlfn.IFS(BN151=FALSE,"",BN151&gt;0,'Values and studies'!G151)</f>
        <v/>
      </c>
      <c r="BR151" s="23" t="b">
        <f>IF('Values and studies'!U151=$BR$1,'Values and studies'!AP151)</f>
        <v>0</v>
      </c>
      <c r="BS151" s="23" t="str" cm="1">
        <f t="array" ref="BS151">_xlfn.IFS(BR151=FALSE,"",BR151&gt;0,'Values and studies'!AH151)</f>
        <v/>
      </c>
      <c r="BT151" s="23" t="str" cm="1">
        <f t="array" ref="BT151">_xlfn.IFS(BR151=FALSE,"",BR151&gt;0,'Values and studies'!M151)</f>
        <v/>
      </c>
      <c r="BU151" s="23" t="str" cm="1">
        <f t="array" ref="BU151">_xlfn.IFS(BR151=FALSE,"",BR151&gt;0,'Values and studies'!G151)</f>
        <v/>
      </c>
      <c r="BV151" s="23" t="b">
        <f>IF('Values and studies'!U151=$BV$1,'Values and studies'!AP151)</f>
        <v>0</v>
      </c>
      <c r="BW151" s="23" t="str" cm="1">
        <f t="array" ref="BW151">_xlfn.IFS(BV151=FALSE,"",BV151&gt;0,'Values and studies'!AH151)</f>
        <v/>
      </c>
      <c r="BX151" s="23" t="str" cm="1">
        <f t="array" ref="BX151">_xlfn.IFS(BV151=FALSE,"",BV151&gt;0,'Values and studies'!M151)</f>
        <v/>
      </c>
      <c r="BY151" s="23" t="str" cm="1">
        <f t="array" ref="BY151">_xlfn.IFS(BV151=FALSE,"",BV151&gt;0,'Values and studies'!G151)</f>
        <v/>
      </c>
      <c r="BZ151" s="23" t="b">
        <f>IF('Values and studies'!U151=$BZ$1,'Values and studies'!AP151)</f>
        <v>0</v>
      </c>
      <c r="CA151" s="23" t="str" cm="1">
        <f t="array" ref="CA151">_xlfn.IFS(BZ151=FALSE,"",BZ151&gt;0,'Values and studies'!AH151)</f>
        <v/>
      </c>
      <c r="CB151" s="23" t="str" cm="1">
        <f t="array" ref="CB151">_xlfn.IFS(BZ151=FALSE,"",BZ151&gt;0,'Values and studies'!M151)</f>
        <v/>
      </c>
      <c r="CC151" s="23" t="str" cm="1">
        <f t="array" ref="CC151">_xlfn.IFS(BZ151=FALSE,"",BZ151&gt;0,'Values and studies'!G151)</f>
        <v/>
      </c>
      <c r="CY151" t="b">
        <f>IF('Values and studies'!O151='Data for overlook'!$CY$1,'Values and studies'!AP151)</f>
        <v>0</v>
      </c>
      <c r="CZ151">
        <f>IF('Values and studies'!O151='Data for overlook'!$CZ$1,'Values and studies'!AP151)</f>
        <v>174.20451133889412</v>
      </c>
      <c r="DA151" t="b">
        <f>IF('Values and studies'!O151='Data for overlook'!$DA$1,'Values and studies'!AP151)</f>
        <v>0</v>
      </c>
      <c r="DB151" t="b">
        <f>IF('Values and studies'!O151='Data for overlook'!$DB$1,'Values and studies'!AP151)</f>
        <v>0</v>
      </c>
    </row>
    <row r="152" spans="2:106" x14ac:dyDescent="0.2">
      <c r="B152" t="b">
        <f>IF('Values and studies'!Q152=$B$1,'Values and studies'!AP152)</f>
        <v>0</v>
      </c>
      <c r="C152">
        <f>IF('Values and studies'!Q152=$C$1,'Values and studies'!AP152)</f>
        <v>301.67344291731723</v>
      </c>
      <c r="D152" t="b">
        <f>IF('Values and studies'!Q152=$D$1,'Values and studies'!AP152)</f>
        <v>0</v>
      </c>
      <c r="F152" s="23" t="b">
        <f>IF('Values and studies'!$U152=F$1,'Values and studies'!$AP152)</f>
        <v>0</v>
      </c>
      <c r="G152" s="23" t="str" cm="1">
        <f t="array" ref="G152">_xlfn.IFS(F152=FALSE,"",F152&gt;0,'Values and studies'!$AH152)</f>
        <v/>
      </c>
      <c r="H152" s="23" t="str" cm="1">
        <f t="array" ref="H152">_xlfn.IFS(F152=FALSE,"",F152&gt;0,'Values and studies'!M152)</f>
        <v/>
      </c>
      <c r="I152" s="23" t="str" cm="1">
        <f t="array" ref="I152">_xlfn.IFS(F152=FALSE,"",F152&gt;0,'Values and studies'!G152)</f>
        <v/>
      </c>
      <c r="J152" s="23" t="b">
        <f>IF('Values and studies'!U152=$J$1,'Values and studies'!AP152)</f>
        <v>0</v>
      </c>
      <c r="K152" s="23" t="str" cm="1">
        <f t="array" ref="K152">_xlfn.IFS(J152=FALSE,"",J152&gt;0,'Values and studies'!AH152)</f>
        <v/>
      </c>
      <c r="L152" s="23" t="str" cm="1">
        <f t="array" ref="L152">_xlfn.IFS(J152=FALSE,"",J152&gt;0,'Values and studies'!M152)</f>
        <v/>
      </c>
      <c r="M152" s="23" t="str" cm="1">
        <f t="array" ref="M152">_xlfn.IFS(J152=FALSE,"",J152&gt;0,'Values and studies'!G152)</f>
        <v/>
      </c>
      <c r="N152" s="23" t="b">
        <f>IF('Values and studies'!U152=$N$1,'Values and studies'!AP152)</f>
        <v>0</v>
      </c>
      <c r="O152" s="23" t="str" cm="1">
        <f t="array" ref="O152">_xlfn.IFS(N152=FALSE,"",N152&gt;0,'Values and studies'!AH152)</f>
        <v/>
      </c>
      <c r="P152" s="23" t="str" cm="1">
        <f t="array" ref="P152">_xlfn.IFS(N152=FALSE,"",N152&gt;0,'Values and studies'!M152)</f>
        <v/>
      </c>
      <c r="Q152" s="23" t="str" cm="1">
        <f t="array" ref="Q152">_xlfn.IFS(N152=FALSE,"",N152&gt;0,'Values and studies'!G152)</f>
        <v/>
      </c>
      <c r="R152" s="23" t="b">
        <f>IF('Values and studies'!$U152=$R$1,'Values and studies'!$AP152)</f>
        <v>0</v>
      </c>
      <c r="S152" s="23" t="str" cm="1">
        <f t="array" ref="S152">_xlfn.IFS(R152=FALSE,"",R152&gt;0,'Values and studies'!$AH152)</f>
        <v/>
      </c>
      <c r="T152" s="23" t="str" cm="1">
        <f t="array" ref="T152">_xlfn.IFS(R152=FALSE,"",R152&gt;0,'Values and studies'!$M152)</f>
        <v/>
      </c>
      <c r="U152" s="23" t="str" cm="1">
        <f t="array" ref="U152">_xlfn.IFS(R152=FALSE,"",R152&gt;0,'Values and studies'!$G152)</f>
        <v/>
      </c>
      <c r="V152" s="23" t="b">
        <f>IF('Values and studies'!$U152=$V$1,'Values and studies'!$AP152)</f>
        <v>0</v>
      </c>
      <c r="W152" s="23" t="str" cm="1">
        <f t="array" ref="W152">_xlfn.IFS(V152=FALSE,"",V152&gt;0,'Values and studies'!$AH152)</f>
        <v/>
      </c>
      <c r="X152" s="23" t="str" cm="1">
        <f t="array" ref="X152">_xlfn.IFS(V152=FALSE,"",V152&gt;0,'Values and studies'!$M152)</f>
        <v/>
      </c>
      <c r="Y152" s="23" t="str" cm="1">
        <f t="array" ref="Y152">_xlfn.IFS(V152=FALSE,"",V152&gt;0,'Values and studies'!$G152)</f>
        <v/>
      </c>
      <c r="Z152" s="23" t="b">
        <f>IF('Values and studies'!$U152=$Z$1,'Values and studies'!$AP152)</f>
        <v>0</v>
      </c>
      <c r="AA152" s="23" t="str" cm="1">
        <f t="array" ref="AA152">_xlfn.IFS(Z152=FALSE,"",Z152&gt;0,'Values and studies'!$AH152)</f>
        <v/>
      </c>
      <c r="AB152" s="23" t="str" cm="1">
        <f t="array" ref="AB152">_xlfn.IFS(Z152=FALSE,"",Z152&gt;0,'Values and studies'!$M152)</f>
        <v/>
      </c>
      <c r="AC152" s="23" t="str" cm="1">
        <f t="array" ref="AC152">_xlfn.IFS(Z152=FALSE,"",Z152&gt;0,'Values and studies'!$G152)</f>
        <v/>
      </c>
      <c r="AD152" s="23" t="b">
        <f>IF('Values and studies'!$U152=$AD$1,'Values and studies'!$AP152)</f>
        <v>0</v>
      </c>
      <c r="AE152" s="23" t="str" cm="1">
        <f t="array" ref="AE152">_xlfn.IFS(AD152=FALSE,"",AD152&gt;0,'Values and studies'!$AH152)</f>
        <v/>
      </c>
      <c r="AF152" s="23" t="str" cm="1">
        <f t="array" ref="AF152">_xlfn.IFS(AD152=FALSE,"",AD152&gt;0,'Values and studies'!$M152)</f>
        <v/>
      </c>
      <c r="AG152" s="23" t="str" cm="1">
        <f t="array" ref="AG152">_xlfn.IFS(AD152=FALSE,"",AD152&gt;0,'Values and studies'!$G152)</f>
        <v/>
      </c>
      <c r="AH152" s="23" t="b">
        <f>IF('Values and studies'!U152=$AH$1,'Values and studies'!AP152)</f>
        <v>0</v>
      </c>
      <c r="AI152" s="23" t="str" cm="1">
        <f t="array" ref="AI152">_xlfn.IFS(AH152=FALSE,"",AH152&gt;0,'Values and studies'!AH152)</f>
        <v/>
      </c>
      <c r="AJ152" s="23" t="str" cm="1">
        <f t="array" ref="AJ152">_xlfn.IFS(AH152=FALSE,"",AH152&gt;0,'Values and studies'!M152)</f>
        <v/>
      </c>
      <c r="AK152" s="23" t="str" cm="1">
        <f t="array" ref="AK152">_xlfn.IFS(AH152=FALSE,"",AH152&gt;0,'Values and studies'!G152)</f>
        <v/>
      </c>
      <c r="AL152" s="23" t="b">
        <f>IF('Values and studies'!U152=$AL$1,'Values and studies'!AP152)</f>
        <v>0</v>
      </c>
      <c r="AM152" s="23" t="str" cm="1">
        <f t="array" ref="AM152">_xlfn.IFS(AL152=FALSE,"",AL152&gt;0,'Values and studies'!AH152)</f>
        <v/>
      </c>
      <c r="AN152" s="23" t="str" cm="1">
        <f t="array" ref="AN152">_xlfn.IFS(AL152=FALSE,"",AL152&gt;0,'Values and studies'!M152)</f>
        <v/>
      </c>
      <c r="AO152" s="23" t="str" cm="1">
        <f t="array" ref="AO152">_xlfn.IFS(AL152=FALSE,"",AL152&gt;0,'Values and studies'!G152)</f>
        <v/>
      </c>
      <c r="AP152" s="23">
        <f>IF('Values and studies'!U152=$AP$1,'Values and studies'!AP152)</f>
        <v>301.67344291731723</v>
      </c>
      <c r="AQ152" s="23" t="str" cm="1">
        <f t="array" ref="AQ152">_xlfn.IFS(AP152=FALSE,"",AP152&gt;0,'Values and studies'!AH152)</f>
        <v>CB</v>
      </c>
      <c r="AR152" s="23" t="str" cm="1">
        <f t="array" ref="AR152">_xlfn.IFS(AP152=FALSE,"",AP152&gt;0,'Values and studies'!M152)</f>
        <v>mediterranean</v>
      </c>
      <c r="AS152" s="23" t="str" cm="1">
        <f t="array" ref="AS152">_xlfn.IFS(AP152=FALSE,"",AP152&gt;0,'Values and studies'!G152)</f>
        <v>Spain</v>
      </c>
      <c r="AT152" s="23" t="b">
        <f>IF('Values and studies'!U152=$AT$1,'Values and studies'!AP152)</f>
        <v>0</v>
      </c>
      <c r="AU152" s="23" t="str" cm="1">
        <f t="array" ref="AU152">_xlfn.IFS(AT152=FALSE,"",AT152&gt;0,'Values and studies'!AH152)</f>
        <v/>
      </c>
      <c r="AV152" s="23" t="str" cm="1">
        <f t="array" ref="AV152">_xlfn.IFS(AT152=FALSE,"",AT152&gt;0,'Values and studies'!M152)</f>
        <v/>
      </c>
      <c r="AW152" s="23" t="str" cm="1">
        <f t="array" ref="AW152">_xlfn.IFS(AT152=FALSE,"",AT152&gt;0,'Values and studies'!G152)</f>
        <v/>
      </c>
      <c r="AX152" s="23" t="b">
        <f>IF('Values and studies'!U152=$AX$1,'Values and studies'!AP152)</f>
        <v>0</v>
      </c>
      <c r="AY152" s="23" t="str" cm="1">
        <f t="array" ref="AY152">_xlfn.IFS(AX152=FALSE,"",AX152&gt;0,'Values and studies'!AH152)</f>
        <v/>
      </c>
      <c r="AZ152" s="23" t="str" cm="1">
        <f t="array" ref="AZ152">_xlfn.IFS(AX152=FALSE,"",AX152&gt;0,'Values and studies'!M152)</f>
        <v/>
      </c>
      <c r="BA152" s="23" t="str" cm="1">
        <f t="array" ref="BA152">_xlfn.IFS(AX152=FALSE,"",AX152&gt;0,'Values and studies'!G152)</f>
        <v/>
      </c>
      <c r="BB152" s="23" t="b">
        <f>IF('Values and studies'!U152=$BB$1,'Values and studies'!AP152)</f>
        <v>0</v>
      </c>
      <c r="BC152" s="23" t="str" cm="1">
        <f t="array" ref="BC152">_xlfn.IFS(BB152=FALSE,"",BB152&gt;0,'Values and studies'!AH152)</f>
        <v/>
      </c>
      <c r="BD152" s="23" t="str" cm="1">
        <f t="array" ref="BD152">_xlfn.IFS(BB152=FALSE,"",BB152&gt;0,'Values and studies'!M152)</f>
        <v/>
      </c>
      <c r="BE152" s="23" t="str" cm="1">
        <f t="array" ref="BE152">_xlfn.IFS(BB152=FALSE,"",BB152&gt;0,'Values and studies'!G152)</f>
        <v/>
      </c>
      <c r="BF152" s="23" t="b">
        <f>IF('Values and studies'!U152=$BF$1,'Values and studies'!AP152)</f>
        <v>0</v>
      </c>
      <c r="BG152" s="23" t="str" cm="1">
        <f t="array" ref="BG152">_xlfn.IFS(BF152=FALSE,"",BF152&gt;0,'Values and studies'!AH152)</f>
        <v/>
      </c>
      <c r="BH152" s="23" t="str" cm="1">
        <f t="array" ref="BH152">_xlfn.IFS(BF152=FALSE,"",BF152&gt;0,'Values and studies'!M152)</f>
        <v/>
      </c>
      <c r="BI152" s="23" t="str" cm="1">
        <f t="array" ref="BI152">_xlfn.IFS(BF152=FALSE,"",BF152&gt;0,'Values and studies'!G152)</f>
        <v/>
      </c>
      <c r="BJ152" s="23" t="b">
        <f>IF('Values and studies'!$U152=BJ$1,'Values and studies'!$AP152)</f>
        <v>0</v>
      </c>
      <c r="BK152" s="23" t="str" cm="1">
        <f t="array" ref="BK152">_xlfn.IFS(BJ152=FALSE,"",BJ152&gt;0,'Values and studies'!$AH152)</f>
        <v/>
      </c>
      <c r="BL152" s="23" t="str" cm="1">
        <f t="array" ref="BL152">_xlfn.IFS(BJ152=FALSE,"",BJ152&gt;0,'Values and studies'!$M152)</f>
        <v/>
      </c>
      <c r="BM152" s="23" t="str" cm="1">
        <f t="array" ref="BM152">_xlfn.IFS(BJ152=FALSE,"",BJ152&gt;0,'Values and studies'!$G152)</f>
        <v/>
      </c>
      <c r="BN152" s="23" t="b">
        <f>IF('Values and studies'!U152=$BN$1,'Values and studies'!AP152)</f>
        <v>0</v>
      </c>
      <c r="BO152" s="23" t="str" cm="1">
        <f t="array" ref="BO152">_xlfn.IFS(BN152=FALSE,"",BN152&gt;0,'Values and studies'!AH152)</f>
        <v/>
      </c>
      <c r="BP152" s="23" t="str" cm="1">
        <f t="array" ref="BP152">_xlfn.IFS(BN152=FALSE,"",BN152&gt;0,'Values and studies'!M152)</f>
        <v/>
      </c>
      <c r="BQ152" s="23" t="str" cm="1">
        <f t="array" ref="BQ152">_xlfn.IFS(BN152=FALSE,"",BN152&gt;0,'Values and studies'!G152)</f>
        <v/>
      </c>
      <c r="BR152" s="23" t="b">
        <f>IF('Values and studies'!U152=$BR$1,'Values and studies'!AP152)</f>
        <v>0</v>
      </c>
      <c r="BS152" s="23" t="str" cm="1">
        <f t="array" ref="BS152">_xlfn.IFS(BR152=FALSE,"",BR152&gt;0,'Values and studies'!AH152)</f>
        <v/>
      </c>
      <c r="BT152" s="23" t="str" cm="1">
        <f t="array" ref="BT152">_xlfn.IFS(BR152=FALSE,"",BR152&gt;0,'Values and studies'!M152)</f>
        <v/>
      </c>
      <c r="BU152" s="23" t="str" cm="1">
        <f t="array" ref="BU152">_xlfn.IFS(BR152=FALSE,"",BR152&gt;0,'Values and studies'!G152)</f>
        <v/>
      </c>
      <c r="BV152" s="23" t="b">
        <f>IF('Values and studies'!U152=$BV$1,'Values and studies'!AP152)</f>
        <v>0</v>
      </c>
      <c r="BW152" s="23" t="str" cm="1">
        <f t="array" ref="BW152">_xlfn.IFS(BV152=FALSE,"",BV152&gt;0,'Values and studies'!AH152)</f>
        <v/>
      </c>
      <c r="BX152" s="23" t="str" cm="1">
        <f t="array" ref="BX152">_xlfn.IFS(BV152=FALSE,"",BV152&gt;0,'Values and studies'!M152)</f>
        <v/>
      </c>
      <c r="BY152" s="23" t="str" cm="1">
        <f t="array" ref="BY152">_xlfn.IFS(BV152=FALSE,"",BV152&gt;0,'Values and studies'!G152)</f>
        <v/>
      </c>
      <c r="BZ152" s="23" t="b">
        <f>IF('Values and studies'!U152=$BZ$1,'Values and studies'!AP152)</f>
        <v>0</v>
      </c>
      <c r="CA152" s="23" t="str" cm="1">
        <f t="array" ref="CA152">_xlfn.IFS(BZ152=FALSE,"",BZ152&gt;0,'Values and studies'!AH152)</f>
        <v/>
      </c>
      <c r="CB152" s="23" t="str" cm="1">
        <f t="array" ref="CB152">_xlfn.IFS(BZ152=FALSE,"",BZ152&gt;0,'Values and studies'!M152)</f>
        <v/>
      </c>
      <c r="CC152" s="23" t="str" cm="1">
        <f t="array" ref="CC152">_xlfn.IFS(BZ152=FALSE,"",BZ152&gt;0,'Values and studies'!G152)</f>
        <v/>
      </c>
      <c r="CY152" t="b">
        <f>IF('Values and studies'!O152='Data for overlook'!$CY$1,'Values and studies'!AP152)</f>
        <v>0</v>
      </c>
      <c r="CZ152">
        <f>IF('Values and studies'!O152='Data for overlook'!$CZ$1,'Values and studies'!AP152)</f>
        <v>301.67344291731723</v>
      </c>
      <c r="DA152" t="b">
        <f>IF('Values and studies'!O152='Data for overlook'!$DA$1,'Values and studies'!AP152)</f>
        <v>0</v>
      </c>
      <c r="DB152" t="b">
        <f>IF('Values and studies'!O152='Data for overlook'!$DB$1,'Values and studies'!AP152)</f>
        <v>0</v>
      </c>
    </row>
    <row r="153" spans="2:106" x14ac:dyDescent="0.2">
      <c r="B153" t="b">
        <f>IF('Values and studies'!Q153=$B$1,'Values and studies'!AP153)</f>
        <v>0</v>
      </c>
      <c r="C153">
        <f>IF('Values and studies'!Q153=$C$1,'Values and studies'!AP153)</f>
        <v>154.6707834063489</v>
      </c>
      <c r="D153" t="b">
        <f>IF('Values and studies'!Q153=$D$1,'Values and studies'!AP153)</f>
        <v>0</v>
      </c>
      <c r="F153" s="23" t="b">
        <f>IF('Values and studies'!$U153=F$1,'Values and studies'!$AP153)</f>
        <v>0</v>
      </c>
      <c r="G153" s="23" t="str" cm="1">
        <f t="array" ref="G153">_xlfn.IFS(F153=FALSE,"",F153&gt;0,'Values and studies'!$AH153)</f>
        <v/>
      </c>
      <c r="H153" s="23" t="str" cm="1">
        <f t="array" ref="H153">_xlfn.IFS(F153=FALSE,"",F153&gt;0,'Values and studies'!M153)</f>
        <v/>
      </c>
      <c r="I153" s="23" t="str" cm="1">
        <f t="array" ref="I153">_xlfn.IFS(F153=FALSE,"",F153&gt;0,'Values and studies'!G153)</f>
        <v/>
      </c>
      <c r="J153" s="23" t="b">
        <f>IF('Values and studies'!U153=$J$1,'Values and studies'!AP153)</f>
        <v>0</v>
      </c>
      <c r="K153" s="23" t="str" cm="1">
        <f t="array" ref="K153">_xlfn.IFS(J153=FALSE,"",J153&gt;0,'Values and studies'!AH153)</f>
        <v/>
      </c>
      <c r="L153" s="23" t="str" cm="1">
        <f t="array" ref="L153">_xlfn.IFS(J153=FALSE,"",J153&gt;0,'Values and studies'!M153)</f>
        <v/>
      </c>
      <c r="M153" s="23" t="str" cm="1">
        <f t="array" ref="M153">_xlfn.IFS(J153=FALSE,"",J153&gt;0,'Values and studies'!G153)</f>
        <v/>
      </c>
      <c r="N153" s="23" t="b">
        <f>IF('Values and studies'!U153=$N$1,'Values and studies'!AP153)</f>
        <v>0</v>
      </c>
      <c r="O153" s="23" t="str" cm="1">
        <f t="array" ref="O153">_xlfn.IFS(N153=FALSE,"",N153&gt;0,'Values and studies'!AH153)</f>
        <v/>
      </c>
      <c r="P153" s="23" t="str" cm="1">
        <f t="array" ref="P153">_xlfn.IFS(N153=FALSE,"",N153&gt;0,'Values and studies'!M153)</f>
        <v/>
      </c>
      <c r="Q153" s="23" t="str" cm="1">
        <f t="array" ref="Q153">_xlfn.IFS(N153=FALSE,"",N153&gt;0,'Values and studies'!G153)</f>
        <v/>
      </c>
      <c r="R153" s="23" t="b">
        <f>IF('Values and studies'!$U153=$R$1,'Values and studies'!$AP153)</f>
        <v>0</v>
      </c>
      <c r="S153" s="23" t="str" cm="1">
        <f t="array" ref="S153">_xlfn.IFS(R153=FALSE,"",R153&gt;0,'Values and studies'!$AH153)</f>
        <v/>
      </c>
      <c r="T153" s="23" t="str" cm="1">
        <f t="array" ref="T153">_xlfn.IFS(R153=FALSE,"",R153&gt;0,'Values and studies'!$M153)</f>
        <v/>
      </c>
      <c r="U153" s="23" t="str" cm="1">
        <f t="array" ref="U153">_xlfn.IFS(R153=FALSE,"",R153&gt;0,'Values and studies'!$G153)</f>
        <v/>
      </c>
      <c r="V153" s="23" t="b">
        <f>IF('Values and studies'!$U153=$V$1,'Values and studies'!$AP153)</f>
        <v>0</v>
      </c>
      <c r="W153" s="23" t="str" cm="1">
        <f t="array" ref="W153">_xlfn.IFS(V153=FALSE,"",V153&gt;0,'Values and studies'!$AH153)</f>
        <v/>
      </c>
      <c r="X153" s="23" t="str" cm="1">
        <f t="array" ref="X153">_xlfn.IFS(V153=FALSE,"",V153&gt;0,'Values and studies'!$M153)</f>
        <v/>
      </c>
      <c r="Y153" s="23" t="str" cm="1">
        <f t="array" ref="Y153">_xlfn.IFS(V153=FALSE,"",V153&gt;0,'Values and studies'!$G153)</f>
        <v/>
      </c>
      <c r="Z153" s="23" t="b">
        <f>IF('Values and studies'!$U153=$Z$1,'Values and studies'!$AP153)</f>
        <v>0</v>
      </c>
      <c r="AA153" s="23" t="str" cm="1">
        <f t="array" ref="AA153">_xlfn.IFS(Z153=FALSE,"",Z153&gt;0,'Values and studies'!$AH153)</f>
        <v/>
      </c>
      <c r="AB153" s="23" t="str" cm="1">
        <f t="array" ref="AB153">_xlfn.IFS(Z153=FALSE,"",Z153&gt;0,'Values and studies'!$M153)</f>
        <v/>
      </c>
      <c r="AC153" s="23" t="str" cm="1">
        <f t="array" ref="AC153">_xlfn.IFS(Z153=FALSE,"",Z153&gt;0,'Values and studies'!$G153)</f>
        <v/>
      </c>
      <c r="AD153" s="23" t="b">
        <f>IF('Values and studies'!$U153=$AD$1,'Values and studies'!$AP153)</f>
        <v>0</v>
      </c>
      <c r="AE153" s="23" t="str" cm="1">
        <f t="array" ref="AE153">_xlfn.IFS(AD153=FALSE,"",AD153&gt;0,'Values and studies'!$AH153)</f>
        <v/>
      </c>
      <c r="AF153" s="23" t="str" cm="1">
        <f t="array" ref="AF153">_xlfn.IFS(AD153=FALSE,"",AD153&gt;0,'Values and studies'!$M153)</f>
        <v/>
      </c>
      <c r="AG153" s="23" t="str" cm="1">
        <f t="array" ref="AG153">_xlfn.IFS(AD153=FALSE,"",AD153&gt;0,'Values and studies'!$G153)</f>
        <v/>
      </c>
      <c r="AH153" s="23" t="b">
        <f>IF('Values and studies'!U153=$AH$1,'Values and studies'!AP153)</f>
        <v>0</v>
      </c>
      <c r="AI153" s="23" t="str" cm="1">
        <f t="array" ref="AI153">_xlfn.IFS(AH153=FALSE,"",AH153&gt;0,'Values and studies'!AH153)</f>
        <v/>
      </c>
      <c r="AJ153" s="23" t="str" cm="1">
        <f t="array" ref="AJ153">_xlfn.IFS(AH153=FALSE,"",AH153&gt;0,'Values and studies'!M153)</f>
        <v/>
      </c>
      <c r="AK153" s="23" t="str" cm="1">
        <f t="array" ref="AK153">_xlfn.IFS(AH153=FALSE,"",AH153&gt;0,'Values and studies'!G153)</f>
        <v/>
      </c>
      <c r="AL153" s="23" t="b">
        <f>IF('Values and studies'!U153=$AL$1,'Values and studies'!AP153)</f>
        <v>0</v>
      </c>
      <c r="AM153" s="23" t="str" cm="1">
        <f t="array" ref="AM153">_xlfn.IFS(AL153=FALSE,"",AL153&gt;0,'Values and studies'!AH153)</f>
        <v/>
      </c>
      <c r="AN153" s="23" t="str" cm="1">
        <f t="array" ref="AN153">_xlfn.IFS(AL153=FALSE,"",AL153&gt;0,'Values and studies'!M153)</f>
        <v/>
      </c>
      <c r="AO153" s="23" t="str" cm="1">
        <f t="array" ref="AO153">_xlfn.IFS(AL153=FALSE,"",AL153&gt;0,'Values and studies'!G153)</f>
        <v/>
      </c>
      <c r="AP153" s="23">
        <f>IF('Values and studies'!U153=$AP$1,'Values and studies'!AP153)</f>
        <v>154.6707834063489</v>
      </c>
      <c r="AQ153" s="23" t="str" cm="1">
        <f t="array" ref="AQ153">_xlfn.IFS(AP153=FALSE,"",AP153&gt;0,'Values and studies'!AH153)</f>
        <v>CB</v>
      </c>
      <c r="AR153" s="23" t="str" cm="1">
        <f t="array" ref="AR153">_xlfn.IFS(AP153=FALSE,"",AP153&gt;0,'Values and studies'!M153)</f>
        <v>mediterranean</v>
      </c>
      <c r="AS153" s="23" t="str" cm="1">
        <f t="array" ref="AS153">_xlfn.IFS(AP153=FALSE,"",AP153&gt;0,'Values and studies'!G153)</f>
        <v>Spain</v>
      </c>
      <c r="AT153" s="23" t="b">
        <f>IF('Values and studies'!U153=$AT$1,'Values and studies'!AP153)</f>
        <v>0</v>
      </c>
      <c r="AU153" s="23" t="str" cm="1">
        <f t="array" ref="AU153">_xlfn.IFS(AT153=FALSE,"",AT153&gt;0,'Values and studies'!AH153)</f>
        <v/>
      </c>
      <c r="AV153" s="23" t="str" cm="1">
        <f t="array" ref="AV153">_xlfn.IFS(AT153=FALSE,"",AT153&gt;0,'Values and studies'!M153)</f>
        <v/>
      </c>
      <c r="AW153" s="23" t="str" cm="1">
        <f t="array" ref="AW153">_xlfn.IFS(AT153=FALSE,"",AT153&gt;0,'Values and studies'!G153)</f>
        <v/>
      </c>
      <c r="AX153" s="23" t="b">
        <f>IF('Values and studies'!U153=$AX$1,'Values and studies'!AP153)</f>
        <v>0</v>
      </c>
      <c r="AY153" s="23" t="str" cm="1">
        <f t="array" ref="AY153">_xlfn.IFS(AX153=FALSE,"",AX153&gt;0,'Values and studies'!AH153)</f>
        <v/>
      </c>
      <c r="AZ153" s="23" t="str" cm="1">
        <f t="array" ref="AZ153">_xlfn.IFS(AX153=FALSE,"",AX153&gt;0,'Values and studies'!M153)</f>
        <v/>
      </c>
      <c r="BA153" s="23" t="str" cm="1">
        <f t="array" ref="BA153">_xlfn.IFS(AX153=FALSE,"",AX153&gt;0,'Values and studies'!G153)</f>
        <v/>
      </c>
      <c r="BB153" s="23" t="b">
        <f>IF('Values and studies'!U153=$BB$1,'Values and studies'!AP153)</f>
        <v>0</v>
      </c>
      <c r="BC153" s="23" t="str" cm="1">
        <f t="array" ref="BC153">_xlfn.IFS(BB153=FALSE,"",BB153&gt;0,'Values and studies'!AH153)</f>
        <v/>
      </c>
      <c r="BD153" s="23" t="str" cm="1">
        <f t="array" ref="BD153">_xlfn.IFS(BB153=FALSE,"",BB153&gt;0,'Values and studies'!M153)</f>
        <v/>
      </c>
      <c r="BE153" s="23" t="str" cm="1">
        <f t="array" ref="BE153">_xlfn.IFS(BB153=FALSE,"",BB153&gt;0,'Values and studies'!G153)</f>
        <v/>
      </c>
      <c r="BF153" s="23" t="b">
        <f>IF('Values and studies'!U153=$BF$1,'Values and studies'!AP153)</f>
        <v>0</v>
      </c>
      <c r="BG153" s="23" t="str" cm="1">
        <f t="array" ref="BG153">_xlfn.IFS(BF153=FALSE,"",BF153&gt;0,'Values and studies'!AH153)</f>
        <v/>
      </c>
      <c r="BH153" s="23" t="str" cm="1">
        <f t="array" ref="BH153">_xlfn.IFS(BF153=FALSE,"",BF153&gt;0,'Values and studies'!M153)</f>
        <v/>
      </c>
      <c r="BI153" s="23" t="str" cm="1">
        <f t="array" ref="BI153">_xlfn.IFS(BF153=FALSE,"",BF153&gt;0,'Values and studies'!G153)</f>
        <v/>
      </c>
      <c r="BJ153" s="23" t="b">
        <f>IF('Values and studies'!$U153=BJ$1,'Values and studies'!$AP153)</f>
        <v>0</v>
      </c>
      <c r="BK153" s="23" t="str" cm="1">
        <f t="array" ref="BK153">_xlfn.IFS(BJ153=FALSE,"",BJ153&gt;0,'Values and studies'!$AH153)</f>
        <v/>
      </c>
      <c r="BL153" s="23" t="str" cm="1">
        <f t="array" ref="BL153">_xlfn.IFS(BJ153=FALSE,"",BJ153&gt;0,'Values and studies'!$M153)</f>
        <v/>
      </c>
      <c r="BM153" s="23" t="str" cm="1">
        <f t="array" ref="BM153">_xlfn.IFS(BJ153=FALSE,"",BJ153&gt;0,'Values and studies'!$G153)</f>
        <v/>
      </c>
      <c r="BN153" s="23" t="b">
        <f>IF('Values and studies'!U153=$BN$1,'Values and studies'!AP153)</f>
        <v>0</v>
      </c>
      <c r="BO153" s="23" t="str" cm="1">
        <f t="array" ref="BO153">_xlfn.IFS(BN153=FALSE,"",BN153&gt;0,'Values and studies'!AH153)</f>
        <v/>
      </c>
      <c r="BP153" s="23" t="str" cm="1">
        <f t="array" ref="BP153">_xlfn.IFS(BN153=FALSE,"",BN153&gt;0,'Values and studies'!M153)</f>
        <v/>
      </c>
      <c r="BQ153" s="23" t="str" cm="1">
        <f t="array" ref="BQ153">_xlfn.IFS(BN153=FALSE,"",BN153&gt;0,'Values and studies'!G153)</f>
        <v/>
      </c>
      <c r="BR153" s="23" t="b">
        <f>IF('Values and studies'!U153=$BR$1,'Values and studies'!AP153)</f>
        <v>0</v>
      </c>
      <c r="BS153" s="23" t="str" cm="1">
        <f t="array" ref="BS153">_xlfn.IFS(BR153=FALSE,"",BR153&gt;0,'Values and studies'!AH153)</f>
        <v/>
      </c>
      <c r="BT153" s="23" t="str" cm="1">
        <f t="array" ref="BT153">_xlfn.IFS(BR153=FALSE,"",BR153&gt;0,'Values and studies'!M153)</f>
        <v/>
      </c>
      <c r="BU153" s="23" t="str" cm="1">
        <f t="array" ref="BU153">_xlfn.IFS(BR153=FALSE,"",BR153&gt;0,'Values and studies'!G153)</f>
        <v/>
      </c>
      <c r="BV153" s="23" t="b">
        <f>IF('Values and studies'!U153=$BV$1,'Values and studies'!AP153)</f>
        <v>0</v>
      </c>
      <c r="BW153" s="23" t="str" cm="1">
        <f t="array" ref="BW153">_xlfn.IFS(BV153=FALSE,"",BV153&gt;0,'Values and studies'!AH153)</f>
        <v/>
      </c>
      <c r="BX153" s="23" t="str" cm="1">
        <f t="array" ref="BX153">_xlfn.IFS(BV153=FALSE,"",BV153&gt;0,'Values and studies'!M153)</f>
        <v/>
      </c>
      <c r="BY153" s="23" t="str" cm="1">
        <f t="array" ref="BY153">_xlfn.IFS(BV153=FALSE,"",BV153&gt;0,'Values and studies'!G153)</f>
        <v/>
      </c>
      <c r="BZ153" s="23" t="b">
        <f>IF('Values and studies'!U153=$BZ$1,'Values and studies'!AP153)</f>
        <v>0</v>
      </c>
      <c r="CA153" s="23" t="str" cm="1">
        <f t="array" ref="CA153">_xlfn.IFS(BZ153=FALSE,"",BZ153&gt;0,'Values and studies'!AH153)</f>
        <v/>
      </c>
      <c r="CB153" s="23" t="str" cm="1">
        <f t="array" ref="CB153">_xlfn.IFS(BZ153=FALSE,"",BZ153&gt;0,'Values and studies'!M153)</f>
        <v/>
      </c>
      <c r="CC153" s="23" t="str" cm="1">
        <f t="array" ref="CC153">_xlfn.IFS(BZ153=FALSE,"",BZ153&gt;0,'Values and studies'!G153)</f>
        <v/>
      </c>
      <c r="CY153" t="b">
        <f>IF('Values and studies'!O153='Data for overlook'!$CY$1,'Values and studies'!AP153)</f>
        <v>0</v>
      </c>
      <c r="CZ153">
        <f>IF('Values and studies'!O153='Data for overlook'!$CZ$1,'Values and studies'!AP153)</f>
        <v>154.6707834063489</v>
      </c>
      <c r="DA153" t="b">
        <f>IF('Values and studies'!O153='Data for overlook'!$DA$1,'Values and studies'!AP153)</f>
        <v>0</v>
      </c>
      <c r="DB153" t="b">
        <f>IF('Values and studies'!O153='Data for overlook'!$DB$1,'Values and studies'!AP153)</f>
        <v>0</v>
      </c>
    </row>
    <row r="154" spans="2:106" x14ac:dyDescent="0.2">
      <c r="B154" t="b">
        <f>IF('Values and studies'!Q154=$B$1,'Values and studies'!AP154)</f>
        <v>0</v>
      </c>
      <c r="C154">
        <f>IF('Values and studies'!Q154=$C$1,'Values and studies'!AP154)</f>
        <v>222.12120023017019</v>
      </c>
      <c r="D154" t="b">
        <f>IF('Values and studies'!Q154=$D$1,'Values and studies'!AP154)</f>
        <v>0</v>
      </c>
      <c r="F154" s="23" t="b">
        <f>IF('Values and studies'!$U154=F$1,'Values and studies'!$AP154)</f>
        <v>0</v>
      </c>
      <c r="G154" s="23" t="str" cm="1">
        <f t="array" ref="G154">_xlfn.IFS(F154=FALSE,"",F154&gt;0,'Values and studies'!$AH154)</f>
        <v/>
      </c>
      <c r="H154" s="23" t="str" cm="1">
        <f t="array" ref="H154">_xlfn.IFS(F154=FALSE,"",F154&gt;0,'Values and studies'!M154)</f>
        <v/>
      </c>
      <c r="I154" s="23" t="str" cm="1">
        <f t="array" ref="I154">_xlfn.IFS(F154=FALSE,"",F154&gt;0,'Values and studies'!G154)</f>
        <v/>
      </c>
      <c r="J154" s="23" t="b">
        <f>IF('Values and studies'!U154=$J$1,'Values and studies'!AP154)</f>
        <v>0</v>
      </c>
      <c r="K154" s="23" t="str" cm="1">
        <f t="array" ref="K154">_xlfn.IFS(J154=FALSE,"",J154&gt;0,'Values and studies'!AH154)</f>
        <v/>
      </c>
      <c r="L154" s="23" t="str" cm="1">
        <f t="array" ref="L154">_xlfn.IFS(J154=FALSE,"",J154&gt;0,'Values and studies'!M154)</f>
        <v/>
      </c>
      <c r="M154" s="23" t="str" cm="1">
        <f t="array" ref="M154">_xlfn.IFS(J154=FALSE,"",J154&gt;0,'Values and studies'!G154)</f>
        <v/>
      </c>
      <c r="N154" s="23" t="b">
        <f>IF('Values and studies'!U154=$N$1,'Values and studies'!AP154)</f>
        <v>0</v>
      </c>
      <c r="O154" s="23" t="str" cm="1">
        <f t="array" ref="O154">_xlfn.IFS(N154=FALSE,"",N154&gt;0,'Values and studies'!AH154)</f>
        <v/>
      </c>
      <c r="P154" s="23" t="str" cm="1">
        <f t="array" ref="P154">_xlfn.IFS(N154=FALSE,"",N154&gt;0,'Values and studies'!M154)</f>
        <v/>
      </c>
      <c r="Q154" s="23" t="str" cm="1">
        <f t="array" ref="Q154">_xlfn.IFS(N154=FALSE,"",N154&gt;0,'Values and studies'!G154)</f>
        <v/>
      </c>
      <c r="R154" s="23" t="b">
        <f>IF('Values and studies'!$U154=$R$1,'Values and studies'!$AP154)</f>
        <v>0</v>
      </c>
      <c r="S154" s="23" t="str" cm="1">
        <f t="array" ref="S154">_xlfn.IFS(R154=FALSE,"",R154&gt;0,'Values and studies'!$AH154)</f>
        <v/>
      </c>
      <c r="T154" s="23" t="str" cm="1">
        <f t="array" ref="T154">_xlfn.IFS(R154=FALSE,"",R154&gt;0,'Values and studies'!$M154)</f>
        <v/>
      </c>
      <c r="U154" s="23" t="str" cm="1">
        <f t="array" ref="U154">_xlfn.IFS(R154=FALSE,"",R154&gt;0,'Values and studies'!$G154)</f>
        <v/>
      </c>
      <c r="V154" s="23" t="b">
        <f>IF('Values and studies'!$U154=$V$1,'Values and studies'!$AP154)</f>
        <v>0</v>
      </c>
      <c r="W154" s="23" t="str" cm="1">
        <f t="array" ref="W154">_xlfn.IFS(V154=FALSE,"",V154&gt;0,'Values and studies'!$AH154)</f>
        <v/>
      </c>
      <c r="X154" s="23" t="str" cm="1">
        <f t="array" ref="X154">_xlfn.IFS(V154=FALSE,"",V154&gt;0,'Values and studies'!$M154)</f>
        <v/>
      </c>
      <c r="Y154" s="23" t="str" cm="1">
        <f t="array" ref="Y154">_xlfn.IFS(V154=FALSE,"",V154&gt;0,'Values and studies'!$G154)</f>
        <v/>
      </c>
      <c r="Z154" s="23" t="b">
        <f>IF('Values and studies'!$U154=$Z$1,'Values and studies'!$AP154)</f>
        <v>0</v>
      </c>
      <c r="AA154" s="23" t="str" cm="1">
        <f t="array" ref="AA154">_xlfn.IFS(Z154=FALSE,"",Z154&gt;0,'Values and studies'!$AH154)</f>
        <v/>
      </c>
      <c r="AB154" s="23" t="str" cm="1">
        <f t="array" ref="AB154">_xlfn.IFS(Z154=FALSE,"",Z154&gt;0,'Values and studies'!$M154)</f>
        <v/>
      </c>
      <c r="AC154" s="23" t="str" cm="1">
        <f t="array" ref="AC154">_xlfn.IFS(Z154=FALSE,"",Z154&gt;0,'Values and studies'!$G154)</f>
        <v/>
      </c>
      <c r="AD154" s="23" t="b">
        <f>IF('Values and studies'!$U154=$AD$1,'Values and studies'!$AP154)</f>
        <v>0</v>
      </c>
      <c r="AE154" s="23" t="str" cm="1">
        <f t="array" ref="AE154">_xlfn.IFS(AD154=FALSE,"",AD154&gt;0,'Values and studies'!$AH154)</f>
        <v/>
      </c>
      <c r="AF154" s="23" t="str" cm="1">
        <f t="array" ref="AF154">_xlfn.IFS(AD154=FALSE,"",AD154&gt;0,'Values and studies'!$M154)</f>
        <v/>
      </c>
      <c r="AG154" s="23" t="str" cm="1">
        <f t="array" ref="AG154">_xlfn.IFS(AD154=FALSE,"",AD154&gt;0,'Values and studies'!$G154)</f>
        <v/>
      </c>
      <c r="AH154" s="23" t="b">
        <f>IF('Values and studies'!U154=$AH$1,'Values and studies'!AP154)</f>
        <v>0</v>
      </c>
      <c r="AI154" s="23" t="str" cm="1">
        <f t="array" ref="AI154">_xlfn.IFS(AH154=FALSE,"",AH154&gt;0,'Values and studies'!AH154)</f>
        <v/>
      </c>
      <c r="AJ154" s="23" t="str" cm="1">
        <f t="array" ref="AJ154">_xlfn.IFS(AH154=FALSE,"",AH154&gt;0,'Values and studies'!M154)</f>
        <v/>
      </c>
      <c r="AK154" s="23" t="str" cm="1">
        <f t="array" ref="AK154">_xlfn.IFS(AH154=FALSE,"",AH154&gt;0,'Values and studies'!G154)</f>
        <v/>
      </c>
      <c r="AL154" s="23" t="b">
        <f>IF('Values and studies'!U154=$AL$1,'Values and studies'!AP154)</f>
        <v>0</v>
      </c>
      <c r="AM154" s="23" t="str" cm="1">
        <f t="array" ref="AM154">_xlfn.IFS(AL154=FALSE,"",AL154&gt;0,'Values and studies'!AH154)</f>
        <v/>
      </c>
      <c r="AN154" s="23" t="str" cm="1">
        <f t="array" ref="AN154">_xlfn.IFS(AL154=FALSE,"",AL154&gt;0,'Values and studies'!M154)</f>
        <v/>
      </c>
      <c r="AO154" s="23" t="str" cm="1">
        <f t="array" ref="AO154">_xlfn.IFS(AL154=FALSE,"",AL154&gt;0,'Values and studies'!G154)</f>
        <v/>
      </c>
      <c r="AP154" s="23">
        <f>IF('Values and studies'!U154=$AP$1,'Values and studies'!AP154)</f>
        <v>222.12120023017019</v>
      </c>
      <c r="AQ154" s="23" t="str" cm="1">
        <f t="array" ref="AQ154">_xlfn.IFS(AP154=FALSE,"",AP154&gt;0,'Values and studies'!AH154)</f>
        <v>CB</v>
      </c>
      <c r="AR154" s="23" t="str" cm="1">
        <f t="array" ref="AR154">_xlfn.IFS(AP154=FALSE,"",AP154&gt;0,'Values and studies'!M154)</f>
        <v>mediterranean</v>
      </c>
      <c r="AS154" s="23" t="str" cm="1">
        <f t="array" ref="AS154">_xlfn.IFS(AP154=FALSE,"",AP154&gt;0,'Values and studies'!G154)</f>
        <v>Spain</v>
      </c>
      <c r="AT154" s="23" t="b">
        <f>IF('Values and studies'!U154=$AT$1,'Values and studies'!AP154)</f>
        <v>0</v>
      </c>
      <c r="AU154" s="23" t="str" cm="1">
        <f t="array" ref="AU154">_xlfn.IFS(AT154=FALSE,"",AT154&gt;0,'Values and studies'!AH154)</f>
        <v/>
      </c>
      <c r="AV154" s="23" t="str" cm="1">
        <f t="array" ref="AV154">_xlfn.IFS(AT154=FALSE,"",AT154&gt;0,'Values and studies'!M154)</f>
        <v/>
      </c>
      <c r="AW154" s="23" t="str" cm="1">
        <f t="array" ref="AW154">_xlfn.IFS(AT154=FALSE,"",AT154&gt;0,'Values and studies'!G154)</f>
        <v/>
      </c>
      <c r="AX154" s="23" t="b">
        <f>IF('Values and studies'!U154=$AX$1,'Values and studies'!AP154)</f>
        <v>0</v>
      </c>
      <c r="AY154" s="23" t="str" cm="1">
        <f t="array" ref="AY154">_xlfn.IFS(AX154=FALSE,"",AX154&gt;0,'Values and studies'!AH154)</f>
        <v/>
      </c>
      <c r="AZ154" s="23" t="str" cm="1">
        <f t="array" ref="AZ154">_xlfn.IFS(AX154=FALSE,"",AX154&gt;0,'Values and studies'!M154)</f>
        <v/>
      </c>
      <c r="BA154" s="23" t="str" cm="1">
        <f t="array" ref="BA154">_xlfn.IFS(AX154=FALSE,"",AX154&gt;0,'Values and studies'!G154)</f>
        <v/>
      </c>
      <c r="BB154" s="23" t="b">
        <f>IF('Values and studies'!U154=$BB$1,'Values and studies'!AP154)</f>
        <v>0</v>
      </c>
      <c r="BC154" s="23" t="str" cm="1">
        <f t="array" ref="BC154">_xlfn.IFS(BB154=FALSE,"",BB154&gt;0,'Values and studies'!AH154)</f>
        <v/>
      </c>
      <c r="BD154" s="23" t="str" cm="1">
        <f t="array" ref="BD154">_xlfn.IFS(BB154=FALSE,"",BB154&gt;0,'Values and studies'!M154)</f>
        <v/>
      </c>
      <c r="BE154" s="23" t="str" cm="1">
        <f t="array" ref="BE154">_xlfn.IFS(BB154=FALSE,"",BB154&gt;0,'Values and studies'!G154)</f>
        <v/>
      </c>
      <c r="BF154" s="23" t="b">
        <f>IF('Values and studies'!U154=$BF$1,'Values and studies'!AP154)</f>
        <v>0</v>
      </c>
      <c r="BG154" s="23" t="str" cm="1">
        <f t="array" ref="BG154">_xlfn.IFS(BF154=FALSE,"",BF154&gt;0,'Values and studies'!AH154)</f>
        <v/>
      </c>
      <c r="BH154" s="23" t="str" cm="1">
        <f t="array" ref="BH154">_xlfn.IFS(BF154=FALSE,"",BF154&gt;0,'Values and studies'!M154)</f>
        <v/>
      </c>
      <c r="BI154" s="23" t="str" cm="1">
        <f t="array" ref="BI154">_xlfn.IFS(BF154=FALSE,"",BF154&gt;0,'Values and studies'!G154)</f>
        <v/>
      </c>
      <c r="BJ154" s="23" t="b">
        <f>IF('Values and studies'!$U154=BJ$1,'Values and studies'!$AP154)</f>
        <v>0</v>
      </c>
      <c r="BK154" s="23" t="str" cm="1">
        <f t="array" ref="BK154">_xlfn.IFS(BJ154=FALSE,"",BJ154&gt;0,'Values and studies'!$AH154)</f>
        <v/>
      </c>
      <c r="BL154" s="23" t="str" cm="1">
        <f t="array" ref="BL154">_xlfn.IFS(BJ154=FALSE,"",BJ154&gt;0,'Values and studies'!$M154)</f>
        <v/>
      </c>
      <c r="BM154" s="23" t="str" cm="1">
        <f t="array" ref="BM154">_xlfn.IFS(BJ154=FALSE,"",BJ154&gt;0,'Values and studies'!$G154)</f>
        <v/>
      </c>
      <c r="BN154" s="23" t="b">
        <f>IF('Values and studies'!U154=$BN$1,'Values and studies'!AP154)</f>
        <v>0</v>
      </c>
      <c r="BO154" s="23" t="str" cm="1">
        <f t="array" ref="BO154">_xlfn.IFS(BN154=FALSE,"",BN154&gt;0,'Values and studies'!AH154)</f>
        <v/>
      </c>
      <c r="BP154" s="23" t="str" cm="1">
        <f t="array" ref="BP154">_xlfn.IFS(BN154=FALSE,"",BN154&gt;0,'Values and studies'!M154)</f>
        <v/>
      </c>
      <c r="BQ154" s="23" t="str" cm="1">
        <f t="array" ref="BQ154">_xlfn.IFS(BN154=FALSE,"",BN154&gt;0,'Values and studies'!G154)</f>
        <v/>
      </c>
      <c r="BR154" s="23" t="b">
        <f>IF('Values and studies'!U154=$BR$1,'Values and studies'!AP154)</f>
        <v>0</v>
      </c>
      <c r="BS154" s="23" t="str" cm="1">
        <f t="array" ref="BS154">_xlfn.IFS(BR154=FALSE,"",BR154&gt;0,'Values and studies'!AH154)</f>
        <v/>
      </c>
      <c r="BT154" s="23" t="str" cm="1">
        <f t="array" ref="BT154">_xlfn.IFS(BR154=FALSE,"",BR154&gt;0,'Values and studies'!M154)</f>
        <v/>
      </c>
      <c r="BU154" s="23" t="str" cm="1">
        <f t="array" ref="BU154">_xlfn.IFS(BR154=FALSE,"",BR154&gt;0,'Values and studies'!G154)</f>
        <v/>
      </c>
      <c r="BV154" s="23" t="b">
        <f>IF('Values and studies'!U154=$BV$1,'Values and studies'!AP154)</f>
        <v>0</v>
      </c>
      <c r="BW154" s="23" t="str" cm="1">
        <f t="array" ref="BW154">_xlfn.IFS(BV154=FALSE,"",BV154&gt;0,'Values and studies'!AH154)</f>
        <v/>
      </c>
      <c r="BX154" s="23" t="str" cm="1">
        <f t="array" ref="BX154">_xlfn.IFS(BV154=FALSE,"",BV154&gt;0,'Values and studies'!M154)</f>
        <v/>
      </c>
      <c r="BY154" s="23" t="str" cm="1">
        <f t="array" ref="BY154">_xlfn.IFS(BV154=FALSE,"",BV154&gt;0,'Values and studies'!G154)</f>
        <v/>
      </c>
      <c r="BZ154" s="23" t="b">
        <f>IF('Values and studies'!U154=$BZ$1,'Values and studies'!AP154)</f>
        <v>0</v>
      </c>
      <c r="CA154" s="23" t="str" cm="1">
        <f t="array" ref="CA154">_xlfn.IFS(BZ154=FALSE,"",BZ154&gt;0,'Values and studies'!AH154)</f>
        <v/>
      </c>
      <c r="CB154" s="23" t="str" cm="1">
        <f t="array" ref="CB154">_xlfn.IFS(BZ154=FALSE,"",BZ154&gt;0,'Values and studies'!M154)</f>
        <v/>
      </c>
      <c r="CC154" s="23" t="str" cm="1">
        <f t="array" ref="CC154">_xlfn.IFS(BZ154=FALSE,"",BZ154&gt;0,'Values and studies'!G154)</f>
        <v/>
      </c>
      <c r="CY154" t="b">
        <f>IF('Values and studies'!O154='Data for overlook'!$CY$1,'Values and studies'!AP154)</f>
        <v>0</v>
      </c>
      <c r="CZ154">
        <f>IF('Values and studies'!O154='Data for overlook'!$CZ$1,'Values and studies'!AP154)</f>
        <v>222.12120023017019</v>
      </c>
      <c r="DA154" t="b">
        <f>IF('Values and studies'!O154='Data for overlook'!$DA$1,'Values and studies'!AP154)</f>
        <v>0</v>
      </c>
      <c r="DB154" t="b">
        <f>IF('Values and studies'!O154='Data for overlook'!$DB$1,'Values and studies'!AP154)</f>
        <v>0</v>
      </c>
    </row>
    <row r="155" spans="2:106" x14ac:dyDescent="0.2">
      <c r="B155" t="b">
        <f>IF('Values and studies'!Q155=$B$1,'Values and studies'!AP155)</f>
        <v>0</v>
      </c>
      <c r="C155">
        <f>IF('Values and studies'!Q155=$C$1,'Values and studies'!AP155)</f>
        <v>48.216559943761119</v>
      </c>
      <c r="D155" t="b">
        <f>IF('Values and studies'!Q155=$D$1,'Values and studies'!AP155)</f>
        <v>0</v>
      </c>
      <c r="F155" s="23" t="b">
        <f>IF('Values and studies'!$U155=F$1,'Values and studies'!$AP155)</f>
        <v>0</v>
      </c>
      <c r="G155" s="23" t="str" cm="1">
        <f t="array" ref="G155">_xlfn.IFS(F155=FALSE,"",F155&gt;0,'Values and studies'!$AH155)</f>
        <v/>
      </c>
      <c r="H155" s="23" t="str" cm="1">
        <f t="array" ref="H155">_xlfn.IFS(F155=FALSE,"",F155&gt;0,'Values and studies'!M155)</f>
        <v/>
      </c>
      <c r="I155" s="23" t="str" cm="1">
        <f t="array" ref="I155">_xlfn.IFS(F155=FALSE,"",F155&gt;0,'Values and studies'!G155)</f>
        <v/>
      </c>
      <c r="J155" s="23" t="b">
        <f>IF('Values and studies'!U155=$J$1,'Values and studies'!AP155)</f>
        <v>0</v>
      </c>
      <c r="K155" s="23" t="str" cm="1">
        <f t="array" ref="K155">_xlfn.IFS(J155=FALSE,"",J155&gt;0,'Values and studies'!AH155)</f>
        <v/>
      </c>
      <c r="L155" s="23" t="str" cm="1">
        <f t="array" ref="L155">_xlfn.IFS(J155=FALSE,"",J155&gt;0,'Values and studies'!M155)</f>
        <v/>
      </c>
      <c r="M155" s="23" t="str" cm="1">
        <f t="array" ref="M155">_xlfn.IFS(J155=FALSE,"",J155&gt;0,'Values and studies'!G155)</f>
        <v/>
      </c>
      <c r="N155" s="23" t="b">
        <f>IF('Values and studies'!U155=$N$1,'Values and studies'!AP155)</f>
        <v>0</v>
      </c>
      <c r="O155" s="23" t="str" cm="1">
        <f t="array" ref="O155">_xlfn.IFS(N155=FALSE,"",N155&gt;0,'Values and studies'!AH155)</f>
        <v/>
      </c>
      <c r="P155" s="23" t="str" cm="1">
        <f t="array" ref="P155">_xlfn.IFS(N155=FALSE,"",N155&gt;0,'Values and studies'!M155)</f>
        <v/>
      </c>
      <c r="Q155" s="23" t="str" cm="1">
        <f t="array" ref="Q155">_xlfn.IFS(N155=FALSE,"",N155&gt;0,'Values and studies'!G155)</f>
        <v/>
      </c>
      <c r="R155" s="23" t="b">
        <f>IF('Values and studies'!$U155=$R$1,'Values and studies'!$AP155)</f>
        <v>0</v>
      </c>
      <c r="S155" s="23" t="str" cm="1">
        <f t="array" ref="S155">_xlfn.IFS(R155=FALSE,"",R155&gt;0,'Values and studies'!$AH155)</f>
        <v/>
      </c>
      <c r="T155" s="23" t="str" cm="1">
        <f t="array" ref="T155">_xlfn.IFS(R155=FALSE,"",R155&gt;0,'Values and studies'!$M155)</f>
        <v/>
      </c>
      <c r="U155" s="23" t="str" cm="1">
        <f t="array" ref="U155">_xlfn.IFS(R155=FALSE,"",R155&gt;0,'Values and studies'!$G155)</f>
        <v/>
      </c>
      <c r="V155" s="23" t="b">
        <f>IF('Values and studies'!$U155=$V$1,'Values and studies'!$AP155)</f>
        <v>0</v>
      </c>
      <c r="W155" s="23" t="str" cm="1">
        <f t="array" ref="W155">_xlfn.IFS(V155=FALSE,"",V155&gt;0,'Values and studies'!$AH155)</f>
        <v/>
      </c>
      <c r="X155" s="23" t="str" cm="1">
        <f t="array" ref="X155">_xlfn.IFS(V155=FALSE,"",V155&gt;0,'Values and studies'!$M155)</f>
        <v/>
      </c>
      <c r="Y155" s="23" t="str" cm="1">
        <f t="array" ref="Y155">_xlfn.IFS(V155=FALSE,"",V155&gt;0,'Values and studies'!$G155)</f>
        <v/>
      </c>
      <c r="Z155" s="23" t="b">
        <f>IF('Values and studies'!$U155=$Z$1,'Values and studies'!$AP155)</f>
        <v>0</v>
      </c>
      <c r="AA155" s="23" t="str" cm="1">
        <f t="array" ref="AA155">_xlfn.IFS(Z155=FALSE,"",Z155&gt;0,'Values and studies'!$AH155)</f>
        <v/>
      </c>
      <c r="AB155" s="23" t="str" cm="1">
        <f t="array" ref="AB155">_xlfn.IFS(Z155=FALSE,"",Z155&gt;0,'Values and studies'!$M155)</f>
        <v/>
      </c>
      <c r="AC155" s="23" t="str" cm="1">
        <f t="array" ref="AC155">_xlfn.IFS(Z155=FALSE,"",Z155&gt;0,'Values and studies'!$G155)</f>
        <v/>
      </c>
      <c r="AD155" s="23" t="b">
        <f>IF('Values and studies'!$U155=$AD$1,'Values and studies'!$AP155)</f>
        <v>0</v>
      </c>
      <c r="AE155" s="23" t="str" cm="1">
        <f t="array" ref="AE155">_xlfn.IFS(AD155=FALSE,"",AD155&gt;0,'Values and studies'!$AH155)</f>
        <v/>
      </c>
      <c r="AF155" s="23" t="str" cm="1">
        <f t="array" ref="AF155">_xlfn.IFS(AD155=FALSE,"",AD155&gt;0,'Values and studies'!$M155)</f>
        <v/>
      </c>
      <c r="AG155" s="23" t="str" cm="1">
        <f t="array" ref="AG155">_xlfn.IFS(AD155=FALSE,"",AD155&gt;0,'Values and studies'!$G155)</f>
        <v/>
      </c>
      <c r="AH155" s="23" t="b">
        <f>IF('Values and studies'!U155=$AH$1,'Values and studies'!AP155)</f>
        <v>0</v>
      </c>
      <c r="AI155" s="23" t="str" cm="1">
        <f t="array" ref="AI155">_xlfn.IFS(AH155=FALSE,"",AH155&gt;0,'Values and studies'!AH155)</f>
        <v/>
      </c>
      <c r="AJ155" s="23" t="str" cm="1">
        <f t="array" ref="AJ155">_xlfn.IFS(AH155=FALSE,"",AH155&gt;0,'Values and studies'!M155)</f>
        <v/>
      </c>
      <c r="AK155" s="23" t="str" cm="1">
        <f t="array" ref="AK155">_xlfn.IFS(AH155=FALSE,"",AH155&gt;0,'Values and studies'!G155)</f>
        <v/>
      </c>
      <c r="AL155" s="23" t="b">
        <f>IF('Values and studies'!U155=$AL$1,'Values and studies'!AP155)</f>
        <v>0</v>
      </c>
      <c r="AM155" s="23" t="str" cm="1">
        <f t="array" ref="AM155">_xlfn.IFS(AL155=FALSE,"",AL155&gt;0,'Values and studies'!AH155)</f>
        <v/>
      </c>
      <c r="AN155" s="23" t="str" cm="1">
        <f t="array" ref="AN155">_xlfn.IFS(AL155=FALSE,"",AL155&gt;0,'Values and studies'!M155)</f>
        <v/>
      </c>
      <c r="AO155" s="23" t="str" cm="1">
        <f t="array" ref="AO155">_xlfn.IFS(AL155=FALSE,"",AL155&gt;0,'Values and studies'!G155)</f>
        <v/>
      </c>
      <c r="AP155" s="23" t="b">
        <f>IF('Values and studies'!U155=$AP$1,'Values and studies'!AP155)</f>
        <v>0</v>
      </c>
      <c r="AQ155" s="23" t="str" cm="1">
        <f t="array" ref="AQ155">_xlfn.IFS(AP155=FALSE,"",AP155&gt;0,'Values and studies'!AH155)</f>
        <v/>
      </c>
      <c r="AR155" s="23" t="str" cm="1">
        <f t="array" ref="AR155">_xlfn.IFS(AP155=FALSE,"",AP155&gt;0,'Values and studies'!M155)</f>
        <v/>
      </c>
      <c r="AS155" s="23" t="str" cm="1">
        <f t="array" ref="AS155">_xlfn.IFS(AP155=FALSE,"",AP155&gt;0,'Values and studies'!G155)</f>
        <v/>
      </c>
      <c r="AT155" s="23" t="b">
        <f>IF('Values and studies'!U155=$AT$1,'Values and studies'!AP155)</f>
        <v>0</v>
      </c>
      <c r="AU155" s="23" t="str" cm="1">
        <f t="array" ref="AU155">_xlfn.IFS(AT155=FALSE,"",AT155&gt;0,'Values and studies'!AH155)</f>
        <v/>
      </c>
      <c r="AV155" s="23" t="str" cm="1">
        <f t="array" ref="AV155">_xlfn.IFS(AT155=FALSE,"",AT155&gt;0,'Values and studies'!M155)</f>
        <v/>
      </c>
      <c r="AW155" s="23" t="str" cm="1">
        <f t="array" ref="AW155">_xlfn.IFS(AT155=FALSE,"",AT155&gt;0,'Values and studies'!G155)</f>
        <v/>
      </c>
      <c r="AX155" s="23" t="b">
        <f>IF('Values and studies'!U155=$AX$1,'Values and studies'!AP155)</f>
        <v>0</v>
      </c>
      <c r="AY155" s="23" t="str" cm="1">
        <f t="array" ref="AY155">_xlfn.IFS(AX155=FALSE,"",AX155&gt;0,'Values and studies'!AH155)</f>
        <v/>
      </c>
      <c r="AZ155" s="23" t="str" cm="1">
        <f t="array" ref="AZ155">_xlfn.IFS(AX155=FALSE,"",AX155&gt;0,'Values and studies'!M155)</f>
        <v/>
      </c>
      <c r="BA155" s="23" t="str" cm="1">
        <f t="array" ref="BA155">_xlfn.IFS(AX155=FALSE,"",AX155&gt;0,'Values and studies'!G155)</f>
        <v/>
      </c>
      <c r="BB155" s="23">
        <f>IF('Values and studies'!U155=$BB$1,'Values and studies'!AP155)</f>
        <v>48.216559943761119</v>
      </c>
      <c r="BC155" s="23" t="str" cm="1">
        <f t="array" ref="BC155">_xlfn.IFS(BB155=FALSE,"",BB155&gt;0,'Values and studies'!AH155)</f>
        <v>CB</v>
      </c>
      <c r="BD155" s="23" t="str" cm="1">
        <f t="array" ref="BD155">_xlfn.IFS(BB155=FALSE,"",BB155&gt;0,'Values and studies'!M155)</f>
        <v>mediterranean</v>
      </c>
      <c r="BE155" s="23" t="str" cm="1">
        <f t="array" ref="BE155">_xlfn.IFS(BB155=FALSE,"",BB155&gt;0,'Values and studies'!G155)</f>
        <v>Spain</v>
      </c>
      <c r="BF155" s="23" t="b">
        <f>IF('Values and studies'!U155=$BF$1,'Values and studies'!AP155)</f>
        <v>0</v>
      </c>
      <c r="BG155" s="23" t="str" cm="1">
        <f t="array" ref="BG155">_xlfn.IFS(BF155=FALSE,"",BF155&gt;0,'Values and studies'!AH155)</f>
        <v/>
      </c>
      <c r="BH155" s="23" t="str" cm="1">
        <f t="array" ref="BH155">_xlfn.IFS(BF155=FALSE,"",BF155&gt;0,'Values and studies'!M155)</f>
        <v/>
      </c>
      <c r="BI155" s="23" t="str" cm="1">
        <f t="array" ref="BI155">_xlfn.IFS(BF155=FALSE,"",BF155&gt;0,'Values and studies'!G155)</f>
        <v/>
      </c>
      <c r="BJ155" s="23" t="b">
        <f>IF('Values and studies'!$U155=BJ$1,'Values and studies'!$AP155)</f>
        <v>0</v>
      </c>
      <c r="BK155" s="23" t="str" cm="1">
        <f t="array" ref="BK155">_xlfn.IFS(BJ155=FALSE,"",BJ155&gt;0,'Values and studies'!$AH155)</f>
        <v/>
      </c>
      <c r="BL155" s="23" t="str" cm="1">
        <f t="array" ref="BL155">_xlfn.IFS(BJ155=FALSE,"",BJ155&gt;0,'Values and studies'!$M155)</f>
        <v/>
      </c>
      <c r="BM155" s="23" t="str" cm="1">
        <f t="array" ref="BM155">_xlfn.IFS(BJ155=FALSE,"",BJ155&gt;0,'Values and studies'!$G155)</f>
        <v/>
      </c>
      <c r="BN155" s="23" t="b">
        <f>IF('Values and studies'!U155=$BN$1,'Values and studies'!AP155)</f>
        <v>0</v>
      </c>
      <c r="BO155" s="23" t="str" cm="1">
        <f t="array" ref="BO155">_xlfn.IFS(BN155=FALSE,"",BN155&gt;0,'Values and studies'!AH155)</f>
        <v/>
      </c>
      <c r="BP155" s="23" t="str" cm="1">
        <f t="array" ref="BP155">_xlfn.IFS(BN155=FALSE,"",BN155&gt;0,'Values and studies'!M155)</f>
        <v/>
      </c>
      <c r="BQ155" s="23" t="str" cm="1">
        <f t="array" ref="BQ155">_xlfn.IFS(BN155=FALSE,"",BN155&gt;0,'Values and studies'!G155)</f>
        <v/>
      </c>
      <c r="BR155" s="23" t="b">
        <f>IF('Values and studies'!U155=$BR$1,'Values and studies'!AP155)</f>
        <v>0</v>
      </c>
      <c r="BS155" s="23" t="str" cm="1">
        <f t="array" ref="BS155">_xlfn.IFS(BR155=FALSE,"",BR155&gt;0,'Values and studies'!AH155)</f>
        <v/>
      </c>
      <c r="BT155" s="23" t="str" cm="1">
        <f t="array" ref="BT155">_xlfn.IFS(BR155=FALSE,"",BR155&gt;0,'Values and studies'!M155)</f>
        <v/>
      </c>
      <c r="BU155" s="23" t="str" cm="1">
        <f t="array" ref="BU155">_xlfn.IFS(BR155=FALSE,"",BR155&gt;0,'Values and studies'!G155)</f>
        <v/>
      </c>
      <c r="BV155" s="23" t="b">
        <f>IF('Values and studies'!U155=$BV$1,'Values and studies'!AP155)</f>
        <v>0</v>
      </c>
      <c r="BW155" s="23" t="str" cm="1">
        <f t="array" ref="BW155">_xlfn.IFS(BV155=FALSE,"",BV155&gt;0,'Values and studies'!AH155)</f>
        <v/>
      </c>
      <c r="BX155" s="23" t="str" cm="1">
        <f t="array" ref="BX155">_xlfn.IFS(BV155=FALSE,"",BV155&gt;0,'Values and studies'!M155)</f>
        <v/>
      </c>
      <c r="BY155" s="23" t="str" cm="1">
        <f t="array" ref="BY155">_xlfn.IFS(BV155=FALSE,"",BV155&gt;0,'Values and studies'!G155)</f>
        <v/>
      </c>
      <c r="BZ155" s="23" t="b">
        <f>IF('Values and studies'!U155=$BZ$1,'Values and studies'!AP155)</f>
        <v>0</v>
      </c>
      <c r="CA155" s="23" t="str" cm="1">
        <f t="array" ref="CA155">_xlfn.IFS(BZ155=FALSE,"",BZ155&gt;0,'Values and studies'!AH155)</f>
        <v/>
      </c>
      <c r="CB155" s="23" t="str" cm="1">
        <f t="array" ref="CB155">_xlfn.IFS(BZ155=FALSE,"",BZ155&gt;0,'Values and studies'!M155)</f>
        <v/>
      </c>
      <c r="CC155" s="23" t="str" cm="1">
        <f t="array" ref="CC155">_xlfn.IFS(BZ155=FALSE,"",BZ155&gt;0,'Values and studies'!G155)</f>
        <v/>
      </c>
      <c r="CY155" t="b">
        <f>IF('Values and studies'!O155='Data for overlook'!$CY$1,'Values and studies'!AP155)</f>
        <v>0</v>
      </c>
      <c r="CZ155">
        <f>IF('Values and studies'!O155='Data for overlook'!$CZ$1,'Values and studies'!AP155)</f>
        <v>48.216559943761119</v>
      </c>
      <c r="DA155" t="b">
        <f>IF('Values and studies'!O155='Data for overlook'!$DA$1,'Values and studies'!AP155)</f>
        <v>0</v>
      </c>
      <c r="DB155" t="b">
        <f>IF('Values and studies'!O155='Data for overlook'!$DB$1,'Values and studies'!AP155)</f>
        <v>0</v>
      </c>
    </row>
    <row r="156" spans="2:106" x14ac:dyDescent="0.2">
      <c r="B156" t="b">
        <f>IF('Values and studies'!Q156=$B$1,'Values and studies'!AP156)</f>
        <v>0</v>
      </c>
      <c r="C156">
        <f>IF('Values and studies'!Q156=$C$1,'Values and studies'!AP156)</f>
        <v>97.800084215824739</v>
      </c>
      <c r="D156" t="b">
        <f>IF('Values and studies'!Q156=$D$1,'Values and studies'!AP156)</f>
        <v>0</v>
      </c>
      <c r="F156" s="23" t="b">
        <f>IF('Values and studies'!$U156=F$1,'Values and studies'!$AP156)</f>
        <v>0</v>
      </c>
      <c r="G156" s="23" t="str" cm="1">
        <f t="array" ref="G156">_xlfn.IFS(F156=FALSE,"",F156&gt;0,'Values and studies'!$AH156)</f>
        <v/>
      </c>
      <c r="H156" s="23" t="str" cm="1">
        <f t="array" ref="H156">_xlfn.IFS(F156=FALSE,"",F156&gt;0,'Values and studies'!M156)</f>
        <v/>
      </c>
      <c r="I156" s="23" t="str" cm="1">
        <f t="array" ref="I156">_xlfn.IFS(F156=FALSE,"",F156&gt;0,'Values and studies'!G156)</f>
        <v/>
      </c>
      <c r="J156" s="23" t="b">
        <f>IF('Values and studies'!U156=$J$1,'Values and studies'!AP156)</f>
        <v>0</v>
      </c>
      <c r="K156" s="23" t="str" cm="1">
        <f t="array" ref="K156">_xlfn.IFS(J156=FALSE,"",J156&gt;0,'Values and studies'!AH156)</f>
        <v/>
      </c>
      <c r="L156" s="23" t="str" cm="1">
        <f t="array" ref="L156">_xlfn.IFS(J156=FALSE,"",J156&gt;0,'Values and studies'!M156)</f>
        <v/>
      </c>
      <c r="M156" s="23" t="str" cm="1">
        <f t="array" ref="M156">_xlfn.IFS(J156=FALSE,"",J156&gt;0,'Values and studies'!G156)</f>
        <v/>
      </c>
      <c r="N156" s="23" t="b">
        <f>IF('Values and studies'!U156=$N$1,'Values and studies'!AP156)</f>
        <v>0</v>
      </c>
      <c r="O156" s="23" t="str" cm="1">
        <f t="array" ref="O156">_xlfn.IFS(N156=FALSE,"",N156&gt;0,'Values and studies'!AH156)</f>
        <v/>
      </c>
      <c r="P156" s="23" t="str" cm="1">
        <f t="array" ref="P156">_xlfn.IFS(N156=FALSE,"",N156&gt;0,'Values and studies'!M156)</f>
        <v/>
      </c>
      <c r="Q156" s="23" t="str" cm="1">
        <f t="array" ref="Q156">_xlfn.IFS(N156=FALSE,"",N156&gt;0,'Values and studies'!G156)</f>
        <v/>
      </c>
      <c r="R156" s="23" t="b">
        <f>IF('Values and studies'!$U156=$R$1,'Values and studies'!$AP156)</f>
        <v>0</v>
      </c>
      <c r="S156" s="23" t="str" cm="1">
        <f t="array" ref="S156">_xlfn.IFS(R156=FALSE,"",R156&gt;0,'Values and studies'!$AH156)</f>
        <v/>
      </c>
      <c r="T156" s="23" t="str" cm="1">
        <f t="array" ref="T156">_xlfn.IFS(R156=FALSE,"",R156&gt;0,'Values and studies'!$M156)</f>
        <v/>
      </c>
      <c r="U156" s="23" t="str" cm="1">
        <f t="array" ref="U156">_xlfn.IFS(R156=FALSE,"",R156&gt;0,'Values and studies'!$G156)</f>
        <v/>
      </c>
      <c r="V156" s="23" t="b">
        <f>IF('Values and studies'!$U156=$V$1,'Values and studies'!$AP156)</f>
        <v>0</v>
      </c>
      <c r="W156" s="23" t="str" cm="1">
        <f t="array" ref="W156">_xlfn.IFS(V156=FALSE,"",V156&gt;0,'Values and studies'!$AH156)</f>
        <v/>
      </c>
      <c r="X156" s="23" t="str" cm="1">
        <f t="array" ref="X156">_xlfn.IFS(V156=FALSE,"",V156&gt;0,'Values and studies'!$M156)</f>
        <v/>
      </c>
      <c r="Y156" s="23" t="str" cm="1">
        <f t="array" ref="Y156">_xlfn.IFS(V156=FALSE,"",V156&gt;0,'Values and studies'!$G156)</f>
        <v/>
      </c>
      <c r="Z156" s="23" t="b">
        <f>IF('Values and studies'!$U156=$Z$1,'Values and studies'!$AP156)</f>
        <v>0</v>
      </c>
      <c r="AA156" s="23" t="str" cm="1">
        <f t="array" ref="AA156">_xlfn.IFS(Z156=FALSE,"",Z156&gt;0,'Values and studies'!$AH156)</f>
        <v/>
      </c>
      <c r="AB156" s="23" t="str" cm="1">
        <f t="array" ref="AB156">_xlfn.IFS(Z156=FALSE,"",Z156&gt;0,'Values and studies'!$M156)</f>
        <v/>
      </c>
      <c r="AC156" s="23" t="str" cm="1">
        <f t="array" ref="AC156">_xlfn.IFS(Z156=FALSE,"",Z156&gt;0,'Values and studies'!$G156)</f>
        <v/>
      </c>
      <c r="AD156" s="23" t="b">
        <f>IF('Values and studies'!$U156=$AD$1,'Values and studies'!$AP156)</f>
        <v>0</v>
      </c>
      <c r="AE156" s="23" t="str" cm="1">
        <f t="array" ref="AE156">_xlfn.IFS(AD156=FALSE,"",AD156&gt;0,'Values and studies'!$AH156)</f>
        <v/>
      </c>
      <c r="AF156" s="23" t="str" cm="1">
        <f t="array" ref="AF156">_xlfn.IFS(AD156=FALSE,"",AD156&gt;0,'Values and studies'!$M156)</f>
        <v/>
      </c>
      <c r="AG156" s="23" t="str" cm="1">
        <f t="array" ref="AG156">_xlfn.IFS(AD156=FALSE,"",AD156&gt;0,'Values and studies'!$G156)</f>
        <v/>
      </c>
      <c r="AH156" s="23" t="b">
        <f>IF('Values and studies'!U156=$AH$1,'Values and studies'!AP156)</f>
        <v>0</v>
      </c>
      <c r="AI156" s="23" t="str" cm="1">
        <f t="array" ref="AI156">_xlfn.IFS(AH156=FALSE,"",AH156&gt;0,'Values and studies'!AH156)</f>
        <v/>
      </c>
      <c r="AJ156" s="23" t="str" cm="1">
        <f t="array" ref="AJ156">_xlfn.IFS(AH156=FALSE,"",AH156&gt;0,'Values and studies'!M156)</f>
        <v/>
      </c>
      <c r="AK156" s="23" t="str" cm="1">
        <f t="array" ref="AK156">_xlfn.IFS(AH156=FALSE,"",AH156&gt;0,'Values and studies'!G156)</f>
        <v/>
      </c>
      <c r="AL156" s="23" t="b">
        <f>IF('Values and studies'!U156=$AL$1,'Values and studies'!AP156)</f>
        <v>0</v>
      </c>
      <c r="AM156" s="23" t="str" cm="1">
        <f t="array" ref="AM156">_xlfn.IFS(AL156=FALSE,"",AL156&gt;0,'Values and studies'!AH156)</f>
        <v/>
      </c>
      <c r="AN156" s="23" t="str" cm="1">
        <f t="array" ref="AN156">_xlfn.IFS(AL156=FALSE,"",AL156&gt;0,'Values and studies'!M156)</f>
        <v/>
      </c>
      <c r="AO156" s="23" t="str" cm="1">
        <f t="array" ref="AO156">_xlfn.IFS(AL156=FALSE,"",AL156&gt;0,'Values and studies'!G156)</f>
        <v/>
      </c>
      <c r="AP156" s="23" t="b">
        <f>IF('Values and studies'!U156=$AP$1,'Values and studies'!AP156)</f>
        <v>0</v>
      </c>
      <c r="AQ156" s="23" t="str" cm="1">
        <f t="array" ref="AQ156">_xlfn.IFS(AP156=FALSE,"",AP156&gt;0,'Values and studies'!AH156)</f>
        <v/>
      </c>
      <c r="AR156" s="23" t="str" cm="1">
        <f t="array" ref="AR156">_xlfn.IFS(AP156=FALSE,"",AP156&gt;0,'Values and studies'!M156)</f>
        <v/>
      </c>
      <c r="AS156" s="23" t="str" cm="1">
        <f t="array" ref="AS156">_xlfn.IFS(AP156=FALSE,"",AP156&gt;0,'Values and studies'!G156)</f>
        <v/>
      </c>
      <c r="AT156" s="23" t="b">
        <f>IF('Values and studies'!U156=$AT$1,'Values and studies'!AP156)</f>
        <v>0</v>
      </c>
      <c r="AU156" s="23" t="str" cm="1">
        <f t="array" ref="AU156">_xlfn.IFS(AT156=FALSE,"",AT156&gt;0,'Values and studies'!AH156)</f>
        <v/>
      </c>
      <c r="AV156" s="23" t="str" cm="1">
        <f t="array" ref="AV156">_xlfn.IFS(AT156=FALSE,"",AT156&gt;0,'Values and studies'!M156)</f>
        <v/>
      </c>
      <c r="AW156" s="23" t="str" cm="1">
        <f t="array" ref="AW156">_xlfn.IFS(AT156=FALSE,"",AT156&gt;0,'Values and studies'!G156)</f>
        <v/>
      </c>
      <c r="AX156" s="23" t="b">
        <f>IF('Values and studies'!U156=$AX$1,'Values and studies'!AP156)</f>
        <v>0</v>
      </c>
      <c r="AY156" s="23" t="str" cm="1">
        <f t="array" ref="AY156">_xlfn.IFS(AX156=FALSE,"",AX156&gt;0,'Values and studies'!AH156)</f>
        <v/>
      </c>
      <c r="AZ156" s="23" t="str" cm="1">
        <f t="array" ref="AZ156">_xlfn.IFS(AX156=FALSE,"",AX156&gt;0,'Values and studies'!M156)</f>
        <v/>
      </c>
      <c r="BA156" s="23" t="str" cm="1">
        <f t="array" ref="BA156">_xlfn.IFS(AX156=FALSE,"",AX156&gt;0,'Values and studies'!G156)</f>
        <v/>
      </c>
      <c r="BB156" s="23">
        <f>IF('Values and studies'!U156=$BB$1,'Values and studies'!AP156)</f>
        <v>97.800084215824739</v>
      </c>
      <c r="BC156" s="23" t="str" cm="1">
        <f t="array" ref="BC156">_xlfn.IFS(BB156=FALSE,"",BB156&gt;0,'Values and studies'!AH156)</f>
        <v>CB</v>
      </c>
      <c r="BD156" s="23" t="str" cm="1">
        <f t="array" ref="BD156">_xlfn.IFS(BB156=FALSE,"",BB156&gt;0,'Values and studies'!M156)</f>
        <v>mediterranean</v>
      </c>
      <c r="BE156" s="23" t="str" cm="1">
        <f t="array" ref="BE156">_xlfn.IFS(BB156=FALSE,"",BB156&gt;0,'Values and studies'!G156)</f>
        <v>Spain</v>
      </c>
      <c r="BF156" s="23" t="b">
        <f>IF('Values and studies'!U156=$BF$1,'Values and studies'!AP156)</f>
        <v>0</v>
      </c>
      <c r="BG156" s="23" t="str" cm="1">
        <f t="array" ref="BG156">_xlfn.IFS(BF156=FALSE,"",BF156&gt;0,'Values and studies'!AH156)</f>
        <v/>
      </c>
      <c r="BH156" s="23" t="str" cm="1">
        <f t="array" ref="BH156">_xlfn.IFS(BF156=FALSE,"",BF156&gt;0,'Values and studies'!M156)</f>
        <v/>
      </c>
      <c r="BI156" s="23" t="str" cm="1">
        <f t="array" ref="BI156">_xlfn.IFS(BF156=FALSE,"",BF156&gt;0,'Values and studies'!G156)</f>
        <v/>
      </c>
      <c r="BJ156" s="23" t="b">
        <f>IF('Values and studies'!$U156=BJ$1,'Values and studies'!$AP156)</f>
        <v>0</v>
      </c>
      <c r="BK156" s="23" t="str" cm="1">
        <f t="array" ref="BK156">_xlfn.IFS(BJ156=FALSE,"",BJ156&gt;0,'Values and studies'!$AH156)</f>
        <v/>
      </c>
      <c r="BL156" s="23" t="str" cm="1">
        <f t="array" ref="BL156">_xlfn.IFS(BJ156=FALSE,"",BJ156&gt;0,'Values and studies'!$M156)</f>
        <v/>
      </c>
      <c r="BM156" s="23" t="str" cm="1">
        <f t="array" ref="BM156">_xlfn.IFS(BJ156=FALSE,"",BJ156&gt;0,'Values and studies'!$G156)</f>
        <v/>
      </c>
      <c r="BN156" s="23" t="b">
        <f>IF('Values and studies'!U156=$BN$1,'Values and studies'!AP156)</f>
        <v>0</v>
      </c>
      <c r="BO156" s="23" t="str" cm="1">
        <f t="array" ref="BO156">_xlfn.IFS(BN156=FALSE,"",BN156&gt;0,'Values and studies'!AH156)</f>
        <v/>
      </c>
      <c r="BP156" s="23" t="str" cm="1">
        <f t="array" ref="BP156">_xlfn.IFS(BN156=FALSE,"",BN156&gt;0,'Values and studies'!M156)</f>
        <v/>
      </c>
      <c r="BQ156" s="23" t="str" cm="1">
        <f t="array" ref="BQ156">_xlfn.IFS(BN156=FALSE,"",BN156&gt;0,'Values and studies'!G156)</f>
        <v/>
      </c>
      <c r="BR156" s="23" t="b">
        <f>IF('Values and studies'!U156=$BR$1,'Values and studies'!AP156)</f>
        <v>0</v>
      </c>
      <c r="BS156" s="23" t="str" cm="1">
        <f t="array" ref="BS156">_xlfn.IFS(BR156=FALSE,"",BR156&gt;0,'Values and studies'!AH156)</f>
        <v/>
      </c>
      <c r="BT156" s="23" t="str" cm="1">
        <f t="array" ref="BT156">_xlfn.IFS(BR156=FALSE,"",BR156&gt;0,'Values and studies'!M156)</f>
        <v/>
      </c>
      <c r="BU156" s="23" t="str" cm="1">
        <f t="array" ref="BU156">_xlfn.IFS(BR156=FALSE,"",BR156&gt;0,'Values and studies'!G156)</f>
        <v/>
      </c>
      <c r="BV156" s="23" t="b">
        <f>IF('Values and studies'!U156=$BV$1,'Values and studies'!AP156)</f>
        <v>0</v>
      </c>
      <c r="BW156" s="23" t="str" cm="1">
        <f t="array" ref="BW156">_xlfn.IFS(BV156=FALSE,"",BV156&gt;0,'Values and studies'!AH156)</f>
        <v/>
      </c>
      <c r="BX156" s="23" t="str" cm="1">
        <f t="array" ref="BX156">_xlfn.IFS(BV156=FALSE,"",BV156&gt;0,'Values and studies'!M156)</f>
        <v/>
      </c>
      <c r="BY156" s="23" t="str" cm="1">
        <f t="array" ref="BY156">_xlfn.IFS(BV156=FALSE,"",BV156&gt;0,'Values and studies'!G156)</f>
        <v/>
      </c>
      <c r="BZ156" s="23" t="b">
        <f>IF('Values and studies'!U156=$BZ$1,'Values and studies'!AP156)</f>
        <v>0</v>
      </c>
      <c r="CA156" s="23" t="str" cm="1">
        <f t="array" ref="CA156">_xlfn.IFS(BZ156=FALSE,"",BZ156&gt;0,'Values and studies'!AH156)</f>
        <v/>
      </c>
      <c r="CB156" s="23" t="str" cm="1">
        <f t="array" ref="CB156">_xlfn.IFS(BZ156=FALSE,"",BZ156&gt;0,'Values and studies'!M156)</f>
        <v/>
      </c>
      <c r="CC156" s="23" t="str" cm="1">
        <f t="array" ref="CC156">_xlfn.IFS(BZ156=FALSE,"",BZ156&gt;0,'Values and studies'!G156)</f>
        <v/>
      </c>
      <c r="CY156" t="b">
        <f>IF('Values and studies'!O156='Data for overlook'!$CY$1,'Values and studies'!AP156)</f>
        <v>0</v>
      </c>
      <c r="CZ156">
        <f>IF('Values and studies'!O156='Data for overlook'!$CZ$1,'Values and studies'!AP156)</f>
        <v>97.800084215824739</v>
      </c>
      <c r="DA156" t="b">
        <f>IF('Values and studies'!O156='Data for overlook'!$DA$1,'Values and studies'!AP156)</f>
        <v>0</v>
      </c>
      <c r="DB156" t="b">
        <f>IF('Values and studies'!O156='Data for overlook'!$DB$1,'Values and studies'!AP156)</f>
        <v>0</v>
      </c>
    </row>
    <row r="157" spans="2:106" x14ac:dyDescent="0.2">
      <c r="B157" t="b">
        <f>IF('Values and studies'!Q157=$B$1,'Values and studies'!AP157)</f>
        <v>0</v>
      </c>
      <c r="C157">
        <f>IF('Values and studies'!Q157=$C$1,'Values and studies'!AP157)</f>
        <v>316.65639901210125</v>
      </c>
      <c r="D157" t="b">
        <f>IF('Values and studies'!Q157=$D$1,'Values and studies'!AP157)</f>
        <v>0</v>
      </c>
      <c r="F157" s="23" t="b">
        <f>IF('Values and studies'!$U157=F$1,'Values and studies'!$AP157)</f>
        <v>0</v>
      </c>
      <c r="G157" s="23" t="str" cm="1">
        <f t="array" ref="G157">_xlfn.IFS(F157=FALSE,"",F157&gt;0,'Values and studies'!$AH157)</f>
        <v/>
      </c>
      <c r="H157" s="23" t="str" cm="1">
        <f t="array" ref="H157">_xlfn.IFS(F157=FALSE,"",F157&gt;0,'Values and studies'!M157)</f>
        <v/>
      </c>
      <c r="I157" s="23" t="str" cm="1">
        <f t="array" ref="I157">_xlfn.IFS(F157=FALSE,"",F157&gt;0,'Values and studies'!G157)</f>
        <v/>
      </c>
      <c r="J157" s="23" t="b">
        <f>IF('Values and studies'!U157=$J$1,'Values and studies'!AP157)</f>
        <v>0</v>
      </c>
      <c r="K157" s="23" t="str" cm="1">
        <f t="array" ref="K157">_xlfn.IFS(J157=FALSE,"",J157&gt;0,'Values and studies'!AH157)</f>
        <v/>
      </c>
      <c r="L157" s="23" t="str" cm="1">
        <f t="array" ref="L157">_xlfn.IFS(J157=FALSE,"",J157&gt;0,'Values and studies'!M157)</f>
        <v/>
      </c>
      <c r="M157" s="23" t="str" cm="1">
        <f t="array" ref="M157">_xlfn.IFS(J157=FALSE,"",J157&gt;0,'Values and studies'!G157)</f>
        <v/>
      </c>
      <c r="N157" s="23" t="b">
        <f>IF('Values and studies'!U157=$N$1,'Values and studies'!AP157)</f>
        <v>0</v>
      </c>
      <c r="O157" s="23" t="str" cm="1">
        <f t="array" ref="O157">_xlfn.IFS(N157=FALSE,"",N157&gt;0,'Values and studies'!AH157)</f>
        <v/>
      </c>
      <c r="P157" s="23" t="str" cm="1">
        <f t="array" ref="P157">_xlfn.IFS(N157=FALSE,"",N157&gt;0,'Values and studies'!M157)</f>
        <v/>
      </c>
      <c r="Q157" s="23" t="str" cm="1">
        <f t="array" ref="Q157">_xlfn.IFS(N157=FALSE,"",N157&gt;0,'Values and studies'!G157)</f>
        <v/>
      </c>
      <c r="R157" s="23" t="b">
        <f>IF('Values and studies'!$U157=$R$1,'Values and studies'!$AP157)</f>
        <v>0</v>
      </c>
      <c r="S157" s="23" t="str" cm="1">
        <f t="array" ref="S157">_xlfn.IFS(R157=FALSE,"",R157&gt;0,'Values and studies'!$AH157)</f>
        <v/>
      </c>
      <c r="T157" s="23" t="str" cm="1">
        <f t="array" ref="T157">_xlfn.IFS(R157=FALSE,"",R157&gt;0,'Values and studies'!$M157)</f>
        <v/>
      </c>
      <c r="U157" s="23" t="str" cm="1">
        <f t="array" ref="U157">_xlfn.IFS(R157=FALSE,"",R157&gt;0,'Values and studies'!$G157)</f>
        <v/>
      </c>
      <c r="V157" s="23" t="b">
        <f>IF('Values and studies'!$U157=$V$1,'Values and studies'!$AP157)</f>
        <v>0</v>
      </c>
      <c r="W157" s="23" t="str" cm="1">
        <f t="array" ref="W157">_xlfn.IFS(V157=FALSE,"",V157&gt;0,'Values and studies'!$AH157)</f>
        <v/>
      </c>
      <c r="X157" s="23" t="str" cm="1">
        <f t="array" ref="X157">_xlfn.IFS(V157=FALSE,"",V157&gt;0,'Values and studies'!$M157)</f>
        <v/>
      </c>
      <c r="Y157" s="23" t="str" cm="1">
        <f t="array" ref="Y157">_xlfn.IFS(V157=FALSE,"",V157&gt;0,'Values and studies'!$G157)</f>
        <v/>
      </c>
      <c r="Z157" s="23" t="b">
        <f>IF('Values and studies'!$U157=$Z$1,'Values and studies'!$AP157)</f>
        <v>0</v>
      </c>
      <c r="AA157" s="23" t="str" cm="1">
        <f t="array" ref="AA157">_xlfn.IFS(Z157=FALSE,"",Z157&gt;0,'Values and studies'!$AH157)</f>
        <v/>
      </c>
      <c r="AB157" s="23" t="str" cm="1">
        <f t="array" ref="AB157">_xlfn.IFS(Z157=FALSE,"",Z157&gt;0,'Values and studies'!$M157)</f>
        <v/>
      </c>
      <c r="AC157" s="23" t="str" cm="1">
        <f t="array" ref="AC157">_xlfn.IFS(Z157=FALSE,"",Z157&gt;0,'Values and studies'!$G157)</f>
        <v/>
      </c>
      <c r="AD157" s="23" t="b">
        <f>IF('Values and studies'!$U157=$AD$1,'Values and studies'!$AP157)</f>
        <v>0</v>
      </c>
      <c r="AE157" s="23" t="str" cm="1">
        <f t="array" ref="AE157">_xlfn.IFS(AD157=FALSE,"",AD157&gt;0,'Values and studies'!$AH157)</f>
        <v/>
      </c>
      <c r="AF157" s="23" t="str" cm="1">
        <f t="array" ref="AF157">_xlfn.IFS(AD157=FALSE,"",AD157&gt;0,'Values and studies'!$M157)</f>
        <v/>
      </c>
      <c r="AG157" s="23" t="str" cm="1">
        <f t="array" ref="AG157">_xlfn.IFS(AD157=FALSE,"",AD157&gt;0,'Values and studies'!$G157)</f>
        <v/>
      </c>
      <c r="AH157" s="23" t="b">
        <f>IF('Values and studies'!U157=$AH$1,'Values and studies'!AP157)</f>
        <v>0</v>
      </c>
      <c r="AI157" s="23" t="str" cm="1">
        <f t="array" ref="AI157">_xlfn.IFS(AH157=FALSE,"",AH157&gt;0,'Values and studies'!AH157)</f>
        <v/>
      </c>
      <c r="AJ157" s="23" t="str" cm="1">
        <f t="array" ref="AJ157">_xlfn.IFS(AH157=FALSE,"",AH157&gt;0,'Values and studies'!M157)</f>
        <v/>
      </c>
      <c r="AK157" s="23" t="str" cm="1">
        <f t="array" ref="AK157">_xlfn.IFS(AH157=FALSE,"",AH157&gt;0,'Values and studies'!G157)</f>
        <v/>
      </c>
      <c r="AL157" s="23" t="b">
        <f>IF('Values and studies'!U157=$AL$1,'Values and studies'!AP157)</f>
        <v>0</v>
      </c>
      <c r="AM157" s="23" t="str" cm="1">
        <f t="array" ref="AM157">_xlfn.IFS(AL157=FALSE,"",AL157&gt;0,'Values and studies'!AH157)</f>
        <v/>
      </c>
      <c r="AN157" s="23" t="str" cm="1">
        <f t="array" ref="AN157">_xlfn.IFS(AL157=FALSE,"",AL157&gt;0,'Values and studies'!M157)</f>
        <v/>
      </c>
      <c r="AO157" s="23" t="str" cm="1">
        <f t="array" ref="AO157">_xlfn.IFS(AL157=FALSE,"",AL157&gt;0,'Values and studies'!G157)</f>
        <v/>
      </c>
      <c r="AP157" s="23" t="b">
        <f>IF('Values and studies'!U157=$AP$1,'Values and studies'!AP157)</f>
        <v>0</v>
      </c>
      <c r="AQ157" s="23" t="str" cm="1">
        <f t="array" ref="AQ157">_xlfn.IFS(AP157=FALSE,"",AP157&gt;0,'Values and studies'!AH157)</f>
        <v/>
      </c>
      <c r="AR157" s="23" t="str" cm="1">
        <f t="array" ref="AR157">_xlfn.IFS(AP157=FALSE,"",AP157&gt;0,'Values and studies'!M157)</f>
        <v/>
      </c>
      <c r="AS157" s="23" t="str" cm="1">
        <f t="array" ref="AS157">_xlfn.IFS(AP157=FALSE,"",AP157&gt;0,'Values and studies'!G157)</f>
        <v/>
      </c>
      <c r="AT157" s="23" t="b">
        <f>IF('Values and studies'!U157=$AT$1,'Values and studies'!AP157)</f>
        <v>0</v>
      </c>
      <c r="AU157" s="23" t="str" cm="1">
        <f t="array" ref="AU157">_xlfn.IFS(AT157=FALSE,"",AT157&gt;0,'Values and studies'!AH157)</f>
        <v/>
      </c>
      <c r="AV157" s="23" t="str" cm="1">
        <f t="array" ref="AV157">_xlfn.IFS(AT157=FALSE,"",AT157&gt;0,'Values and studies'!M157)</f>
        <v/>
      </c>
      <c r="AW157" s="23" t="str" cm="1">
        <f t="array" ref="AW157">_xlfn.IFS(AT157=FALSE,"",AT157&gt;0,'Values and studies'!G157)</f>
        <v/>
      </c>
      <c r="AX157" s="23" t="b">
        <f>IF('Values and studies'!U157=$AX$1,'Values and studies'!AP157)</f>
        <v>0</v>
      </c>
      <c r="AY157" s="23" t="str" cm="1">
        <f t="array" ref="AY157">_xlfn.IFS(AX157=FALSE,"",AX157&gt;0,'Values and studies'!AH157)</f>
        <v/>
      </c>
      <c r="AZ157" s="23" t="str" cm="1">
        <f t="array" ref="AZ157">_xlfn.IFS(AX157=FALSE,"",AX157&gt;0,'Values and studies'!M157)</f>
        <v/>
      </c>
      <c r="BA157" s="23" t="str" cm="1">
        <f t="array" ref="BA157">_xlfn.IFS(AX157=FALSE,"",AX157&gt;0,'Values and studies'!G157)</f>
        <v/>
      </c>
      <c r="BB157" s="23">
        <f>IF('Values and studies'!U157=$BB$1,'Values and studies'!AP157)</f>
        <v>316.65639901210125</v>
      </c>
      <c r="BC157" s="23" t="str" cm="1">
        <f t="array" ref="BC157">_xlfn.IFS(BB157=FALSE,"",BB157&gt;0,'Values and studies'!AH157)</f>
        <v>CB</v>
      </c>
      <c r="BD157" s="23" t="str" cm="1">
        <f t="array" ref="BD157">_xlfn.IFS(BB157=FALSE,"",BB157&gt;0,'Values and studies'!M157)</f>
        <v>mediterranean</v>
      </c>
      <c r="BE157" s="23" t="str" cm="1">
        <f t="array" ref="BE157">_xlfn.IFS(BB157=FALSE,"",BB157&gt;0,'Values and studies'!G157)</f>
        <v>Spain</v>
      </c>
      <c r="BF157" s="23" t="b">
        <f>IF('Values and studies'!U157=$BF$1,'Values and studies'!AP157)</f>
        <v>0</v>
      </c>
      <c r="BG157" s="23" t="str" cm="1">
        <f t="array" ref="BG157">_xlfn.IFS(BF157=FALSE,"",BF157&gt;0,'Values and studies'!AH157)</f>
        <v/>
      </c>
      <c r="BH157" s="23" t="str" cm="1">
        <f t="array" ref="BH157">_xlfn.IFS(BF157=FALSE,"",BF157&gt;0,'Values and studies'!M157)</f>
        <v/>
      </c>
      <c r="BI157" s="23" t="str" cm="1">
        <f t="array" ref="BI157">_xlfn.IFS(BF157=FALSE,"",BF157&gt;0,'Values and studies'!G157)</f>
        <v/>
      </c>
      <c r="BJ157" s="23" t="b">
        <f>IF('Values and studies'!$U157=BJ$1,'Values and studies'!$AP157)</f>
        <v>0</v>
      </c>
      <c r="BK157" s="23" t="str" cm="1">
        <f t="array" ref="BK157">_xlfn.IFS(BJ157=FALSE,"",BJ157&gt;0,'Values and studies'!$AH157)</f>
        <v/>
      </c>
      <c r="BL157" s="23" t="str" cm="1">
        <f t="array" ref="BL157">_xlfn.IFS(BJ157=FALSE,"",BJ157&gt;0,'Values and studies'!$M157)</f>
        <v/>
      </c>
      <c r="BM157" s="23" t="str" cm="1">
        <f t="array" ref="BM157">_xlfn.IFS(BJ157=FALSE,"",BJ157&gt;0,'Values and studies'!$G157)</f>
        <v/>
      </c>
      <c r="BN157" s="23" t="b">
        <f>IF('Values and studies'!U157=$BN$1,'Values and studies'!AP157)</f>
        <v>0</v>
      </c>
      <c r="BO157" s="23" t="str" cm="1">
        <f t="array" ref="BO157">_xlfn.IFS(BN157=FALSE,"",BN157&gt;0,'Values and studies'!AH157)</f>
        <v/>
      </c>
      <c r="BP157" s="23" t="str" cm="1">
        <f t="array" ref="BP157">_xlfn.IFS(BN157=FALSE,"",BN157&gt;0,'Values and studies'!M157)</f>
        <v/>
      </c>
      <c r="BQ157" s="23" t="str" cm="1">
        <f t="array" ref="BQ157">_xlfn.IFS(BN157=FALSE,"",BN157&gt;0,'Values and studies'!G157)</f>
        <v/>
      </c>
      <c r="BR157" s="23" t="b">
        <f>IF('Values and studies'!U157=$BR$1,'Values and studies'!AP157)</f>
        <v>0</v>
      </c>
      <c r="BS157" s="23" t="str" cm="1">
        <f t="array" ref="BS157">_xlfn.IFS(BR157=FALSE,"",BR157&gt;0,'Values and studies'!AH157)</f>
        <v/>
      </c>
      <c r="BT157" s="23" t="str" cm="1">
        <f t="array" ref="BT157">_xlfn.IFS(BR157=FALSE,"",BR157&gt;0,'Values and studies'!M157)</f>
        <v/>
      </c>
      <c r="BU157" s="23" t="str" cm="1">
        <f t="array" ref="BU157">_xlfn.IFS(BR157=FALSE,"",BR157&gt;0,'Values and studies'!G157)</f>
        <v/>
      </c>
      <c r="BV157" s="23" t="b">
        <f>IF('Values and studies'!U157=$BV$1,'Values and studies'!AP157)</f>
        <v>0</v>
      </c>
      <c r="BW157" s="23" t="str" cm="1">
        <f t="array" ref="BW157">_xlfn.IFS(BV157=FALSE,"",BV157&gt;0,'Values and studies'!AH157)</f>
        <v/>
      </c>
      <c r="BX157" s="23" t="str" cm="1">
        <f t="array" ref="BX157">_xlfn.IFS(BV157=FALSE,"",BV157&gt;0,'Values and studies'!M157)</f>
        <v/>
      </c>
      <c r="BY157" s="23" t="str" cm="1">
        <f t="array" ref="BY157">_xlfn.IFS(BV157=FALSE,"",BV157&gt;0,'Values and studies'!G157)</f>
        <v/>
      </c>
      <c r="BZ157" s="23" t="b">
        <f>IF('Values and studies'!U157=$BZ$1,'Values and studies'!AP157)</f>
        <v>0</v>
      </c>
      <c r="CA157" s="23" t="str" cm="1">
        <f t="array" ref="CA157">_xlfn.IFS(BZ157=FALSE,"",BZ157&gt;0,'Values and studies'!AH157)</f>
        <v/>
      </c>
      <c r="CB157" s="23" t="str" cm="1">
        <f t="array" ref="CB157">_xlfn.IFS(BZ157=FALSE,"",BZ157&gt;0,'Values and studies'!M157)</f>
        <v/>
      </c>
      <c r="CC157" s="23" t="str" cm="1">
        <f t="array" ref="CC157">_xlfn.IFS(BZ157=FALSE,"",BZ157&gt;0,'Values and studies'!G157)</f>
        <v/>
      </c>
      <c r="CY157" t="b">
        <f>IF('Values and studies'!O157='Data for overlook'!$CY$1,'Values and studies'!AP157)</f>
        <v>0</v>
      </c>
      <c r="CZ157">
        <f>IF('Values and studies'!O157='Data for overlook'!$CZ$1,'Values and studies'!AP157)</f>
        <v>316.65639901210125</v>
      </c>
      <c r="DA157" t="b">
        <f>IF('Values and studies'!O157='Data for overlook'!$DA$1,'Values and studies'!AP157)</f>
        <v>0</v>
      </c>
      <c r="DB157" t="b">
        <f>IF('Values and studies'!O157='Data for overlook'!$DB$1,'Values and studies'!AP157)</f>
        <v>0</v>
      </c>
    </row>
    <row r="158" spans="2:106" x14ac:dyDescent="0.2">
      <c r="B158" t="b">
        <f>IF('Values and studies'!Q158=$B$1,'Values and studies'!AP158)</f>
        <v>0</v>
      </c>
      <c r="C158">
        <f>IF('Values and studies'!Q158=$C$1,'Values and studies'!AP158)</f>
        <v>103.42771658039479</v>
      </c>
      <c r="D158" t="b">
        <f>IF('Values and studies'!Q158=$D$1,'Values and studies'!AP158)</f>
        <v>0</v>
      </c>
      <c r="F158" s="23" t="b">
        <f>IF('Values and studies'!$U158=F$1,'Values and studies'!$AP158)</f>
        <v>0</v>
      </c>
      <c r="G158" s="23" t="str" cm="1">
        <f t="array" ref="G158">_xlfn.IFS(F158=FALSE,"",F158&gt;0,'Values and studies'!$AH158)</f>
        <v/>
      </c>
      <c r="H158" s="23" t="str" cm="1">
        <f t="array" ref="H158">_xlfn.IFS(F158=FALSE,"",F158&gt;0,'Values and studies'!M158)</f>
        <v/>
      </c>
      <c r="I158" s="23" t="str" cm="1">
        <f t="array" ref="I158">_xlfn.IFS(F158=FALSE,"",F158&gt;0,'Values and studies'!G158)</f>
        <v/>
      </c>
      <c r="J158" s="23" t="b">
        <f>IF('Values and studies'!U158=$J$1,'Values and studies'!AP158)</f>
        <v>0</v>
      </c>
      <c r="K158" s="23" t="str" cm="1">
        <f t="array" ref="K158">_xlfn.IFS(J158=FALSE,"",J158&gt;0,'Values and studies'!AH158)</f>
        <v/>
      </c>
      <c r="L158" s="23" t="str" cm="1">
        <f t="array" ref="L158">_xlfn.IFS(J158=FALSE,"",J158&gt;0,'Values and studies'!M158)</f>
        <v/>
      </c>
      <c r="M158" s="23" t="str" cm="1">
        <f t="array" ref="M158">_xlfn.IFS(J158=FALSE,"",J158&gt;0,'Values and studies'!G158)</f>
        <v/>
      </c>
      <c r="N158" s="23" t="b">
        <f>IF('Values and studies'!U158=$N$1,'Values and studies'!AP158)</f>
        <v>0</v>
      </c>
      <c r="O158" s="23" t="str" cm="1">
        <f t="array" ref="O158">_xlfn.IFS(N158=FALSE,"",N158&gt;0,'Values and studies'!AH158)</f>
        <v/>
      </c>
      <c r="P158" s="23" t="str" cm="1">
        <f t="array" ref="P158">_xlfn.IFS(N158=FALSE,"",N158&gt;0,'Values and studies'!M158)</f>
        <v/>
      </c>
      <c r="Q158" s="23" t="str" cm="1">
        <f t="array" ref="Q158">_xlfn.IFS(N158=FALSE,"",N158&gt;0,'Values and studies'!G158)</f>
        <v/>
      </c>
      <c r="R158" s="23" t="b">
        <f>IF('Values and studies'!$U158=$R$1,'Values and studies'!$AP158)</f>
        <v>0</v>
      </c>
      <c r="S158" s="23" t="str" cm="1">
        <f t="array" ref="S158">_xlfn.IFS(R158=FALSE,"",R158&gt;0,'Values and studies'!$AH158)</f>
        <v/>
      </c>
      <c r="T158" s="23" t="str" cm="1">
        <f t="array" ref="T158">_xlfn.IFS(R158=FALSE,"",R158&gt;0,'Values and studies'!$M158)</f>
        <v/>
      </c>
      <c r="U158" s="23" t="str" cm="1">
        <f t="array" ref="U158">_xlfn.IFS(R158=FALSE,"",R158&gt;0,'Values and studies'!$G158)</f>
        <v/>
      </c>
      <c r="V158" s="23" t="b">
        <f>IF('Values and studies'!$U158=$V$1,'Values and studies'!$AP158)</f>
        <v>0</v>
      </c>
      <c r="W158" s="23" t="str" cm="1">
        <f t="array" ref="W158">_xlfn.IFS(V158=FALSE,"",V158&gt;0,'Values and studies'!$AH158)</f>
        <v/>
      </c>
      <c r="X158" s="23" t="str" cm="1">
        <f t="array" ref="X158">_xlfn.IFS(V158=FALSE,"",V158&gt;0,'Values and studies'!$M158)</f>
        <v/>
      </c>
      <c r="Y158" s="23" t="str" cm="1">
        <f t="array" ref="Y158">_xlfn.IFS(V158=FALSE,"",V158&gt;0,'Values and studies'!$G158)</f>
        <v/>
      </c>
      <c r="Z158" s="23" t="b">
        <f>IF('Values and studies'!$U158=$Z$1,'Values and studies'!$AP158)</f>
        <v>0</v>
      </c>
      <c r="AA158" s="23" t="str" cm="1">
        <f t="array" ref="AA158">_xlfn.IFS(Z158=FALSE,"",Z158&gt;0,'Values and studies'!$AH158)</f>
        <v/>
      </c>
      <c r="AB158" s="23" t="str" cm="1">
        <f t="array" ref="AB158">_xlfn.IFS(Z158=FALSE,"",Z158&gt;0,'Values and studies'!$M158)</f>
        <v/>
      </c>
      <c r="AC158" s="23" t="str" cm="1">
        <f t="array" ref="AC158">_xlfn.IFS(Z158=FALSE,"",Z158&gt;0,'Values and studies'!$G158)</f>
        <v/>
      </c>
      <c r="AD158" s="23" t="b">
        <f>IF('Values and studies'!$U158=$AD$1,'Values and studies'!$AP158)</f>
        <v>0</v>
      </c>
      <c r="AE158" s="23" t="str" cm="1">
        <f t="array" ref="AE158">_xlfn.IFS(AD158=FALSE,"",AD158&gt;0,'Values and studies'!$AH158)</f>
        <v/>
      </c>
      <c r="AF158" s="23" t="str" cm="1">
        <f t="array" ref="AF158">_xlfn.IFS(AD158=FALSE,"",AD158&gt;0,'Values and studies'!$M158)</f>
        <v/>
      </c>
      <c r="AG158" s="23" t="str" cm="1">
        <f t="array" ref="AG158">_xlfn.IFS(AD158=FALSE,"",AD158&gt;0,'Values and studies'!$G158)</f>
        <v/>
      </c>
      <c r="AH158" s="23" t="b">
        <f>IF('Values and studies'!U158=$AH$1,'Values and studies'!AP158)</f>
        <v>0</v>
      </c>
      <c r="AI158" s="23" t="str" cm="1">
        <f t="array" ref="AI158">_xlfn.IFS(AH158=FALSE,"",AH158&gt;0,'Values and studies'!AH158)</f>
        <v/>
      </c>
      <c r="AJ158" s="23" t="str" cm="1">
        <f t="array" ref="AJ158">_xlfn.IFS(AH158=FALSE,"",AH158&gt;0,'Values and studies'!M158)</f>
        <v/>
      </c>
      <c r="AK158" s="23" t="str" cm="1">
        <f t="array" ref="AK158">_xlfn.IFS(AH158=FALSE,"",AH158&gt;0,'Values and studies'!G158)</f>
        <v/>
      </c>
      <c r="AL158" s="23" t="b">
        <f>IF('Values and studies'!U158=$AL$1,'Values and studies'!AP158)</f>
        <v>0</v>
      </c>
      <c r="AM158" s="23" t="str" cm="1">
        <f t="array" ref="AM158">_xlfn.IFS(AL158=FALSE,"",AL158&gt;0,'Values and studies'!AH158)</f>
        <v/>
      </c>
      <c r="AN158" s="23" t="str" cm="1">
        <f t="array" ref="AN158">_xlfn.IFS(AL158=FALSE,"",AL158&gt;0,'Values and studies'!M158)</f>
        <v/>
      </c>
      <c r="AO158" s="23" t="str" cm="1">
        <f t="array" ref="AO158">_xlfn.IFS(AL158=FALSE,"",AL158&gt;0,'Values and studies'!G158)</f>
        <v/>
      </c>
      <c r="AP158" s="23" t="b">
        <f>IF('Values and studies'!U158=$AP$1,'Values and studies'!AP158)</f>
        <v>0</v>
      </c>
      <c r="AQ158" s="23" t="str" cm="1">
        <f t="array" ref="AQ158">_xlfn.IFS(AP158=FALSE,"",AP158&gt;0,'Values and studies'!AH158)</f>
        <v/>
      </c>
      <c r="AR158" s="23" t="str" cm="1">
        <f t="array" ref="AR158">_xlfn.IFS(AP158=FALSE,"",AP158&gt;0,'Values and studies'!M158)</f>
        <v/>
      </c>
      <c r="AS158" s="23" t="str" cm="1">
        <f t="array" ref="AS158">_xlfn.IFS(AP158=FALSE,"",AP158&gt;0,'Values and studies'!G158)</f>
        <v/>
      </c>
      <c r="AT158" s="23" t="b">
        <f>IF('Values and studies'!U158=$AT$1,'Values and studies'!AP158)</f>
        <v>0</v>
      </c>
      <c r="AU158" s="23" t="str" cm="1">
        <f t="array" ref="AU158">_xlfn.IFS(AT158=FALSE,"",AT158&gt;0,'Values and studies'!AH158)</f>
        <v/>
      </c>
      <c r="AV158" s="23" t="str" cm="1">
        <f t="array" ref="AV158">_xlfn.IFS(AT158=FALSE,"",AT158&gt;0,'Values and studies'!M158)</f>
        <v/>
      </c>
      <c r="AW158" s="23" t="str" cm="1">
        <f t="array" ref="AW158">_xlfn.IFS(AT158=FALSE,"",AT158&gt;0,'Values and studies'!G158)</f>
        <v/>
      </c>
      <c r="AX158" s="23" t="b">
        <f>IF('Values and studies'!U158=$AX$1,'Values and studies'!AP158)</f>
        <v>0</v>
      </c>
      <c r="AY158" s="23" t="str" cm="1">
        <f t="array" ref="AY158">_xlfn.IFS(AX158=FALSE,"",AX158&gt;0,'Values and studies'!AH158)</f>
        <v/>
      </c>
      <c r="AZ158" s="23" t="str" cm="1">
        <f t="array" ref="AZ158">_xlfn.IFS(AX158=FALSE,"",AX158&gt;0,'Values and studies'!M158)</f>
        <v/>
      </c>
      <c r="BA158" s="23" t="str" cm="1">
        <f t="array" ref="BA158">_xlfn.IFS(AX158=FALSE,"",AX158&gt;0,'Values and studies'!G158)</f>
        <v/>
      </c>
      <c r="BB158" s="23">
        <f>IF('Values and studies'!U158=$BB$1,'Values and studies'!AP158)</f>
        <v>103.42771658039479</v>
      </c>
      <c r="BC158" s="23" t="str" cm="1">
        <f t="array" ref="BC158">_xlfn.IFS(BB158=FALSE,"",BB158&gt;0,'Values and studies'!AH158)</f>
        <v>CB</v>
      </c>
      <c r="BD158" s="23" t="str" cm="1">
        <f t="array" ref="BD158">_xlfn.IFS(BB158=FALSE,"",BB158&gt;0,'Values and studies'!M158)</f>
        <v>mediterranean</v>
      </c>
      <c r="BE158" s="23" t="str" cm="1">
        <f t="array" ref="BE158">_xlfn.IFS(BB158=FALSE,"",BB158&gt;0,'Values and studies'!G158)</f>
        <v>Spain</v>
      </c>
      <c r="BF158" s="23" t="b">
        <f>IF('Values and studies'!U158=$BF$1,'Values and studies'!AP158)</f>
        <v>0</v>
      </c>
      <c r="BG158" s="23" t="str" cm="1">
        <f t="array" ref="BG158">_xlfn.IFS(BF158=FALSE,"",BF158&gt;0,'Values and studies'!AH158)</f>
        <v/>
      </c>
      <c r="BH158" s="23" t="str" cm="1">
        <f t="array" ref="BH158">_xlfn.IFS(BF158=FALSE,"",BF158&gt;0,'Values and studies'!M158)</f>
        <v/>
      </c>
      <c r="BI158" s="23" t="str" cm="1">
        <f t="array" ref="BI158">_xlfn.IFS(BF158=FALSE,"",BF158&gt;0,'Values and studies'!G158)</f>
        <v/>
      </c>
      <c r="BJ158" s="23" t="b">
        <f>IF('Values and studies'!$U158=BJ$1,'Values and studies'!$AP158)</f>
        <v>0</v>
      </c>
      <c r="BK158" s="23" t="str" cm="1">
        <f t="array" ref="BK158">_xlfn.IFS(BJ158=FALSE,"",BJ158&gt;0,'Values and studies'!$AH158)</f>
        <v/>
      </c>
      <c r="BL158" s="23" t="str" cm="1">
        <f t="array" ref="BL158">_xlfn.IFS(BJ158=FALSE,"",BJ158&gt;0,'Values and studies'!$M158)</f>
        <v/>
      </c>
      <c r="BM158" s="23" t="str" cm="1">
        <f t="array" ref="BM158">_xlfn.IFS(BJ158=FALSE,"",BJ158&gt;0,'Values and studies'!$G158)</f>
        <v/>
      </c>
      <c r="BN158" s="23" t="b">
        <f>IF('Values and studies'!U158=$BN$1,'Values and studies'!AP158)</f>
        <v>0</v>
      </c>
      <c r="BO158" s="23" t="str" cm="1">
        <f t="array" ref="BO158">_xlfn.IFS(BN158=FALSE,"",BN158&gt;0,'Values and studies'!AH158)</f>
        <v/>
      </c>
      <c r="BP158" s="23" t="str" cm="1">
        <f t="array" ref="BP158">_xlfn.IFS(BN158=FALSE,"",BN158&gt;0,'Values and studies'!M158)</f>
        <v/>
      </c>
      <c r="BQ158" s="23" t="str" cm="1">
        <f t="array" ref="BQ158">_xlfn.IFS(BN158=FALSE,"",BN158&gt;0,'Values and studies'!G158)</f>
        <v/>
      </c>
      <c r="BR158" s="23" t="b">
        <f>IF('Values and studies'!U158=$BR$1,'Values and studies'!AP158)</f>
        <v>0</v>
      </c>
      <c r="BS158" s="23" t="str" cm="1">
        <f t="array" ref="BS158">_xlfn.IFS(BR158=FALSE,"",BR158&gt;0,'Values and studies'!AH158)</f>
        <v/>
      </c>
      <c r="BT158" s="23" t="str" cm="1">
        <f t="array" ref="BT158">_xlfn.IFS(BR158=FALSE,"",BR158&gt;0,'Values and studies'!M158)</f>
        <v/>
      </c>
      <c r="BU158" s="23" t="str" cm="1">
        <f t="array" ref="BU158">_xlfn.IFS(BR158=FALSE,"",BR158&gt;0,'Values and studies'!G158)</f>
        <v/>
      </c>
      <c r="BV158" s="23" t="b">
        <f>IF('Values and studies'!U158=$BV$1,'Values and studies'!AP158)</f>
        <v>0</v>
      </c>
      <c r="BW158" s="23" t="str" cm="1">
        <f t="array" ref="BW158">_xlfn.IFS(BV158=FALSE,"",BV158&gt;0,'Values and studies'!AH158)</f>
        <v/>
      </c>
      <c r="BX158" s="23" t="str" cm="1">
        <f t="array" ref="BX158">_xlfn.IFS(BV158=FALSE,"",BV158&gt;0,'Values and studies'!M158)</f>
        <v/>
      </c>
      <c r="BY158" s="23" t="str" cm="1">
        <f t="array" ref="BY158">_xlfn.IFS(BV158=FALSE,"",BV158&gt;0,'Values and studies'!G158)</f>
        <v/>
      </c>
      <c r="BZ158" s="23" t="b">
        <f>IF('Values and studies'!U158=$BZ$1,'Values and studies'!AP158)</f>
        <v>0</v>
      </c>
      <c r="CA158" s="23" t="str" cm="1">
        <f t="array" ref="CA158">_xlfn.IFS(BZ158=FALSE,"",BZ158&gt;0,'Values and studies'!AH158)</f>
        <v/>
      </c>
      <c r="CB158" s="23" t="str" cm="1">
        <f t="array" ref="CB158">_xlfn.IFS(BZ158=FALSE,"",BZ158&gt;0,'Values and studies'!M158)</f>
        <v/>
      </c>
      <c r="CC158" s="23" t="str" cm="1">
        <f t="array" ref="CC158">_xlfn.IFS(BZ158=FALSE,"",BZ158&gt;0,'Values and studies'!G158)</f>
        <v/>
      </c>
      <c r="CY158" t="b">
        <f>IF('Values and studies'!O158='Data for overlook'!$CY$1,'Values and studies'!AP158)</f>
        <v>0</v>
      </c>
      <c r="CZ158">
        <f>IF('Values and studies'!O158='Data for overlook'!$CZ$1,'Values and studies'!AP158)</f>
        <v>103.42771658039479</v>
      </c>
      <c r="DA158" t="b">
        <f>IF('Values and studies'!O158='Data for overlook'!$DA$1,'Values and studies'!AP158)</f>
        <v>0</v>
      </c>
      <c r="DB158" t="b">
        <f>IF('Values and studies'!O158='Data for overlook'!$DB$1,'Values and studies'!AP158)</f>
        <v>0</v>
      </c>
    </row>
    <row r="159" spans="2:106" x14ac:dyDescent="0.2">
      <c r="B159" t="b">
        <f>IF('Values and studies'!Q159=$B$1,'Values and studies'!AP159)</f>
        <v>0</v>
      </c>
      <c r="C159">
        <f>IF('Values and studies'!Q159=$C$1,'Values and studies'!AP159)</f>
        <v>45.855439740329516</v>
      </c>
      <c r="D159" t="b">
        <f>IF('Values and studies'!Q159=$D$1,'Values and studies'!AP159)</f>
        <v>0</v>
      </c>
      <c r="F159" s="23" t="b">
        <f>IF('Values and studies'!$U159=F$1,'Values and studies'!$AP159)</f>
        <v>0</v>
      </c>
      <c r="G159" s="23" t="str" cm="1">
        <f t="array" ref="G159">_xlfn.IFS(F159=FALSE,"",F159&gt;0,'Values and studies'!$AH159)</f>
        <v/>
      </c>
      <c r="H159" s="23" t="str" cm="1">
        <f t="array" ref="H159">_xlfn.IFS(F159=FALSE,"",F159&gt;0,'Values and studies'!M159)</f>
        <v/>
      </c>
      <c r="I159" s="23" t="str" cm="1">
        <f t="array" ref="I159">_xlfn.IFS(F159=FALSE,"",F159&gt;0,'Values and studies'!G159)</f>
        <v/>
      </c>
      <c r="J159" s="23" t="b">
        <f>IF('Values and studies'!U159=$J$1,'Values and studies'!AP159)</f>
        <v>0</v>
      </c>
      <c r="K159" s="23" t="str" cm="1">
        <f t="array" ref="K159">_xlfn.IFS(J159=FALSE,"",J159&gt;0,'Values and studies'!AH159)</f>
        <v/>
      </c>
      <c r="L159" s="23" t="str" cm="1">
        <f t="array" ref="L159">_xlfn.IFS(J159=FALSE,"",J159&gt;0,'Values and studies'!M159)</f>
        <v/>
      </c>
      <c r="M159" s="23" t="str" cm="1">
        <f t="array" ref="M159">_xlfn.IFS(J159=FALSE,"",J159&gt;0,'Values and studies'!G159)</f>
        <v/>
      </c>
      <c r="N159" s="23" t="b">
        <f>IF('Values and studies'!U159=$N$1,'Values and studies'!AP159)</f>
        <v>0</v>
      </c>
      <c r="O159" s="23" t="str" cm="1">
        <f t="array" ref="O159">_xlfn.IFS(N159=FALSE,"",N159&gt;0,'Values and studies'!AH159)</f>
        <v/>
      </c>
      <c r="P159" s="23" t="str" cm="1">
        <f t="array" ref="P159">_xlfn.IFS(N159=FALSE,"",N159&gt;0,'Values and studies'!M159)</f>
        <v/>
      </c>
      <c r="Q159" s="23" t="str" cm="1">
        <f t="array" ref="Q159">_xlfn.IFS(N159=FALSE,"",N159&gt;0,'Values and studies'!G159)</f>
        <v/>
      </c>
      <c r="R159" s="23" t="b">
        <f>IF('Values and studies'!$U159=$R$1,'Values and studies'!$AP159)</f>
        <v>0</v>
      </c>
      <c r="S159" s="23" t="str" cm="1">
        <f t="array" ref="S159">_xlfn.IFS(R159=FALSE,"",R159&gt;0,'Values and studies'!$AH159)</f>
        <v/>
      </c>
      <c r="T159" s="23" t="str" cm="1">
        <f t="array" ref="T159">_xlfn.IFS(R159=FALSE,"",R159&gt;0,'Values and studies'!$M159)</f>
        <v/>
      </c>
      <c r="U159" s="23" t="str" cm="1">
        <f t="array" ref="U159">_xlfn.IFS(R159=FALSE,"",R159&gt;0,'Values and studies'!$G159)</f>
        <v/>
      </c>
      <c r="V159" s="23" t="b">
        <f>IF('Values and studies'!$U159=$V$1,'Values and studies'!$AP159)</f>
        <v>0</v>
      </c>
      <c r="W159" s="23" t="str" cm="1">
        <f t="array" ref="W159">_xlfn.IFS(V159=FALSE,"",V159&gt;0,'Values and studies'!$AH159)</f>
        <v/>
      </c>
      <c r="X159" s="23" t="str" cm="1">
        <f t="array" ref="X159">_xlfn.IFS(V159=FALSE,"",V159&gt;0,'Values and studies'!$M159)</f>
        <v/>
      </c>
      <c r="Y159" s="23" t="str" cm="1">
        <f t="array" ref="Y159">_xlfn.IFS(V159=FALSE,"",V159&gt;0,'Values and studies'!$G159)</f>
        <v/>
      </c>
      <c r="Z159" s="23" t="b">
        <f>IF('Values and studies'!$U159=$Z$1,'Values and studies'!$AP159)</f>
        <v>0</v>
      </c>
      <c r="AA159" s="23" t="str" cm="1">
        <f t="array" ref="AA159">_xlfn.IFS(Z159=FALSE,"",Z159&gt;0,'Values and studies'!$AH159)</f>
        <v/>
      </c>
      <c r="AB159" s="23" t="str" cm="1">
        <f t="array" ref="AB159">_xlfn.IFS(Z159=FALSE,"",Z159&gt;0,'Values and studies'!$M159)</f>
        <v/>
      </c>
      <c r="AC159" s="23" t="str" cm="1">
        <f t="array" ref="AC159">_xlfn.IFS(Z159=FALSE,"",Z159&gt;0,'Values and studies'!$G159)</f>
        <v/>
      </c>
      <c r="AD159" s="23" t="b">
        <f>IF('Values and studies'!$U159=$AD$1,'Values and studies'!$AP159)</f>
        <v>0</v>
      </c>
      <c r="AE159" s="23" t="str" cm="1">
        <f t="array" ref="AE159">_xlfn.IFS(AD159=FALSE,"",AD159&gt;0,'Values and studies'!$AH159)</f>
        <v/>
      </c>
      <c r="AF159" s="23" t="str" cm="1">
        <f t="array" ref="AF159">_xlfn.IFS(AD159=FALSE,"",AD159&gt;0,'Values and studies'!$M159)</f>
        <v/>
      </c>
      <c r="AG159" s="23" t="str" cm="1">
        <f t="array" ref="AG159">_xlfn.IFS(AD159=FALSE,"",AD159&gt;0,'Values and studies'!$G159)</f>
        <v/>
      </c>
      <c r="AH159" s="23" t="b">
        <f>IF('Values and studies'!U159=$AH$1,'Values and studies'!AP159)</f>
        <v>0</v>
      </c>
      <c r="AI159" s="23" t="str" cm="1">
        <f t="array" ref="AI159">_xlfn.IFS(AH159=FALSE,"",AH159&gt;0,'Values and studies'!AH159)</f>
        <v/>
      </c>
      <c r="AJ159" s="23" t="str" cm="1">
        <f t="array" ref="AJ159">_xlfn.IFS(AH159=FALSE,"",AH159&gt;0,'Values and studies'!M159)</f>
        <v/>
      </c>
      <c r="AK159" s="23" t="str" cm="1">
        <f t="array" ref="AK159">_xlfn.IFS(AH159=FALSE,"",AH159&gt;0,'Values and studies'!G159)</f>
        <v/>
      </c>
      <c r="AL159" s="23" t="b">
        <f>IF('Values and studies'!U159=$AL$1,'Values and studies'!AP159)</f>
        <v>0</v>
      </c>
      <c r="AM159" s="23" t="str" cm="1">
        <f t="array" ref="AM159">_xlfn.IFS(AL159=FALSE,"",AL159&gt;0,'Values and studies'!AH159)</f>
        <v/>
      </c>
      <c r="AN159" s="23" t="str" cm="1">
        <f t="array" ref="AN159">_xlfn.IFS(AL159=FALSE,"",AL159&gt;0,'Values and studies'!M159)</f>
        <v/>
      </c>
      <c r="AO159" s="23" t="str" cm="1">
        <f t="array" ref="AO159">_xlfn.IFS(AL159=FALSE,"",AL159&gt;0,'Values and studies'!G159)</f>
        <v/>
      </c>
      <c r="AP159" s="23" t="b">
        <f>IF('Values and studies'!U159=$AP$1,'Values and studies'!AP159)</f>
        <v>0</v>
      </c>
      <c r="AQ159" s="23" t="str" cm="1">
        <f t="array" ref="AQ159">_xlfn.IFS(AP159=FALSE,"",AP159&gt;0,'Values and studies'!AH159)</f>
        <v/>
      </c>
      <c r="AR159" s="23" t="str" cm="1">
        <f t="array" ref="AR159">_xlfn.IFS(AP159=FALSE,"",AP159&gt;0,'Values and studies'!M159)</f>
        <v/>
      </c>
      <c r="AS159" s="23" t="str" cm="1">
        <f t="array" ref="AS159">_xlfn.IFS(AP159=FALSE,"",AP159&gt;0,'Values and studies'!G159)</f>
        <v/>
      </c>
      <c r="AT159" s="23" t="b">
        <f>IF('Values and studies'!U159=$AT$1,'Values and studies'!AP159)</f>
        <v>0</v>
      </c>
      <c r="AU159" s="23" t="str" cm="1">
        <f t="array" ref="AU159">_xlfn.IFS(AT159=FALSE,"",AT159&gt;0,'Values and studies'!AH159)</f>
        <v/>
      </c>
      <c r="AV159" s="23" t="str" cm="1">
        <f t="array" ref="AV159">_xlfn.IFS(AT159=FALSE,"",AT159&gt;0,'Values and studies'!M159)</f>
        <v/>
      </c>
      <c r="AW159" s="23" t="str" cm="1">
        <f t="array" ref="AW159">_xlfn.IFS(AT159=FALSE,"",AT159&gt;0,'Values and studies'!G159)</f>
        <v/>
      </c>
      <c r="AX159" s="23" t="b">
        <f>IF('Values and studies'!U159=$AX$1,'Values and studies'!AP159)</f>
        <v>0</v>
      </c>
      <c r="AY159" s="23" t="str" cm="1">
        <f t="array" ref="AY159">_xlfn.IFS(AX159=FALSE,"",AX159&gt;0,'Values and studies'!AH159)</f>
        <v/>
      </c>
      <c r="AZ159" s="23" t="str" cm="1">
        <f t="array" ref="AZ159">_xlfn.IFS(AX159=FALSE,"",AX159&gt;0,'Values and studies'!M159)</f>
        <v/>
      </c>
      <c r="BA159" s="23" t="str" cm="1">
        <f t="array" ref="BA159">_xlfn.IFS(AX159=FALSE,"",AX159&gt;0,'Values and studies'!G159)</f>
        <v/>
      </c>
      <c r="BB159" s="23">
        <f>IF('Values and studies'!U159=$BB$1,'Values and studies'!AP159)</f>
        <v>45.855439740329516</v>
      </c>
      <c r="BC159" s="23" t="str" cm="1">
        <f t="array" ref="BC159">_xlfn.IFS(BB159=FALSE,"",BB159&gt;0,'Values and studies'!AH159)</f>
        <v>CB</v>
      </c>
      <c r="BD159" s="23" t="str" cm="1">
        <f t="array" ref="BD159">_xlfn.IFS(BB159=FALSE,"",BB159&gt;0,'Values and studies'!M159)</f>
        <v>mediterranean</v>
      </c>
      <c r="BE159" s="23" t="str" cm="1">
        <f t="array" ref="BE159">_xlfn.IFS(BB159=FALSE,"",BB159&gt;0,'Values and studies'!G159)</f>
        <v>Spain</v>
      </c>
      <c r="BF159" s="23" t="b">
        <f>IF('Values and studies'!U159=$BF$1,'Values and studies'!AP159)</f>
        <v>0</v>
      </c>
      <c r="BG159" s="23" t="str" cm="1">
        <f t="array" ref="BG159">_xlfn.IFS(BF159=FALSE,"",BF159&gt;0,'Values and studies'!AH159)</f>
        <v/>
      </c>
      <c r="BH159" s="23" t="str" cm="1">
        <f t="array" ref="BH159">_xlfn.IFS(BF159=FALSE,"",BF159&gt;0,'Values and studies'!M159)</f>
        <v/>
      </c>
      <c r="BI159" s="23" t="str" cm="1">
        <f t="array" ref="BI159">_xlfn.IFS(BF159=FALSE,"",BF159&gt;0,'Values and studies'!G159)</f>
        <v/>
      </c>
      <c r="BJ159" s="23" t="b">
        <f>IF('Values and studies'!$U159=BJ$1,'Values and studies'!$AP159)</f>
        <v>0</v>
      </c>
      <c r="BK159" s="23" t="str" cm="1">
        <f t="array" ref="BK159">_xlfn.IFS(BJ159=FALSE,"",BJ159&gt;0,'Values and studies'!$AH159)</f>
        <v/>
      </c>
      <c r="BL159" s="23" t="str" cm="1">
        <f t="array" ref="BL159">_xlfn.IFS(BJ159=FALSE,"",BJ159&gt;0,'Values and studies'!$M159)</f>
        <v/>
      </c>
      <c r="BM159" s="23" t="str" cm="1">
        <f t="array" ref="BM159">_xlfn.IFS(BJ159=FALSE,"",BJ159&gt;0,'Values and studies'!$G159)</f>
        <v/>
      </c>
      <c r="BN159" s="23" t="b">
        <f>IF('Values and studies'!U159=$BN$1,'Values and studies'!AP159)</f>
        <v>0</v>
      </c>
      <c r="BO159" s="23" t="str" cm="1">
        <f t="array" ref="BO159">_xlfn.IFS(BN159=FALSE,"",BN159&gt;0,'Values and studies'!AH159)</f>
        <v/>
      </c>
      <c r="BP159" s="23" t="str" cm="1">
        <f t="array" ref="BP159">_xlfn.IFS(BN159=FALSE,"",BN159&gt;0,'Values and studies'!M159)</f>
        <v/>
      </c>
      <c r="BQ159" s="23" t="str" cm="1">
        <f t="array" ref="BQ159">_xlfn.IFS(BN159=FALSE,"",BN159&gt;0,'Values and studies'!G159)</f>
        <v/>
      </c>
      <c r="BR159" s="23" t="b">
        <f>IF('Values and studies'!U159=$BR$1,'Values and studies'!AP159)</f>
        <v>0</v>
      </c>
      <c r="BS159" s="23" t="str" cm="1">
        <f t="array" ref="BS159">_xlfn.IFS(BR159=FALSE,"",BR159&gt;0,'Values and studies'!AH159)</f>
        <v/>
      </c>
      <c r="BT159" s="23" t="str" cm="1">
        <f t="array" ref="BT159">_xlfn.IFS(BR159=FALSE,"",BR159&gt;0,'Values and studies'!M159)</f>
        <v/>
      </c>
      <c r="BU159" s="23" t="str" cm="1">
        <f t="array" ref="BU159">_xlfn.IFS(BR159=FALSE,"",BR159&gt;0,'Values and studies'!G159)</f>
        <v/>
      </c>
      <c r="BV159" s="23" t="b">
        <f>IF('Values and studies'!U159=$BV$1,'Values and studies'!AP159)</f>
        <v>0</v>
      </c>
      <c r="BW159" s="23" t="str" cm="1">
        <f t="array" ref="BW159">_xlfn.IFS(BV159=FALSE,"",BV159&gt;0,'Values and studies'!AH159)</f>
        <v/>
      </c>
      <c r="BX159" s="23" t="str" cm="1">
        <f t="array" ref="BX159">_xlfn.IFS(BV159=FALSE,"",BV159&gt;0,'Values and studies'!M159)</f>
        <v/>
      </c>
      <c r="BY159" s="23" t="str" cm="1">
        <f t="array" ref="BY159">_xlfn.IFS(BV159=FALSE,"",BV159&gt;0,'Values and studies'!G159)</f>
        <v/>
      </c>
      <c r="BZ159" s="23" t="b">
        <f>IF('Values and studies'!U159=$BZ$1,'Values and studies'!AP159)</f>
        <v>0</v>
      </c>
      <c r="CA159" s="23" t="str" cm="1">
        <f t="array" ref="CA159">_xlfn.IFS(BZ159=FALSE,"",BZ159&gt;0,'Values and studies'!AH159)</f>
        <v/>
      </c>
      <c r="CB159" s="23" t="str" cm="1">
        <f t="array" ref="CB159">_xlfn.IFS(BZ159=FALSE,"",BZ159&gt;0,'Values and studies'!M159)</f>
        <v/>
      </c>
      <c r="CC159" s="23" t="str" cm="1">
        <f t="array" ref="CC159">_xlfn.IFS(BZ159=FALSE,"",BZ159&gt;0,'Values and studies'!G159)</f>
        <v/>
      </c>
      <c r="CY159" t="b">
        <f>IF('Values and studies'!O159='Data for overlook'!$CY$1,'Values and studies'!AP159)</f>
        <v>0</v>
      </c>
      <c r="CZ159">
        <f>IF('Values and studies'!O159='Data for overlook'!$CZ$1,'Values and studies'!AP159)</f>
        <v>45.855439740329516</v>
      </c>
      <c r="DA159" t="b">
        <f>IF('Values and studies'!O159='Data for overlook'!$DA$1,'Values and studies'!AP159)</f>
        <v>0</v>
      </c>
      <c r="DB159" t="b">
        <f>IF('Values and studies'!O159='Data for overlook'!$DB$1,'Values and studies'!AP159)</f>
        <v>0</v>
      </c>
    </row>
    <row r="160" spans="2:106" x14ac:dyDescent="0.2">
      <c r="B160" t="b">
        <f>IF('Values and studies'!Q160=$B$1,'Values and studies'!AP160)</f>
        <v>0</v>
      </c>
      <c r="C160" t="b">
        <f>IF('Values and studies'!Q160=$C$1,'Values and studies'!AP160)</f>
        <v>0</v>
      </c>
      <c r="D160">
        <f>IF('Values and studies'!Q160=$D$1,'Values and studies'!AP160)</f>
        <v>90.748886001555036</v>
      </c>
      <c r="F160" s="23" t="b">
        <f>IF('Values and studies'!$U160=F$1,'Values and studies'!$AP160)</f>
        <v>0</v>
      </c>
      <c r="G160" s="23" t="str" cm="1">
        <f t="array" ref="G160">_xlfn.IFS(F160=FALSE,"",F160&gt;0,'Values and studies'!$AH160)</f>
        <v/>
      </c>
      <c r="H160" s="23" t="str" cm="1">
        <f t="array" ref="H160">_xlfn.IFS(F160=FALSE,"",F160&gt;0,'Values and studies'!M160)</f>
        <v/>
      </c>
      <c r="I160" s="23" t="str" cm="1">
        <f t="array" ref="I160">_xlfn.IFS(F160=FALSE,"",F160&gt;0,'Values and studies'!G160)</f>
        <v/>
      </c>
      <c r="J160" s="23" t="b">
        <f>IF('Values and studies'!U160=$J$1,'Values and studies'!AP160)</f>
        <v>0</v>
      </c>
      <c r="K160" s="23" t="str" cm="1">
        <f t="array" ref="K160">_xlfn.IFS(J160=FALSE,"",J160&gt;0,'Values and studies'!AH160)</f>
        <v/>
      </c>
      <c r="L160" s="23" t="str" cm="1">
        <f t="array" ref="L160">_xlfn.IFS(J160=FALSE,"",J160&gt;0,'Values and studies'!M160)</f>
        <v/>
      </c>
      <c r="M160" s="23" t="str" cm="1">
        <f t="array" ref="M160">_xlfn.IFS(J160=FALSE,"",J160&gt;0,'Values and studies'!G160)</f>
        <v/>
      </c>
      <c r="N160" s="23" t="b">
        <f>IF('Values and studies'!U160=$N$1,'Values and studies'!AP160)</f>
        <v>0</v>
      </c>
      <c r="O160" s="23" t="str" cm="1">
        <f t="array" ref="O160">_xlfn.IFS(N160=FALSE,"",N160&gt;0,'Values and studies'!AH160)</f>
        <v/>
      </c>
      <c r="P160" s="23" t="str" cm="1">
        <f t="array" ref="P160">_xlfn.IFS(N160=FALSE,"",N160&gt;0,'Values and studies'!M160)</f>
        <v/>
      </c>
      <c r="Q160" s="23" t="str" cm="1">
        <f t="array" ref="Q160">_xlfn.IFS(N160=FALSE,"",N160&gt;0,'Values and studies'!G160)</f>
        <v/>
      </c>
      <c r="R160" s="23" t="b">
        <f>IF('Values and studies'!$U160=$R$1,'Values and studies'!$AP160)</f>
        <v>0</v>
      </c>
      <c r="S160" s="23" t="str" cm="1">
        <f t="array" ref="S160">_xlfn.IFS(R160=FALSE,"",R160&gt;0,'Values and studies'!$AH160)</f>
        <v/>
      </c>
      <c r="T160" s="23" t="str" cm="1">
        <f t="array" ref="T160">_xlfn.IFS(R160=FALSE,"",R160&gt;0,'Values and studies'!$M160)</f>
        <v/>
      </c>
      <c r="U160" s="23" t="str" cm="1">
        <f t="array" ref="U160">_xlfn.IFS(R160=FALSE,"",R160&gt;0,'Values and studies'!$G160)</f>
        <v/>
      </c>
      <c r="V160" s="23" t="b">
        <f>IF('Values and studies'!$U160=$V$1,'Values and studies'!$AP160)</f>
        <v>0</v>
      </c>
      <c r="W160" s="23" t="str" cm="1">
        <f t="array" ref="W160">_xlfn.IFS(V160=FALSE,"",V160&gt;0,'Values and studies'!$AH160)</f>
        <v/>
      </c>
      <c r="X160" s="23" t="str" cm="1">
        <f t="array" ref="X160">_xlfn.IFS(V160=FALSE,"",V160&gt;0,'Values and studies'!$M160)</f>
        <v/>
      </c>
      <c r="Y160" s="23" t="str" cm="1">
        <f t="array" ref="Y160">_xlfn.IFS(V160=FALSE,"",V160&gt;0,'Values and studies'!$G160)</f>
        <v/>
      </c>
      <c r="Z160" s="23" t="b">
        <f>IF('Values and studies'!$U160=$Z$1,'Values and studies'!$AP160)</f>
        <v>0</v>
      </c>
      <c r="AA160" s="23" t="str" cm="1">
        <f t="array" ref="AA160">_xlfn.IFS(Z160=FALSE,"",Z160&gt;0,'Values and studies'!$AH160)</f>
        <v/>
      </c>
      <c r="AB160" s="23" t="str" cm="1">
        <f t="array" ref="AB160">_xlfn.IFS(Z160=FALSE,"",Z160&gt;0,'Values and studies'!$M160)</f>
        <v/>
      </c>
      <c r="AC160" s="23" t="str" cm="1">
        <f t="array" ref="AC160">_xlfn.IFS(Z160=FALSE,"",Z160&gt;0,'Values and studies'!$G160)</f>
        <v/>
      </c>
      <c r="AD160" s="23" t="b">
        <f>IF('Values and studies'!$U160=$AD$1,'Values and studies'!$AP160)</f>
        <v>0</v>
      </c>
      <c r="AE160" s="23" t="str" cm="1">
        <f t="array" ref="AE160">_xlfn.IFS(AD160=FALSE,"",AD160&gt;0,'Values and studies'!$AH160)</f>
        <v/>
      </c>
      <c r="AF160" s="23" t="str" cm="1">
        <f t="array" ref="AF160">_xlfn.IFS(AD160=FALSE,"",AD160&gt;0,'Values and studies'!$M160)</f>
        <v/>
      </c>
      <c r="AG160" s="23" t="str" cm="1">
        <f t="array" ref="AG160">_xlfn.IFS(AD160=FALSE,"",AD160&gt;0,'Values and studies'!$G160)</f>
        <v/>
      </c>
      <c r="AH160" s="23" t="b">
        <f>IF('Values and studies'!U160=$AH$1,'Values and studies'!AP160)</f>
        <v>0</v>
      </c>
      <c r="AI160" s="23" t="str" cm="1">
        <f t="array" ref="AI160">_xlfn.IFS(AH160=FALSE,"",AH160&gt;0,'Values and studies'!AH160)</f>
        <v/>
      </c>
      <c r="AJ160" s="23" t="str" cm="1">
        <f t="array" ref="AJ160">_xlfn.IFS(AH160=FALSE,"",AH160&gt;0,'Values and studies'!M160)</f>
        <v/>
      </c>
      <c r="AK160" s="23" t="str" cm="1">
        <f t="array" ref="AK160">_xlfn.IFS(AH160=FALSE,"",AH160&gt;0,'Values and studies'!G160)</f>
        <v/>
      </c>
      <c r="AL160" s="23" t="b">
        <f>IF('Values and studies'!U160=$AL$1,'Values and studies'!AP160)</f>
        <v>0</v>
      </c>
      <c r="AM160" s="23" t="str" cm="1">
        <f t="array" ref="AM160">_xlfn.IFS(AL160=FALSE,"",AL160&gt;0,'Values and studies'!AH160)</f>
        <v/>
      </c>
      <c r="AN160" s="23" t="str" cm="1">
        <f t="array" ref="AN160">_xlfn.IFS(AL160=FALSE,"",AL160&gt;0,'Values and studies'!M160)</f>
        <v/>
      </c>
      <c r="AO160" s="23" t="str" cm="1">
        <f t="array" ref="AO160">_xlfn.IFS(AL160=FALSE,"",AL160&gt;0,'Values and studies'!G160)</f>
        <v/>
      </c>
      <c r="AP160" s="23" t="b">
        <f>IF('Values and studies'!U160=$AP$1,'Values and studies'!AP160)</f>
        <v>0</v>
      </c>
      <c r="AQ160" s="23" t="str" cm="1">
        <f t="array" ref="AQ160">_xlfn.IFS(AP160=FALSE,"",AP160&gt;0,'Values and studies'!AH160)</f>
        <v/>
      </c>
      <c r="AR160" s="23" t="str" cm="1">
        <f t="array" ref="AR160">_xlfn.IFS(AP160=FALSE,"",AP160&gt;0,'Values and studies'!M160)</f>
        <v/>
      </c>
      <c r="AS160" s="23" t="str" cm="1">
        <f t="array" ref="AS160">_xlfn.IFS(AP160=FALSE,"",AP160&gt;0,'Values and studies'!G160)</f>
        <v/>
      </c>
      <c r="AT160" s="23" t="b">
        <f>IF('Values and studies'!U160=$AT$1,'Values and studies'!AP160)</f>
        <v>0</v>
      </c>
      <c r="AU160" s="23" t="str" cm="1">
        <f t="array" ref="AU160">_xlfn.IFS(AT160=FALSE,"",AT160&gt;0,'Values and studies'!AH160)</f>
        <v/>
      </c>
      <c r="AV160" s="23" t="str" cm="1">
        <f t="array" ref="AV160">_xlfn.IFS(AT160=FALSE,"",AT160&gt;0,'Values and studies'!M160)</f>
        <v/>
      </c>
      <c r="AW160" s="23" t="str" cm="1">
        <f t="array" ref="AW160">_xlfn.IFS(AT160=FALSE,"",AT160&gt;0,'Values and studies'!G160)</f>
        <v/>
      </c>
      <c r="AX160" s="23" t="b">
        <f>IF('Values and studies'!U160=$AX$1,'Values and studies'!AP160)</f>
        <v>0</v>
      </c>
      <c r="AY160" s="23" t="str" cm="1">
        <f t="array" ref="AY160">_xlfn.IFS(AX160=FALSE,"",AX160&gt;0,'Values and studies'!AH160)</f>
        <v/>
      </c>
      <c r="AZ160" s="23" t="str" cm="1">
        <f t="array" ref="AZ160">_xlfn.IFS(AX160=FALSE,"",AX160&gt;0,'Values and studies'!M160)</f>
        <v/>
      </c>
      <c r="BA160" s="23" t="str" cm="1">
        <f t="array" ref="BA160">_xlfn.IFS(AX160=FALSE,"",AX160&gt;0,'Values and studies'!G160)</f>
        <v/>
      </c>
      <c r="BB160" s="23" t="b">
        <f>IF('Values and studies'!U160=$BB$1,'Values and studies'!AP160)</f>
        <v>0</v>
      </c>
      <c r="BC160" s="23" t="str" cm="1">
        <f t="array" ref="BC160">_xlfn.IFS(BB160=FALSE,"",BB160&gt;0,'Values and studies'!AH160)</f>
        <v/>
      </c>
      <c r="BD160" s="23" t="str" cm="1">
        <f t="array" ref="BD160">_xlfn.IFS(BB160=FALSE,"",BB160&gt;0,'Values and studies'!M160)</f>
        <v/>
      </c>
      <c r="BE160" s="23" t="str" cm="1">
        <f t="array" ref="BE160">_xlfn.IFS(BB160=FALSE,"",BB160&gt;0,'Values and studies'!G160)</f>
        <v/>
      </c>
      <c r="BF160" s="23" t="b">
        <f>IF('Values and studies'!U160=$BF$1,'Values and studies'!AP160)</f>
        <v>0</v>
      </c>
      <c r="BG160" s="23" t="str" cm="1">
        <f t="array" ref="BG160">_xlfn.IFS(BF160=FALSE,"",BF160&gt;0,'Values and studies'!AH160)</f>
        <v/>
      </c>
      <c r="BH160" s="23" t="str" cm="1">
        <f t="array" ref="BH160">_xlfn.IFS(BF160=FALSE,"",BF160&gt;0,'Values and studies'!M160)</f>
        <v/>
      </c>
      <c r="BI160" s="23" t="str" cm="1">
        <f t="array" ref="BI160">_xlfn.IFS(BF160=FALSE,"",BF160&gt;0,'Values and studies'!G160)</f>
        <v/>
      </c>
      <c r="BJ160" s="23" t="b">
        <f>IF('Values and studies'!$U160=BJ$1,'Values and studies'!$AP160)</f>
        <v>0</v>
      </c>
      <c r="BK160" s="23" t="str" cm="1">
        <f t="array" ref="BK160">_xlfn.IFS(BJ160=FALSE,"",BJ160&gt;0,'Values and studies'!$AH160)</f>
        <v/>
      </c>
      <c r="BL160" s="23" t="str" cm="1">
        <f t="array" ref="BL160">_xlfn.IFS(BJ160=FALSE,"",BJ160&gt;0,'Values and studies'!$M160)</f>
        <v/>
      </c>
      <c r="BM160" s="23" t="str" cm="1">
        <f t="array" ref="BM160">_xlfn.IFS(BJ160=FALSE,"",BJ160&gt;0,'Values and studies'!$G160)</f>
        <v/>
      </c>
      <c r="BN160" s="23" t="b">
        <f>IF('Values and studies'!U160=$BN$1,'Values and studies'!AP160)</f>
        <v>0</v>
      </c>
      <c r="BO160" s="23" t="str" cm="1">
        <f t="array" ref="BO160">_xlfn.IFS(BN160=FALSE,"",BN160&gt;0,'Values and studies'!AH160)</f>
        <v/>
      </c>
      <c r="BP160" s="23" t="str" cm="1">
        <f t="array" ref="BP160">_xlfn.IFS(BN160=FALSE,"",BN160&gt;0,'Values and studies'!M160)</f>
        <v/>
      </c>
      <c r="BQ160" s="23" t="str" cm="1">
        <f t="array" ref="BQ160">_xlfn.IFS(BN160=FALSE,"",BN160&gt;0,'Values and studies'!G160)</f>
        <v/>
      </c>
      <c r="BR160" s="23">
        <f>IF('Values and studies'!U160=$BR$1,'Values and studies'!AP160)</f>
        <v>90.748886001555036</v>
      </c>
      <c r="BS160" s="23" t="str" cm="1">
        <f t="array" ref="BS160">_xlfn.IFS(BR160=FALSE,"",BR160&gt;0,'Values and studies'!AH160)</f>
        <v>RP</v>
      </c>
      <c r="BT160" s="23" t="str" cm="1">
        <f t="array" ref="BT160">_xlfn.IFS(BR160=FALSE,"",BR160&gt;0,'Values and studies'!M160)</f>
        <v>mediterranean</v>
      </c>
      <c r="BU160" s="23" t="str" cm="1">
        <f t="array" ref="BU160">_xlfn.IFS(BR160=FALSE,"",BR160&gt;0,'Values and studies'!G160)</f>
        <v>Spain</v>
      </c>
      <c r="BV160" s="23" t="b">
        <f>IF('Values and studies'!U160=$BV$1,'Values and studies'!AP160)</f>
        <v>0</v>
      </c>
      <c r="BW160" s="23" t="str" cm="1">
        <f t="array" ref="BW160">_xlfn.IFS(BV160=FALSE,"",BV160&gt;0,'Values and studies'!AH160)</f>
        <v/>
      </c>
      <c r="BX160" s="23" t="str" cm="1">
        <f t="array" ref="BX160">_xlfn.IFS(BV160=FALSE,"",BV160&gt;0,'Values and studies'!M160)</f>
        <v/>
      </c>
      <c r="BY160" s="23" t="str" cm="1">
        <f t="array" ref="BY160">_xlfn.IFS(BV160=FALSE,"",BV160&gt;0,'Values and studies'!G160)</f>
        <v/>
      </c>
      <c r="BZ160" s="23" t="b">
        <f>IF('Values and studies'!U160=$BZ$1,'Values and studies'!AP160)</f>
        <v>0</v>
      </c>
      <c r="CA160" s="23" t="str" cm="1">
        <f t="array" ref="CA160">_xlfn.IFS(BZ160=FALSE,"",BZ160&gt;0,'Values and studies'!AH160)</f>
        <v/>
      </c>
      <c r="CB160" s="23" t="str" cm="1">
        <f t="array" ref="CB160">_xlfn.IFS(BZ160=FALSE,"",BZ160&gt;0,'Values and studies'!M160)</f>
        <v/>
      </c>
      <c r="CC160" s="23" t="str" cm="1">
        <f t="array" ref="CC160">_xlfn.IFS(BZ160=FALSE,"",BZ160&gt;0,'Values and studies'!G160)</f>
        <v/>
      </c>
      <c r="CY160" t="b">
        <f>IF('Values and studies'!O160='Data for overlook'!$CY$1,'Values and studies'!AP160)</f>
        <v>0</v>
      </c>
      <c r="CZ160">
        <f>IF('Values and studies'!O160='Data for overlook'!$CZ$1,'Values and studies'!AP160)</f>
        <v>90.748886001555036</v>
      </c>
      <c r="DA160" t="b">
        <f>IF('Values and studies'!O160='Data for overlook'!$DA$1,'Values and studies'!AP160)</f>
        <v>0</v>
      </c>
      <c r="DB160" t="b">
        <f>IF('Values and studies'!O160='Data for overlook'!$DB$1,'Values and studies'!AP160)</f>
        <v>0</v>
      </c>
    </row>
    <row r="161" spans="2:106" x14ac:dyDescent="0.2">
      <c r="B161" t="b">
        <f>IF('Values and studies'!Q161=$B$1,'Values and studies'!AP161)</f>
        <v>0</v>
      </c>
      <c r="C161" t="b">
        <f>IF('Values and studies'!Q161=$C$1,'Values and studies'!AP161)</f>
        <v>0</v>
      </c>
      <c r="D161">
        <f>IF('Values and studies'!Q161=$D$1,'Values and studies'!AP161)</f>
        <v>96.557821827655374</v>
      </c>
      <c r="F161" s="23" t="b">
        <f>IF('Values and studies'!$U161=F$1,'Values and studies'!$AP161)</f>
        <v>0</v>
      </c>
      <c r="G161" s="23" t="str" cm="1">
        <f t="array" ref="G161">_xlfn.IFS(F161=FALSE,"",F161&gt;0,'Values and studies'!$AH161)</f>
        <v/>
      </c>
      <c r="H161" s="23" t="str" cm="1">
        <f t="array" ref="H161">_xlfn.IFS(F161=FALSE,"",F161&gt;0,'Values and studies'!M161)</f>
        <v/>
      </c>
      <c r="I161" s="23" t="str" cm="1">
        <f t="array" ref="I161">_xlfn.IFS(F161=FALSE,"",F161&gt;0,'Values and studies'!G161)</f>
        <v/>
      </c>
      <c r="J161" s="23" t="b">
        <f>IF('Values and studies'!U161=$J$1,'Values and studies'!AP161)</f>
        <v>0</v>
      </c>
      <c r="K161" s="23" t="str" cm="1">
        <f t="array" ref="K161">_xlfn.IFS(J161=FALSE,"",J161&gt;0,'Values and studies'!AH161)</f>
        <v/>
      </c>
      <c r="L161" s="23" t="str" cm="1">
        <f t="array" ref="L161">_xlfn.IFS(J161=FALSE,"",J161&gt;0,'Values and studies'!M161)</f>
        <v/>
      </c>
      <c r="M161" s="23" t="str" cm="1">
        <f t="array" ref="M161">_xlfn.IFS(J161=FALSE,"",J161&gt;0,'Values and studies'!G161)</f>
        <v/>
      </c>
      <c r="N161" s="23" t="b">
        <f>IF('Values and studies'!U161=$N$1,'Values and studies'!AP161)</f>
        <v>0</v>
      </c>
      <c r="O161" s="23" t="str" cm="1">
        <f t="array" ref="O161">_xlfn.IFS(N161=FALSE,"",N161&gt;0,'Values and studies'!AH161)</f>
        <v/>
      </c>
      <c r="P161" s="23" t="str" cm="1">
        <f t="array" ref="P161">_xlfn.IFS(N161=FALSE,"",N161&gt;0,'Values and studies'!M161)</f>
        <v/>
      </c>
      <c r="Q161" s="23" t="str" cm="1">
        <f t="array" ref="Q161">_xlfn.IFS(N161=FALSE,"",N161&gt;0,'Values and studies'!G161)</f>
        <v/>
      </c>
      <c r="R161" s="23" t="b">
        <f>IF('Values and studies'!$U161=$R$1,'Values and studies'!$AP161)</f>
        <v>0</v>
      </c>
      <c r="S161" s="23" t="str" cm="1">
        <f t="array" ref="S161">_xlfn.IFS(R161=FALSE,"",R161&gt;0,'Values and studies'!$AH161)</f>
        <v/>
      </c>
      <c r="T161" s="23" t="str" cm="1">
        <f t="array" ref="T161">_xlfn.IFS(R161=FALSE,"",R161&gt;0,'Values and studies'!$M161)</f>
        <v/>
      </c>
      <c r="U161" s="23" t="str" cm="1">
        <f t="array" ref="U161">_xlfn.IFS(R161=FALSE,"",R161&gt;0,'Values and studies'!$G161)</f>
        <v/>
      </c>
      <c r="V161" s="23" t="b">
        <f>IF('Values and studies'!$U161=$V$1,'Values and studies'!$AP161)</f>
        <v>0</v>
      </c>
      <c r="W161" s="23" t="str" cm="1">
        <f t="array" ref="W161">_xlfn.IFS(V161=FALSE,"",V161&gt;0,'Values and studies'!$AH161)</f>
        <v/>
      </c>
      <c r="X161" s="23" t="str" cm="1">
        <f t="array" ref="X161">_xlfn.IFS(V161=FALSE,"",V161&gt;0,'Values and studies'!$M161)</f>
        <v/>
      </c>
      <c r="Y161" s="23" t="str" cm="1">
        <f t="array" ref="Y161">_xlfn.IFS(V161=FALSE,"",V161&gt;0,'Values and studies'!$G161)</f>
        <v/>
      </c>
      <c r="Z161" s="23" t="b">
        <f>IF('Values and studies'!$U161=$Z$1,'Values and studies'!$AP161)</f>
        <v>0</v>
      </c>
      <c r="AA161" s="23" t="str" cm="1">
        <f t="array" ref="AA161">_xlfn.IFS(Z161=FALSE,"",Z161&gt;0,'Values and studies'!$AH161)</f>
        <v/>
      </c>
      <c r="AB161" s="23" t="str" cm="1">
        <f t="array" ref="AB161">_xlfn.IFS(Z161=FALSE,"",Z161&gt;0,'Values and studies'!$M161)</f>
        <v/>
      </c>
      <c r="AC161" s="23" t="str" cm="1">
        <f t="array" ref="AC161">_xlfn.IFS(Z161=FALSE,"",Z161&gt;0,'Values and studies'!$G161)</f>
        <v/>
      </c>
      <c r="AD161" s="23" t="b">
        <f>IF('Values and studies'!$U161=$AD$1,'Values and studies'!$AP161)</f>
        <v>0</v>
      </c>
      <c r="AE161" s="23" t="str" cm="1">
        <f t="array" ref="AE161">_xlfn.IFS(AD161=FALSE,"",AD161&gt;0,'Values and studies'!$AH161)</f>
        <v/>
      </c>
      <c r="AF161" s="23" t="str" cm="1">
        <f t="array" ref="AF161">_xlfn.IFS(AD161=FALSE,"",AD161&gt;0,'Values and studies'!$M161)</f>
        <v/>
      </c>
      <c r="AG161" s="23" t="str" cm="1">
        <f t="array" ref="AG161">_xlfn.IFS(AD161=FALSE,"",AD161&gt;0,'Values and studies'!$G161)</f>
        <v/>
      </c>
      <c r="AH161" s="23" t="b">
        <f>IF('Values and studies'!U161=$AH$1,'Values and studies'!AP161)</f>
        <v>0</v>
      </c>
      <c r="AI161" s="23" t="str" cm="1">
        <f t="array" ref="AI161">_xlfn.IFS(AH161=FALSE,"",AH161&gt;0,'Values and studies'!AH161)</f>
        <v/>
      </c>
      <c r="AJ161" s="23" t="str" cm="1">
        <f t="array" ref="AJ161">_xlfn.IFS(AH161=FALSE,"",AH161&gt;0,'Values and studies'!M161)</f>
        <v/>
      </c>
      <c r="AK161" s="23" t="str" cm="1">
        <f t="array" ref="AK161">_xlfn.IFS(AH161=FALSE,"",AH161&gt;0,'Values and studies'!G161)</f>
        <v/>
      </c>
      <c r="AL161" s="23" t="b">
        <f>IF('Values and studies'!U161=$AL$1,'Values and studies'!AP161)</f>
        <v>0</v>
      </c>
      <c r="AM161" s="23" t="str" cm="1">
        <f t="array" ref="AM161">_xlfn.IFS(AL161=FALSE,"",AL161&gt;0,'Values and studies'!AH161)</f>
        <v/>
      </c>
      <c r="AN161" s="23" t="str" cm="1">
        <f t="array" ref="AN161">_xlfn.IFS(AL161=FALSE,"",AL161&gt;0,'Values and studies'!M161)</f>
        <v/>
      </c>
      <c r="AO161" s="23" t="str" cm="1">
        <f t="array" ref="AO161">_xlfn.IFS(AL161=FALSE,"",AL161&gt;0,'Values and studies'!G161)</f>
        <v/>
      </c>
      <c r="AP161" s="23" t="b">
        <f>IF('Values and studies'!U161=$AP$1,'Values and studies'!AP161)</f>
        <v>0</v>
      </c>
      <c r="AQ161" s="23" t="str" cm="1">
        <f t="array" ref="AQ161">_xlfn.IFS(AP161=FALSE,"",AP161&gt;0,'Values and studies'!AH161)</f>
        <v/>
      </c>
      <c r="AR161" s="23" t="str" cm="1">
        <f t="array" ref="AR161">_xlfn.IFS(AP161=FALSE,"",AP161&gt;0,'Values and studies'!M161)</f>
        <v/>
      </c>
      <c r="AS161" s="23" t="str" cm="1">
        <f t="array" ref="AS161">_xlfn.IFS(AP161=FALSE,"",AP161&gt;0,'Values and studies'!G161)</f>
        <v/>
      </c>
      <c r="AT161" s="23" t="b">
        <f>IF('Values and studies'!U161=$AT$1,'Values and studies'!AP161)</f>
        <v>0</v>
      </c>
      <c r="AU161" s="23" t="str" cm="1">
        <f t="array" ref="AU161">_xlfn.IFS(AT161=FALSE,"",AT161&gt;0,'Values and studies'!AH161)</f>
        <v/>
      </c>
      <c r="AV161" s="23" t="str" cm="1">
        <f t="array" ref="AV161">_xlfn.IFS(AT161=FALSE,"",AT161&gt;0,'Values and studies'!M161)</f>
        <v/>
      </c>
      <c r="AW161" s="23" t="str" cm="1">
        <f t="array" ref="AW161">_xlfn.IFS(AT161=FALSE,"",AT161&gt;0,'Values and studies'!G161)</f>
        <v/>
      </c>
      <c r="AX161" s="23" t="b">
        <f>IF('Values and studies'!U161=$AX$1,'Values and studies'!AP161)</f>
        <v>0</v>
      </c>
      <c r="AY161" s="23" t="str" cm="1">
        <f t="array" ref="AY161">_xlfn.IFS(AX161=FALSE,"",AX161&gt;0,'Values and studies'!AH161)</f>
        <v/>
      </c>
      <c r="AZ161" s="23" t="str" cm="1">
        <f t="array" ref="AZ161">_xlfn.IFS(AX161=FALSE,"",AX161&gt;0,'Values and studies'!M161)</f>
        <v/>
      </c>
      <c r="BA161" s="23" t="str" cm="1">
        <f t="array" ref="BA161">_xlfn.IFS(AX161=FALSE,"",AX161&gt;0,'Values and studies'!G161)</f>
        <v/>
      </c>
      <c r="BB161" s="23" t="b">
        <f>IF('Values and studies'!U161=$BB$1,'Values and studies'!AP161)</f>
        <v>0</v>
      </c>
      <c r="BC161" s="23" t="str" cm="1">
        <f t="array" ref="BC161">_xlfn.IFS(BB161=FALSE,"",BB161&gt;0,'Values and studies'!AH161)</f>
        <v/>
      </c>
      <c r="BD161" s="23" t="str" cm="1">
        <f t="array" ref="BD161">_xlfn.IFS(BB161=FALSE,"",BB161&gt;0,'Values and studies'!M161)</f>
        <v/>
      </c>
      <c r="BE161" s="23" t="str" cm="1">
        <f t="array" ref="BE161">_xlfn.IFS(BB161=FALSE,"",BB161&gt;0,'Values and studies'!G161)</f>
        <v/>
      </c>
      <c r="BF161" s="23" t="b">
        <f>IF('Values and studies'!U161=$BF$1,'Values and studies'!AP161)</f>
        <v>0</v>
      </c>
      <c r="BG161" s="23" t="str" cm="1">
        <f t="array" ref="BG161">_xlfn.IFS(BF161=FALSE,"",BF161&gt;0,'Values and studies'!AH161)</f>
        <v/>
      </c>
      <c r="BH161" s="23" t="str" cm="1">
        <f t="array" ref="BH161">_xlfn.IFS(BF161=FALSE,"",BF161&gt;0,'Values and studies'!M161)</f>
        <v/>
      </c>
      <c r="BI161" s="23" t="str" cm="1">
        <f t="array" ref="BI161">_xlfn.IFS(BF161=FALSE,"",BF161&gt;0,'Values and studies'!G161)</f>
        <v/>
      </c>
      <c r="BJ161" s="23" t="b">
        <f>IF('Values and studies'!$U161=BJ$1,'Values and studies'!$AP161)</f>
        <v>0</v>
      </c>
      <c r="BK161" s="23" t="str" cm="1">
        <f t="array" ref="BK161">_xlfn.IFS(BJ161=FALSE,"",BJ161&gt;0,'Values and studies'!$AH161)</f>
        <v/>
      </c>
      <c r="BL161" s="23" t="str" cm="1">
        <f t="array" ref="BL161">_xlfn.IFS(BJ161=FALSE,"",BJ161&gt;0,'Values and studies'!$M161)</f>
        <v/>
      </c>
      <c r="BM161" s="23" t="str" cm="1">
        <f t="array" ref="BM161">_xlfn.IFS(BJ161=FALSE,"",BJ161&gt;0,'Values and studies'!$G161)</f>
        <v/>
      </c>
      <c r="BN161" s="23" t="b">
        <f>IF('Values and studies'!U161=$BN$1,'Values and studies'!AP161)</f>
        <v>0</v>
      </c>
      <c r="BO161" s="23" t="str" cm="1">
        <f t="array" ref="BO161">_xlfn.IFS(BN161=FALSE,"",BN161&gt;0,'Values and studies'!AH161)</f>
        <v/>
      </c>
      <c r="BP161" s="23" t="str" cm="1">
        <f t="array" ref="BP161">_xlfn.IFS(BN161=FALSE,"",BN161&gt;0,'Values and studies'!M161)</f>
        <v/>
      </c>
      <c r="BQ161" s="23" t="str" cm="1">
        <f t="array" ref="BQ161">_xlfn.IFS(BN161=FALSE,"",BN161&gt;0,'Values and studies'!G161)</f>
        <v/>
      </c>
      <c r="BR161" s="23">
        <f>IF('Values and studies'!U161=$BR$1,'Values and studies'!AP161)</f>
        <v>96.557821827655374</v>
      </c>
      <c r="BS161" s="23" t="str" cm="1">
        <f t="array" ref="BS161">_xlfn.IFS(BR161=FALSE,"",BR161&gt;0,'Values and studies'!AH161)</f>
        <v>RP</v>
      </c>
      <c r="BT161" s="23" t="str" cm="1">
        <f t="array" ref="BT161">_xlfn.IFS(BR161=FALSE,"",BR161&gt;0,'Values and studies'!M161)</f>
        <v>mediterranean</v>
      </c>
      <c r="BU161" s="23" t="str" cm="1">
        <f t="array" ref="BU161">_xlfn.IFS(BR161=FALSE,"",BR161&gt;0,'Values and studies'!G161)</f>
        <v>Spain</v>
      </c>
      <c r="BV161" s="23" t="b">
        <f>IF('Values and studies'!U161=$BV$1,'Values and studies'!AP161)</f>
        <v>0</v>
      </c>
      <c r="BW161" s="23" t="str" cm="1">
        <f t="array" ref="BW161">_xlfn.IFS(BV161=FALSE,"",BV161&gt;0,'Values and studies'!AH161)</f>
        <v/>
      </c>
      <c r="BX161" s="23" t="str" cm="1">
        <f t="array" ref="BX161">_xlfn.IFS(BV161=FALSE,"",BV161&gt;0,'Values and studies'!M161)</f>
        <v/>
      </c>
      <c r="BY161" s="23" t="str" cm="1">
        <f t="array" ref="BY161">_xlfn.IFS(BV161=FALSE,"",BV161&gt;0,'Values and studies'!G161)</f>
        <v/>
      </c>
      <c r="BZ161" s="23" t="b">
        <f>IF('Values and studies'!U161=$BZ$1,'Values and studies'!AP161)</f>
        <v>0</v>
      </c>
      <c r="CA161" s="23" t="str" cm="1">
        <f t="array" ref="CA161">_xlfn.IFS(BZ161=FALSE,"",BZ161&gt;0,'Values and studies'!AH161)</f>
        <v/>
      </c>
      <c r="CB161" s="23" t="str" cm="1">
        <f t="array" ref="CB161">_xlfn.IFS(BZ161=FALSE,"",BZ161&gt;0,'Values and studies'!M161)</f>
        <v/>
      </c>
      <c r="CC161" s="23" t="str" cm="1">
        <f t="array" ref="CC161">_xlfn.IFS(BZ161=FALSE,"",BZ161&gt;0,'Values and studies'!G161)</f>
        <v/>
      </c>
      <c r="CY161" t="b">
        <f>IF('Values and studies'!O161='Data for overlook'!$CY$1,'Values and studies'!AP161)</f>
        <v>0</v>
      </c>
      <c r="CZ161">
        <f>IF('Values and studies'!O161='Data for overlook'!$CZ$1,'Values and studies'!AP161)</f>
        <v>96.557821827655374</v>
      </c>
      <c r="DA161" t="b">
        <f>IF('Values and studies'!O161='Data for overlook'!$DA$1,'Values and studies'!AP161)</f>
        <v>0</v>
      </c>
      <c r="DB161" t="b">
        <f>IF('Values and studies'!O161='Data for overlook'!$DB$1,'Values and studies'!AP161)</f>
        <v>0</v>
      </c>
    </row>
    <row r="162" spans="2:106" x14ac:dyDescent="0.2">
      <c r="B162" t="b">
        <f>IF('Values and studies'!Q162=$B$1,'Values and studies'!AP162)</f>
        <v>0</v>
      </c>
      <c r="C162" t="b">
        <f>IF('Values and studies'!Q162=$C$1,'Values and studies'!AP162)</f>
        <v>0</v>
      </c>
      <c r="D162">
        <f>IF('Values and studies'!Q162=$D$1,'Values and studies'!AP162)</f>
        <v>150.61869208541881</v>
      </c>
      <c r="F162" s="23" t="b">
        <f>IF('Values and studies'!$U162=F$1,'Values and studies'!$AP162)</f>
        <v>0</v>
      </c>
      <c r="G162" s="23" t="str" cm="1">
        <f t="array" ref="G162">_xlfn.IFS(F162=FALSE,"",F162&gt;0,'Values and studies'!$AH162)</f>
        <v/>
      </c>
      <c r="H162" s="23" t="str" cm="1">
        <f t="array" ref="H162">_xlfn.IFS(F162=FALSE,"",F162&gt;0,'Values and studies'!M162)</f>
        <v/>
      </c>
      <c r="I162" s="23" t="str" cm="1">
        <f t="array" ref="I162">_xlfn.IFS(F162=FALSE,"",F162&gt;0,'Values and studies'!G162)</f>
        <v/>
      </c>
      <c r="J162" s="23" t="b">
        <f>IF('Values and studies'!U162=$J$1,'Values and studies'!AP162)</f>
        <v>0</v>
      </c>
      <c r="K162" s="23" t="str" cm="1">
        <f t="array" ref="K162">_xlfn.IFS(J162=FALSE,"",J162&gt;0,'Values and studies'!AH162)</f>
        <v/>
      </c>
      <c r="L162" s="23" t="str" cm="1">
        <f t="array" ref="L162">_xlfn.IFS(J162=FALSE,"",J162&gt;0,'Values and studies'!M162)</f>
        <v/>
      </c>
      <c r="M162" s="23" t="str" cm="1">
        <f t="array" ref="M162">_xlfn.IFS(J162=FALSE,"",J162&gt;0,'Values and studies'!G162)</f>
        <v/>
      </c>
      <c r="N162" s="23" t="b">
        <f>IF('Values and studies'!U162=$N$1,'Values and studies'!AP162)</f>
        <v>0</v>
      </c>
      <c r="O162" s="23" t="str" cm="1">
        <f t="array" ref="O162">_xlfn.IFS(N162=FALSE,"",N162&gt;0,'Values and studies'!AH162)</f>
        <v/>
      </c>
      <c r="P162" s="23" t="str" cm="1">
        <f t="array" ref="P162">_xlfn.IFS(N162=FALSE,"",N162&gt;0,'Values and studies'!M162)</f>
        <v/>
      </c>
      <c r="Q162" s="23" t="str" cm="1">
        <f t="array" ref="Q162">_xlfn.IFS(N162=FALSE,"",N162&gt;0,'Values and studies'!G162)</f>
        <v/>
      </c>
      <c r="R162" s="23" t="b">
        <f>IF('Values and studies'!$U162=$R$1,'Values and studies'!$AP162)</f>
        <v>0</v>
      </c>
      <c r="S162" s="23" t="str" cm="1">
        <f t="array" ref="S162">_xlfn.IFS(R162=FALSE,"",R162&gt;0,'Values and studies'!$AH162)</f>
        <v/>
      </c>
      <c r="T162" s="23" t="str" cm="1">
        <f t="array" ref="T162">_xlfn.IFS(R162=FALSE,"",R162&gt;0,'Values and studies'!$M162)</f>
        <v/>
      </c>
      <c r="U162" s="23" t="str" cm="1">
        <f t="array" ref="U162">_xlfn.IFS(R162=FALSE,"",R162&gt;0,'Values and studies'!$G162)</f>
        <v/>
      </c>
      <c r="V162" s="23" t="b">
        <f>IF('Values and studies'!$U162=$V$1,'Values and studies'!$AP162)</f>
        <v>0</v>
      </c>
      <c r="W162" s="23" t="str" cm="1">
        <f t="array" ref="W162">_xlfn.IFS(V162=FALSE,"",V162&gt;0,'Values and studies'!$AH162)</f>
        <v/>
      </c>
      <c r="X162" s="23" t="str" cm="1">
        <f t="array" ref="X162">_xlfn.IFS(V162=FALSE,"",V162&gt;0,'Values and studies'!$M162)</f>
        <v/>
      </c>
      <c r="Y162" s="23" t="str" cm="1">
        <f t="array" ref="Y162">_xlfn.IFS(V162=FALSE,"",V162&gt;0,'Values and studies'!$G162)</f>
        <v/>
      </c>
      <c r="Z162" s="23" t="b">
        <f>IF('Values and studies'!$U162=$Z$1,'Values and studies'!$AP162)</f>
        <v>0</v>
      </c>
      <c r="AA162" s="23" t="str" cm="1">
        <f t="array" ref="AA162">_xlfn.IFS(Z162=FALSE,"",Z162&gt;0,'Values and studies'!$AH162)</f>
        <v/>
      </c>
      <c r="AB162" s="23" t="str" cm="1">
        <f t="array" ref="AB162">_xlfn.IFS(Z162=FALSE,"",Z162&gt;0,'Values and studies'!$M162)</f>
        <v/>
      </c>
      <c r="AC162" s="23" t="str" cm="1">
        <f t="array" ref="AC162">_xlfn.IFS(Z162=FALSE,"",Z162&gt;0,'Values and studies'!$G162)</f>
        <v/>
      </c>
      <c r="AD162" s="23" t="b">
        <f>IF('Values and studies'!$U162=$AD$1,'Values and studies'!$AP162)</f>
        <v>0</v>
      </c>
      <c r="AE162" s="23" t="str" cm="1">
        <f t="array" ref="AE162">_xlfn.IFS(AD162=FALSE,"",AD162&gt;0,'Values and studies'!$AH162)</f>
        <v/>
      </c>
      <c r="AF162" s="23" t="str" cm="1">
        <f t="array" ref="AF162">_xlfn.IFS(AD162=FALSE,"",AD162&gt;0,'Values and studies'!$M162)</f>
        <v/>
      </c>
      <c r="AG162" s="23" t="str" cm="1">
        <f t="array" ref="AG162">_xlfn.IFS(AD162=FALSE,"",AD162&gt;0,'Values and studies'!$G162)</f>
        <v/>
      </c>
      <c r="AH162" s="23" t="b">
        <f>IF('Values and studies'!U162=$AH$1,'Values and studies'!AP162)</f>
        <v>0</v>
      </c>
      <c r="AI162" s="23" t="str" cm="1">
        <f t="array" ref="AI162">_xlfn.IFS(AH162=FALSE,"",AH162&gt;0,'Values and studies'!AH162)</f>
        <v/>
      </c>
      <c r="AJ162" s="23" t="str" cm="1">
        <f t="array" ref="AJ162">_xlfn.IFS(AH162=FALSE,"",AH162&gt;0,'Values and studies'!M162)</f>
        <v/>
      </c>
      <c r="AK162" s="23" t="str" cm="1">
        <f t="array" ref="AK162">_xlfn.IFS(AH162=FALSE,"",AH162&gt;0,'Values and studies'!G162)</f>
        <v/>
      </c>
      <c r="AL162" s="23" t="b">
        <f>IF('Values and studies'!U162=$AL$1,'Values and studies'!AP162)</f>
        <v>0</v>
      </c>
      <c r="AM162" s="23" t="str" cm="1">
        <f t="array" ref="AM162">_xlfn.IFS(AL162=FALSE,"",AL162&gt;0,'Values and studies'!AH162)</f>
        <v/>
      </c>
      <c r="AN162" s="23" t="str" cm="1">
        <f t="array" ref="AN162">_xlfn.IFS(AL162=FALSE,"",AL162&gt;0,'Values and studies'!M162)</f>
        <v/>
      </c>
      <c r="AO162" s="23" t="str" cm="1">
        <f t="array" ref="AO162">_xlfn.IFS(AL162=FALSE,"",AL162&gt;0,'Values and studies'!G162)</f>
        <v/>
      </c>
      <c r="AP162" s="23" t="b">
        <f>IF('Values and studies'!U162=$AP$1,'Values and studies'!AP162)</f>
        <v>0</v>
      </c>
      <c r="AQ162" s="23" t="str" cm="1">
        <f t="array" ref="AQ162">_xlfn.IFS(AP162=FALSE,"",AP162&gt;0,'Values and studies'!AH162)</f>
        <v/>
      </c>
      <c r="AR162" s="23" t="str" cm="1">
        <f t="array" ref="AR162">_xlfn.IFS(AP162=FALSE,"",AP162&gt;0,'Values and studies'!M162)</f>
        <v/>
      </c>
      <c r="AS162" s="23" t="str" cm="1">
        <f t="array" ref="AS162">_xlfn.IFS(AP162=FALSE,"",AP162&gt;0,'Values and studies'!G162)</f>
        <v/>
      </c>
      <c r="AT162" s="23" t="b">
        <f>IF('Values and studies'!U162=$AT$1,'Values and studies'!AP162)</f>
        <v>0</v>
      </c>
      <c r="AU162" s="23" t="str" cm="1">
        <f t="array" ref="AU162">_xlfn.IFS(AT162=FALSE,"",AT162&gt;0,'Values and studies'!AH162)</f>
        <v/>
      </c>
      <c r="AV162" s="23" t="str" cm="1">
        <f t="array" ref="AV162">_xlfn.IFS(AT162=FALSE,"",AT162&gt;0,'Values and studies'!M162)</f>
        <v/>
      </c>
      <c r="AW162" s="23" t="str" cm="1">
        <f t="array" ref="AW162">_xlfn.IFS(AT162=FALSE,"",AT162&gt;0,'Values and studies'!G162)</f>
        <v/>
      </c>
      <c r="AX162" s="23" t="b">
        <f>IF('Values and studies'!U162=$AX$1,'Values and studies'!AP162)</f>
        <v>0</v>
      </c>
      <c r="AY162" s="23" t="str" cm="1">
        <f t="array" ref="AY162">_xlfn.IFS(AX162=FALSE,"",AX162&gt;0,'Values and studies'!AH162)</f>
        <v/>
      </c>
      <c r="AZ162" s="23" t="str" cm="1">
        <f t="array" ref="AZ162">_xlfn.IFS(AX162=FALSE,"",AX162&gt;0,'Values and studies'!M162)</f>
        <v/>
      </c>
      <c r="BA162" s="23" t="str" cm="1">
        <f t="array" ref="BA162">_xlfn.IFS(AX162=FALSE,"",AX162&gt;0,'Values and studies'!G162)</f>
        <v/>
      </c>
      <c r="BB162" s="23" t="b">
        <f>IF('Values and studies'!U162=$BB$1,'Values and studies'!AP162)</f>
        <v>0</v>
      </c>
      <c r="BC162" s="23" t="str" cm="1">
        <f t="array" ref="BC162">_xlfn.IFS(BB162=FALSE,"",BB162&gt;0,'Values and studies'!AH162)</f>
        <v/>
      </c>
      <c r="BD162" s="23" t="str" cm="1">
        <f t="array" ref="BD162">_xlfn.IFS(BB162=FALSE,"",BB162&gt;0,'Values and studies'!M162)</f>
        <v/>
      </c>
      <c r="BE162" s="23" t="str" cm="1">
        <f t="array" ref="BE162">_xlfn.IFS(BB162=FALSE,"",BB162&gt;0,'Values and studies'!G162)</f>
        <v/>
      </c>
      <c r="BF162" s="23" t="b">
        <f>IF('Values and studies'!U162=$BF$1,'Values and studies'!AP162)</f>
        <v>0</v>
      </c>
      <c r="BG162" s="23" t="str" cm="1">
        <f t="array" ref="BG162">_xlfn.IFS(BF162=FALSE,"",BF162&gt;0,'Values and studies'!AH162)</f>
        <v/>
      </c>
      <c r="BH162" s="23" t="str" cm="1">
        <f t="array" ref="BH162">_xlfn.IFS(BF162=FALSE,"",BF162&gt;0,'Values and studies'!M162)</f>
        <v/>
      </c>
      <c r="BI162" s="23" t="str" cm="1">
        <f t="array" ref="BI162">_xlfn.IFS(BF162=FALSE,"",BF162&gt;0,'Values and studies'!G162)</f>
        <v/>
      </c>
      <c r="BJ162" s="23" t="b">
        <f>IF('Values and studies'!$U162=BJ$1,'Values and studies'!$AP162)</f>
        <v>0</v>
      </c>
      <c r="BK162" s="23" t="str" cm="1">
        <f t="array" ref="BK162">_xlfn.IFS(BJ162=FALSE,"",BJ162&gt;0,'Values and studies'!$AH162)</f>
        <v/>
      </c>
      <c r="BL162" s="23" t="str" cm="1">
        <f t="array" ref="BL162">_xlfn.IFS(BJ162=FALSE,"",BJ162&gt;0,'Values and studies'!$M162)</f>
        <v/>
      </c>
      <c r="BM162" s="23" t="str" cm="1">
        <f t="array" ref="BM162">_xlfn.IFS(BJ162=FALSE,"",BJ162&gt;0,'Values and studies'!$G162)</f>
        <v/>
      </c>
      <c r="BN162" s="23" t="b">
        <f>IF('Values and studies'!U162=$BN$1,'Values and studies'!AP162)</f>
        <v>0</v>
      </c>
      <c r="BO162" s="23" t="str" cm="1">
        <f t="array" ref="BO162">_xlfn.IFS(BN162=FALSE,"",BN162&gt;0,'Values and studies'!AH162)</f>
        <v/>
      </c>
      <c r="BP162" s="23" t="str" cm="1">
        <f t="array" ref="BP162">_xlfn.IFS(BN162=FALSE,"",BN162&gt;0,'Values and studies'!M162)</f>
        <v/>
      </c>
      <c r="BQ162" s="23" t="str" cm="1">
        <f t="array" ref="BQ162">_xlfn.IFS(BN162=FALSE,"",BN162&gt;0,'Values and studies'!G162)</f>
        <v/>
      </c>
      <c r="BR162" s="23">
        <f>IF('Values and studies'!U162=$BR$1,'Values and studies'!AP162)</f>
        <v>150.61869208541881</v>
      </c>
      <c r="BS162" s="23" t="str" cm="1">
        <f t="array" ref="BS162">_xlfn.IFS(BR162=FALSE,"",BR162&gt;0,'Values and studies'!AH162)</f>
        <v>RP</v>
      </c>
      <c r="BT162" s="23" t="str" cm="1">
        <f t="array" ref="BT162">_xlfn.IFS(BR162=FALSE,"",BR162&gt;0,'Values and studies'!M162)</f>
        <v>mediterranean</v>
      </c>
      <c r="BU162" s="23" t="str" cm="1">
        <f t="array" ref="BU162">_xlfn.IFS(BR162=FALSE,"",BR162&gt;0,'Values and studies'!G162)</f>
        <v>Spain</v>
      </c>
      <c r="BV162" s="23" t="b">
        <f>IF('Values and studies'!U162=$BV$1,'Values and studies'!AP162)</f>
        <v>0</v>
      </c>
      <c r="BW162" s="23" t="str" cm="1">
        <f t="array" ref="BW162">_xlfn.IFS(BV162=FALSE,"",BV162&gt;0,'Values and studies'!AH162)</f>
        <v/>
      </c>
      <c r="BX162" s="23" t="str" cm="1">
        <f t="array" ref="BX162">_xlfn.IFS(BV162=FALSE,"",BV162&gt;0,'Values and studies'!M162)</f>
        <v/>
      </c>
      <c r="BY162" s="23" t="str" cm="1">
        <f t="array" ref="BY162">_xlfn.IFS(BV162=FALSE,"",BV162&gt;0,'Values and studies'!G162)</f>
        <v/>
      </c>
      <c r="BZ162" s="23" t="b">
        <f>IF('Values and studies'!U162=$BZ$1,'Values and studies'!AP162)</f>
        <v>0</v>
      </c>
      <c r="CA162" s="23" t="str" cm="1">
        <f t="array" ref="CA162">_xlfn.IFS(BZ162=FALSE,"",BZ162&gt;0,'Values and studies'!AH162)</f>
        <v/>
      </c>
      <c r="CB162" s="23" t="str" cm="1">
        <f t="array" ref="CB162">_xlfn.IFS(BZ162=FALSE,"",BZ162&gt;0,'Values and studies'!M162)</f>
        <v/>
      </c>
      <c r="CC162" s="23" t="str" cm="1">
        <f t="array" ref="CC162">_xlfn.IFS(BZ162=FALSE,"",BZ162&gt;0,'Values and studies'!G162)</f>
        <v/>
      </c>
      <c r="CY162" t="b">
        <f>IF('Values and studies'!O162='Data for overlook'!$CY$1,'Values and studies'!AP162)</f>
        <v>0</v>
      </c>
      <c r="CZ162">
        <f>IF('Values and studies'!O162='Data for overlook'!$CZ$1,'Values and studies'!AP162)</f>
        <v>150.61869208541881</v>
      </c>
      <c r="DA162" t="b">
        <f>IF('Values and studies'!O162='Data for overlook'!$DA$1,'Values and studies'!AP162)</f>
        <v>0</v>
      </c>
      <c r="DB162" t="b">
        <f>IF('Values and studies'!O162='Data for overlook'!$DB$1,'Values and studies'!AP162)</f>
        <v>0</v>
      </c>
    </row>
    <row r="163" spans="2:106" x14ac:dyDescent="0.2">
      <c r="B163" t="b">
        <f>IF('Values and studies'!Q163=$B$1,'Values and studies'!AP163)</f>
        <v>0</v>
      </c>
      <c r="C163" t="b">
        <f>IF('Values and studies'!Q163=$C$1,'Values and studies'!AP163)</f>
        <v>0</v>
      </c>
      <c r="D163">
        <f>IF('Values and studies'!Q163=$D$1,'Values and studies'!AP163)</f>
        <v>156.40964359007614</v>
      </c>
      <c r="F163" s="23" t="b">
        <f>IF('Values and studies'!$U163=F$1,'Values and studies'!$AP163)</f>
        <v>0</v>
      </c>
      <c r="G163" s="23" t="str" cm="1">
        <f t="array" ref="G163">_xlfn.IFS(F163=FALSE,"",F163&gt;0,'Values and studies'!$AH163)</f>
        <v/>
      </c>
      <c r="H163" s="23" t="str" cm="1">
        <f t="array" ref="H163">_xlfn.IFS(F163=FALSE,"",F163&gt;0,'Values and studies'!M163)</f>
        <v/>
      </c>
      <c r="I163" s="23" t="str" cm="1">
        <f t="array" ref="I163">_xlfn.IFS(F163=FALSE,"",F163&gt;0,'Values and studies'!G163)</f>
        <v/>
      </c>
      <c r="J163" s="23" t="b">
        <f>IF('Values and studies'!U163=$J$1,'Values and studies'!AP163)</f>
        <v>0</v>
      </c>
      <c r="K163" s="23" t="str" cm="1">
        <f t="array" ref="K163">_xlfn.IFS(J163=FALSE,"",J163&gt;0,'Values and studies'!AH163)</f>
        <v/>
      </c>
      <c r="L163" s="23" t="str" cm="1">
        <f t="array" ref="L163">_xlfn.IFS(J163=FALSE,"",J163&gt;0,'Values and studies'!M163)</f>
        <v/>
      </c>
      <c r="M163" s="23" t="str" cm="1">
        <f t="array" ref="M163">_xlfn.IFS(J163=FALSE,"",J163&gt;0,'Values and studies'!G163)</f>
        <v/>
      </c>
      <c r="N163" s="23" t="b">
        <f>IF('Values and studies'!U163=$N$1,'Values and studies'!AP163)</f>
        <v>0</v>
      </c>
      <c r="O163" s="23" t="str" cm="1">
        <f t="array" ref="O163">_xlfn.IFS(N163=FALSE,"",N163&gt;0,'Values and studies'!AH163)</f>
        <v/>
      </c>
      <c r="P163" s="23" t="str" cm="1">
        <f t="array" ref="P163">_xlfn.IFS(N163=FALSE,"",N163&gt;0,'Values and studies'!M163)</f>
        <v/>
      </c>
      <c r="Q163" s="23" t="str" cm="1">
        <f t="array" ref="Q163">_xlfn.IFS(N163=FALSE,"",N163&gt;0,'Values and studies'!G163)</f>
        <v/>
      </c>
      <c r="R163" s="23" t="b">
        <f>IF('Values and studies'!$U163=$R$1,'Values and studies'!$AP163)</f>
        <v>0</v>
      </c>
      <c r="S163" s="23" t="str" cm="1">
        <f t="array" ref="S163">_xlfn.IFS(R163=FALSE,"",R163&gt;0,'Values and studies'!$AH163)</f>
        <v/>
      </c>
      <c r="T163" s="23" t="str" cm="1">
        <f t="array" ref="T163">_xlfn.IFS(R163=FALSE,"",R163&gt;0,'Values and studies'!$M163)</f>
        <v/>
      </c>
      <c r="U163" s="23" t="str" cm="1">
        <f t="array" ref="U163">_xlfn.IFS(R163=FALSE,"",R163&gt;0,'Values and studies'!$G163)</f>
        <v/>
      </c>
      <c r="V163" s="23" t="b">
        <f>IF('Values and studies'!$U163=$V$1,'Values and studies'!$AP163)</f>
        <v>0</v>
      </c>
      <c r="W163" s="23" t="str" cm="1">
        <f t="array" ref="W163">_xlfn.IFS(V163=FALSE,"",V163&gt;0,'Values and studies'!$AH163)</f>
        <v/>
      </c>
      <c r="X163" s="23" t="str" cm="1">
        <f t="array" ref="X163">_xlfn.IFS(V163=FALSE,"",V163&gt;0,'Values and studies'!$M163)</f>
        <v/>
      </c>
      <c r="Y163" s="23" t="str" cm="1">
        <f t="array" ref="Y163">_xlfn.IFS(V163=FALSE,"",V163&gt;0,'Values and studies'!$G163)</f>
        <v/>
      </c>
      <c r="Z163" s="23" t="b">
        <f>IF('Values and studies'!$U163=$Z$1,'Values and studies'!$AP163)</f>
        <v>0</v>
      </c>
      <c r="AA163" s="23" t="str" cm="1">
        <f t="array" ref="AA163">_xlfn.IFS(Z163=FALSE,"",Z163&gt;0,'Values and studies'!$AH163)</f>
        <v/>
      </c>
      <c r="AB163" s="23" t="str" cm="1">
        <f t="array" ref="AB163">_xlfn.IFS(Z163=FALSE,"",Z163&gt;0,'Values and studies'!$M163)</f>
        <v/>
      </c>
      <c r="AC163" s="23" t="str" cm="1">
        <f t="array" ref="AC163">_xlfn.IFS(Z163=FALSE,"",Z163&gt;0,'Values and studies'!$G163)</f>
        <v/>
      </c>
      <c r="AD163" s="23" t="b">
        <f>IF('Values and studies'!$U163=$AD$1,'Values and studies'!$AP163)</f>
        <v>0</v>
      </c>
      <c r="AE163" s="23" t="str" cm="1">
        <f t="array" ref="AE163">_xlfn.IFS(AD163=FALSE,"",AD163&gt;0,'Values and studies'!$AH163)</f>
        <v/>
      </c>
      <c r="AF163" s="23" t="str" cm="1">
        <f t="array" ref="AF163">_xlfn.IFS(AD163=FALSE,"",AD163&gt;0,'Values and studies'!$M163)</f>
        <v/>
      </c>
      <c r="AG163" s="23" t="str" cm="1">
        <f t="array" ref="AG163">_xlfn.IFS(AD163=FALSE,"",AD163&gt;0,'Values and studies'!$G163)</f>
        <v/>
      </c>
      <c r="AH163" s="23" t="b">
        <f>IF('Values and studies'!U163=$AH$1,'Values and studies'!AP163)</f>
        <v>0</v>
      </c>
      <c r="AI163" s="23" t="str" cm="1">
        <f t="array" ref="AI163">_xlfn.IFS(AH163=FALSE,"",AH163&gt;0,'Values and studies'!AH163)</f>
        <v/>
      </c>
      <c r="AJ163" s="23" t="str" cm="1">
        <f t="array" ref="AJ163">_xlfn.IFS(AH163=FALSE,"",AH163&gt;0,'Values and studies'!M163)</f>
        <v/>
      </c>
      <c r="AK163" s="23" t="str" cm="1">
        <f t="array" ref="AK163">_xlfn.IFS(AH163=FALSE,"",AH163&gt;0,'Values and studies'!G163)</f>
        <v/>
      </c>
      <c r="AL163" s="23" t="b">
        <f>IF('Values and studies'!U163=$AL$1,'Values and studies'!AP163)</f>
        <v>0</v>
      </c>
      <c r="AM163" s="23" t="str" cm="1">
        <f t="array" ref="AM163">_xlfn.IFS(AL163=FALSE,"",AL163&gt;0,'Values and studies'!AH163)</f>
        <v/>
      </c>
      <c r="AN163" s="23" t="str" cm="1">
        <f t="array" ref="AN163">_xlfn.IFS(AL163=FALSE,"",AL163&gt;0,'Values and studies'!M163)</f>
        <v/>
      </c>
      <c r="AO163" s="23" t="str" cm="1">
        <f t="array" ref="AO163">_xlfn.IFS(AL163=FALSE,"",AL163&gt;0,'Values and studies'!G163)</f>
        <v/>
      </c>
      <c r="AP163" s="23" t="b">
        <f>IF('Values and studies'!U163=$AP$1,'Values and studies'!AP163)</f>
        <v>0</v>
      </c>
      <c r="AQ163" s="23" t="str" cm="1">
        <f t="array" ref="AQ163">_xlfn.IFS(AP163=FALSE,"",AP163&gt;0,'Values and studies'!AH163)</f>
        <v/>
      </c>
      <c r="AR163" s="23" t="str" cm="1">
        <f t="array" ref="AR163">_xlfn.IFS(AP163=FALSE,"",AP163&gt;0,'Values and studies'!M163)</f>
        <v/>
      </c>
      <c r="AS163" s="23" t="str" cm="1">
        <f t="array" ref="AS163">_xlfn.IFS(AP163=FALSE,"",AP163&gt;0,'Values and studies'!G163)</f>
        <v/>
      </c>
      <c r="AT163" s="23" t="b">
        <f>IF('Values and studies'!U163=$AT$1,'Values and studies'!AP163)</f>
        <v>0</v>
      </c>
      <c r="AU163" s="23" t="str" cm="1">
        <f t="array" ref="AU163">_xlfn.IFS(AT163=FALSE,"",AT163&gt;0,'Values and studies'!AH163)</f>
        <v/>
      </c>
      <c r="AV163" s="23" t="str" cm="1">
        <f t="array" ref="AV163">_xlfn.IFS(AT163=FALSE,"",AT163&gt;0,'Values and studies'!M163)</f>
        <v/>
      </c>
      <c r="AW163" s="23" t="str" cm="1">
        <f t="array" ref="AW163">_xlfn.IFS(AT163=FALSE,"",AT163&gt;0,'Values and studies'!G163)</f>
        <v/>
      </c>
      <c r="AX163" s="23" t="b">
        <f>IF('Values and studies'!U163=$AX$1,'Values and studies'!AP163)</f>
        <v>0</v>
      </c>
      <c r="AY163" s="23" t="str" cm="1">
        <f t="array" ref="AY163">_xlfn.IFS(AX163=FALSE,"",AX163&gt;0,'Values and studies'!AH163)</f>
        <v/>
      </c>
      <c r="AZ163" s="23" t="str" cm="1">
        <f t="array" ref="AZ163">_xlfn.IFS(AX163=FALSE,"",AX163&gt;0,'Values and studies'!M163)</f>
        <v/>
      </c>
      <c r="BA163" s="23" t="str" cm="1">
        <f t="array" ref="BA163">_xlfn.IFS(AX163=FALSE,"",AX163&gt;0,'Values and studies'!G163)</f>
        <v/>
      </c>
      <c r="BB163" s="23" t="b">
        <f>IF('Values and studies'!U163=$BB$1,'Values and studies'!AP163)</f>
        <v>0</v>
      </c>
      <c r="BC163" s="23" t="str" cm="1">
        <f t="array" ref="BC163">_xlfn.IFS(BB163=FALSE,"",BB163&gt;0,'Values and studies'!AH163)</f>
        <v/>
      </c>
      <c r="BD163" s="23" t="str" cm="1">
        <f t="array" ref="BD163">_xlfn.IFS(BB163=FALSE,"",BB163&gt;0,'Values and studies'!M163)</f>
        <v/>
      </c>
      <c r="BE163" s="23" t="str" cm="1">
        <f t="array" ref="BE163">_xlfn.IFS(BB163=FALSE,"",BB163&gt;0,'Values and studies'!G163)</f>
        <v/>
      </c>
      <c r="BF163" s="23" t="b">
        <f>IF('Values and studies'!U163=$BF$1,'Values and studies'!AP163)</f>
        <v>0</v>
      </c>
      <c r="BG163" s="23" t="str" cm="1">
        <f t="array" ref="BG163">_xlfn.IFS(BF163=FALSE,"",BF163&gt;0,'Values and studies'!AH163)</f>
        <v/>
      </c>
      <c r="BH163" s="23" t="str" cm="1">
        <f t="array" ref="BH163">_xlfn.IFS(BF163=FALSE,"",BF163&gt;0,'Values and studies'!M163)</f>
        <v/>
      </c>
      <c r="BI163" s="23" t="str" cm="1">
        <f t="array" ref="BI163">_xlfn.IFS(BF163=FALSE,"",BF163&gt;0,'Values and studies'!G163)</f>
        <v/>
      </c>
      <c r="BJ163" s="23" t="b">
        <f>IF('Values and studies'!$U163=BJ$1,'Values and studies'!$AP163)</f>
        <v>0</v>
      </c>
      <c r="BK163" s="23" t="str" cm="1">
        <f t="array" ref="BK163">_xlfn.IFS(BJ163=FALSE,"",BJ163&gt;0,'Values and studies'!$AH163)</f>
        <v/>
      </c>
      <c r="BL163" s="23" t="str" cm="1">
        <f t="array" ref="BL163">_xlfn.IFS(BJ163=FALSE,"",BJ163&gt;0,'Values and studies'!$M163)</f>
        <v/>
      </c>
      <c r="BM163" s="23" t="str" cm="1">
        <f t="array" ref="BM163">_xlfn.IFS(BJ163=FALSE,"",BJ163&gt;0,'Values and studies'!$G163)</f>
        <v/>
      </c>
      <c r="BN163" s="23" t="b">
        <f>IF('Values and studies'!U163=$BN$1,'Values and studies'!AP163)</f>
        <v>0</v>
      </c>
      <c r="BO163" s="23" t="str" cm="1">
        <f t="array" ref="BO163">_xlfn.IFS(BN163=FALSE,"",BN163&gt;0,'Values and studies'!AH163)</f>
        <v/>
      </c>
      <c r="BP163" s="23" t="str" cm="1">
        <f t="array" ref="BP163">_xlfn.IFS(BN163=FALSE,"",BN163&gt;0,'Values and studies'!M163)</f>
        <v/>
      </c>
      <c r="BQ163" s="23" t="str" cm="1">
        <f t="array" ref="BQ163">_xlfn.IFS(BN163=FALSE,"",BN163&gt;0,'Values and studies'!G163)</f>
        <v/>
      </c>
      <c r="BR163" s="23">
        <f>IF('Values and studies'!U163=$BR$1,'Values and studies'!AP163)</f>
        <v>156.40964359007614</v>
      </c>
      <c r="BS163" s="23" t="str" cm="1">
        <f t="array" ref="BS163">_xlfn.IFS(BR163=FALSE,"",BR163&gt;0,'Values and studies'!AH163)</f>
        <v>RP</v>
      </c>
      <c r="BT163" s="23" t="str" cm="1">
        <f t="array" ref="BT163">_xlfn.IFS(BR163=FALSE,"",BR163&gt;0,'Values and studies'!M163)</f>
        <v>mediterranean</v>
      </c>
      <c r="BU163" s="23" t="str" cm="1">
        <f t="array" ref="BU163">_xlfn.IFS(BR163=FALSE,"",BR163&gt;0,'Values and studies'!G163)</f>
        <v>Spain</v>
      </c>
      <c r="BV163" s="23" t="b">
        <f>IF('Values and studies'!U163=$BV$1,'Values and studies'!AP163)</f>
        <v>0</v>
      </c>
      <c r="BW163" s="23" t="str" cm="1">
        <f t="array" ref="BW163">_xlfn.IFS(BV163=FALSE,"",BV163&gt;0,'Values and studies'!AH163)</f>
        <v/>
      </c>
      <c r="BX163" s="23" t="str" cm="1">
        <f t="array" ref="BX163">_xlfn.IFS(BV163=FALSE,"",BV163&gt;0,'Values and studies'!M163)</f>
        <v/>
      </c>
      <c r="BY163" s="23" t="str" cm="1">
        <f t="array" ref="BY163">_xlfn.IFS(BV163=FALSE,"",BV163&gt;0,'Values and studies'!G163)</f>
        <v/>
      </c>
      <c r="BZ163" s="23" t="b">
        <f>IF('Values and studies'!U163=$BZ$1,'Values and studies'!AP163)</f>
        <v>0</v>
      </c>
      <c r="CA163" s="23" t="str" cm="1">
        <f t="array" ref="CA163">_xlfn.IFS(BZ163=FALSE,"",BZ163&gt;0,'Values and studies'!AH163)</f>
        <v/>
      </c>
      <c r="CB163" s="23" t="str" cm="1">
        <f t="array" ref="CB163">_xlfn.IFS(BZ163=FALSE,"",BZ163&gt;0,'Values and studies'!M163)</f>
        <v/>
      </c>
      <c r="CC163" s="23" t="str" cm="1">
        <f t="array" ref="CC163">_xlfn.IFS(BZ163=FALSE,"",BZ163&gt;0,'Values and studies'!G163)</f>
        <v/>
      </c>
      <c r="CY163" t="b">
        <f>IF('Values and studies'!O163='Data for overlook'!$CY$1,'Values and studies'!AP163)</f>
        <v>0</v>
      </c>
      <c r="CZ163">
        <f>IF('Values and studies'!O163='Data for overlook'!$CZ$1,'Values and studies'!AP163)</f>
        <v>156.40964359007614</v>
      </c>
      <c r="DA163" t="b">
        <f>IF('Values and studies'!O163='Data for overlook'!$DA$1,'Values and studies'!AP163)</f>
        <v>0</v>
      </c>
      <c r="DB163" t="b">
        <f>IF('Values and studies'!O163='Data for overlook'!$DB$1,'Values and studies'!AP163)</f>
        <v>0</v>
      </c>
    </row>
    <row r="164" spans="2:106" x14ac:dyDescent="0.2">
      <c r="B164" t="b">
        <f>IF('Values and studies'!Q164=$B$1,'Values and studies'!AP164)</f>
        <v>0</v>
      </c>
      <c r="C164" t="b">
        <f>IF('Values and studies'!Q164=$C$1,'Values and studies'!AP164)</f>
        <v>0</v>
      </c>
      <c r="D164">
        <f>IF('Values and studies'!Q164=$D$1,'Values and studies'!AP164)</f>
        <v>96.557821827655374</v>
      </c>
      <c r="F164" s="23" t="b">
        <f>IF('Values and studies'!$U164=F$1,'Values and studies'!$AP164)</f>
        <v>0</v>
      </c>
      <c r="G164" s="23" t="str" cm="1">
        <f t="array" ref="G164">_xlfn.IFS(F164=FALSE,"",F164&gt;0,'Values and studies'!$AH164)</f>
        <v/>
      </c>
      <c r="H164" s="23" t="str" cm="1">
        <f t="array" ref="H164">_xlfn.IFS(F164=FALSE,"",F164&gt;0,'Values and studies'!M164)</f>
        <v/>
      </c>
      <c r="I164" s="23" t="str" cm="1">
        <f t="array" ref="I164">_xlfn.IFS(F164=FALSE,"",F164&gt;0,'Values and studies'!G164)</f>
        <v/>
      </c>
      <c r="J164" s="23" t="b">
        <f>IF('Values and studies'!U164=$J$1,'Values and studies'!AP164)</f>
        <v>0</v>
      </c>
      <c r="K164" s="23" t="str" cm="1">
        <f t="array" ref="K164">_xlfn.IFS(J164=FALSE,"",J164&gt;0,'Values and studies'!AH164)</f>
        <v/>
      </c>
      <c r="L164" s="23" t="str" cm="1">
        <f t="array" ref="L164">_xlfn.IFS(J164=FALSE,"",J164&gt;0,'Values and studies'!M164)</f>
        <v/>
      </c>
      <c r="M164" s="23" t="str" cm="1">
        <f t="array" ref="M164">_xlfn.IFS(J164=FALSE,"",J164&gt;0,'Values and studies'!G164)</f>
        <v/>
      </c>
      <c r="N164" s="23" t="b">
        <f>IF('Values and studies'!U164=$N$1,'Values and studies'!AP164)</f>
        <v>0</v>
      </c>
      <c r="O164" s="23" t="str" cm="1">
        <f t="array" ref="O164">_xlfn.IFS(N164=FALSE,"",N164&gt;0,'Values and studies'!AH164)</f>
        <v/>
      </c>
      <c r="P164" s="23" t="str" cm="1">
        <f t="array" ref="P164">_xlfn.IFS(N164=FALSE,"",N164&gt;0,'Values and studies'!M164)</f>
        <v/>
      </c>
      <c r="Q164" s="23" t="str" cm="1">
        <f t="array" ref="Q164">_xlfn.IFS(N164=FALSE,"",N164&gt;0,'Values and studies'!G164)</f>
        <v/>
      </c>
      <c r="R164" s="23" t="b">
        <f>IF('Values and studies'!$U164=$R$1,'Values and studies'!$AP164)</f>
        <v>0</v>
      </c>
      <c r="S164" s="23" t="str" cm="1">
        <f t="array" ref="S164">_xlfn.IFS(R164=FALSE,"",R164&gt;0,'Values and studies'!$AH164)</f>
        <v/>
      </c>
      <c r="T164" s="23" t="str" cm="1">
        <f t="array" ref="T164">_xlfn.IFS(R164=FALSE,"",R164&gt;0,'Values and studies'!$M164)</f>
        <v/>
      </c>
      <c r="U164" s="23" t="str" cm="1">
        <f t="array" ref="U164">_xlfn.IFS(R164=FALSE,"",R164&gt;0,'Values and studies'!$G164)</f>
        <v/>
      </c>
      <c r="V164" s="23" t="b">
        <f>IF('Values and studies'!$U164=$V$1,'Values and studies'!$AP164)</f>
        <v>0</v>
      </c>
      <c r="W164" s="23" t="str" cm="1">
        <f t="array" ref="W164">_xlfn.IFS(V164=FALSE,"",V164&gt;0,'Values and studies'!$AH164)</f>
        <v/>
      </c>
      <c r="X164" s="23" t="str" cm="1">
        <f t="array" ref="X164">_xlfn.IFS(V164=FALSE,"",V164&gt;0,'Values and studies'!$M164)</f>
        <v/>
      </c>
      <c r="Y164" s="23" t="str" cm="1">
        <f t="array" ref="Y164">_xlfn.IFS(V164=FALSE,"",V164&gt;0,'Values and studies'!$G164)</f>
        <v/>
      </c>
      <c r="Z164" s="23" t="b">
        <f>IF('Values and studies'!$U164=$Z$1,'Values and studies'!$AP164)</f>
        <v>0</v>
      </c>
      <c r="AA164" s="23" t="str" cm="1">
        <f t="array" ref="AA164">_xlfn.IFS(Z164=FALSE,"",Z164&gt;0,'Values and studies'!$AH164)</f>
        <v/>
      </c>
      <c r="AB164" s="23" t="str" cm="1">
        <f t="array" ref="AB164">_xlfn.IFS(Z164=FALSE,"",Z164&gt;0,'Values and studies'!$M164)</f>
        <v/>
      </c>
      <c r="AC164" s="23" t="str" cm="1">
        <f t="array" ref="AC164">_xlfn.IFS(Z164=FALSE,"",Z164&gt;0,'Values and studies'!$G164)</f>
        <v/>
      </c>
      <c r="AD164" s="23" t="b">
        <f>IF('Values and studies'!$U164=$AD$1,'Values and studies'!$AP164)</f>
        <v>0</v>
      </c>
      <c r="AE164" s="23" t="str" cm="1">
        <f t="array" ref="AE164">_xlfn.IFS(AD164=FALSE,"",AD164&gt;0,'Values and studies'!$AH164)</f>
        <v/>
      </c>
      <c r="AF164" s="23" t="str" cm="1">
        <f t="array" ref="AF164">_xlfn.IFS(AD164=FALSE,"",AD164&gt;0,'Values and studies'!$M164)</f>
        <v/>
      </c>
      <c r="AG164" s="23" t="str" cm="1">
        <f t="array" ref="AG164">_xlfn.IFS(AD164=FALSE,"",AD164&gt;0,'Values and studies'!$G164)</f>
        <v/>
      </c>
      <c r="AH164" s="23" t="b">
        <f>IF('Values and studies'!U164=$AH$1,'Values and studies'!AP164)</f>
        <v>0</v>
      </c>
      <c r="AI164" s="23" t="str" cm="1">
        <f t="array" ref="AI164">_xlfn.IFS(AH164=FALSE,"",AH164&gt;0,'Values and studies'!AH164)</f>
        <v/>
      </c>
      <c r="AJ164" s="23" t="str" cm="1">
        <f t="array" ref="AJ164">_xlfn.IFS(AH164=FALSE,"",AH164&gt;0,'Values and studies'!M164)</f>
        <v/>
      </c>
      <c r="AK164" s="23" t="str" cm="1">
        <f t="array" ref="AK164">_xlfn.IFS(AH164=FALSE,"",AH164&gt;0,'Values and studies'!G164)</f>
        <v/>
      </c>
      <c r="AL164" s="23" t="b">
        <f>IF('Values and studies'!U164=$AL$1,'Values and studies'!AP164)</f>
        <v>0</v>
      </c>
      <c r="AM164" s="23" t="str" cm="1">
        <f t="array" ref="AM164">_xlfn.IFS(AL164=FALSE,"",AL164&gt;0,'Values and studies'!AH164)</f>
        <v/>
      </c>
      <c r="AN164" s="23" t="str" cm="1">
        <f t="array" ref="AN164">_xlfn.IFS(AL164=FALSE,"",AL164&gt;0,'Values and studies'!M164)</f>
        <v/>
      </c>
      <c r="AO164" s="23" t="str" cm="1">
        <f t="array" ref="AO164">_xlfn.IFS(AL164=FALSE,"",AL164&gt;0,'Values and studies'!G164)</f>
        <v/>
      </c>
      <c r="AP164" s="23" t="b">
        <f>IF('Values and studies'!U164=$AP$1,'Values and studies'!AP164)</f>
        <v>0</v>
      </c>
      <c r="AQ164" s="23" t="str" cm="1">
        <f t="array" ref="AQ164">_xlfn.IFS(AP164=FALSE,"",AP164&gt;0,'Values and studies'!AH164)</f>
        <v/>
      </c>
      <c r="AR164" s="23" t="str" cm="1">
        <f t="array" ref="AR164">_xlfn.IFS(AP164=FALSE,"",AP164&gt;0,'Values and studies'!M164)</f>
        <v/>
      </c>
      <c r="AS164" s="23" t="str" cm="1">
        <f t="array" ref="AS164">_xlfn.IFS(AP164=FALSE,"",AP164&gt;0,'Values and studies'!G164)</f>
        <v/>
      </c>
      <c r="AT164" s="23" t="b">
        <f>IF('Values and studies'!U164=$AT$1,'Values and studies'!AP164)</f>
        <v>0</v>
      </c>
      <c r="AU164" s="23" t="str" cm="1">
        <f t="array" ref="AU164">_xlfn.IFS(AT164=FALSE,"",AT164&gt;0,'Values and studies'!AH164)</f>
        <v/>
      </c>
      <c r="AV164" s="23" t="str" cm="1">
        <f t="array" ref="AV164">_xlfn.IFS(AT164=FALSE,"",AT164&gt;0,'Values and studies'!M164)</f>
        <v/>
      </c>
      <c r="AW164" s="23" t="str" cm="1">
        <f t="array" ref="AW164">_xlfn.IFS(AT164=FALSE,"",AT164&gt;0,'Values and studies'!G164)</f>
        <v/>
      </c>
      <c r="AX164" s="23" t="b">
        <f>IF('Values and studies'!U164=$AX$1,'Values and studies'!AP164)</f>
        <v>0</v>
      </c>
      <c r="AY164" s="23" t="str" cm="1">
        <f t="array" ref="AY164">_xlfn.IFS(AX164=FALSE,"",AX164&gt;0,'Values and studies'!AH164)</f>
        <v/>
      </c>
      <c r="AZ164" s="23" t="str" cm="1">
        <f t="array" ref="AZ164">_xlfn.IFS(AX164=FALSE,"",AX164&gt;0,'Values and studies'!M164)</f>
        <v/>
      </c>
      <c r="BA164" s="23" t="str" cm="1">
        <f t="array" ref="BA164">_xlfn.IFS(AX164=FALSE,"",AX164&gt;0,'Values and studies'!G164)</f>
        <v/>
      </c>
      <c r="BB164" s="23" t="b">
        <f>IF('Values and studies'!U164=$BB$1,'Values and studies'!AP164)</f>
        <v>0</v>
      </c>
      <c r="BC164" s="23" t="str" cm="1">
        <f t="array" ref="BC164">_xlfn.IFS(BB164=FALSE,"",BB164&gt;0,'Values and studies'!AH164)</f>
        <v/>
      </c>
      <c r="BD164" s="23" t="str" cm="1">
        <f t="array" ref="BD164">_xlfn.IFS(BB164=FALSE,"",BB164&gt;0,'Values and studies'!M164)</f>
        <v/>
      </c>
      <c r="BE164" s="23" t="str" cm="1">
        <f t="array" ref="BE164">_xlfn.IFS(BB164=FALSE,"",BB164&gt;0,'Values and studies'!G164)</f>
        <v/>
      </c>
      <c r="BF164" s="23" t="b">
        <f>IF('Values and studies'!U164=$BF$1,'Values and studies'!AP164)</f>
        <v>0</v>
      </c>
      <c r="BG164" s="23" t="str" cm="1">
        <f t="array" ref="BG164">_xlfn.IFS(BF164=FALSE,"",BF164&gt;0,'Values and studies'!AH164)</f>
        <v/>
      </c>
      <c r="BH164" s="23" t="str" cm="1">
        <f t="array" ref="BH164">_xlfn.IFS(BF164=FALSE,"",BF164&gt;0,'Values and studies'!M164)</f>
        <v/>
      </c>
      <c r="BI164" s="23" t="str" cm="1">
        <f t="array" ref="BI164">_xlfn.IFS(BF164=FALSE,"",BF164&gt;0,'Values and studies'!G164)</f>
        <v/>
      </c>
      <c r="BJ164" s="23" t="b">
        <f>IF('Values and studies'!$U164=BJ$1,'Values and studies'!$AP164)</f>
        <v>0</v>
      </c>
      <c r="BK164" s="23" t="str" cm="1">
        <f t="array" ref="BK164">_xlfn.IFS(BJ164=FALSE,"",BJ164&gt;0,'Values and studies'!$AH164)</f>
        <v/>
      </c>
      <c r="BL164" s="23" t="str" cm="1">
        <f t="array" ref="BL164">_xlfn.IFS(BJ164=FALSE,"",BJ164&gt;0,'Values and studies'!$M164)</f>
        <v/>
      </c>
      <c r="BM164" s="23" t="str" cm="1">
        <f t="array" ref="BM164">_xlfn.IFS(BJ164=FALSE,"",BJ164&gt;0,'Values and studies'!$G164)</f>
        <v/>
      </c>
      <c r="BN164" s="23" t="b">
        <f>IF('Values and studies'!U164=$BN$1,'Values and studies'!AP164)</f>
        <v>0</v>
      </c>
      <c r="BO164" s="23" t="str" cm="1">
        <f t="array" ref="BO164">_xlfn.IFS(BN164=FALSE,"",BN164&gt;0,'Values and studies'!AH164)</f>
        <v/>
      </c>
      <c r="BP164" s="23" t="str" cm="1">
        <f t="array" ref="BP164">_xlfn.IFS(BN164=FALSE,"",BN164&gt;0,'Values and studies'!M164)</f>
        <v/>
      </c>
      <c r="BQ164" s="23" t="str" cm="1">
        <f t="array" ref="BQ164">_xlfn.IFS(BN164=FALSE,"",BN164&gt;0,'Values and studies'!G164)</f>
        <v/>
      </c>
      <c r="BR164" s="23">
        <f>IF('Values and studies'!U164=$BR$1,'Values and studies'!AP164)</f>
        <v>96.557821827655374</v>
      </c>
      <c r="BS164" s="23" t="str" cm="1">
        <f t="array" ref="BS164">_xlfn.IFS(BR164=FALSE,"",BR164&gt;0,'Values and studies'!AH164)</f>
        <v>RP</v>
      </c>
      <c r="BT164" s="23" t="str" cm="1">
        <f t="array" ref="BT164">_xlfn.IFS(BR164=FALSE,"",BR164&gt;0,'Values and studies'!M164)</f>
        <v>mediterranean</v>
      </c>
      <c r="BU164" s="23" t="str" cm="1">
        <f t="array" ref="BU164">_xlfn.IFS(BR164=FALSE,"",BR164&gt;0,'Values and studies'!G164)</f>
        <v>Spain</v>
      </c>
      <c r="BV164" s="23" t="b">
        <f>IF('Values and studies'!U164=$BV$1,'Values and studies'!AP164)</f>
        <v>0</v>
      </c>
      <c r="BW164" s="23" t="str" cm="1">
        <f t="array" ref="BW164">_xlfn.IFS(BV164=FALSE,"",BV164&gt;0,'Values and studies'!AH164)</f>
        <v/>
      </c>
      <c r="BX164" s="23" t="str" cm="1">
        <f t="array" ref="BX164">_xlfn.IFS(BV164=FALSE,"",BV164&gt;0,'Values and studies'!M164)</f>
        <v/>
      </c>
      <c r="BY164" s="23" t="str" cm="1">
        <f t="array" ref="BY164">_xlfn.IFS(BV164=FALSE,"",BV164&gt;0,'Values and studies'!G164)</f>
        <v/>
      </c>
      <c r="BZ164" s="23" t="b">
        <f>IF('Values and studies'!U164=$BZ$1,'Values and studies'!AP164)</f>
        <v>0</v>
      </c>
      <c r="CA164" s="23" t="str" cm="1">
        <f t="array" ref="CA164">_xlfn.IFS(BZ164=FALSE,"",BZ164&gt;0,'Values and studies'!AH164)</f>
        <v/>
      </c>
      <c r="CB164" s="23" t="str" cm="1">
        <f t="array" ref="CB164">_xlfn.IFS(BZ164=FALSE,"",BZ164&gt;0,'Values and studies'!M164)</f>
        <v/>
      </c>
      <c r="CC164" s="23" t="str" cm="1">
        <f t="array" ref="CC164">_xlfn.IFS(BZ164=FALSE,"",BZ164&gt;0,'Values and studies'!G164)</f>
        <v/>
      </c>
      <c r="CY164" t="b">
        <f>IF('Values and studies'!O164='Data for overlook'!$CY$1,'Values and studies'!AP164)</f>
        <v>0</v>
      </c>
      <c r="CZ164">
        <f>IF('Values and studies'!O164='Data for overlook'!$CZ$1,'Values and studies'!AP164)</f>
        <v>96.557821827655374</v>
      </c>
      <c r="DA164" t="b">
        <f>IF('Values and studies'!O164='Data for overlook'!$DA$1,'Values and studies'!AP164)</f>
        <v>0</v>
      </c>
      <c r="DB164" t="b">
        <f>IF('Values and studies'!O164='Data for overlook'!$DB$1,'Values and studies'!AP164)</f>
        <v>0</v>
      </c>
    </row>
    <row r="165" spans="2:106" x14ac:dyDescent="0.2">
      <c r="B165" t="b">
        <f>IF('Values and studies'!Q165=$B$1,'Values and studies'!AP165)</f>
        <v>0</v>
      </c>
      <c r="C165">
        <f>IF('Values and studies'!Q165=$C$1,'Values and studies'!AP165)</f>
        <v>18.534327898787108</v>
      </c>
      <c r="D165" t="b">
        <f>IF('Values and studies'!Q165=$D$1,'Values and studies'!AP165)</f>
        <v>0</v>
      </c>
      <c r="F165" s="23" t="b">
        <f>IF('Values and studies'!$U165=F$1,'Values and studies'!$AP165)</f>
        <v>0</v>
      </c>
      <c r="G165" s="23" t="str" cm="1">
        <f t="array" ref="G165">_xlfn.IFS(F165=FALSE,"",F165&gt;0,'Values and studies'!$AH165)</f>
        <v/>
      </c>
      <c r="H165" s="23" t="str" cm="1">
        <f t="array" ref="H165">_xlfn.IFS(F165=FALSE,"",F165&gt;0,'Values and studies'!M165)</f>
        <v/>
      </c>
      <c r="I165" s="23" t="str" cm="1">
        <f t="array" ref="I165">_xlfn.IFS(F165=FALSE,"",F165&gt;0,'Values and studies'!G165)</f>
        <v/>
      </c>
      <c r="J165" s="23" t="b">
        <f>IF('Values and studies'!U165=$J$1,'Values and studies'!AP165)</f>
        <v>0</v>
      </c>
      <c r="K165" s="23" t="str" cm="1">
        <f t="array" ref="K165">_xlfn.IFS(J165=FALSE,"",J165&gt;0,'Values and studies'!AH165)</f>
        <v/>
      </c>
      <c r="L165" s="23" t="str" cm="1">
        <f t="array" ref="L165">_xlfn.IFS(J165=FALSE,"",J165&gt;0,'Values and studies'!M165)</f>
        <v/>
      </c>
      <c r="M165" s="23" t="str" cm="1">
        <f t="array" ref="M165">_xlfn.IFS(J165=FALSE,"",J165&gt;0,'Values and studies'!G165)</f>
        <v/>
      </c>
      <c r="N165" s="23" t="b">
        <f>IF('Values and studies'!U165=$N$1,'Values and studies'!AP165)</f>
        <v>0</v>
      </c>
      <c r="O165" s="23" t="str" cm="1">
        <f t="array" ref="O165">_xlfn.IFS(N165=FALSE,"",N165&gt;0,'Values and studies'!AH165)</f>
        <v/>
      </c>
      <c r="P165" s="23" t="str" cm="1">
        <f t="array" ref="P165">_xlfn.IFS(N165=FALSE,"",N165&gt;0,'Values and studies'!M165)</f>
        <v/>
      </c>
      <c r="Q165" s="23" t="str" cm="1">
        <f t="array" ref="Q165">_xlfn.IFS(N165=FALSE,"",N165&gt;0,'Values and studies'!G165)</f>
        <v/>
      </c>
      <c r="R165" s="23" t="b">
        <f>IF('Values and studies'!$U165=$R$1,'Values and studies'!$AP165)</f>
        <v>0</v>
      </c>
      <c r="S165" s="23" t="str" cm="1">
        <f t="array" ref="S165">_xlfn.IFS(R165=FALSE,"",R165&gt;0,'Values and studies'!$AH165)</f>
        <v/>
      </c>
      <c r="T165" s="23" t="str" cm="1">
        <f t="array" ref="T165">_xlfn.IFS(R165=FALSE,"",R165&gt;0,'Values and studies'!$M165)</f>
        <v/>
      </c>
      <c r="U165" s="23" t="str" cm="1">
        <f t="array" ref="U165">_xlfn.IFS(R165=FALSE,"",R165&gt;0,'Values and studies'!$G165)</f>
        <v/>
      </c>
      <c r="V165" s="23" t="b">
        <f>IF('Values and studies'!$U165=$V$1,'Values and studies'!$AP165)</f>
        <v>0</v>
      </c>
      <c r="W165" s="23" t="str" cm="1">
        <f t="array" ref="W165">_xlfn.IFS(V165=FALSE,"",V165&gt;0,'Values and studies'!$AH165)</f>
        <v/>
      </c>
      <c r="X165" s="23" t="str" cm="1">
        <f t="array" ref="X165">_xlfn.IFS(V165=FALSE,"",V165&gt;0,'Values and studies'!$M165)</f>
        <v/>
      </c>
      <c r="Y165" s="23" t="str" cm="1">
        <f t="array" ref="Y165">_xlfn.IFS(V165=FALSE,"",V165&gt;0,'Values and studies'!$G165)</f>
        <v/>
      </c>
      <c r="Z165" s="23" t="b">
        <f>IF('Values and studies'!$U165=$Z$1,'Values and studies'!$AP165)</f>
        <v>0</v>
      </c>
      <c r="AA165" s="23" t="str" cm="1">
        <f t="array" ref="AA165">_xlfn.IFS(Z165=FALSE,"",Z165&gt;0,'Values and studies'!$AH165)</f>
        <v/>
      </c>
      <c r="AB165" s="23" t="str" cm="1">
        <f t="array" ref="AB165">_xlfn.IFS(Z165=FALSE,"",Z165&gt;0,'Values and studies'!$M165)</f>
        <v/>
      </c>
      <c r="AC165" s="23" t="str" cm="1">
        <f t="array" ref="AC165">_xlfn.IFS(Z165=FALSE,"",Z165&gt;0,'Values and studies'!$G165)</f>
        <v/>
      </c>
      <c r="AD165" s="23" t="b">
        <f>IF('Values and studies'!$U165=$AD$1,'Values and studies'!$AP165)</f>
        <v>0</v>
      </c>
      <c r="AE165" s="23" t="str" cm="1">
        <f t="array" ref="AE165">_xlfn.IFS(AD165=FALSE,"",AD165&gt;0,'Values and studies'!$AH165)</f>
        <v/>
      </c>
      <c r="AF165" s="23" t="str" cm="1">
        <f t="array" ref="AF165">_xlfn.IFS(AD165=FALSE,"",AD165&gt;0,'Values and studies'!$M165)</f>
        <v/>
      </c>
      <c r="AG165" s="23" t="str" cm="1">
        <f t="array" ref="AG165">_xlfn.IFS(AD165=FALSE,"",AD165&gt;0,'Values and studies'!$G165)</f>
        <v/>
      </c>
      <c r="AH165" s="23" t="b">
        <f>IF('Values and studies'!U165=$AH$1,'Values and studies'!AP165)</f>
        <v>0</v>
      </c>
      <c r="AI165" s="23" t="str" cm="1">
        <f t="array" ref="AI165">_xlfn.IFS(AH165=FALSE,"",AH165&gt;0,'Values and studies'!AH165)</f>
        <v/>
      </c>
      <c r="AJ165" s="23" t="str" cm="1">
        <f t="array" ref="AJ165">_xlfn.IFS(AH165=FALSE,"",AH165&gt;0,'Values and studies'!M165)</f>
        <v/>
      </c>
      <c r="AK165" s="23" t="str" cm="1">
        <f t="array" ref="AK165">_xlfn.IFS(AH165=FALSE,"",AH165&gt;0,'Values and studies'!G165)</f>
        <v/>
      </c>
      <c r="AL165" s="23">
        <f>IF('Values and studies'!U165=$AL$1,'Values and studies'!AP165)</f>
        <v>18.534327898787108</v>
      </c>
      <c r="AM165" s="23" t="str" cm="1">
        <f t="array" ref="AM165">_xlfn.IFS(AL165=FALSE,"",AL165&gt;0,'Values and studies'!AH165)</f>
        <v>DMV</v>
      </c>
      <c r="AN165" s="23" t="str" cm="1">
        <f t="array" ref="AN165">_xlfn.IFS(AL165=FALSE,"",AL165&gt;0,'Values and studies'!M165)</f>
        <v>mediterranean</v>
      </c>
      <c r="AO165" s="23" t="str" cm="1">
        <f t="array" ref="AO165">_xlfn.IFS(AL165=FALSE,"",AL165&gt;0,'Values and studies'!G165)</f>
        <v>Spain</v>
      </c>
      <c r="AP165" s="23" t="b">
        <f>IF('Values and studies'!U165=$AP$1,'Values and studies'!AP165)</f>
        <v>0</v>
      </c>
      <c r="AQ165" s="23" t="str" cm="1">
        <f t="array" ref="AQ165">_xlfn.IFS(AP165=FALSE,"",AP165&gt;0,'Values and studies'!AH165)</f>
        <v/>
      </c>
      <c r="AR165" s="23" t="str" cm="1">
        <f t="array" ref="AR165">_xlfn.IFS(AP165=FALSE,"",AP165&gt;0,'Values and studies'!M165)</f>
        <v/>
      </c>
      <c r="AS165" s="23" t="str" cm="1">
        <f t="array" ref="AS165">_xlfn.IFS(AP165=FALSE,"",AP165&gt;0,'Values and studies'!G165)</f>
        <v/>
      </c>
      <c r="AT165" s="23" t="b">
        <f>IF('Values and studies'!U165=$AT$1,'Values and studies'!AP165)</f>
        <v>0</v>
      </c>
      <c r="AU165" s="23" t="str" cm="1">
        <f t="array" ref="AU165">_xlfn.IFS(AT165=FALSE,"",AT165&gt;0,'Values and studies'!AH165)</f>
        <v/>
      </c>
      <c r="AV165" s="23" t="str" cm="1">
        <f t="array" ref="AV165">_xlfn.IFS(AT165=FALSE,"",AT165&gt;0,'Values and studies'!M165)</f>
        <v/>
      </c>
      <c r="AW165" s="23" t="str" cm="1">
        <f t="array" ref="AW165">_xlfn.IFS(AT165=FALSE,"",AT165&gt;0,'Values and studies'!G165)</f>
        <v/>
      </c>
      <c r="AX165" s="23" t="b">
        <f>IF('Values and studies'!U165=$AX$1,'Values and studies'!AP165)</f>
        <v>0</v>
      </c>
      <c r="AY165" s="23" t="str" cm="1">
        <f t="array" ref="AY165">_xlfn.IFS(AX165=FALSE,"",AX165&gt;0,'Values and studies'!AH165)</f>
        <v/>
      </c>
      <c r="AZ165" s="23" t="str" cm="1">
        <f t="array" ref="AZ165">_xlfn.IFS(AX165=FALSE,"",AX165&gt;0,'Values and studies'!M165)</f>
        <v/>
      </c>
      <c r="BA165" s="23" t="str" cm="1">
        <f t="array" ref="BA165">_xlfn.IFS(AX165=FALSE,"",AX165&gt;0,'Values and studies'!G165)</f>
        <v/>
      </c>
      <c r="BB165" s="23" t="b">
        <f>IF('Values and studies'!U165=$BB$1,'Values and studies'!AP165)</f>
        <v>0</v>
      </c>
      <c r="BC165" s="23" t="str" cm="1">
        <f t="array" ref="BC165">_xlfn.IFS(BB165=FALSE,"",BB165&gt;0,'Values and studies'!AH165)</f>
        <v/>
      </c>
      <c r="BD165" s="23" t="str" cm="1">
        <f t="array" ref="BD165">_xlfn.IFS(BB165=FALSE,"",BB165&gt;0,'Values and studies'!M165)</f>
        <v/>
      </c>
      <c r="BE165" s="23" t="str" cm="1">
        <f t="array" ref="BE165">_xlfn.IFS(BB165=FALSE,"",BB165&gt;0,'Values and studies'!G165)</f>
        <v/>
      </c>
      <c r="BF165" s="23" t="b">
        <f>IF('Values and studies'!U165=$BF$1,'Values and studies'!AP165)</f>
        <v>0</v>
      </c>
      <c r="BG165" s="23" t="str" cm="1">
        <f t="array" ref="BG165">_xlfn.IFS(BF165=FALSE,"",BF165&gt;0,'Values and studies'!AH165)</f>
        <v/>
      </c>
      <c r="BH165" s="23" t="str" cm="1">
        <f t="array" ref="BH165">_xlfn.IFS(BF165=FALSE,"",BF165&gt;0,'Values and studies'!M165)</f>
        <v/>
      </c>
      <c r="BI165" s="23" t="str" cm="1">
        <f t="array" ref="BI165">_xlfn.IFS(BF165=FALSE,"",BF165&gt;0,'Values and studies'!G165)</f>
        <v/>
      </c>
      <c r="BJ165" s="23" t="b">
        <f>IF('Values and studies'!$U165=BJ$1,'Values and studies'!$AP165)</f>
        <v>0</v>
      </c>
      <c r="BK165" s="23" t="str" cm="1">
        <f t="array" ref="BK165">_xlfn.IFS(BJ165=FALSE,"",BJ165&gt;0,'Values and studies'!$AH165)</f>
        <v/>
      </c>
      <c r="BL165" s="23" t="str" cm="1">
        <f t="array" ref="BL165">_xlfn.IFS(BJ165=FALSE,"",BJ165&gt;0,'Values and studies'!$M165)</f>
        <v/>
      </c>
      <c r="BM165" s="23" t="str" cm="1">
        <f t="array" ref="BM165">_xlfn.IFS(BJ165=FALSE,"",BJ165&gt;0,'Values and studies'!$G165)</f>
        <v/>
      </c>
      <c r="BN165" s="23" t="b">
        <f>IF('Values and studies'!U165=$BN$1,'Values and studies'!AP165)</f>
        <v>0</v>
      </c>
      <c r="BO165" s="23" t="str" cm="1">
        <f t="array" ref="BO165">_xlfn.IFS(BN165=FALSE,"",BN165&gt;0,'Values and studies'!AH165)</f>
        <v/>
      </c>
      <c r="BP165" s="23" t="str" cm="1">
        <f t="array" ref="BP165">_xlfn.IFS(BN165=FALSE,"",BN165&gt;0,'Values and studies'!M165)</f>
        <v/>
      </c>
      <c r="BQ165" s="23" t="str" cm="1">
        <f t="array" ref="BQ165">_xlfn.IFS(BN165=FALSE,"",BN165&gt;0,'Values and studies'!G165)</f>
        <v/>
      </c>
      <c r="BR165" s="23" t="b">
        <f>IF('Values and studies'!U165=$BR$1,'Values and studies'!AP165)</f>
        <v>0</v>
      </c>
      <c r="BS165" s="23" t="str" cm="1">
        <f t="array" ref="BS165">_xlfn.IFS(BR165=FALSE,"",BR165&gt;0,'Values and studies'!AH165)</f>
        <v/>
      </c>
      <c r="BT165" s="23" t="str" cm="1">
        <f t="array" ref="BT165">_xlfn.IFS(BR165=FALSE,"",BR165&gt;0,'Values and studies'!M165)</f>
        <v/>
      </c>
      <c r="BU165" s="23" t="str" cm="1">
        <f t="array" ref="BU165">_xlfn.IFS(BR165=FALSE,"",BR165&gt;0,'Values and studies'!G165)</f>
        <v/>
      </c>
      <c r="BV165" s="23" t="b">
        <f>IF('Values and studies'!U165=$BV$1,'Values and studies'!AP165)</f>
        <v>0</v>
      </c>
      <c r="BW165" s="23" t="str" cm="1">
        <f t="array" ref="BW165">_xlfn.IFS(BV165=FALSE,"",BV165&gt;0,'Values and studies'!AH165)</f>
        <v/>
      </c>
      <c r="BX165" s="23" t="str" cm="1">
        <f t="array" ref="BX165">_xlfn.IFS(BV165=FALSE,"",BV165&gt;0,'Values and studies'!M165)</f>
        <v/>
      </c>
      <c r="BY165" s="23" t="str" cm="1">
        <f t="array" ref="BY165">_xlfn.IFS(BV165=FALSE,"",BV165&gt;0,'Values and studies'!G165)</f>
        <v/>
      </c>
      <c r="BZ165" s="23" t="b">
        <f>IF('Values and studies'!U165=$BZ$1,'Values and studies'!AP165)</f>
        <v>0</v>
      </c>
      <c r="CA165" s="23" t="str" cm="1">
        <f t="array" ref="CA165">_xlfn.IFS(BZ165=FALSE,"",BZ165&gt;0,'Values and studies'!AH165)</f>
        <v/>
      </c>
      <c r="CB165" s="23" t="str" cm="1">
        <f t="array" ref="CB165">_xlfn.IFS(BZ165=FALSE,"",BZ165&gt;0,'Values and studies'!M165)</f>
        <v/>
      </c>
      <c r="CC165" s="23" t="str" cm="1">
        <f t="array" ref="CC165">_xlfn.IFS(BZ165=FALSE,"",BZ165&gt;0,'Values and studies'!G165)</f>
        <v/>
      </c>
      <c r="CY165" t="b">
        <f>IF('Values and studies'!O165='Data for overlook'!$CY$1,'Values and studies'!AP165)</f>
        <v>0</v>
      </c>
      <c r="CZ165">
        <f>IF('Values and studies'!O165='Data for overlook'!$CZ$1,'Values and studies'!AP165)</f>
        <v>18.534327898787108</v>
      </c>
      <c r="DA165" t="b">
        <f>IF('Values and studies'!O165='Data for overlook'!$DA$1,'Values and studies'!AP165)</f>
        <v>0</v>
      </c>
      <c r="DB165" t="b">
        <f>IF('Values and studies'!O165='Data for overlook'!$DB$1,'Values and studies'!AP165)</f>
        <v>0</v>
      </c>
    </row>
    <row r="166" spans="2:106" x14ac:dyDescent="0.2">
      <c r="B166" t="b">
        <f>IF('Values and studies'!Q166=$B$1,'Values and studies'!AP166)</f>
        <v>0</v>
      </c>
      <c r="C166">
        <f>IF('Values and studies'!Q166=$C$1,'Values and studies'!AP166)</f>
        <v>81.769093671119592</v>
      </c>
      <c r="D166" t="b">
        <f>IF('Values and studies'!Q166=$D$1,'Values and studies'!AP166)</f>
        <v>0</v>
      </c>
      <c r="F166" s="23" t="b">
        <f>IF('Values and studies'!$U166=F$1,'Values and studies'!$AP166)</f>
        <v>0</v>
      </c>
      <c r="G166" s="23" t="str" cm="1">
        <f t="array" ref="G166">_xlfn.IFS(F166=FALSE,"",F166&gt;0,'Values and studies'!$AH166)</f>
        <v/>
      </c>
      <c r="H166" s="23" t="str" cm="1">
        <f t="array" ref="H166">_xlfn.IFS(F166=FALSE,"",F166&gt;0,'Values and studies'!M166)</f>
        <v/>
      </c>
      <c r="I166" s="23" t="str" cm="1">
        <f t="array" ref="I166">_xlfn.IFS(F166=FALSE,"",F166&gt;0,'Values and studies'!G166)</f>
        <v/>
      </c>
      <c r="J166" s="23" t="b">
        <f>IF('Values and studies'!U166=$J$1,'Values and studies'!AP166)</f>
        <v>0</v>
      </c>
      <c r="K166" s="23" t="str" cm="1">
        <f t="array" ref="K166">_xlfn.IFS(J166=FALSE,"",J166&gt;0,'Values and studies'!AH166)</f>
        <v/>
      </c>
      <c r="L166" s="23" t="str" cm="1">
        <f t="array" ref="L166">_xlfn.IFS(J166=FALSE,"",J166&gt;0,'Values and studies'!M166)</f>
        <v/>
      </c>
      <c r="M166" s="23" t="str" cm="1">
        <f t="array" ref="M166">_xlfn.IFS(J166=FALSE,"",J166&gt;0,'Values and studies'!G166)</f>
        <v/>
      </c>
      <c r="N166" s="23" t="b">
        <f>IF('Values and studies'!U166=$N$1,'Values and studies'!AP166)</f>
        <v>0</v>
      </c>
      <c r="O166" s="23" t="str" cm="1">
        <f t="array" ref="O166">_xlfn.IFS(N166=FALSE,"",N166&gt;0,'Values and studies'!AH166)</f>
        <v/>
      </c>
      <c r="P166" s="23" t="str" cm="1">
        <f t="array" ref="P166">_xlfn.IFS(N166=FALSE,"",N166&gt;0,'Values and studies'!M166)</f>
        <v/>
      </c>
      <c r="Q166" s="23" t="str" cm="1">
        <f t="array" ref="Q166">_xlfn.IFS(N166=FALSE,"",N166&gt;0,'Values and studies'!G166)</f>
        <v/>
      </c>
      <c r="R166" s="23" t="b">
        <f>IF('Values and studies'!$U166=$R$1,'Values and studies'!$AP166)</f>
        <v>0</v>
      </c>
      <c r="S166" s="23" t="str" cm="1">
        <f t="array" ref="S166">_xlfn.IFS(R166=FALSE,"",R166&gt;0,'Values and studies'!$AH166)</f>
        <v/>
      </c>
      <c r="T166" s="23" t="str" cm="1">
        <f t="array" ref="T166">_xlfn.IFS(R166=FALSE,"",R166&gt;0,'Values and studies'!$M166)</f>
        <v/>
      </c>
      <c r="U166" s="23" t="str" cm="1">
        <f t="array" ref="U166">_xlfn.IFS(R166=FALSE,"",R166&gt;0,'Values and studies'!$G166)</f>
        <v/>
      </c>
      <c r="V166" s="23" t="b">
        <f>IF('Values and studies'!$U166=$V$1,'Values and studies'!$AP166)</f>
        <v>0</v>
      </c>
      <c r="W166" s="23" t="str" cm="1">
        <f t="array" ref="W166">_xlfn.IFS(V166=FALSE,"",V166&gt;0,'Values and studies'!$AH166)</f>
        <v/>
      </c>
      <c r="X166" s="23" t="str" cm="1">
        <f t="array" ref="X166">_xlfn.IFS(V166=FALSE,"",V166&gt;0,'Values and studies'!$M166)</f>
        <v/>
      </c>
      <c r="Y166" s="23" t="str" cm="1">
        <f t="array" ref="Y166">_xlfn.IFS(V166=FALSE,"",V166&gt;0,'Values and studies'!$G166)</f>
        <v/>
      </c>
      <c r="Z166" s="23" t="b">
        <f>IF('Values and studies'!$U166=$Z$1,'Values and studies'!$AP166)</f>
        <v>0</v>
      </c>
      <c r="AA166" s="23" t="str" cm="1">
        <f t="array" ref="AA166">_xlfn.IFS(Z166=FALSE,"",Z166&gt;0,'Values and studies'!$AH166)</f>
        <v/>
      </c>
      <c r="AB166" s="23" t="str" cm="1">
        <f t="array" ref="AB166">_xlfn.IFS(Z166=FALSE,"",Z166&gt;0,'Values and studies'!$M166)</f>
        <v/>
      </c>
      <c r="AC166" s="23" t="str" cm="1">
        <f t="array" ref="AC166">_xlfn.IFS(Z166=FALSE,"",Z166&gt;0,'Values and studies'!$G166)</f>
        <v/>
      </c>
      <c r="AD166" s="23" t="b">
        <f>IF('Values and studies'!$U166=$AD$1,'Values and studies'!$AP166)</f>
        <v>0</v>
      </c>
      <c r="AE166" s="23" t="str" cm="1">
        <f t="array" ref="AE166">_xlfn.IFS(AD166=FALSE,"",AD166&gt;0,'Values and studies'!$AH166)</f>
        <v/>
      </c>
      <c r="AF166" s="23" t="str" cm="1">
        <f t="array" ref="AF166">_xlfn.IFS(AD166=FALSE,"",AD166&gt;0,'Values and studies'!$M166)</f>
        <v/>
      </c>
      <c r="AG166" s="23" t="str" cm="1">
        <f t="array" ref="AG166">_xlfn.IFS(AD166=FALSE,"",AD166&gt;0,'Values and studies'!$G166)</f>
        <v/>
      </c>
      <c r="AH166" s="23" t="b">
        <f>IF('Values and studies'!U166=$AH$1,'Values and studies'!AP166)</f>
        <v>0</v>
      </c>
      <c r="AI166" s="23" t="str" cm="1">
        <f t="array" ref="AI166">_xlfn.IFS(AH166=FALSE,"",AH166&gt;0,'Values and studies'!AH166)</f>
        <v/>
      </c>
      <c r="AJ166" s="23" t="str" cm="1">
        <f t="array" ref="AJ166">_xlfn.IFS(AH166=FALSE,"",AH166&gt;0,'Values and studies'!M166)</f>
        <v/>
      </c>
      <c r="AK166" s="23" t="str" cm="1">
        <f t="array" ref="AK166">_xlfn.IFS(AH166=FALSE,"",AH166&gt;0,'Values and studies'!G166)</f>
        <v/>
      </c>
      <c r="AL166" s="23">
        <f>IF('Values and studies'!U166=$AL$1,'Values and studies'!AP166)</f>
        <v>81.769093671119592</v>
      </c>
      <c r="AM166" s="23" t="str" cm="1">
        <f t="array" ref="AM166">_xlfn.IFS(AL166=FALSE,"",AL166&gt;0,'Values and studies'!AH166)</f>
        <v>DMV</v>
      </c>
      <c r="AN166" s="23" t="str" cm="1">
        <f t="array" ref="AN166">_xlfn.IFS(AL166=FALSE,"",AL166&gt;0,'Values and studies'!M166)</f>
        <v>mediterranean</v>
      </c>
      <c r="AO166" s="23" t="str" cm="1">
        <f t="array" ref="AO166">_xlfn.IFS(AL166=FALSE,"",AL166&gt;0,'Values and studies'!G166)</f>
        <v>Spain</v>
      </c>
      <c r="AP166" s="23" t="b">
        <f>IF('Values and studies'!U166=$AP$1,'Values and studies'!AP166)</f>
        <v>0</v>
      </c>
      <c r="AQ166" s="23" t="str" cm="1">
        <f t="array" ref="AQ166">_xlfn.IFS(AP166=FALSE,"",AP166&gt;0,'Values and studies'!AH166)</f>
        <v/>
      </c>
      <c r="AR166" s="23" t="str" cm="1">
        <f t="array" ref="AR166">_xlfn.IFS(AP166=FALSE,"",AP166&gt;0,'Values and studies'!M166)</f>
        <v/>
      </c>
      <c r="AS166" s="23" t="str" cm="1">
        <f t="array" ref="AS166">_xlfn.IFS(AP166=FALSE,"",AP166&gt;0,'Values and studies'!G166)</f>
        <v/>
      </c>
      <c r="AT166" s="23" t="b">
        <f>IF('Values and studies'!U166=$AT$1,'Values and studies'!AP166)</f>
        <v>0</v>
      </c>
      <c r="AU166" s="23" t="str" cm="1">
        <f t="array" ref="AU166">_xlfn.IFS(AT166=FALSE,"",AT166&gt;0,'Values and studies'!AH166)</f>
        <v/>
      </c>
      <c r="AV166" s="23" t="str" cm="1">
        <f t="array" ref="AV166">_xlfn.IFS(AT166=FALSE,"",AT166&gt;0,'Values and studies'!M166)</f>
        <v/>
      </c>
      <c r="AW166" s="23" t="str" cm="1">
        <f t="array" ref="AW166">_xlfn.IFS(AT166=FALSE,"",AT166&gt;0,'Values and studies'!G166)</f>
        <v/>
      </c>
      <c r="AX166" s="23" t="b">
        <f>IF('Values and studies'!U166=$AX$1,'Values and studies'!AP166)</f>
        <v>0</v>
      </c>
      <c r="AY166" s="23" t="str" cm="1">
        <f t="array" ref="AY166">_xlfn.IFS(AX166=FALSE,"",AX166&gt;0,'Values and studies'!AH166)</f>
        <v/>
      </c>
      <c r="AZ166" s="23" t="str" cm="1">
        <f t="array" ref="AZ166">_xlfn.IFS(AX166=FALSE,"",AX166&gt;0,'Values and studies'!M166)</f>
        <v/>
      </c>
      <c r="BA166" s="23" t="str" cm="1">
        <f t="array" ref="BA166">_xlfn.IFS(AX166=FALSE,"",AX166&gt;0,'Values and studies'!G166)</f>
        <v/>
      </c>
      <c r="BB166" s="23" t="b">
        <f>IF('Values and studies'!U166=$BB$1,'Values and studies'!AP166)</f>
        <v>0</v>
      </c>
      <c r="BC166" s="23" t="str" cm="1">
        <f t="array" ref="BC166">_xlfn.IFS(BB166=FALSE,"",BB166&gt;0,'Values and studies'!AH166)</f>
        <v/>
      </c>
      <c r="BD166" s="23" t="str" cm="1">
        <f t="array" ref="BD166">_xlfn.IFS(BB166=FALSE,"",BB166&gt;0,'Values and studies'!M166)</f>
        <v/>
      </c>
      <c r="BE166" s="23" t="str" cm="1">
        <f t="array" ref="BE166">_xlfn.IFS(BB166=FALSE,"",BB166&gt;0,'Values and studies'!G166)</f>
        <v/>
      </c>
      <c r="BF166" s="23" t="b">
        <f>IF('Values and studies'!U166=$BF$1,'Values and studies'!AP166)</f>
        <v>0</v>
      </c>
      <c r="BG166" s="23" t="str" cm="1">
        <f t="array" ref="BG166">_xlfn.IFS(BF166=FALSE,"",BF166&gt;0,'Values and studies'!AH166)</f>
        <v/>
      </c>
      <c r="BH166" s="23" t="str" cm="1">
        <f t="array" ref="BH166">_xlfn.IFS(BF166=FALSE,"",BF166&gt;0,'Values and studies'!M166)</f>
        <v/>
      </c>
      <c r="BI166" s="23" t="str" cm="1">
        <f t="array" ref="BI166">_xlfn.IFS(BF166=FALSE,"",BF166&gt;0,'Values and studies'!G166)</f>
        <v/>
      </c>
      <c r="BJ166" s="23" t="b">
        <f>IF('Values and studies'!$U166=BJ$1,'Values and studies'!$AP166)</f>
        <v>0</v>
      </c>
      <c r="BK166" s="23" t="str" cm="1">
        <f t="array" ref="BK166">_xlfn.IFS(BJ166=FALSE,"",BJ166&gt;0,'Values and studies'!$AH166)</f>
        <v/>
      </c>
      <c r="BL166" s="23" t="str" cm="1">
        <f t="array" ref="BL166">_xlfn.IFS(BJ166=FALSE,"",BJ166&gt;0,'Values and studies'!$M166)</f>
        <v/>
      </c>
      <c r="BM166" s="23" t="str" cm="1">
        <f t="array" ref="BM166">_xlfn.IFS(BJ166=FALSE,"",BJ166&gt;0,'Values and studies'!$G166)</f>
        <v/>
      </c>
      <c r="BN166" s="23" t="b">
        <f>IF('Values and studies'!U166=$BN$1,'Values and studies'!AP166)</f>
        <v>0</v>
      </c>
      <c r="BO166" s="23" t="str" cm="1">
        <f t="array" ref="BO166">_xlfn.IFS(BN166=FALSE,"",BN166&gt;0,'Values and studies'!AH166)</f>
        <v/>
      </c>
      <c r="BP166" s="23" t="str" cm="1">
        <f t="array" ref="BP166">_xlfn.IFS(BN166=FALSE,"",BN166&gt;0,'Values and studies'!M166)</f>
        <v/>
      </c>
      <c r="BQ166" s="23" t="str" cm="1">
        <f t="array" ref="BQ166">_xlfn.IFS(BN166=FALSE,"",BN166&gt;0,'Values and studies'!G166)</f>
        <v/>
      </c>
      <c r="BR166" s="23" t="b">
        <f>IF('Values and studies'!U166=$BR$1,'Values and studies'!AP166)</f>
        <v>0</v>
      </c>
      <c r="BS166" s="23" t="str" cm="1">
        <f t="array" ref="BS166">_xlfn.IFS(BR166=FALSE,"",BR166&gt;0,'Values and studies'!AH166)</f>
        <v/>
      </c>
      <c r="BT166" s="23" t="str" cm="1">
        <f t="array" ref="BT166">_xlfn.IFS(BR166=FALSE,"",BR166&gt;0,'Values and studies'!M166)</f>
        <v/>
      </c>
      <c r="BU166" s="23" t="str" cm="1">
        <f t="array" ref="BU166">_xlfn.IFS(BR166=FALSE,"",BR166&gt;0,'Values and studies'!G166)</f>
        <v/>
      </c>
      <c r="BV166" s="23" t="b">
        <f>IF('Values and studies'!U166=$BV$1,'Values and studies'!AP166)</f>
        <v>0</v>
      </c>
      <c r="BW166" s="23" t="str" cm="1">
        <f t="array" ref="BW166">_xlfn.IFS(BV166=FALSE,"",BV166&gt;0,'Values and studies'!AH166)</f>
        <v/>
      </c>
      <c r="BX166" s="23" t="str" cm="1">
        <f t="array" ref="BX166">_xlfn.IFS(BV166=FALSE,"",BV166&gt;0,'Values and studies'!M166)</f>
        <v/>
      </c>
      <c r="BY166" s="23" t="str" cm="1">
        <f t="array" ref="BY166">_xlfn.IFS(BV166=FALSE,"",BV166&gt;0,'Values and studies'!G166)</f>
        <v/>
      </c>
      <c r="BZ166" s="23" t="b">
        <f>IF('Values and studies'!U166=$BZ$1,'Values and studies'!AP166)</f>
        <v>0</v>
      </c>
      <c r="CA166" s="23" t="str" cm="1">
        <f t="array" ref="CA166">_xlfn.IFS(BZ166=FALSE,"",BZ166&gt;0,'Values and studies'!AH166)</f>
        <v/>
      </c>
      <c r="CB166" s="23" t="str" cm="1">
        <f t="array" ref="CB166">_xlfn.IFS(BZ166=FALSE,"",BZ166&gt;0,'Values and studies'!M166)</f>
        <v/>
      </c>
      <c r="CC166" s="23" t="str" cm="1">
        <f t="array" ref="CC166">_xlfn.IFS(BZ166=FALSE,"",BZ166&gt;0,'Values and studies'!G166)</f>
        <v/>
      </c>
      <c r="CY166" t="b">
        <f>IF('Values and studies'!O166='Data for overlook'!$CY$1,'Values and studies'!AP166)</f>
        <v>0</v>
      </c>
      <c r="CZ166">
        <f>IF('Values and studies'!O166='Data for overlook'!$CZ$1,'Values and studies'!AP166)</f>
        <v>81.769093671119592</v>
      </c>
      <c r="DA166" t="b">
        <f>IF('Values and studies'!O166='Data for overlook'!$DA$1,'Values and studies'!AP166)</f>
        <v>0</v>
      </c>
      <c r="DB166" t="b">
        <f>IF('Values and studies'!O166='Data for overlook'!$DB$1,'Values and studies'!AP166)</f>
        <v>0</v>
      </c>
    </row>
    <row r="167" spans="2:106" x14ac:dyDescent="0.2">
      <c r="B167" t="b">
        <f>IF('Values and studies'!Q167=$B$1,'Values and studies'!AP167)</f>
        <v>0</v>
      </c>
      <c r="C167">
        <f>IF('Values and studies'!Q167=$C$1,'Values and studies'!AP167)</f>
        <v>788.10869571195542</v>
      </c>
      <c r="D167" t="b">
        <f>IF('Values and studies'!Q167=$D$1,'Values and studies'!AP167)</f>
        <v>0</v>
      </c>
      <c r="F167" s="23" t="b">
        <f>IF('Values and studies'!$U167=F$1,'Values and studies'!$AP167)</f>
        <v>0</v>
      </c>
      <c r="G167" s="23" t="str" cm="1">
        <f t="array" ref="G167">_xlfn.IFS(F167=FALSE,"",F167&gt;0,'Values and studies'!$AH167)</f>
        <v/>
      </c>
      <c r="H167" s="23" t="str" cm="1">
        <f t="array" ref="H167">_xlfn.IFS(F167=FALSE,"",F167&gt;0,'Values and studies'!M167)</f>
        <v/>
      </c>
      <c r="I167" s="23" t="str" cm="1">
        <f t="array" ref="I167">_xlfn.IFS(F167=FALSE,"",F167&gt;0,'Values and studies'!G167)</f>
        <v/>
      </c>
      <c r="J167" s="23" t="b">
        <f>IF('Values and studies'!U167=$J$1,'Values and studies'!AP167)</f>
        <v>0</v>
      </c>
      <c r="K167" s="23" t="str" cm="1">
        <f t="array" ref="K167">_xlfn.IFS(J167=FALSE,"",J167&gt;0,'Values and studies'!AH167)</f>
        <v/>
      </c>
      <c r="L167" s="23" t="str" cm="1">
        <f t="array" ref="L167">_xlfn.IFS(J167=FALSE,"",J167&gt;0,'Values and studies'!M167)</f>
        <v/>
      </c>
      <c r="M167" s="23" t="str" cm="1">
        <f t="array" ref="M167">_xlfn.IFS(J167=FALSE,"",J167&gt;0,'Values and studies'!G167)</f>
        <v/>
      </c>
      <c r="N167" s="23" t="b">
        <f>IF('Values and studies'!U167=$N$1,'Values and studies'!AP167)</f>
        <v>0</v>
      </c>
      <c r="O167" s="23" t="str" cm="1">
        <f t="array" ref="O167">_xlfn.IFS(N167=FALSE,"",N167&gt;0,'Values and studies'!AH167)</f>
        <v/>
      </c>
      <c r="P167" s="23" t="str" cm="1">
        <f t="array" ref="P167">_xlfn.IFS(N167=FALSE,"",N167&gt;0,'Values and studies'!M167)</f>
        <v/>
      </c>
      <c r="Q167" s="23" t="str" cm="1">
        <f t="array" ref="Q167">_xlfn.IFS(N167=FALSE,"",N167&gt;0,'Values and studies'!G167)</f>
        <v/>
      </c>
      <c r="R167" s="23" t="b">
        <f>IF('Values and studies'!$U167=$R$1,'Values and studies'!$AP167)</f>
        <v>0</v>
      </c>
      <c r="S167" s="23" t="str" cm="1">
        <f t="array" ref="S167">_xlfn.IFS(R167=FALSE,"",R167&gt;0,'Values and studies'!$AH167)</f>
        <v/>
      </c>
      <c r="T167" s="23" t="str" cm="1">
        <f t="array" ref="T167">_xlfn.IFS(R167=FALSE,"",R167&gt;0,'Values and studies'!$M167)</f>
        <v/>
      </c>
      <c r="U167" s="23" t="str" cm="1">
        <f t="array" ref="U167">_xlfn.IFS(R167=FALSE,"",R167&gt;0,'Values and studies'!$G167)</f>
        <v/>
      </c>
      <c r="V167" s="23" t="b">
        <f>IF('Values and studies'!$U167=$V$1,'Values and studies'!$AP167)</f>
        <v>0</v>
      </c>
      <c r="W167" s="23" t="str" cm="1">
        <f t="array" ref="W167">_xlfn.IFS(V167=FALSE,"",V167&gt;0,'Values and studies'!$AH167)</f>
        <v/>
      </c>
      <c r="X167" s="23" t="str" cm="1">
        <f t="array" ref="X167">_xlfn.IFS(V167=FALSE,"",V167&gt;0,'Values and studies'!$M167)</f>
        <v/>
      </c>
      <c r="Y167" s="23" t="str" cm="1">
        <f t="array" ref="Y167">_xlfn.IFS(V167=FALSE,"",V167&gt;0,'Values and studies'!$G167)</f>
        <v/>
      </c>
      <c r="Z167" s="23" t="b">
        <f>IF('Values and studies'!$U167=$Z$1,'Values and studies'!$AP167)</f>
        <v>0</v>
      </c>
      <c r="AA167" s="23" t="str" cm="1">
        <f t="array" ref="AA167">_xlfn.IFS(Z167=FALSE,"",Z167&gt;0,'Values and studies'!$AH167)</f>
        <v/>
      </c>
      <c r="AB167" s="23" t="str" cm="1">
        <f t="array" ref="AB167">_xlfn.IFS(Z167=FALSE,"",Z167&gt;0,'Values and studies'!$M167)</f>
        <v/>
      </c>
      <c r="AC167" s="23" t="str" cm="1">
        <f t="array" ref="AC167">_xlfn.IFS(Z167=FALSE,"",Z167&gt;0,'Values and studies'!$G167)</f>
        <v/>
      </c>
      <c r="AD167" s="23" t="b">
        <f>IF('Values and studies'!$U167=$AD$1,'Values and studies'!$AP167)</f>
        <v>0</v>
      </c>
      <c r="AE167" s="23" t="str" cm="1">
        <f t="array" ref="AE167">_xlfn.IFS(AD167=FALSE,"",AD167&gt;0,'Values and studies'!$AH167)</f>
        <v/>
      </c>
      <c r="AF167" s="23" t="str" cm="1">
        <f t="array" ref="AF167">_xlfn.IFS(AD167=FALSE,"",AD167&gt;0,'Values and studies'!$M167)</f>
        <v/>
      </c>
      <c r="AG167" s="23" t="str" cm="1">
        <f t="array" ref="AG167">_xlfn.IFS(AD167=FALSE,"",AD167&gt;0,'Values and studies'!$G167)</f>
        <v/>
      </c>
      <c r="AH167" s="23" t="b">
        <f>IF('Values and studies'!U167=$AH$1,'Values and studies'!AP167)</f>
        <v>0</v>
      </c>
      <c r="AI167" s="23" t="str" cm="1">
        <f t="array" ref="AI167">_xlfn.IFS(AH167=FALSE,"",AH167&gt;0,'Values and studies'!AH167)</f>
        <v/>
      </c>
      <c r="AJ167" s="23" t="str" cm="1">
        <f t="array" ref="AJ167">_xlfn.IFS(AH167=FALSE,"",AH167&gt;0,'Values and studies'!M167)</f>
        <v/>
      </c>
      <c r="AK167" s="23" t="str" cm="1">
        <f t="array" ref="AK167">_xlfn.IFS(AH167=FALSE,"",AH167&gt;0,'Values and studies'!G167)</f>
        <v/>
      </c>
      <c r="AL167" s="23">
        <f>IF('Values and studies'!U167=$AL$1,'Values and studies'!AP167)</f>
        <v>788.10869571195542</v>
      </c>
      <c r="AM167" s="23" t="str" cm="1">
        <f t="array" ref="AM167">_xlfn.IFS(AL167=FALSE,"",AL167&gt;0,'Values and studies'!AH167)</f>
        <v>DMV</v>
      </c>
      <c r="AN167" s="23" t="str" cm="1">
        <f t="array" ref="AN167">_xlfn.IFS(AL167=FALSE,"",AL167&gt;0,'Values and studies'!M167)</f>
        <v>mediterranean</v>
      </c>
      <c r="AO167" s="23" t="str" cm="1">
        <f t="array" ref="AO167">_xlfn.IFS(AL167=FALSE,"",AL167&gt;0,'Values and studies'!G167)</f>
        <v>Spain</v>
      </c>
      <c r="AP167" s="23" t="b">
        <f>IF('Values and studies'!U167=$AP$1,'Values and studies'!AP167)</f>
        <v>0</v>
      </c>
      <c r="AQ167" s="23" t="str" cm="1">
        <f t="array" ref="AQ167">_xlfn.IFS(AP167=FALSE,"",AP167&gt;0,'Values and studies'!AH167)</f>
        <v/>
      </c>
      <c r="AR167" s="23" t="str" cm="1">
        <f t="array" ref="AR167">_xlfn.IFS(AP167=FALSE,"",AP167&gt;0,'Values and studies'!M167)</f>
        <v/>
      </c>
      <c r="AS167" s="23" t="str" cm="1">
        <f t="array" ref="AS167">_xlfn.IFS(AP167=FALSE,"",AP167&gt;0,'Values and studies'!G167)</f>
        <v/>
      </c>
      <c r="AT167" s="23" t="b">
        <f>IF('Values and studies'!U167=$AT$1,'Values and studies'!AP167)</f>
        <v>0</v>
      </c>
      <c r="AU167" s="23" t="str" cm="1">
        <f t="array" ref="AU167">_xlfn.IFS(AT167=FALSE,"",AT167&gt;0,'Values and studies'!AH167)</f>
        <v/>
      </c>
      <c r="AV167" s="23" t="str" cm="1">
        <f t="array" ref="AV167">_xlfn.IFS(AT167=FALSE,"",AT167&gt;0,'Values and studies'!M167)</f>
        <v/>
      </c>
      <c r="AW167" s="23" t="str" cm="1">
        <f t="array" ref="AW167">_xlfn.IFS(AT167=FALSE,"",AT167&gt;0,'Values and studies'!G167)</f>
        <v/>
      </c>
      <c r="AX167" s="23" t="b">
        <f>IF('Values and studies'!U167=$AX$1,'Values and studies'!AP167)</f>
        <v>0</v>
      </c>
      <c r="AY167" s="23" t="str" cm="1">
        <f t="array" ref="AY167">_xlfn.IFS(AX167=FALSE,"",AX167&gt;0,'Values and studies'!AH167)</f>
        <v/>
      </c>
      <c r="AZ167" s="23" t="str" cm="1">
        <f t="array" ref="AZ167">_xlfn.IFS(AX167=FALSE,"",AX167&gt;0,'Values and studies'!M167)</f>
        <v/>
      </c>
      <c r="BA167" s="23" t="str" cm="1">
        <f t="array" ref="BA167">_xlfn.IFS(AX167=FALSE,"",AX167&gt;0,'Values and studies'!G167)</f>
        <v/>
      </c>
      <c r="BB167" s="23" t="b">
        <f>IF('Values and studies'!U167=$BB$1,'Values and studies'!AP167)</f>
        <v>0</v>
      </c>
      <c r="BC167" s="23" t="str" cm="1">
        <f t="array" ref="BC167">_xlfn.IFS(BB167=FALSE,"",BB167&gt;0,'Values and studies'!AH167)</f>
        <v/>
      </c>
      <c r="BD167" s="23" t="str" cm="1">
        <f t="array" ref="BD167">_xlfn.IFS(BB167=FALSE,"",BB167&gt;0,'Values and studies'!M167)</f>
        <v/>
      </c>
      <c r="BE167" s="23" t="str" cm="1">
        <f t="array" ref="BE167">_xlfn.IFS(BB167=FALSE,"",BB167&gt;0,'Values and studies'!G167)</f>
        <v/>
      </c>
      <c r="BF167" s="23" t="b">
        <f>IF('Values and studies'!U167=$BF$1,'Values and studies'!AP167)</f>
        <v>0</v>
      </c>
      <c r="BG167" s="23" t="str" cm="1">
        <f t="array" ref="BG167">_xlfn.IFS(BF167=FALSE,"",BF167&gt;0,'Values and studies'!AH167)</f>
        <v/>
      </c>
      <c r="BH167" s="23" t="str" cm="1">
        <f t="array" ref="BH167">_xlfn.IFS(BF167=FALSE,"",BF167&gt;0,'Values and studies'!M167)</f>
        <v/>
      </c>
      <c r="BI167" s="23" t="str" cm="1">
        <f t="array" ref="BI167">_xlfn.IFS(BF167=FALSE,"",BF167&gt;0,'Values and studies'!G167)</f>
        <v/>
      </c>
      <c r="BJ167" s="23" t="b">
        <f>IF('Values and studies'!$U167=BJ$1,'Values and studies'!$AP167)</f>
        <v>0</v>
      </c>
      <c r="BK167" s="23" t="str" cm="1">
        <f t="array" ref="BK167">_xlfn.IFS(BJ167=FALSE,"",BJ167&gt;0,'Values and studies'!$AH167)</f>
        <v/>
      </c>
      <c r="BL167" s="23" t="str" cm="1">
        <f t="array" ref="BL167">_xlfn.IFS(BJ167=FALSE,"",BJ167&gt;0,'Values and studies'!$M167)</f>
        <v/>
      </c>
      <c r="BM167" s="23" t="str" cm="1">
        <f t="array" ref="BM167">_xlfn.IFS(BJ167=FALSE,"",BJ167&gt;0,'Values and studies'!$G167)</f>
        <v/>
      </c>
      <c r="BN167" s="23" t="b">
        <f>IF('Values and studies'!U167=$BN$1,'Values and studies'!AP167)</f>
        <v>0</v>
      </c>
      <c r="BO167" s="23" t="str" cm="1">
        <f t="array" ref="BO167">_xlfn.IFS(BN167=FALSE,"",BN167&gt;0,'Values and studies'!AH167)</f>
        <v/>
      </c>
      <c r="BP167" s="23" t="str" cm="1">
        <f t="array" ref="BP167">_xlfn.IFS(BN167=FALSE,"",BN167&gt;0,'Values and studies'!M167)</f>
        <v/>
      </c>
      <c r="BQ167" s="23" t="str" cm="1">
        <f t="array" ref="BQ167">_xlfn.IFS(BN167=FALSE,"",BN167&gt;0,'Values and studies'!G167)</f>
        <v/>
      </c>
      <c r="BR167" s="23" t="b">
        <f>IF('Values and studies'!U167=$BR$1,'Values and studies'!AP167)</f>
        <v>0</v>
      </c>
      <c r="BS167" s="23" t="str" cm="1">
        <f t="array" ref="BS167">_xlfn.IFS(BR167=FALSE,"",BR167&gt;0,'Values and studies'!AH167)</f>
        <v/>
      </c>
      <c r="BT167" s="23" t="str" cm="1">
        <f t="array" ref="BT167">_xlfn.IFS(BR167=FALSE,"",BR167&gt;0,'Values and studies'!M167)</f>
        <v/>
      </c>
      <c r="BU167" s="23" t="str" cm="1">
        <f t="array" ref="BU167">_xlfn.IFS(BR167=FALSE,"",BR167&gt;0,'Values and studies'!G167)</f>
        <v/>
      </c>
      <c r="BV167" s="23" t="b">
        <f>IF('Values and studies'!U167=$BV$1,'Values and studies'!AP167)</f>
        <v>0</v>
      </c>
      <c r="BW167" s="23" t="str" cm="1">
        <f t="array" ref="BW167">_xlfn.IFS(BV167=FALSE,"",BV167&gt;0,'Values and studies'!AH167)</f>
        <v/>
      </c>
      <c r="BX167" s="23" t="str" cm="1">
        <f t="array" ref="BX167">_xlfn.IFS(BV167=FALSE,"",BV167&gt;0,'Values and studies'!M167)</f>
        <v/>
      </c>
      <c r="BY167" s="23" t="str" cm="1">
        <f t="array" ref="BY167">_xlfn.IFS(BV167=FALSE,"",BV167&gt;0,'Values and studies'!G167)</f>
        <v/>
      </c>
      <c r="BZ167" s="23" t="b">
        <f>IF('Values and studies'!U167=$BZ$1,'Values and studies'!AP167)</f>
        <v>0</v>
      </c>
      <c r="CA167" s="23" t="str" cm="1">
        <f t="array" ref="CA167">_xlfn.IFS(BZ167=FALSE,"",BZ167&gt;0,'Values and studies'!AH167)</f>
        <v/>
      </c>
      <c r="CB167" s="23" t="str" cm="1">
        <f t="array" ref="CB167">_xlfn.IFS(BZ167=FALSE,"",BZ167&gt;0,'Values and studies'!M167)</f>
        <v/>
      </c>
      <c r="CC167" s="23" t="str" cm="1">
        <f t="array" ref="CC167">_xlfn.IFS(BZ167=FALSE,"",BZ167&gt;0,'Values and studies'!G167)</f>
        <v/>
      </c>
      <c r="CY167" t="b">
        <f>IF('Values and studies'!O167='Data for overlook'!$CY$1,'Values and studies'!AP167)</f>
        <v>0</v>
      </c>
      <c r="CZ167">
        <f>IF('Values and studies'!O167='Data for overlook'!$CZ$1,'Values and studies'!AP167)</f>
        <v>788.10869571195542</v>
      </c>
      <c r="DA167" t="b">
        <f>IF('Values and studies'!O167='Data for overlook'!$DA$1,'Values and studies'!AP167)</f>
        <v>0</v>
      </c>
      <c r="DB167" t="b">
        <f>IF('Values and studies'!O167='Data for overlook'!$DB$1,'Values and studies'!AP167)</f>
        <v>0</v>
      </c>
    </row>
    <row r="168" spans="2:106" x14ac:dyDescent="0.2">
      <c r="B168" t="b">
        <f>IF('Values and studies'!Q168=$B$1,'Values and studies'!AP168)</f>
        <v>0</v>
      </c>
      <c r="C168">
        <f>IF('Values and studies'!Q168=$C$1,'Values and studies'!AP168)</f>
        <v>4690.4387511627619</v>
      </c>
      <c r="D168" t="b">
        <f>IF('Values and studies'!Q168=$D$1,'Values and studies'!AP168)</f>
        <v>0</v>
      </c>
      <c r="F168" s="23" t="b">
        <f>IF('Values and studies'!$U168=F$1,'Values and studies'!$AP168)</f>
        <v>0</v>
      </c>
      <c r="G168" s="23" t="str" cm="1">
        <f t="array" ref="G168">_xlfn.IFS(F168=FALSE,"",F168&gt;0,'Values and studies'!$AH168)</f>
        <v/>
      </c>
      <c r="H168" s="23" t="str" cm="1">
        <f t="array" ref="H168">_xlfn.IFS(F168=FALSE,"",F168&gt;0,'Values and studies'!M168)</f>
        <v/>
      </c>
      <c r="I168" s="23" t="str" cm="1">
        <f t="array" ref="I168">_xlfn.IFS(F168=FALSE,"",F168&gt;0,'Values and studies'!G168)</f>
        <v/>
      </c>
      <c r="J168" s="23" t="b">
        <f>IF('Values and studies'!U168=$J$1,'Values and studies'!AP168)</f>
        <v>0</v>
      </c>
      <c r="K168" s="23" t="str" cm="1">
        <f t="array" ref="K168">_xlfn.IFS(J168=FALSE,"",J168&gt;0,'Values and studies'!AH168)</f>
        <v/>
      </c>
      <c r="L168" s="23" t="str" cm="1">
        <f t="array" ref="L168">_xlfn.IFS(J168=FALSE,"",J168&gt;0,'Values and studies'!M168)</f>
        <v/>
      </c>
      <c r="M168" s="23" t="str" cm="1">
        <f t="array" ref="M168">_xlfn.IFS(J168=FALSE,"",J168&gt;0,'Values and studies'!G168)</f>
        <v/>
      </c>
      <c r="N168" s="23" t="b">
        <f>IF('Values and studies'!U168=$N$1,'Values and studies'!AP168)</f>
        <v>0</v>
      </c>
      <c r="O168" s="23" t="str" cm="1">
        <f t="array" ref="O168">_xlfn.IFS(N168=FALSE,"",N168&gt;0,'Values and studies'!AH168)</f>
        <v/>
      </c>
      <c r="P168" s="23" t="str" cm="1">
        <f t="array" ref="P168">_xlfn.IFS(N168=FALSE,"",N168&gt;0,'Values and studies'!M168)</f>
        <v/>
      </c>
      <c r="Q168" s="23" t="str" cm="1">
        <f t="array" ref="Q168">_xlfn.IFS(N168=FALSE,"",N168&gt;0,'Values and studies'!G168)</f>
        <v/>
      </c>
      <c r="R168" s="23" t="b">
        <f>IF('Values and studies'!$U168=$R$1,'Values and studies'!$AP168)</f>
        <v>0</v>
      </c>
      <c r="S168" s="23" t="str" cm="1">
        <f t="array" ref="S168">_xlfn.IFS(R168=FALSE,"",R168&gt;0,'Values and studies'!$AH168)</f>
        <v/>
      </c>
      <c r="T168" s="23" t="str" cm="1">
        <f t="array" ref="T168">_xlfn.IFS(R168=FALSE,"",R168&gt;0,'Values and studies'!$M168)</f>
        <v/>
      </c>
      <c r="U168" s="23" t="str" cm="1">
        <f t="array" ref="U168">_xlfn.IFS(R168=FALSE,"",R168&gt;0,'Values and studies'!$G168)</f>
        <v/>
      </c>
      <c r="V168" s="23" t="b">
        <f>IF('Values and studies'!$U168=$V$1,'Values and studies'!$AP168)</f>
        <v>0</v>
      </c>
      <c r="W168" s="23" t="str" cm="1">
        <f t="array" ref="W168">_xlfn.IFS(V168=FALSE,"",V168&gt;0,'Values and studies'!$AH168)</f>
        <v/>
      </c>
      <c r="X168" s="23" t="str" cm="1">
        <f t="array" ref="X168">_xlfn.IFS(V168=FALSE,"",V168&gt;0,'Values and studies'!$M168)</f>
        <v/>
      </c>
      <c r="Y168" s="23" t="str" cm="1">
        <f t="array" ref="Y168">_xlfn.IFS(V168=FALSE,"",V168&gt;0,'Values and studies'!$G168)</f>
        <v/>
      </c>
      <c r="Z168" s="23" t="b">
        <f>IF('Values and studies'!$U168=$Z$1,'Values and studies'!$AP168)</f>
        <v>0</v>
      </c>
      <c r="AA168" s="23" t="str" cm="1">
        <f t="array" ref="AA168">_xlfn.IFS(Z168=FALSE,"",Z168&gt;0,'Values and studies'!$AH168)</f>
        <v/>
      </c>
      <c r="AB168" s="23" t="str" cm="1">
        <f t="array" ref="AB168">_xlfn.IFS(Z168=FALSE,"",Z168&gt;0,'Values and studies'!$M168)</f>
        <v/>
      </c>
      <c r="AC168" s="23" t="str" cm="1">
        <f t="array" ref="AC168">_xlfn.IFS(Z168=FALSE,"",Z168&gt;0,'Values and studies'!$G168)</f>
        <v/>
      </c>
      <c r="AD168" s="23" t="b">
        <f>IF('Values and studies'!$U168=$AD$1,'Values and studies'!$AP168)</f>
        <v>0</v>
      </c>
      <c r="AE168" s="23" t="str" cm="1">
        <f t="array" ref="AE168">_xlfn.IFS(AD168=FALSE,"",AD168&gt;0,'Values and studies'!$AH168)</f>
        <v/>
      </c>
      <c r="AF168" s="23" t="str" cm="1">
        <f t="array" ref="AF168">_xlfn.IFS(AD168=FALSE,"",AD168&gt;0,'Values and studies'!$M168)</f>
        <v/>
      </c>
      <c r="AG168" s="23" t="str" cm="1">
        <f t="array" ref="AG168">_xlfn.IFS(AD168=FALSE,"",AD168&gt;0,'Values and studies'!$G168)</f>
        <v/>
      </c>
      <c r="AH168" s="23" t="b">
        <f>IF('Values and studies'!U168=$AH$1,'Values and studies'!AP168)</f>
        <v>0</v>
      </c>
      <c r="AI168" s="23" t="str" cm="1">
        <f t="array" ref="AI168">_xlfn.IFS(AH168=FALSE,"",AH168&gt;0,'Values and studies'!AH168)</f>
        <v/>
      </c>
      <c r="AJ168" s="23" t="str" cm="1">
        <f t="array" ref="AJ168">_xlfn.IFS(AH168=FALSE,"",AH168&gt;0,'Values and studies'!M168)</f>
        <v/>
      </c>
      <c r="AK168" s="23" t="str" cm="1">
        <f t="array" ref="AK168">_xlfn.IFS(AH168=FALSE,"",AH168&gt;0,'Values and studies'!G168)</f>
        <v/>
      </c>
      <c r="AL168" s="23">
        <f>IF('Values and studies'!U168=$AL$1,'Values and studies'!AP168)</f>
        <v>4690.4387511627619</v>
      </c>
      <c r="AM168" s="23" t="str" cm="1">
        <f t="array" ref="AM168">_xlfn.IFS(AL168=FALSE,"",AL168&gt;0,'Values and studies'!AH168)</f>
        <v>DMV</v>
      </c>
      <c r="AN168" s="23" t="str" cm="1">
        <f t="array" ref="AN168">_xlfn.IFS(AL168=FALSE,"",AL168&gt;0,'Values and studies'!M168)</f>
        <v>mediterranean</v>
      </c>
      <c r="AO168" s="23" t="str" cm="1">
        <f t="array" ref="AO168">_xlfn.IFS(AL168=FALSE,"",AL168&gt;0,'Values and studies'!G168)</f>
        <v>Spain</v>
      </c>
      <c r="AP168" s="23" t="b">
        <f>IF('Values and studies'!U168=$AP$1,'Values and studies'!AP168)</f>
        <v>0</v>
      </c>
      <c r="AQ168" s="23" t="str" cm="1">
        <f t="array" ref="AQ168">_xlfn.IFS(AP168=FALSE,"",AP168&gt;0,'Values and studies'!AH168)</f>
        <v/>
      </c>
      <c r="AR168" s="23" t="str" cm="1">
        <f t="array" ref="AR168">_xlfn.IFS(AP168=FALSE,"",AP168&gt;0,'Values and studies'!M168)</f>
        <v/>
      </c>
      <c r="AS168" s="23" t="str" cm="1">
        <f t="array" ref="AS168">_xlfn.IFS(AP168=FALSE,"",AP168&gt;0,'Values and studies'!G168)</f>
        <v/>
      </c>
      <c r="AT168" s="23" t="b">
        <f>IF('Values and studies'!U168=$AT$1,'Values and studies'!AP168)</f>
        <v>0</v>
      </c>
      <c r="AU168" s="23" t="str" cm="1">
        <f t="array" ref="AU168">_xlfn.IFS(AT168=FALSE,"",AT168&gt;0,'Values and studies'!AH168)</f>
        <v/>
      </c>
      <c r="AV168" s="23" t="str" cm="1">
        <f t="array" ref="AV168">_xlfn.IFS(AT168=FALSE,"",AT168&gt;0,'Values and studies'!M168)</f>
        <v/>
      </c>
      <c r="AW168" s="23" t="str" cm="1">
        <f t="array" ref="AW168">_xlfn.IFS(AT168=FALSE,"",AT168&gt;0,'Values and studies'!G168)</f>
        <v/>
      </c>
      <c r="AX168" s="23" t="b">
        <f>IF('Values and studies'!U168=$AX$1,'Values and studies'!AP168)</f>
        <v>0</v>
      </c>
      <c r="AY168" s="23" t="str" cm="1">
        <f t="array" ref="AY168">_xlfn.IFS(AX168=FALSE,"",AX168&gt;0,'Values and studies'!AH168)</f>
        <v/>
      </c>
      <c r="AZ168" s="23" t="str" cm="1">
        <f t="array" ref="AZ168">_xlfn.IFS(AX168=FALSE,"",AX168&gt;0,'Values and studies'!M168)</f>
        <v/>
      </c>
      <c r="BA168" s="23" t="str" cm="1">
        <f t="array" ref="BA168">_xlfn.IFS(AX168=FALSE,"",AX168&gt;0,'Values and studies'!G168)</f>
        <v/>
      </c>
      <c r="BB168" s="23" t="b">
        <f>IF('Values and studies'!U168=$BB$1,'Values and studies'!AP168)</f>
        <v>0</v>
      </c>
      <c r="BC168" s="23" t="str" cm="1">
        <f t="array" ref="BC168">_xlfn.IFS(BB168=FALSE,"",BB168&gt;0,'Values and studies'!AH168)</f>
        <v/>
      </c>
      <c r="BD168" s="23" t="str" cm="1">
        <f t="array" ref="BD168">_xlfn.IFS(BB168=FALSE,"",BB168&gt;0,'Values and studies'!M168)</f>
        <v/>
      </c>
      <c r="BE168" s="23" t="str" cm="1">
        <f t="array" ref="BE168">_xlfn.IFS(BB168=FALSE,"",BB168&gt;0,'Values and studies'!G168)</f>
        <v/>
      </c>
      <c r="BF168" s="23" t="b">
        <f>IF('Values and studies'!U168=$BF$1,'Values and studies'!AP168)</f>
        <v>0</v>
      </c>
      <c r="BG168" s="23" t="str" cm="1">
        <f t="array" ref="BG168">_xlfn.IFS(BF168=FALSE,"",BF168&gt;0,'Values and studies'!AH168)</f>
        <v/>
      </c>
      <c r="BH168" s="23" t="str" cm="1">
        <f t="array" ref="BH168">_xlfn.IFS(BF168=FALSE,"",BF168&gt;0,'Values and studies'!M168)</f>
        <v/>
      </c>
      <c r="BI168" s="23" t="str" cm="1">
        <f t="array" ref="BI168">_xlfn.IFS(BF168=FALSE,"",BF168&gt;0,'Values and studies'!G168)</f>
        <v/>
      </c>
      <c r="BJ168" s="23" t="b">
        <f>IF('Values and studies'!$U168=BJ$1,'Values and studies'!$AP168)</f>
        <v>0</v>
      </c>
      <c r="BK168" s="23" t="str" cm="1">
        <f t="array" ref="BK168">_xlfn.IFS(BJ168=FALSE,"",BJ168&gt;0,'Values and studies'!$AH168)</f>
        <v/>
      </c>
      <c r="BL168" s="23" t="str" cm="1">
        <f t="array" ref="BL168">_xlfn.IFS(BJ168=FALSE,"",BJ168&gt;0,'Values and studies'!$M168)</f>
        <v/>
      </c>
      <c r="BM168" s="23" t="str" cm="1">
        <f t="array" ref="BM168">_xlfn.IFS(BJ168=FALSE,"",BJ168&gt;0,'Values and studies'!$G168)</f>
        <v/>
      </c>
      <c r="BN168" s="23" t="b">
        <f>IF('Values and studies'!U168=$BN$1,'Values and studies'!AP168)</f>
        <v>0</v>
      </c>
      <c r="BO168" s="23" t="str" cm="1">
        <f t="array" ref="BO168">_xlfn.IFS(BN168=FALSE,"",BN168&gt;0,'Values and studies'!AH168)</f>
        <v/>
      </c>
      <c r="BP168" s="23" t="str" cm="1">
        <f t="array" ref="BP168">_xlfn.IFS(BN168=FALSE,"",BN168&gt;0,'Values and studies'!M168)</f>
        <v/>
      </c>
      <c r="BQ168" s="23" t="str" cm="1">
        <f t="array" ref="BQ168">_xlfn.IFS(BN168=FALSE,"",BN168&gt;0,'Values and studies'!G168)</f>
        <v/>
      </c>
      <c r="BR168" s="23" t="b">
        <f>IF('Values and studies'!U168=$BR$1,'Values and studies'!AP168)</f>
        <v>0</v>
      </c>
      <c r="BS168" s="23" t="str" cm="1">
        <f t="array" ref="BS168">_xlfn.IFS(BR168=FALSE,"",BR168&gt;0,'Values and studies'!AH168)</f>
        <v/>
      </c>
      <c r="BT168" s="23" t="str" cm="1">
        <f t="array" ref="BT168">_xlfn.IFS(BR168=FALSE,"",BR168&gt;0,'Values and studies'!M168)</f>
        <v/>
      </c>
      <c r="BU168" s="23" t="str" cm="1">
        <f t="array" ref="BU168">_xlfn.IFS(BR168=FALSE,"",BR168&gt;0,'Values and studies'!G168)</f>
        <v/>
      </c>
      <c r="BV168" s="23" t="b">
        <f>IF('Values and studies'!U168=$BV$1,'Values and studies'!AP168)</f>
        <v>0</v>
      </c>
      <c r="BW168" s="23" t="str" cm="1">
        <f t="array" ref="BW168">_xlfn.IFS(BV168=FALSE,"",BV168&gt;0,'Values and studies'!AH168)</f>
        <v/>
      </c>
      <c r="BX168" s="23" t="str" cm="1">
        <f t="array" ref="BX168">_xlfn.IFS(BV168=FALSE,"",BV168&gt;0,'Values and studies'!M168)</f>
        <v/>
      </c>
      <c r="BY168" s="23" t="str" cm="1">
        <f t="array" ref="BY168">_xlfn.IFS(BV168=FALSE,"",BV168&gt;0,'Values and studies'!G168)</f>
        <v/>
      </c>
      <c r="BZ168" s="23" t="b">
        <f>IF('Values and studies'!U168=$BZ$1,'Values and studies'!AP168)</f>
        <v>0</v>
      </c>
      <c r="CA168" s="23" t="str" cm="1">
        <f t="array" ref="CA168">_xlfn.IFS(BZ168=FALSE,"",BZ168&gt;0,'Values and studies'!AH168)</f>
        <v/>
      </c>
      <c r="CB168" s="23" t="str" cm="1">
        <f t="array" ref="CB168">_xlfn.IFS(BZ168=FALSE,"",BZ168&gt;0,'Values and studies'!M168)</f>
        <v/>
      </c>
      <c r="CC168" s="23" t="str" cm="1">
        <f t="array" ref="CC168">_xlfn.IFS(BZ168=FALSE,"",BZ168&gt;0,'Values and studies'!G168)</f>
        <v/>
      </c>
      <c r="CY168" t="b">
        <f>IF('Values and studies'!O168='Data for overlook'!$CY$1,'Values and studies'!AP168)</f>
        <v>0</v>
      </c>
      <c r="CZ168">
        <f>IF('Values and studies'!O168='Data for overlook'!$CZ$1,'Values and studies'!AP168)</f>
        <v>4690.4387511627619</v>
      </c>
      <c r="DA168" t="b">
        <f>IF('Values and studies'!O168='Data for overlook'!$DA$1,'Values and studies'!AP168)</f>
        <v>0</v>
      </c>
      <c r="DB168" t="b">
        <f>IF('Values and studies'!O168='Data for overlook'!$DB$1,'Values and studies'!AP168)</f>
        <v>0</v>
      </c>
    </row>
    <row r="169" spans="2:106" x14ac:dyDescent="0.2">
      <c r="B169" t="b">
        <f>IF('Values and studies'!Q169=$B$1,'Values and studies'!AP169)</f>
        <v>0</v>
      </c>
      <c r="C169" t="b">
        <f>IF('Values and studies'!Q169=$C$1,'Values and studies'!AP169)</f>
        <v>0</v>
      </c>
      <c r="D169">
        <f>IF('Values and studies'!Q169=$D$1,'Values and studies'!AP169)</f>
        <v>222252.56964274964</v>
      </c>
      <c r="F169" s="23" t="b">
        <f>IF('Values and studies'!$U169=F$1,'Values and studies'!$AP169)</f>
        <v>0</v>
      </c>
      <c r="G169" s="23" t="str" cm="1">
        <f t="array" ref="G169">_xlfn.IFS(F169=FALSE,"",F169&gt;0,'Values and studies'!$AH169)</f>
        <v/>
      </c>
      <c r="H169" s="23" t="str" cm="1">
        <f t="array" ref="H169">_xlfn.IFS(F169=FALSE,"",F169&gt;0,'Values and studies'!M169)</f>
        <v/>
      </c>
      <c r="I169" s="23" t="str" cm="1">
        <f t="array" ref="I169">_xlfn.IFS(F169=FALSE,"",F169&gt;0,'Values and studies'!G169)</f>
        <v/>
      </c>
      <c r="J169" s="23" t="b">
        <f>IF('Values and studies'!U169=$J$1,'Values and studies'!AP169)</f>
        <v>0</v>
      </c>
      <c r="K169" s="23" t="str" cm="1">
        <f t="array" ref="K169">_xlfn.IFS(J169=FALSE,"",J169&gt;0,'Values and studies'!AH169)</f>
        <v/>
      </c>
      <c r="L169" s="23" t="str" cm="1">
        <f t="array" ref="L169">_xlfn.IFS(J169=FALSE,"",J169&gt;0,'Values and studies'!M169)</f>
        <v/>
      </c>
      <c r="M169" s="23" t="str" cm="1">
        <f t="array" ref="M169">_xlfn.IFS(J169=FALSE,"",J169&gt;0,'Values and studies'!G169)</f>
        <v/>
      </c>
      <c r="N169" s="23" t="b">
        <f>IF('Values and studies'!U169=$N$1,'Values and studies'!AP169)</f>
        <v>0</v>
      </c>
      <c r="O169" s="23" t="str" cm="1">
        <f t="array" ref="O169">_xlfn.IFS(N169=FALSE,"",N169&gt;0,'Values and studies'!AH169)</f>
        <v/>
      </c>
      <c r="P169" s="23" t="str" cm="1">
        <f t="array" ref="P169">_xlfn.IFS(N169=FALSE,"",N169&gt;0,'Values and studies'!M169)</f>
        <v/>
      </c>
      <c r="Q169" s="23" t="str" cm="1">
        <f t="array" ref="Q169">_xlfn.IFS(N169=FALSE,"",N169&gt;0,'Values and studies'!G169)</f>
        <v/>
      </c>
      <c r="R169" s="23" t="b">
        <f>IF('Values and studies'!$U169=$R$1,'Values and studies'!$AP169)</f>
        <v>0</v>
      </c>
      <c r="S169" s="23" t="str" cm="1">
        <f t="array" ref="S169">_xlfn.IFS(R169=FALSE,"",R169&gt;0,'Values and studies'!$AH169)</f>
        <v/>
      </c>
      <c r="T169" s="23" t="str" cm="1">
        <f t="array" ref="T169">_xlfn.IFS(R169=FALSE,"",R169&gt;0,'Values and studies'!$M169)</f>
        <v/>
      </c>
      <c r="U169" s="23" t="str" cm="1">
        <f t="array" ref="U169">_xlfn.IFS(R169=FALSE,"",R169&gt;0,'Values and studies'!$G169)</f>
        <v/>
      </c>
      <c r="V169" s="23" t="b">
        <f>IF('Values and studies'!$U169=$V$1,'Values and studies'!$AP169)</f>
        <v>0</v>
      </c>
      <c r="W169" s="23" t="str" cm="1">
        <f t="array" ref="W169">_xlfn.IFS(V169=FALSE,"",V169&gt;0,'Values and studies'!$AH169)</f>
        <v/>
      </c>
      <c r="X169" s="23" t="str" cm="1">
        <f t="array" ref="X169">_xlfn.IFS(V169=FALSE,"",V169&gt;0,'Values and studies'!$M169)</f>
        <v/>
      </c>
      <c r="Y169" s="23" t="str" cm="1">
        <f t="array" ref="Y169">_xlfn.IFS(V169=FALSE,"",V169&gt;0,'Values and studies'!$G169)</f>
        <v/>
      </c>
      <c r="Z169" s="23" t="b">
        <f>IF('Values and studies'!$U169=$Z$1,'Values and studies'!$AP169)</f>
        <v>0</v>
      </c>
      <c r="AA169" s="23" t="str" cm="1">
        <f t="array" ref="AA169">_xlfn.IFS(Z169=FALSE,"",Z169&gt;0,'Values and studies'!$AH169)</f>
        <v/>
      </c>
      <c r="AB169" s="23" t="str" cm="1">
        <f t="array" ref="AB169">_xlfn.IFS(Z169=FALSE,"",Z169&gt;0,'Values and studies'!$M169)</f>
        <v/>
      </c>
      <c r="AC169" s="23" t="str" cm="1">
        <f t="array" ref="AC169">_xlfn.IFS(Z169=FALSE,"",Z169&gt;0,'Values and studies'!$G169)</f>
        <v/>
      </c>
      <c r="AD169" s="23" t="b">
        <f>IF('Values and studies'!$U169=$AD$1,'Values and studies'!$AP169)</f>
        <v>0</v>
      </c>
      <c r="AE169" s="23" t="str" cm="1">
        <f t="array" ref="AE169">_xlfn.IFS(AD169=FALSE,"",AD169&gt;0,'Values and studies'!$AH169)</f>
        <v/>
      </c>
      <c r="AF169" s="23" t="str" cm="1">
        <f t="array" ref="AF169">_xlfn.IFS(AD169=FALSE,"",AD169&gt;0,'Values and studies'!$M169)</f>
        <v/>
      </c>
      <c r="AG169" s="23" t="str" cm="1">
        <f t="array" ref="AG169">_xlfn.IFS(AD169=FALSE,"",AD169&gt;0,'Values and studies'!$G169)</f>
        <v/>
      </c>
      <c r="AH169" s="23" t="b">
        <f>IF('Values and studies'!U169=$AH$1,'Values and studies'!AP169)</f>
        <v>0</v>
      </c>
      <c r="AI169" s="23" t="str" cm="1">
        <f t="array" ref="AI169">_xlfn.IFS(AH169=FALSE,"",AH169&gt;0,'Values and studies'!AH169)</f>
        <v/>
      </c>
      <c r="AJ169" s="23" t="str" cm="1">
        <f t="array" ref="AJ169">_xlfn.IFS(AH169=FALSE,"",AH169&gt;0,'Values and studies'!M169)</f>
        <v/>
      </c>
      <c r="AK169" s="23" t="str" cm="1">
        <f t="array" ref="AK169">_xlfn.IFS(AH169=FALSE,"",AH169&gt;0,'Values and studies'!G169)</f>
        <v/>
      </c>
      <c r="AL169" s="23" t="b">
        <f>IF('Values and studies'!U169=$AL$1,'Values and studies'!AP169)</f>
        <v>0</v>
      </c>
      <c r="AM169" s="23" t="str" cm="1">
        <f t="array" ref="AM169">_xlfn.IFS(AL169=FALSE,"",AL169&gt;0,'Values and studies'!AH169)</f>
        <v/>
      </c>
      <c r="AN169" s="23" t="str" cm="1">
        <f t="array" ref="AN169">_xlfn.IFS(AL169=FALSE,"",AL169&gt;0,'Values and studies'!M169)</f>
        <v/>
      </c>
      <c r="AO169" s="23" t="str" cm="1">
        <f t="array" ref="AO169">_xlfn.IFS(AL169=FALSE,"",AL169&gt;0,'Values and studies'!G169)</f>
        <v/>
      </c>
      <c r="AP169" s="23" t="b">
        <f>IF('Values and studies'!U169=$AP$1,'Values and studies'!AP169)</f>
        <v>0</v>
      </c>
      <c r="AQ169" s="23" t="str" cm="1">
        <f t="array" ref="AQ169">_xlfn.IFS(AP169=FALSE,"",AP169&gt;0,'Values and studies'!AH169)</f>
        <v/>
      </c>
      <c r="AR169" s="23" t="str" cm="1">
        <f t="array" ref="AR169">_xlfn.IFS(AP169=FALSE,"",AP169&gt;0,'Values and studies'!M169)</f>
        <v/>
      </c>
      <c r="AS169" s="23" t="str" cm="1">
        <f t="array" ref="AS169">_xlfn.IFS(AP169=FALSE,"",AP169&gt;0,'Values and studies'!G169)</f>
        <v/>
      </c>
      <c r="AT169" s="23" t="b">
        <f>IF('Values and studies'!U169=$AT$1,'Values and studies'!AP169)</f>
        <v>0</v>
      </c>
      <c r="AU169" s="23" t="str" cm="1">
        <f t="array" ref="AU169">_xlfn.IFS(AT169=FALSE,"",AT169&gt;0,'Values and studies'!AH169)</f>
        <v/>
      </c>
      <c r="AV169" s="23" t="str" cm="1">
        <f t="array" ref="AV169">_xlfn.IFS(AT169=FALSE,"",AT169&gt;0,'Values and studies'!M169)</f>
        <v/>
      </c>
      <c r="AW169" s="23" t="str" cm="1">
        <f t="array" ref="AW169">_xlfn.IFS(AT169=FALSE,"",AT169&gt;0,'Values and studies'!G169)</f>
        <v/>
      </c>
      <c r="AX169" s="23" t="b">
        <f>IF('Values and studies'!U169=$AX$1,'Values and studies'!AP169)</f>
        <v>0</v>
      </c>
      <c r="AY169" s="23" t="str" cm="1">
        <f t="array" ref="AY169">_xlfn.IFS(AX169=FALSE,"",AX169&gt;0,'Values and studies'!AH169)</f>
        <v/>
      </c>
      <c r="AZ169" s="23" t="str" cm="1">
        <f t="array" ref="AZ169">_xlfn.IFS(AX169=FALSE,"",AX169&gt;0,'Values and studies'!M169)</f>
        <v/>
      </c>
      <c r="BA169" s="23" t="str" cm="1">
        <f t="array" ref="BA169">_xlfn.IFS(AX169=FALSE,"",AX169&gt;0,'Values and studies'!G169)</f>
        <v/>
      </c>
      <c r="BB169" s="23" t="b">
        <f>IF('Values and studies'!U169=$BB$1,'Values and studies'!AP169)</f>
        <v>0</v>
      </c>
      <c r="BC169" s="23" t="str" cm="1">
        <f t="array" ref="BC169">_xlfn.IFS(BB169=FALSE,"",BB169&gt;0,'Values and studies'!AH169)</f>
        <v/>
      </c>
      <c r="BD169" s="23" t="str" cm="1">
        <f t="array" ref="BD169">_xlfn.IFS(BB169=FALSE,"",BB169&gt;0,'Values and studies'!M169)</f>
        <v/>
      </c>
      <c r="BE169" s="23" t="str" cm="1">
        <f t="array" ref="BE169">_xlfn.IFS(BB169=FALSE,"",BB169&gt;0,'Values and studies'!G169)</f>
        <v/>
      </c>
      <c r="BF169" s="23" t="b">
        <f>IF('Values and studies'!U169=$BF$1,'Values and studies'!AP169)</f>
        <v>0</v>
      </c>
      <c r="BG169" s="23" t="str" cm="1">
        <f t="array" ref="BG169">_xlfn.IFS(BF169=FALSE,"",BF169&gt;0,'Values and studies'!AH169)</f>
        <v/>
      </c>
      <c r="BH169" s="23" t="str" cm="1">
        <f t="array" ref="BH169">_xlfn.IFS(BF169=FALSE,"",BF169&gt;0,'Values and studies'!M169)</f>
        <v/>
      </c>
      <c r="BI169" s="23" t="str" cm="1">
        <f t="array" ref="BI169">_xlfn.IFS(BF169=FALSE,"",BF169&gt;0,'Values and studies'!G169)</f>
        <v/>
      </c>
      <c r="BJ169" s="23" t="b">
        <f>IF('Values and studies'!$U169=BJ$1,'Values and studies'!$AP169)</f>
        <v>0</v>
      </c>
      <c r="BK169" s="23" t="str" cm="1">
        <f t="array" ref="BK169">_xlfn.IFS(BJ169=FALSE,"",BJ169&gt;0,'Values and studies'!$AH169)</f>
        <v/>
      </c>
      <c r="BL169" s="23" t="str" cm="1">
        <f t="array" ref="BL169">_xlfn.IFS(BJ169=FALSE,"",BJ169&gt;0,'Values and studies'!$M169)</f>
        <v/>
      </c>
      <c r="BM169" s="23" t="str" cm="1">
        <f t="array" ref="BM169">_xlfn.IFS(BJ169=FALSE,"",BJ169&gt;0,'Values and studies'!$G169)</f>
        <v/>
      </c>
      <c r="BN169" s="23" t="b">
        <f>IF('Values and studies'!U169=$BN$1,'Values and studies'!AP169)</f>
        <v>0</v>
      </c>
      <c r="BO169" s="23" t="str" cm="1">
        <f t="array" ref="BO169">_xlfn.IFS(BN169=FALSE,"",BN169&gt;0,'Values and studies'!AH169)</f>
        <v/>
      </c>
      <c r="BP169" s="23" t="str" cm="1">
        <f t="array" ref="BP169">_xlfn.IFS(BN169=FALSE,"",BN169&gt;0,'Values and studies'!M169)</f>
        <v/>
      </c>
      <c r="BQ169" s="23" t="str" cm="1">
        <f t="array" ref="BQ169">_xlfn.IFS(BN169=FALSE,"",BN169&gt;0,'Values and studies'!G169)</f>
        <v/>
      </c>
      <c r="BR169" s="23">
        <f>IF('Values and studies'!U169=$BR$1,'Values and studies'!AP169)</f>
        <v>222252.56964274964</v>
      </c>
      <c r="BS169" s="23" t="str" cm="1">
        <f t="array" ref="BS169">_xlfn.IFS(BR169=FALSE,"",BR169&gt;0,'Values and studies'!AH169)</f>
        <v>SP</v>
      </c>
      <c r="BT169" s="23" t="str" cm="1">
        <f t="array" ref="BT169">_xlfn.IFS(BR169=FALSE,"",BR169&gt;0,'Values and studies'!M169)</f>
        <v>atlantic</v>
      </c>
      <c r="BU169" s="23" t="str" cm="1">
        <f t="array" ref="BU169">_xlfn.IFS(BR169=FALSE,"",BR169&gt;0,'Values and studies'!G169)</f>
        <v>Netherlands</v>
      </c>
      <c r="BV169" s="23" t="b">
        <f>IF('Values and studies'!U169=$BV$1,'Values and studies'!AP169)</f>
        <v>0</v>
      </c>
      <c r="BW169" s="23" t="str" cm="1">
        <f t="array" ref="BW169">_xlfn.IFS(BV169=FALSE,"",BV169&gt;0,'Values and studies'!AH169)</f>
        <v/>
      </c>
      <c r="BX169" s="23" t="str" cm="1">
        <f t="array" ref="BX169">_xlfn.IFS(BV169=FALSE,"",BV169&gt;0,'Values and studies'!M169)</f>
        <v/>
      </c>
      <c r="BY169" s="23" t="str" cm="1">
        <f t="array" ref="BY169">_xlfn.IFS(BV169=FALSE,"",BV169&gt;0,'Values and studies'!G169)</f>
        <v/>
      </c>
      <c r="BZ169" s="23" t="b">
        <f>IF('Values and studies'!U169=$BZ$1,'Values and studies'!AP169)</f>
        <v>0</v>
      </c>
      <c r="CA169" s="23" t="str" cm="1">
        <f t="array" ref="CA169">_xlfn.IFS(BZ169=FALSE,"",BZ169&gt;0,'Values and studies'!AH169)</f>
        <v/>
      </c>
      <c r="CB169" s="23" t="str" cm="1">
        <f t="array" ref="CB169">_xlfn.IFS(BZ169=FALSE,"",BZ169&gt;0,'Values and studies'!M169)</f>
        <v/>
      </c>
      <c r="CC169" s="23" t="str" cm="1">
        <f t="array" ref="CC169">_xlfn.IFS(BZ169=FALSE,"",BZ169&gt;0,'Values and studies'!G169)</f>
        <v/>
      </c>
      <c r="CY169">
        <f>IF('Values and studies'!O169='Data for overlook'!$CY$1,'Values and studies'!AP169)</f>
        <v>222252.56964274964</v>
      </c>
      <c r="CZ169" t="b">
        <f>IF('Values and studies'!O169='Data for overlook'!$CZ$1,'Values and studies'!AP169)</f>
        <v>0</v>
      </c>
      <c r="DA169" t="b">
        <f>IF('Values and studies'!O169='Data for overlook'!$DA$1,'Values and studies'!AP169)</f>
        <v>0</v>
      </c>
      <c r="DB169" t="b">
        <f>IF('Values and studies'!O169='Data for overlook'!$DB$1,'Values and studies'!AP169)</f>
        <v>0</v>
      </c>
    </row>
    <row r="170" spans="2:106" x14ac:dyDescent="0.2">
      <c r="B170" t="b">
        <f>IF('Values and studies'!Q170=$B$1,'Values and studies'!AP170)</f>
        <v>0</v>
      </c>
      <c r="C170" t="b">
        <f>IF('Values and studies'!Q170=$C$1,'Values and studies'!AP170)</f>
        <v>0</v>
      </c>
      <c r="D170">
        <f>IF('Values and studies'!Q170=$D$1,'Values and studies'!AP170)</f>
        <v>17882.036785861896</v>
      </c>
      <c r="F170" s="23" t="b">
        <f>IF('Values and studies'!$U170=F$1,'Values and studies'!$AP170)</f>
        <v>0</v>
      </c>
      <c r="G170" s="23" t="str" cm="1">
        <f t="array" ref="G170">_xlfn.IFS(F170=FALSE,"",F170&gt;0,'Values and studies'!$AH170)</f>
        <v/>
      </c>
      <c r="H170" s="23" t="str" cm="1">
        <f t="array" ref="H170">_xlfn.IFS(F170=FALSE,"",F170&gt;0,'Values and studies'!M170)</f>
        <v/>
      </c>
      <c r="I170" s="23" t="str" cm="1">
        <f t="array" ref="I170">_xlfn.IFS(F170=FALSE,"",F170&gt;0,'Values and studies'!G170)</f>
        <v/>
      </c>
      <c r="J170" s="23" t="b">
        <f>IF('Values and studies'!U170=$J$1,'Values and studies'!AP170)</f>
        <v>0</v>
      </c>
      <c r="K170" s="23" t="str" cm="1">
        <f t="array" ref="K170">_xlfn.IFS(J170=FALSE,"",J170&gt;0,'Values and studies'!AH170)</f>
        <v/>
      </c>
      <c r="L170" s="23" t="str" cm="1">
        <f t="array" ref="L170">_xlfn.IFS(J170=FALSE,"",J170&gt;0,'Values and studies'!M170)</f>
        <v/>
      </c>
      <c r="M170" s="23" t="str" cm="1">
        <f t="array" ref="M170">_xlfn.IFS(J170=FALSE,"",J170&gt;0,'Values and studies'!G170)</f>
        <v/>
      </c>
      <c r="N170" s="23" t="b">
        <f>IF('Values and studies'!U170=$N$1,'Values and studies'!AP170)</f>
        <v>0</v>
      </c>
      <c r="O170" s="23" t="str" cm="1">
        <f t="array" ref="O170">_xlfn.IFS(N170=FALSE,"",N170&gt;0,'Values and studies'!AH170)</f>
        <v/>
      </c>
      <c r="P170" s="23" t="str" cm="1">
        <f t="array" ref="P170">_xlfn.IFS(N170=FALSE,"",N170&gt;0,'Values and studies'!M170)</f>
        <v/>
      </c>
      <c r="Q170" s="23" t="str" cm="1">
        <f t="array" ref="Q170">_xlfn.IFS(N170=FALSE,"",N170&gt;0,'Values and studies'!G170)</f>
        <v/>
      </c>
      <c r="R170" s="23" t="b">
        <f>IF('Values and studies'!$U170=$R$1,'Values and studies'!$AP170)</f>
        <v>0</v>
      </c>
      <c r="S170" s="23" t="str" cm="1">
        <f t="array" ref="S170">_xlfn.IFS(R170=FALSE,"",R170&gt;0,'Values and studies'!$AH170)</f>
        <v/>
      </c>
      <c r="T170" s="23" t="str" cm="1">
        <f t="array" ref="T170">_xlfn.IFS(R170=FALSE,"",R170&gt;0,'Values and studies'!$M170)</f>
        <v/>
      </c>
      <c r="U170" s="23" t="str" cm="1">
        <f t="array" ref="U170">_xlfn.IFS(R170=FALSE,"",R170&gt;0,'Values and studies'!$G170)</f>
        <v/>
      </c>
      <c r="V170" s="23" t="b">
        <f>IF('Values and studies'!$U170=$V$1,'Values and studies'!$AP170)</f>
        <v>0</v>
      </c>
      <c r="W170" s="23" t="str" cm="1">
        <f t="array" ref="W170">_xlfn.IFS(V170=FALSE,"",V170&gt;0,'Values and studies'!$AH170)</f>
        <v/>
      </c>
      <c r="X170" s="23" t="str" cm="1">
        <f t="array" ref="X170">_xlfn.IFS(V170=FALSE,"",V170&gt;0,'Values and studies'!$M170)</f>
        <v/>
      </c>
      <c r="Y170" s="23" t="str" cm="1">
        <f t="array" ref="Y170">_xlfn.IFS(V170=FALSE,"",V170&gt;0,'Values and studies'!$G170)</f>
        <v/>
      </c>
      <c r="Z170" s="23" t="b">
        <f>IF('Values and studies'!$U170=$Z$1,'Values and studies'!$AP170)</f>
        <v>0</v>
      </c>
      <c r="AA170" s="23" t="str" cm="1">
        <f t="array" ref="AA170">_xlfn.IFS(Z170=FALSE,"",Z170&gt;0,'Values and studies'!$AH170)</f>
        <v/>
      </c>
      <c r="AB170" s="23" t="str" cm="1">
        <f t="array" ref="AB170">_xlfn.IFS(Z170=FALSE,"",Z170&gt;0,'Values and studies'!$M170)</f>
        <v/>
      </c>
      <c r="AC170" s="23" t="str" cm="1">
        <f t="array" ref="AC170">_xlfn.IFS(Z170=FALSE,"",Z170&gt;0,'Values and studies'!$G170)</f>
        <v/>
      </c>
      <c r="AD170" s="23" t="b">
        <f>IF('Values and studies'!$U170=$AD$1,'Values and studies'!$AP170)</f>
        <v>0</v>
      </c>
      <c r="AE170" s="23" t="str" cm="1">
        <f t="array" ref="AE170">_xlfn.IFS(AD170=FALSE,"",AD170&gt;0,'Values and studies'!$AH170)</f>
        <v/>
      </c>
      <c r="AF170" s="23" t="str" cm="1">
        <f t="array" ref="AF170">_xlfn.IFS(AD170=FALSE,"",AD170&gt;0,'Values and studies'!$M170)</f>
        <v/>
      </c>
      <c r="AG170" s="23" t="str" cm="1">
        <f t="array" ref="AG170">_xlfn.IFS(AD170=FALSE,"",AD170&gt;0,'Values and studies'!$G170)</f>
        <v/>
      </c>
      <c r="AH170" s="23" t="b">
        <f>IF('Values and studies'!U170=$AH$1,'Values and studies'!AP170)</f>
        <v>0</v>
      </c>
      <c r="AI170" s="23" t="str" cm="1">
        <f t="array" ref="AI170">_xlfn.IFS(AH170=FALSE,"",AH170&gt;0,'Values and studies'!AH170)</f>
        <v/>
      </c>
      <c r="AJ170" s="23" t="str" cm="1">
        <f t="array" ref="AJ170">_xlfn.IFS(AH170=FALSE,"",AH170&gt;0,'Values and studies'!M170)</f>
        <v/>
      </c>
      <c r="AK170" s="23" t="str" cm="1">
        <f t="array" ref="AK170">_xlfn.IFS(AH170=FALSE,"",AH170&gt;0,'Values and studies'!G170)</f>
        <v/>
      </c>
      <c r="AL170" s="23" t="b">
        <f>IF('Values and studies'!U170=$AL$1,'Values and studies'!AP170)</f>
        <v>0</v>
      </c>
      <c r="AM170" s="23" t="str" cm="1">
        <f t="array" ref="AM170">_xlfn.IFS(AL170=FALSE,"",AL170&gt;0,'Values and studies'!AH170)</f>
        <v/>
      </c>
      <c r="AN170" s="23" t="str" cm="1">
        <f t="array" ref="AN170">_xlfn.IFS(AL170=FALSE,"",AL170&gt;0,'Values and studies'!M170)</f>
        <v/>
      </c>
      <c r="AO170" s="23" t="str" cm="1">
        <f t="array" ref="AO170">_xlfn.IFS(AL170=FALSE,"",AL170&gt;0,'Values and studies'!G170)</f>
        <v/>
      </c>
      <c r="AP170" s="23" t="b">
        <f>IF('Values and studies'!U170=$AP$1,'Values and studies'!AP170)</f>
        <v>0</v>
      </c>
      <c r="AQ170" s="23" t="str" cm="1">
        <f t="array" ref="AQ170">_xlfn.IFS(AP170=FALSE,"",AP170&gt;0,'Values and studies'!AH170)</f>
        <v/>
      </c>
      <c r="AR170" s="23" t="str" cm="1">
        <f t="array" ref="AR170">_xlfn.IFS(AP170=FALSE,"",AP170&gt;0,'Values and studies'!M170)</f>
        <v/>
      </c>
      <c r="AS170" s="23" t="str" cm="1">
        <f t="array" ref="AS170">_xlfn.IFS(AP170=FALSE,"",AP170&gt;0,'Values and studies'!G170)</f>
        <v/>
      </c>
      <c r="AT170" s="23" t="b">
        <f>IF('Values and studies'!U170=$AT$1,'Values and studies'!AP170)</f>
        <v>0</v>
      </c>
      <c r="AU170" s="23" t="str" cm="1">
        <f t="array" ref="AU170">_xlfn.IFS(AT170=FALSE,"",AT170&gt;0,'Values and studies'!AH170)</f>
        <v/>
      </c>
      <c r="AV170" s="23" t="str" cm="1">
        <f t="array" ref="AV170">_xlfn.IFS(AT170=FALSE,"",AT170&gt;0,'Values and studies'!M170)</f>
        <v/>
      </c>
      <c r="AW170" s="23" t="str" cm="1">
        <f t="array" ref="AW170">_xlfn.IFS(AT170=FALSE,"",AT170&gt;0,'Values and studies'!G170)</f>
        <v/>
      </c>
      <c r="AX170" s="23" t="b">
        <f>IF('Values and studies'!U170=$AX$1,'Values and studies'!AP170)</f>
        <v>0</v>
      </c>
      <c r="AY170" s="23" t="str" cm="1">
        <f t="array" ref="AY170">_xlfn.IFS(AX170=FALSE,"",AX170&gt;0,'Values and studies'!AH170)</f>
        <v/>
      </c>
      <c r="AZ170" s="23" t="str" cm="1">
        <f t="array" ref="AZ170">_xlfn.IFS(AX170=FALSE,"",AX170&gt;0,'Values and studies'!M170)</f>
        <v/>
      </c>
      <c r="BA170" s="23" t="str" cm="1">
        <f t="array" ref="BA170">_xlfn.IFS(AX170=FALSE,"",AX170&gt;0,'Values and studies'!G170)</f>
        <v/>
      </c>
      <c r="BB170" s="23" t="b">
        <f>IF('Values and studies'!U170=$BB$1,'Values and studies'!AP170)</f>
        <v>0</v>
      </c>
      <c r="BC170" s="23" t="str" cm="1">
        <f t="array" ref="BC170">_xlfn.IFS(BB170=FALSE,"",BB170&gt;0,'Values and studies'!AH170)</f>
        <v/>
      </c>
      <c r="BD170" s="23" t="str" cm="1">
        <f t="array" ref="BD170">_xlfn.IFS(BB170=FALSE,"",BB170&gt;0,'Values and studies'!M170)</f>
        <v/>
      </c>
      <c r="BE170" s="23" t="str" cm="1">
        <f t="array" ref="BE170">_xlfn.IFS(BB170=FALSE,"",BB170&gt;0,'Values and studies'!G170)</f>
        <v/>
      </c>
      <c r="BF170" s="23" t="b">
        <f>IF('Values and studies'!U170=$BF$1,'Values and studies'!AP170)</f>
        <v>0</v>
      </c>
      <c r="BG170" s="23" t="str" cm="1">
        <f t="array" ref="BG170">_xlfn.IFS(BF170=FALSE,"",BF170&gt;0,'Values and studies'!AH170)</f>
        <v/>
      </c>
      <c r="BH170" s="23" t="str" cm="1">
        <f t="array" ref="BH170">_xlfn.IFS(BF170=FALSE,"",BF170&gt;0,'Values and studies'!M170)</f>
        <v/>
      </c>
      <c r="BI170" s="23" t="str" cm="1">
        <f t="array" ref="BI170">_xlfn.IFS(BF170=FALSE,"",BF170&gt;0,'Values and studies'!G170)</f>
        <v/>
      </c>
      <c r="BJ170" s="23" t="b">
        <f>IF('Values and studies'!$U170=BJ$1,'Values and studies'!$AP170)</f>
        <v>0</v>
      </c>
      <c r="BK170" s="23" t="str" cm="1">
        <f t="array" ref="BK170">_xlfn.IFS(BJ170=FALSE,"",BJ170&gt;0,'Values and studies'!$AH170)</f>
        <v/>
      </c>
      <c r="BL170" s="23" t="str" cm="1">
        <f t="array" ref="BL170">_xlfn.IFS(BJ170=FALSE,"",BJ170&gt;0,'Values and studies'!$M170)</f>
        <v/>
      </c>
      <c r="BM170" s="23" t="str" cm="1">
        <f t="array" ref="BM170">_xlfn.IFS(BJ170=FALSE,"",BJ170&gt;0,'Values and studies'!$G170)</f>
        <v/>
      </c>
      <c r="BN170" s="23">
        <f>IF('Values and studies'!U170=$BN$1,'Values and studies'!AP170)</f>
        <v>17882.036785861896</v>
      </c>
      <c r="BO170" s="23" t="str" cm="1">
        <f t="array" ref="BO170">_xlfn.IFS(BN170=FALSE,"",BN170&gt;0,'Values and studies'!AH170)</f>
        <v>DMV</v>
      </c>
      <c r="BP170" s="23" t="str" cm="1">
        <f t="array" ref="BP170">_xlfn.IFS(BN170=FALSE,"",BN170&gt;0,'Values and studies'!M170)</f>
        <v>atlantic</v>
      </c>
      <c r="BQ170" s="23" t="str" cm="1">
        <f t="array" ref="BQ170">_xlfn.IFS(BN170=FALSE,"",BN170&gt;0,'Values and studies'!G170)</f>
        <v>Netherlands</v>
      </c>
      <c r="BR170" s="23" t="b">
        <f>IF('Values and studies'!U170=$BR$1,'Values and studies'!AP170)</f>
        <v>0</v>
      </c>
      <c r="BS170" s="23" t="str" cm="1">
        <f t="array" ref="BS170">_xlfn.IFS(BR170=FALSE,"",BR170&gt;0,'Values and studies'!AH170)</f>
        <v/>
      </c>
      <c r="BT170" s="23" t="str" cm="1">
        <f t="array" ref="BT170">_xlfn.IFS(BR170=FALSE,"",BR170&gt;0,'Values and studies'!M170)</f>
        <v/>
      </c>
      <c r="BU170" s="23" t="str" cm="1">
        <f t="array" ref="BU170">_xlfn.IFS(BR170=FALSE,"",BR170&gt;0,'Values and studies'!G170)</f>
        <v/>
      </c>
      <c r="BV170" s="23" t="b">
        <f>IF('Values and studies'!U170=$BV$1,'Values and studies'!AP170)</f>
        <v>0</v>
      </c>
      <c r="BW170" s="23" t="str" cm="1">
        <f t="array" ref="BW170">_xlfn.IFS(BV170=FALSE,"",BV170&gt;0,'Values and studies'!AH170)</f>
        <v/>
      </c>
      <c r="BX170" s="23" t="str" cm="1">
        <f t="array" ref="BX170">_xlfn.IFS(BV170=FALSE,"",BV170&gt;0,'Values and studies'!M170)</f>
        <v/>
      </c>
      <c r="BY170" s="23" t="str" cm="1">
        <f t="array" ref="BY170">_xlfn.IFS(BV170=FALSE,"",BV170&gt;0,'Values and studies'!G170)</f>
        <v/>
      </c>
      <c r="BZ170" s="23" t="b">
        <f>IF('Values and studies'!U170=$BZ$1,'Values and studies'!AP170)</f>
        <v>0</v>
      </c>
      <c r="CA170" s="23" t="str" cm="1">
        <f t="array" ref="CA170">_xlfn.IFS(BZ170=FALSE,"",BZ170&gt;0,'Values and studies'!AH170)</f>
        <v/>
      </c>
      <c r="CB170" s="23" t="str" cm="1">
        <f t="array" ref="CB170">_xlfn.IFS(BZ170=FALSE,"",BZ170&gt;0,'Values and studies'!M170)</f>
        <v/>
      </c>
      <c r="CC170" s="23" t="str" cm="1">
        <f t="array" ref="CC170">_xlfn.IFS(BZ170=FALSE,"",BZ170&gt;0,'Values and studies'!G170)</f>
        <v/>
      </c>
      <c r="CY170">
        <f>IF('Values and studies'!O170='Data for overlook'!$CY$1,'Values and studies'!AP170)</f>
        <v>17882.036785861896</v>
      </c>
      <c r="CZ170" t="b">
        <f>IF('Values and studies'!O170='Data for overlook'!$CZ$1,'Values and studies'!AP170)</f>
        <v>0</v>
      </c>
      <c r="DA170" t="b">
        <f>IF('Values and studies'!O170='Data for overlook'!$DA$1,'Values and studies'!AP170)</f>
        <v>0</v>
      </c>
      <c r="DB170" t="b">
        <f>IF('Values and studies'!O170='Data for overlook'!$DB$1,'Values and studies'!AP170)</f>
        <v>0</v>
      </c>
    </row>
    <row r="171" spans="2:106" x14ac:dyDescent="0.2">
      <c r="B171" t="b">
        <f>IF('Values and studies'!Q171=$B$1,'Values and studies'!AP171)</f>
        <v>0</v>
      </c>
      <c r="C171" t="b">
        <f>IF('Values and studies'!Q171=$C$1,'Values and studies'!AP171)</f>
        <v>0</v>
      </c>
      <c r="D171">
        <f>IF('Values and studies'!Q171=$D$1,'Values and studies'!AP171)</f>
        <v>42708.300421576947</v>
      </c>
      <c r="F171" s="23" t="b">
        <f>IF('Values and studies'!$U171=F$1,'Values and studies'!$AP171)</f>
        <v>0</v>
      </c>
      <c r="G171" s="23" t="str" cm="1">
        <f t="array" ref="G171">_xlfn.IFS(F171=FALSE,"",F171&gt;0,'Values and studies'!$AH171)</f>
        <v/>
      </c>
      <c r="H171" s="23" t="str" cm="1">
        <f t="array" ref="H171">_xlfn.IFS(F171=FALSE,"",F171&gt;0,'Values and studies'!M171)</f>
        <v/>
      </c>
      <c r="I171" s="23" t="str" cm="1">
        <f t="array" ref="I171">_xlfn.IFS(F171=FALSE,"",F171&gt;0,'Values and studies'!G171)</f>
        <v/>
      </c>
      <c r="J171" s="23" t="b">
        <f>IF('Values and studies'!U171=$J$1,'Values and studies'!AP171)</f>
        <v>0</v>
      </c>
      <c r="K171" s="23" t="str" cm="1">
        <f t="array" ref="K171">_xlfn.IFS(J171=FALSE,"",J171&gt;0,'Values and studies'!AH171)</f>
        <v/>
      </c>
      <c r="L171" s="23" t="str" cm="1">
        <f t="array" ref="L171">_xlfn.IFS(J171=FALSE,"",J171&gt;0,'Values and studies'!M171)</f>
        <v/>
      </c>
      <c r="M171" s="23" t="str" cm="1">
        <f t="array" ref="M171">_xlfn.IFS(J171=FALSE,"",J171&gt;0,'Values and studies'!G171)</f>
        <v/>
      </c>
      <c r="N171" s="23" t="b">
        <f>IF('Values and studies'!U171=$N$1,'Values and studies'!AP171)</f>
        <v>0</v>
      </c>
      <c r="O171" s="23" t="str" cm="1">
        <f t="array" ref="O171">_xlfn.IFS(N171=FALSE,"",N171&gt;0,'Values and studies'!AH171)</f>
        <v/>
      </c>
      <c r="P171" s="23" t="str" cm="1">
        <f t="array" ref="P171">_xlfn.IFS(N171=FALSE,"",N171&gt;0,'Values and studies'!M171)</f>
        <v/>
      </c>
      <c r="Q171" s="23" t="str" cm="1">
        <f t="array" ref="Q171">_xlfn.IFS(N171=FALSE,"",N171&gt;0,'Values and studies'!G171)</f>
        <v/>
      </c>
      <c r="R171" s="23" t="b">
        <f>IF('Values and studies'!$U171=$R$1,'Values and studies'!$AP171)</f>
        <v>0</v>
      </c>
      <c r="S171" s="23" t="str" cm="1">
        <f t="array" ref="S171">_xlfn.IFS(R171=FALSE,"",R171&gt;0,'Values and studies'!$AH171)</f>
        <v/>
      </c>
      <c r="T171" s="23" t="str" cm="1">
        <f t="array" ref="T171">_xlfn.IFS(R171=FALSE,"",R171&gt;0,'Values and studies'!$M171)</f>
        <v/>
      </c>
      <c r="U171" s="23" t="str" cm="1">
        <f t="array" ref="U171">_xlfn.IFS(R171=FALSE,"",R171&gt;0,'Values and studies'!$G171)</f>
        <v/>
      </c>
      <c r="V171" s="23" t="b">
        <f>IF('Values and studies'!$U171=$V$1,'Values and studies'!$AP171)</f>
        <v>0</v>
      </c>
      <c r="W171" s="23" t="str" cm="1">
        <f t="array" ref="W171">_xlfn.IFS(V171=FALSE,"",V171&gt;0,'Values and studies'!$AH171)</f>
        <v/>
      </c>
      <c r="X171" s="23" t="str" cm="1">
        <f t="array" ref="X171">_xlfn.IFS(V171=FALSE,"",V171&gt;0,'Values and studies'!$M171)</f>
        <v/>
      </c>
      <c r="Y171" s="23" t="str" cm="1">
        <f t="array" ref="Y171">_xlfn.IFS(V171=FALSE,"",V171&gt;0,'Values and studies'!$G171)</f>
        <v/>
      </c>
      <c r="Z171" s="23" t="b">
        <f>IF('Values and studies'!$U171=$Z$1,'Values and studies'!$AP171)</f>
        <v>0</v>
      </c>
      <c r="AA171" s="23" t="str" cm="1">
        <f t="array" ref="AA171">_xlfn.IFS(Z171=FALSE,"",Z171&gt;0,'Values and studies'!$AH171)</f>
        <v/>
      </c>
      <c r="AB171" s="23" t="str" cm="1">
        <f t="array" ref="AB171">_xlfn.IFS(Z171=FALSE,"",Z171&gt;0,'Values and studies'!$M171)</f>
        <v/>
      </c>
      <c r="AC171" s="23" t="str" cm="1">
        <f t="array" ref="AC171">_xlfn.IFS(Z171=FALSE,"",Z171&gt;0,'Values and studies'!$G171)</f>
        <v/>
      </c>
      <c r="AD171" s="23" t="b">
        <f>IF('Values and studies'!$U171=$AD$1,'Values and studies'!$AP171)</f>
        <v>0</v>
      </c>
      <c r="AE171" s="23" t="str" cm="1">
        <f t="array" ref="AE171">_xlfn.IFS(AD171=FALSE,"",AD171&gt;0,'Values and studies'!$AH171)</f>
        <v/>
      </c>
      <c r="AF171" s="23" t="str" cm="1">
        <f t="array" ref="AF171">_xlfn.IFS(AD171=FALSE,"",AD171&gt;0,'Values and studies'!$M171)</f>
        <v/>
      </c>
      <c r="AG171" s="23" t="str" cm="1">
        <f t="array" ref="AG171">_xlfn.IFS(AD171=FALSE,"",AD171&gt;0,'Values and studies'!$G171)</f>
        <v/>
      </c>
      <c r="AH171" s="23" t="b">
        <f>IF('Values and studies'!U171=$AH$1,'Values and studies'!AP171)</f>
        <v>0</v>
      </c>
      <c r="AI171" s="23" t="str" cm="1">
        <f t="array" ref="AI171">_xlfn.IFS(AH171=FALSE,"",AH171&gt;0,'Values and studies'!AH171)</f>
        <v/>
      </c>
      <c r="AJ171" s="23" t="str" cm="1">
        <f t="array" ref="AJ171">_xlfn.IFS(AH171=FALSE,"",AH171&gt;0,'Values and studies'!M171)</f>
        <v/>
      </c>
      <c r="AK171" s="23" t="str" cm="1">
        <f t="array" ref="AK171">_xlfn.IFS(AH171=FALSE,"",AH171&gt;0,'Values and studies'!G171)</f>
        <v/>
      </c>
      <c r="AL171" s="23" t="b">
        <f>IF('Values and studies'!U171=$AL$1,'Values and studies'!AP171)</f>
        <v>0</v>
      </c>
      <c r="AM171" s="23" t="str" cm="1">
        <f t="array" ref="AM171">_xlfn.IFS(AL171=FALSE,"",AL171&gt;0,'Values and studies'!AH171)</f>
        <v/>
      </c>
      <c r="AN171" s="23" t="str" cm="1">
        <f t="array" ref="AN171">_xlfn.IFS(AL171=FALSE,"",AL171&gt;0,'Values and studies'!M171)</f>
        <v/>
      </c>
      <c r="AO171" s="23" t="str" cm="1">
        <f t="array" ref="AO171">_xlfn.IFS(AL171=FALSE,"",AL171&gt;0,'Values and studies'!G171)</f>
        <v/>
      </c>
      <c r="AP171" s="23" t="b">
        <f>IF('Values and studies'!U171=$AP$1,'Values and studies'!AP171)</f>
        <v>0</v>
      </c>
      <c r="AQ171" s="23" t="str" cm="1">
        <f t="array" ref="AQ171">_xlfn.IFS(AP171=FALSE,"",AP171&gt;0,'Values and studies'!AH171)</f>
        <v/>
      </c>
      <c r="AR171" s="23" t="str" cm="1">
        <f t="array" ref="AR171">_xlfn.IFS(AP171=FALSE,"",AP171&gt;0,'Values and studies'!M171)</f>
        <v/>
      </c>
      <c r="AS171" s="23" t="str" cm="1">
        <f t="array" ref="AS171">_xlfn.IFS(AP171=FALSE,"",AP171&gt;0,'Values and studies'!G171)</f>
        <v/>
      </c>
      <c r="AT171" s="23" t="b">
        <f>IF('Values and studies'!U171=$AT$1,'Values and studies'!AP171)</f>
        <v>0</v>
      </c>
      <c r="AU171" s="23" t="str" cm="1">
        <f t="array" ref="AU171">_xlfn.IFS(AT171=FALSE,"",AT171&gt;0,'Values and studies'!AH171)</f>
        <v/>
      </c>
      <c r="AV171" s="23" t="str" cm="1">
        <f t="array" ref="AV171">_xlfn.IFS(AT171=FALSE,"",AT171&gt;0,'Values and studies'!M171)</f>
        <v/>
      </c>
      <c r="AW171" s="23" t="str" cm="1">
        <f t="array" ref="AW171">_xlfn.IFS(AT171=FALSE,"",AT171&gt;0,'Values and studies'!G171)</f>
        <v/>
      </c>
      <c r="AX171" s="23" t="b">
        <f>IF('Values and studies'!U171=$AX$1,'Values and studies'!AP171)</f>
        <v>0</v>
      </c>
      <c r="AY171" s="23" t="str" cm="1">
        <f t="array" ref="AY171">_xlfn.IFS(AX171=FALSE,"",AX171&gt;0,'Values and studies'!AH171)</f>
        <v/>
      </c>
      <c r="AZ171" s="23" t="str" cm="1">
        <f t="array" ref="AZ171">_xlfn.IFS(AX171=FALSE,"",AX171&gt;0,'Values and studies'!M171)</f>
        <v/>
      </c>
      <c r="BA171" s="23" t="str" cm="1">
        <f t="array" ref="BA171">_xlfn.IFS(AX171=FALSE,"",AX171&gt;0,'Values and studies'!G171)</f>
        <v/>
      </c>
      <c r="BB171" s="23" t="b">
        <f>IF('Values and studies'!U171=$BB$1,'Values and studies'!AP171)</f>
        <v>0</v>
      </c>
      <c r="BC171" s="23" t="str" cm="1">
        <f t="array" ref="BC171">_xlfn.IFS(BB171=FALSE,"",BB171&gt;0,'Values and studies'!AH171)</f>
        <v/>
      </c>
      <c r="BD171" s="23" t="str" cm="1">
        <f t="array" ref="BD171">_xlfn.IFS(BB171=FALSE,"",BB171&gt;0,'Values and studies'!M171)</f>
        <v/>
      </c>
      <c r="BE171" s="23" t="str" cm="1">
        <f t="array" ref="BE171">_xlfn.IFS(BB171=FALSE,"",BB171&gt;0,'Values and studies'!G171)</f>
        <v/>
      </c>
      <c r="BF171" s="23" t="b">
        <f>IF('Values and studies'!U171=$BF$1,'Values and studies'!AP171)</f>
        <v>0</v>
      </c>
      <c r="BG171" s="23" t="str" cm="1">
        <f t="array" ref="BG171">_xlfn.IFS(BF171=FALSE,"",BF171&gt;0,'Values and studies'!AH171)</f>
        <v/>
      </c>
      <c r="BH171" s="23" t="str" cm="1">
        <f t="array" ref="BH171">_xlfn.IFS(BF171=FALSE,"",BF171&gt;0,'Values and studies'!M171)</f>
        <v/>
      </c>
      <c r="BI171" s="23" t="str" cm="1">
        <f t="array" ref="BI171">_xlfn.IFS(BF171=FALSE,"",BF171&gt;0,'Values and studies'!G171)</f>
        <v/>
      </c>
      <c r="BJ171" s="23" t="b">
        <f>IF('Values and studies'!$U171=BJ$1,'Values and studies'!$AP171)</f>
        <v>0</v>
      </c>
      <c r="BK171" s="23" t="str" cm="1">
        <f t="array" ref="BK171">_xlfn.IFS(BJ171=FALSE,"",BJ171&gt;0,'Values and studies'!$AH171)</f>
        <v/>
      </c>
      <c r="BL171" s="23" t="str" cm="1">
        <f t="array" ref="BL171">_xlfn.IFS(BJ171=FALSE,"",BJ171&gt;0,'Values and studies'!$M171)</f>
        <v/>
      </c>
      <c r="BM171" s="23" t="str" cm="1">
        <f t="array" ref="BM171">_xlfn.IFS(BJ171=FALSE,"",BJ171&gt;0,'Values and studies'!$G171)</f>
        <v/>
      </c>
      <c r="BN171" s="23">
        <f>IF('Values and studies'!U171=$BN$1,'Values and studies'!AP171)</f>
        <v>42708.300421576947</v>
      </c>
      <c r="BO171" s="23" t="str" cm="1">
        <f t="array" ref="BO171">_xlfn.IFS(BN171=FALSE,"",BN171&gt;0,'Values and studies'!AH171)</f>
        <v>DMV</v>
      </c>
      <c r="BP171" s="23" t="str" cm="1">
        <f t="array" ref="BP171">_xlfn.IFS(BN171=FALSE,"",BN171&gt;0,'Values and studies'!M171)</f>
        <v>atlantic</v>
      </c>
      <c r="BQ171" s="23" t="str" cm="1">
        <f t="array" ref="BQ171">_xlfn.IFS(BN171=FALSE,"",BN171&gt;0,'Values and studies'!G171)</f>
        <v>Netherlands</v>
      </c>
      <c r="BR171" s="23" t="b">
        <f>IF('Values and studies'!U171=$BR$1,'Values and studies'!AP171)</f>
        <v>0</v>
      </c>
      <c r="BS171" s="23" t="str" cm="1">
        <f t="array" ref="BS171">_xlfn.IFS(BR171=FALSE,"",BR171&gt;0,'Values and studies'!AH171)</f>
        <v/>
      </c>
      <c r="BT171" s="23" t="str" cm="1">
        <f t="array" ref="BT171">_xlfn.IFS(BR171=FALSE,"",BR171&gt;0,'Values and studies'!M171)</f>
        <v/>
      </c>
      <c r="BU171" s="23" t="str" cm="1">
        <f t="array" ref="BU171">_xlfn.IFS(BR171=FALSE,"",BR171&gt;0,'Values and studies'!G171)</f>
        <v/>
      </c>
      <c r="BV171" s="23" t="b">
        <f>IF('Values and studies'!U171=$BV$1,'Values and studies'!AP171)</f>
        <v>0</v>
      </c>
      <c r="BW171" s="23" t="str" cm="1">
        <f t="array" ref="BW171">_xlfn.IFS(BV171=FALSE,"",BV171&gt;0,'Values and studies'!AH171)</f>
        <v/>
      </c>
      <c r="BX171" s="23" t="str" cm="1">
        <f t="array" ref="BX171">_xlfn.IFS(BV171=FALSE,"",BV171&gt;0,'Values and studies'!M171)</f>
        <v/>
      </c>
      <c r="BY171" s="23" t="str" cm="1">
        <f t="array" ref="BY171">_xlfn.IFS(BV171=FALSE,"",BV171&gt;0,'Values and studies'!G171)</f>
        <v/>
      </c>
      <c r="BZ171" s="23" t="b">
        <f>IF('Values and studies'!U171=$BZ$1,'Values and studies'!AP171)</f>
        <v>0</v>
      </c>
      <c r="CA171" s="23" t="str" cm="1">
        <f t="array" ref="CA171">_xlfn.IFS(BZ171=FALSE,"",BZ171&gt;0,'Values and studies'!AH171)</f>
        <v/>
      </c>
      <c r="CB171" s="23" t="str" cm="1">
        <f t="array" ref="CB171">_xlfn.IFS(BZ171=FALSE,"",BZ171&gt;0,'Values and studies'!M171)</f>
        <v/>
      </c>
      <c r="CC171" s="23" t="str" cm="1">
        <f t="array" ref="CC171">_xlfn.IFS(BZ171=FALSE,"",BZ171&gt;0,'Values and studies'!G171)</f>
        <v/>
      </c>
      <c r="CY171">
        <f>IF('Values and studies'!O171='Data for overlook'!$CY$1,'Values and studies'!AP171)</f>
        <v>42708.300421576947</v>
      </c>
      <c r="CZ171" t="b">
        <f>IF('Values and studies'!O171='Data for overlook'!$CZ$1,'Values and studies'!AP171)</f>
        <v>0</v>
      </c>
      <c r="DA171" t="b">
        <f>IF('Values and studies'!O171='Data for overlook'!$DA$1,'Values and studies'!AP171)</f>
        <v>0</v>
      </c>
      <c r="DB171" t="b">
        <f>IF('Values and studies'!O171='Data for overlook'!$DB$1,'Values and studies'!AP171)</f>
        <v>0</v>
      </c>
    </row>
    <row r="172" spans="2:106" x14ac:dyDescent="0.2">
      <c r="B172" t="b">
        <f>IF('Values and studies'!Q172=$B$1,'Values and studies'!AP172)</f>
        <v>0</v>
      </c>
      <c r="C172">
        <f>IF('Values and studies'!Q172=$C$1,'Values and studies'!AP172)</f>
        <v>1943.0479588013613</v>
      </c>
      <c r="D172" t="b">
        <f>IF('Values and studies'!Q172=$D$1,'Values and studies'!AP172)</f>
        <v>0</v>
      </c>
      <c r="F172" s="23" t="b">
        <f>IF('Values and studies'!$U172=F$1,'Values and studies'!$AP172)</f>
        <v>0</v>
      </c>
      <c r="G172" s="23" t="str" cm="1">
        <f t="array" ref="G172">_xlfn.IFS(F172=FALSE,"",F172&gt;0,'Values and studies'!$AH172)</f>
        <v/>
      </c>
      <c r="H172" s="23" t="str" cm="1">
        <f t="array" ref="H172">_xlfn.IFS(F172=FALSE,"",F172&gt;0,'Values and studies'!M172)</f>
        <v/>
      </c>
      <c r="I172" s="23" t="str" cm="1">
        <f t="array" ref="I172">_xlfn.IFS(F172=FALSE,"",F172&gt;0,'Values and studies'!G172)</f>
        <v/>
      </c>
      <c r="J172" s="23" t="b">
        <f>IF('Values and studies'!U172=$J$1,'Values and studies'!AP172)</f>
        <v>0</v>
      </c>
      <c r="K172" s="23" t="str" cm="1">
        <f t="array" ref="K172">_xlfn.IFS(J172=FALSE,"",J172&gt;0,'Values and studies'!AH172)</f>
        <v/>
      </c>
      <c r="L172" s="23" t="str" cm="1">
        <f t="array" ref="L172">_xlfn.IFS(J172=FALSE,"",J172&gt;0,'Values and studies'!M172)</f>
        <v/>
      </c>
      <c r="M172" s="23" t="str" cm="1">
        <f t="array" ref="M172">_xlfn.IFS(J172=FALSE,"",J172&gt;0,'Values and studies'!G172)</f>
        <v/>
      </c>
      <c r="N172" s="23" t="b">
        <f>IF('Values and studies'!U172=$N$1,'Values and studies'!AP172)</f>
        <v>0</v>
      </c>
      <c r="O172" s="23" t="str" cm="1">
        <f t="array" ref="O172">_xlfn.IFS(N172=FALSE,"",N172&gt;0,'Values and studies'!AH172)</f>
        <v/>
      </c>
      <c r="P172" s="23" t="str" cm="1">
        <f t="array" ref="P172">_xlfn.IFS(N172=FALSE,"",N172&gt;0,'Values and studies'!M172)</f>
        <v/>
      </c>
      <c r="Q172" s="23" t="str" cm="1">
        <f t="array" ref="Q172">_xlfn.IFS(N172=FALSE,"",N172&gt;0,'Values and studies'!G172)</f>
        <v/>
      </c>
      <c r="R172" s="23" t="b">
        <f>IF('Values and studies'!$U172=$R$1,'Values and studies'!$AP172)</f>
        <v>0</v>
      </c>
      <c r="S172" s="23" t="str" cm="1">
        <f t="array" ref="S172">_xlfn.IFS(R172=FALSE,"",R172&gt;0,'Values and studies'!$AH172)</f>
        <v/>
      </c>
      <c r="T172" s="23" t="str" cm="1">
        <f t="array" ref="T172">_xlfn.IFS(R172=FALSE,"",R172&gt;0,'Values and studies'!$M172)</f>
        <v/>
      </c>
      <c r="U172" s="23" t="str" cm="1">
        <f t="array" ref="U172">_xlfn.IFS(R172=FALSE,"",R172&gt;0,'Values and studies'!$G172)</f>
        <v/>
      </c>
      <c r="V172" s="23" t="b">
        <f>IF('Values and studies'!$U172=$V$1,'Values and studies'!$AP172)</f>
        <v>0</v>
      </c>
      <c r="W172" s="23" t="str" cm="1">
        <f t="array" ref="W172">_xlfn.IFS(V172=FALSE,"",V172&gt;0,'Values and studies'!$AH172)</f>
        <v/>
      </c>
      <c r="X172" s="23" t="str" cm="1">
        <f t="array" ref="X172">_xlfn.IFS(V172=FALSE,"",V172&gt;0,'Values and studies'!$M172)</f>
        <v/>
      </c>
      <c r="Y172" s="23" t="str" cm="1">
        <f t="array" ref="Y172">_xlfn.IFS(V172=FALSE,"",V172&gt;0,'Values and studies'!$G172)</f>
        <v/>
      </c>
      <c r="Z172" s="23" t="b">
        <f>IF('Values and studies'!$U172=$Z$1,'Values and studies'!$AP172)</f>
        <v>0</v>
      </c>
      <c r="AA172" s="23" t="str" cm="1">
        <f t="array" ref="AA172">_xlfn.IFS(Z172=FALSE,"",Z172&gt;0,'Values and studies'!$AH172)</f>
        <v/>
      </c>
      <c r="AB172" s="23" t="str" cm="1">
        <f t="array" ref="AB172">_xlfn.IFS(Z172=FALSE,"",Z172&gt;0,'Values and studies'!$M172)</f>
        <v/>
      </c>
      <c r="AC172" s="23" t="str" cm="1">
        <f t="array" ref="AC172">_xlfn.IFS(Z172=FALSE,"",Z172&gt;0,'Values and studies'!$G172)</f>
        <v/>
      </c>
      <c r="AD172" s="23" t="b">
        <f>IF('Values and studies'!$U172=$AD$1,'Values and studies'!$AP172)</f>
        <v>0</v>
      </c>
      <c r="AE172" s="23" t="str" cm="1">
        <f t="array" ref="AE172">_xlfn.IFS(AD172=FALSE,"",AD172&gt;0,'Values and studies'!$AH172)</f>
        <v/>
      </c>
      <c r="AF172" s="23" t="str" cm="1">
        <f t="array" ref="AF172">_xlfn.IFS(AD172=FALSE,"",AD172&gt;0,'Values and studies'!$M172)</f>
        <v/>
      </c>
      <c r="AG172" s="23" t="str" cm="1">
        <f t="array" ref="AG172">_xlfn.IFS(AD172=FALSE,"",AD172&gt;0,'Values and studies'!$G172)</f>
        <v/>
      </c>
      <c r="AH172" s="23" t="b">
        <f>IF('Values and studies'!U172=$AH$1,'Values and studies'!AP172)</f>
        <v>0</v>
      </c>
      <c r="AI172" s="23" t="str" cm="1">
        <f t="array" ref="AI172">_xlfn.IFS(AH172=FALSE,"",AH172&gt;0,'Values and studies'!AH172)</f>
        <v/>
      </c>
      <c r="AJ172" s="23" t="str" cm="1">
        <f t="array" ref="AJ172">_xlfn.IFS(AH172=FALSE,"",AH172&gt;0,'Values and studies'!M172)</f>
        <v/>
      </c>
      <c r="AK172" s="23" t="str" cm="1">
        <f t="array" ref="AK172">_xlfn.IFS(AH172=FALSE,"",AH172&gt;0,'Values and studies'!G172)</f>
        <v/>
      </c>
      <c r="AL172" s="23" t="b">
        <f>IF('Values and studies'!U172=$AL$1,'Values and studies'!AP172)</f>
        <v>0</v>
      </c>
      <c r="AM172" s="23" t="str" cm="1">
        <f t="array" ref="AM172">_xlfn.IFS(AL172=FALSE,"",AL172&gt;0,'Values and studies'!AH172)</f>
        <v/>
      </c>
      <c r="AN172" s="23" t="str" cm="1">
        <f t="array" ref="AN172">_xlfn.IFS(AL172=FALSE,"",AL172&gt;0,'Values and studies'!M172)</f>
        <v/>
      </c>
      <c r="AO172" s="23" t="str" cm="1">
        <f t="array" ref="AO172">_xlfn.IFS(AL172=FALSE,"",AL172&gt;0,'Values and studies'!G172)</f>
        <v/>
      </c>
      <c r="AP172" s="23" t="b">
        <f>IF('Values and studies'!U172=$AP$1,'Values and studies'!AP172)</f>
        <v>0</v>
      </c>
      <c r="AQ172" s="23" t="str" cm="1">
        <f t="array" ref="AQ172">_xlfn.IFS(AP172=FALSE,"",AP172&gt;0,'Values and studies'!AH172)</f>
        <v/>
      </c>
      <c r="AR172" s="23" t="str" cm="1">
        <f t="array" ref="AR172">_xlfn.IFS(AP172=FALSE,"",AP172&gt;0,'Values and studies'!M172)</f>
        <v/>
      </c>
      <c r="AS172" s="23" t="str" cm="1">
        <f t="array" ref="AS172">_xlfn.IFS(AP172=FALSE,"",AP172&gt;0,'Values and studies'!G172)</f>
        <v/>
      </c>
      <c r="AT172" s="23">
        <f>IF('Values and studies'!U172=$AT$1,'Values and studies'!AP172)</f>
        <v>1943.0479588013613</v>
      </c>
      <c r="AU172" s="23" t="str" cm="1">
        <f t="array" ref="AU172">_xlfn.IFS(AT172=FALSE,"",AT172&gt;0,'Values and studies'!AH172)</f>
        <v>OT</v>
      </c>
      <c r="AV172" s="23" t="str" cm="1">
        <f t="array" ref="AV172">_xlfn.IFS(AT172=FALSE,"",AT172&gt;0,'Values and studies'!M172)</f>
        <v>atlantic</v>
      </c>
      <c r="AW172" s="23" t="str" cm="1">
        <f t="array" ref="AW172">_xlfn.IFS(AT172=FALSE,"",AT172&gt;0,'Values and studies'!G172)</f>
        <v>Netherlands</v>
      </c>
      <c r="AX172" s="23" t="b">
        <f>IF('Values and studies'!U172=$AX$1,'Values and studies'!AP172)</f>
        <v>0</v>
      </c>
      <c r="AY172" s="23" t="str" cm="1">
        <f t="array" ref="AY172">_xlfn.IFS(AX172=FALSE,"",AX172&gt;0,'Values and studies'!AH172)</f>
        <v/>
      </c>
      <c r="AZ172" s="23" t="str" cm="1">
        <f t="array" ref="AZ172">_xlfn.IFS(AX172=FALSE,"",AX172&gt;0,'Values and studies'!M172)</f>
        <v/>
      </c>
      <c r="BA172" s="23" t="str" cm="1">
        <f t="array" ref="BA172">_xlfn.IFS(AX172=FALSE,"",AX172&gt;0,'Values and studies'!G172)</f>
        <v/>
      </c>
      <c r="BB172" s="23" t="b">
        <f>IF('Values and studies'!U172=$BB$1,'Values and studies'!AP172)</f>
        <v>0</v>
      </c>
      <c r="BC172" s="23" t="str" cm="1">
        <f t="array" ref="BC172">_xlfn.IFS(BB172=FALSE,"",BB172&gt;0,'Values and studies'!AH172)</f>
        <v/>
      </c>
      <c r="BD172" s="23" t="str" cm="1">
        <f t="array" ref="BD172">_xlfn.IFS(BB172=FALSE,"",BB172&gt;0,'Values and studies'!M172)</f>
        <v/>
      </c>
      <c r="BE172" s="23" t="str" cm="1">
        <f t="array" ref="BE172">_xlfn.IFS(BB172=FALSE,"",BB172&gt;0,'Values and studies'!G172)</f>
        <v/>
      </c>
      <c r="BF172" s="23" t="b">
        <f>IF('Values and studies'!U172=$BF$1,'Values and studies'!AP172)</f>
        <v>0</v>
      </c>
      <c r="BG172" s="23" t="str" cm="1">
        <f t="array" ref="BG172">_xlfn.IFS(BF172=FALSE,"",BF172&gt;0,'Values and studies'!AH172)</f>
        <v/>
      </c>
      <c r="BH172" s="23" t="str" cm="1">
        <f t="array" ref="BH172">_xlfn.IFS(BF172=FALSE,"",BF172&gt;0,'Values and studies'!M172)</f>
        <v/>
      </c>
      <c r="BI172" s="23" t="str" cm="1">
        <f t="array" ref="BI172">_xlfn.IFS(BF172=FALSE,"",BF172&gt;0,'Values and studies'!G172)</f>
        <v/>
      </c>
      <c r="BJ172" s="23" t="b">
        <f>IF('Values and studies'!$U172=BJ$1,'Values and studies'!$AP172)</f>
        <v>0</v>
      </c>
      <c r="BK172" s="23" t="str" cm="1">
        <f t="array" ref="BK172">_xlfn.IFS(BJ172=FALSE,"",BJ172&gt;0,'Values and studies'!$AH172)</f>
        <v/>
      </c>
      <c r="BL172" s="23" t="str" cm="1">
        <f t="array" ref="BL172">_xlfn.IFS(BJ172=FALSE,"",BJ172&gt;0,'Values and studies'!$M172)</f>
        <v/>
      </c>
      <c r="BM172" s="23" t="str" cm="1">
        <f t="array" ref="BM172">_xlfn.IFS(BJ172=FALSE,"",BJ172&gt;0,'Values and studies'!$G172)</f>
        <v/>
      </c>
      <c r="BN172" s="23" t="b">
        <f>IF('Values and studies'!U172=$BN$1,'Values and studies'!AP172)</f>
        <v>0</v>
      </c>
      <c r="BO172" s="23" t="str" cm="1">
        <f t="array" ref="BO172">_xlfn.IFS(BN172=FALSE,"",BN172&gt;0,'Values and studies'!AH172)</f>
        <v/>
      </c>
      <c r="BP172" s="23" t="str" cm="1">
        <f t="array" ref="BP172">_xlfn.IFS(BN172=FALSE,"",BN172&gt;0,'Values and studies'!M172)</f>
        <v/>
      </c>
      <c r="BQ172" s="23" t="str" cm="1">
        <f t="array" ref="BQ172">_xlfn.IFS(BN172=FALSE,"",BN172&gt;0,'Values and studies'!G172)</f>
        <v/>
      </c>
      <c r="BR172" s="23" t="b">
        <f>IF('Values and studies'!U172=$BR$1,'Values and studies'!AP172)</f>
        <v>0</v>
      </c>
      <c r="BS172" s="23" t="str" cm="1">
        <f t="array" ref="BS172">_xlfn.IFS(BR172=FALSE,"",BR172&gt;0,'Values and studies'!AH172)</f>
        <v/>
      </c>
      <c r="BT172" s="23" t="str" cm="1">
        <f t="array" ref="BT172">_xlfn.IFS(BR172=FALSE,"",BR172&gt;0,'Values and studies'!M172)</f>
        <v/>
      </c>
      <c r="BU172" s="23" t="str" cm="1">
        <f t="array" ref="BU172">_xlfn.IFS(BR172=FALSE,"",BR172&gt;0,'Values and studies'!G172)</f>
        <v/>
      </c>
      <c r="BV172" s="23" t="b">
        <f>IF('Values and studies'!U172=$BV$1,'Values and studies'!AP172)</f>
        <v>0</v>
      </c>
      <c r="BW172" s="23" t="str" cm="1">
        <f t="array" ref="BW172">_xlfn.IFS(BV172=FALSE,"",BV172&gt;0,'Values and studies'!AH172)</f>
        <v/>
      </c>
      <c r="BX172" s="23" t="str" cm="1">
        <f t="array" ref="BX172">_xlfn.IFS(BV172=FALSE,"",BV172&gt;0,'Values and studies'!M172)</f>
        <v/>
      </c>
      <c r="BY172" s="23" t="str" cm="1">
        <f t="array" ref="BY172">_xlfn.IFS(BV172=FALSE,"",BV172&gt;0,'Values and studies'!G172)</f>
        <v/>
      </c>
      <c r="BZ172" s="23" t="b">
        <f>IF('Values and studies'!U172=$BZ$1,'Values and studies'!AP172)</f>
        <v>0</v>
      </c>
      <c r="CA172" s="23" t="str" cm="1">
        <f t="array" ref="CA172">_xlfn.IFS(BZ172=FALSE,"",BZ172&gt;0,'Values and studies'!AH172)</f>
        <v/>
      </c>
      <c r="CB172" s="23" t="str" cm="1">
        <f t="array" ref="CB172">_xlfn.IFS(BZ172=FALSE,"",BZ172&gt;0,'Values and studies'!M172)</f>
        <v/>
      </c>
      <c r="CC172" s="23" t="str" cm="1">
        <f t="array" ref="CC172">_xlfn.IFS(BZ172=FALSE,"",BZ172&gt;0,'Values and studies'!G172)</f>
        <v/>
      </c>
      <c r="CY172">
        <f>IF('Values and studies'!O172='Data for overlook'!$CY$1,'Values and studies'!AP172)</f>
        <v>1943.0479588013613</v>
      </c>
      <c r="CZ172" t="b">
        <f>IF('Values and studies'!O172='Data for overlook'!$CZ$1,'Values and studies'!AP172)</f>
        <v>0</v>
      </c>
      <c r="DA172" t="b">
        <f>IF('Values and studies'!O172='Data for overlook'!$DA$1,'Values and studies'!AP172)</f>
        <v>0</v>
      </c>
      <c r="DB172" t="b">
        <f>IF('Values and studies'!O172='Data for overlook'!$DB$1,'Values and studies'!AP172)</f>
        <v>0</v>
      </c>
    </row>
    <row r="173" spans="2:106" x14ac:dyDescent="0.2">
      <c r="B173" t="b">
        <f>IF('Values and studies'!Q173=$B$1,'Values and studies'!AP173)</f>
        <v>0</v>
      </c>
      <c r="C173">
        <f>IF('Values and studies'!Q173=$C$1,'Values and studies'!AP173)</f>
        <v>42.202008963817491</v>
      </c>
      <c r="D173" t="b">
        <f>IF('Values and studies'!Q173=$D$1,'Values and studies'!AP173)</f>
        <v>0</v>
      </c>
      <c r="F173" s="23" t="b">
        <f>IF('Values and studies'!$U173=F$1,'Values and studies'!$AP173)</f>
        <v>0</v>
      </c>
      <c r="G173" s="23" t="str" cm="1">
        <f t="array" ref="G173">_xlfn.IFS(F173=FALSE,"",F173&gt;0,'Values and studies'!$AH173)</f>
        <v/>
      </c>
      <c r="H173" s="23" t="str" cm="1">
        <f t="array" ref="H173">_xlfn.IFS(F173=FALSE,"",F173&gt;0,'Values and studies'!M173)</f>
        <v/>
      </c>
      <c r="I173" s="23" t="str" cm="1">
        <f t="array" ref="I173">_xlfn.IFS(F173=FALSE,"",F173&gt;0,'Values and studies'!G173)</f>
        <v/>
      </c>
      <c r="J173" s="23" t="b">
        <f>IF('Values and studies'!U173=$J$1,'Values and studies'!AP173)</f>
        <v>0</v>
      </c>
      <c r="K173" s="23" t="str" cm="1">
        <f t="array" ref="K173">_xlfn.IFS(J173=FALSE,"",J173&gt;0,'Values and studies'!AH173)</f>
        <v/>
      </c>
      <c r="L173" s="23" t="str" cm="1">
        <f t="array" ref="L173">_xlfn.IFS(J173=FALSE,"",J173&gt;0,'Values and studies'!M173)</f>
        <v/>
      </c>
      <c r="M173" s="23" t="str" cm="1">
        <f t="array" ref="M173">_xlfn.IFS(J173=FALSE,"",J173&gt;0,'Values and studies'!G173)</f>
        <v/>
      </c>
      <c r="N173" s="23" t="b">
        <f>IF('Values and studies'!U173=$N$1,'Values and studies'!AP173)</f>
        <v>0</v>
      </c>
      <c r="O173" s="23" t="str" cm="1">
        <f t="array" ref="O173">_xlfn.IFS(N173=FALSE,"",N173&gt;0,'Values and studies'!AH173)</f>
        <v/>
      </c>
      <c r="P173" s="23" t="str" cm="1">
        <f t="array" ref="P173">_xlfn.IFS(N173=FALSE,"",N173&gt;0,'Values and studies'!M173)</f>
        <v/>
      </c>
      <c r="Q173" s="23" t="str" cm="1">
        <f t="array" ref="Q173">_xlfn.IFS(N173=FALSE,"",N173&gt;0,'Values and studies'!G173)</f>
        <v/>
      </c>
      <c r="R173" s="23" t="b">
        <f>IF('Values and studies'!$U173=$R$1,'Values and studies'!$AP173)</f>
        <v>0</v>
      </c>
      <c r="S173" s="23" t="str" cm="1">
        <f t="array" ref="S173">_xlfn.IFS(R173=FALSE,"",R173&gt;0,'Values and studies'!$AH173)</f>
        <v/>
      </c>
      <c r="T173" s="23" t="str" cm="1">
        <f t="array" ref="T173">_xlfn.IFS(R173=FALSE,"",R173&gt;0,'Values and studies'!$M173)</f>
        <v/>
      </c>
      <c r="U173" s="23" t="str" cm="1">
        <f t="array" ref="U173">_xlfn.IFS(R173=FALSE,"",R173&gt;0,'Values and studies'!$G173)</f>
        <v/>
      </c>
      <c r="V173" s="23" t="b">
        <f>IF('Values and studies'!$U173=$V$1,'Values and studies'!$AP173)</f>
        <v>0</v>
      </c>
      <c r="W173" s="23" t="str" cm="1">
        <f t="array" ref="W173">_xlfn.IFS(V173=FALSE,"",V173&gt;0,'Values and studies'!$AH173)</f>
        <v/>
      </c>
      <c r="X173" s="23" t="str" cm="1">
        <f t="array" ref="X173">_xlfn.IFS(V173=FALSE,"",V173&gt;0,'Values and studies'!$M173)</f>
        <v/>
      </c>
      <c r="Y173" s="23" t="str" cm="1">
        <f t="array" ref="Y173">_xlfn.IFS(V173=FALSE,"",V173&gt;0,'Values and studies'!$G173)</f>
        <v/>
      </c>
      <c r="Z173" s="23" t="b">
        <f>IF('Values and studies'!$U173=$Z$1,'Values and studies'!$AP173)</f>
        <v>0</v>
      </c>
      <c r="AA173" s="23" t="str" cm="1">
        <f t="array" ref="AA173">_xlfn.IFS(Z173=FALSE,"",Z173&gt;0,'Values and studies'!$AH173)</f>
        <v/>
      </c>
      <c r="AB173" s="23" t="str" cm="1">
        <f t="array" ref="AB173">_xlfn.IFS(Z173=FALSE,"",Z173&gt;0,'Values and studies'!$M173)</f>
        <v/>
      </c>
      <c r="AC173" s="23" t="str" cm="1">
        <f t="array" ref="AC173">_xlfn.IFS(Z173=FALSE,"",Z173&gt;0,'Values and studies'!$G173)</f>
        <v/>
      </c>
      <c r="AD173" s="23" t="b">
        <f>IF('Values and studies'!$U173=$AD$1,'Values and studies'!$AP173)</f>
        <v>0</v>
      </c>
      <c r="AE173" s="23" t="str" cm="1">
        <f t="array" ref="AE173">_xlfn.IFS(AD173=FALSE,"",AD173&gt;0,'Values and studies'!$AH173)</f>
        <v/>
      </c>
      <c r="AF173" s="23" t="str" cm="1">
        <f t="array" ref="AF173">_xlfn.IFS(AD173=FALSE,"",AD173&gt;0,'Values and studies'!$M173)</f>
        <v/>
      </c>
      <c r="AG173" s="23" t="str" cm="1">
        <f t="array" ref="AG173">_xlfn.IFS(AD173=FALSE,"",AD173&gt;0,'Values and studies'!$G173)</f>
        <v/>
      </c>
      <c r="AH173" s="23" t="b">
        <f>IF('Values and studies'!U173=$AH$1,'Values and studies'!AP173)</f>
        <v>0</v>
      </c>
      <c r="AI173" s="23" t="str" cm="1">
        <f t="array" ref="AI173">_xlfn.IFS(AH173=FALSE,"",AH173&gt;0,'Values and studies'!AH173)</f>
        <v/>
      </c>
      <c r="AJ173" s="23" t="str" cm="1">
        <f t="array" ref="AJ173">_xlfn.IFS(AH173=FALSE,"",AH173&gt;0,'Values and studies'!M173)</f>
        <v/>
      </c>
      <c r="AK173" s="23" t="str" cm="1">
        <f t="array" ref="AK173">_xlfn.IFS(AH173=FALSE,"",AH173&gt;0,'Values and studies'!G173)</f>
        <v/>
      </c>
      <c r="AL173" s="23" t="b">
        <f>IF('Values and studies'!U173=$AL$1,'Values and studies'!AP173)</f>
        <v>0</v>
      </c>
      <c r="AM173" s="23" t="str" cm="1">
        <f t="array" ref="AM173">_xlfn.IFS(AL173=FALSE,"",AL173&gt;0,'Values and studies'!AH173)</f>
        <v/>
      </c>
      <c r="AN173" s="23" t="str" cm="1">
        <f t="array" ref="AN173">_xlfn.IFS(AL173=FALSE,"",AL173&gt;0,'Values and studies'!M173)</f>
        <v/>
      </c>
      <c r="AO173" s="23" t="str" cm="1">
        <f t="array" ref="AO173">_xlfn.IFS(AL173=FALSE,"",AL173&gt;0,'Values and studies'!G173)</f>
        <v/>
      </c>
      <c r="AP173" s="23" t="b">
        <f>IF('Values and studies'!U173=$AP$1,'Values and studies'!AP173)</f>
        <v>0</v>
      </c>
      <c r="AQ173" s="23" t="str" cm="1">
        <f t="array" ref="AQ173">_xlfn.IFS(AP173=FALSE,"",AP173&gt;0,'Values and studies'!AH173)</f>
        <v/>
      </c>
      <c r="AR173" s="23" t="str" cm="1">
        <f t="array" ref="AR173">_xlfn.IFS(AP173=FALSE,"",AP173&gt;0,'Values and studies'!M173)</f>
        <v/>
      </c>
      <c r="AS173" s="23" t="str" cm="1">
        <f t="array" ref="AS173">_xlfn.IFS(AP173=FALSE,"",AP173&gt;0,'Values and studies'!G173)</f>
        <v/>
      </c>
      <c r="AT173" s="23">
        <f>IF('Values and studies'!U173=$AT$1,'Values and studies'!AP173)</f>
        <v>42.202008963817491</v>
      </c>
      <c r="AU173" s="23" t="str" cm="1">
        <f t="array" ref="AU173">_xlfn.IFS(AT173=FALSE,"",AT173&gt;0,'Values and studies'!AH173)</f>
        <v>OT</v>
      </c>
      <c r="AV173" s="23" t="str" cm="1">
        <f t="array" ref="AV173">_xlfn.IFS(AT173=FALSE,"",AT173&gt;0,'Values and studies'!M173)</f>
        <v>atlantic</v>
      </c>
      <c r="AW173" s="23" t="str" cm="1">
        <f t="array" ref="AW173">_xlfn.IFS(AT173=FALSE,"",AT173&gt;0,'Values and studies'!G173)</f>
        <v>Netherlands</v>
      </c>
      <c r="AX173" s="23" t="b">
        <f>IF('Values and studies'!U173=$AX$1,'Values and studies'!AP173)</f>
        <v>0</v>
      </c>
      <c r="AY173" s="23" t="str" cm="1">
        <f t="array" ref="AY173">_xlfn.IFS(AX173=FALSE,"",AX173&gt;0,'Values and studies'!AH173)</f>
        <v/>
      </c>
      <c r="AZ173" s="23" t="str" cm="1">
        <f t="array" ref="AZ173">_xlfn.IFS(AX173=FALSE,"",AX173&gt;0,'Values and studies'!M173)</f>
        <v/>
      </c>
      <c r="BA173" s="23" t="str" cm="1">
        <f t="array" ref="BA173">_xlfn.IFS(AX173=FALSE,"",AX173&gt;0,'Values and studies'!G173)</f>
        <v/>
      </c>
      <c r="BB173" s="23" t="b">
        <f>IF('Values and studies'!U173=$BB$1,'Values and studies'!AP173)</f>
        <v>0</v>
      </c>
      <c r="BC173" s="23" t="str" cm="1">
        <f t="array" ref="BC173">_xlfn.IFS(BB173=FALSE,"",BB173&gt;0,'Values and studies'!AH173)</f>
        <v/>
      </c>
      <c r="BD173" s="23" t="str" cm="1">
        <f t="array" ref="BD173">_xlfn.IFS(BB173=FALSE,"",BB173&gt;0,'Values and studies'!M173)</f>
        <v/>
      </c>
      <c r="BE173" s="23" t="str" cm="1">
        <f t="array" ref="BE173">_xlfn.IFS(BB173=FALSE,"",BB173&gt;0,'Values and studies'!G173)</f>
        <v/>
      </c>
      <c r="BF173" s="23" t="b">
        <f>IF('Values and studies'!U173=$BF$1,'Values and studies'!AP173)</f>
        <v>0</v>
      </c>
      <c r="BG173" s="23" t="str" cm="1">
        <f t="array" ref="BG173">_xlfn.IFS(BF173=FALSE,"",BF173&gt;0,'Values and studies'!AH173)</f>
        <v/>
      </c>
      <c r="BH173" s="23" t="str" cm="1">
        <f t="array" ref="BH173">_xlfn.IFS(BF173=FALSE,"",BF173&gt;0,'Values and studies'!M173)</f>
        <v/>
      </c>
      <c r="BI173" s="23" t="str" cm="1">
        <f t="array" ref="BI173">_xlfn.IFS(BF173=FALSE,"",BF173&gt;0,'Values and studies'!G173)</f>
        <v/>
      </c>
      <c r="BJ173" s="23" t="b">
        <f>IF('Values and studies'!$U173=BJ$1,'Values and studies'!$AP173)</f>
        <v>0</v>
      </c>
      <c r="BK173" s="23" t="str" cm="1">
        <f t="array" ref="BK173">_xlfn.IFS(BJ173=FALSE,"",BJ173&gt;0,'Values and studies'!$AH173)</f>
        <v/>
      </c>
      <c r="BL173" s="23" t="str" cm="1">
        <f t="array" ref="BL173">_xlfn.IFS(BJ173=FALSE,"",BJ173&gt;0,'Values and studies'!$M173)</f>
        <v/>
      </c>
      <c r="BM173" s="23" t="str" cm="1">
        <f t="array" ref="BM173">_xlfn.IFS(BJ173=FALSE,"",BJ173&gt;0,'Values and studies'!$G173)</f>
        <v/>
      </c>
      <c r="BN173" s="23" t="b">
        <f>IF('Values and studies'!U173=$BN$1,'Values and studies'!AP173)</f>
        <v>0</v>
      </c>
      <c r="BO173" s="23" t="str" cm="1">
        <f t="array" ref="BO173">_xlfn.IFS(BN173=FALSE,"",BN173&gt;0,'Values and studies'!AH173)</f>
        <v/>
      </c>
      <c r="BP173" s="23" t="str" cm="1">
        <f t="array" ref="BP173">_xlfn.IFS(BN173=FALSE,"",BN173&gt;0,'Values and studies'!M173)</f>
        <v/>
      </c>
      <c r="BQ173" s="23" t="str" cm="1">
        <f t="array" ref="BQ173">_xlfn.IFS(BN173=FALSE,"",BN173&gt;0,'Values and studies'!G173)</f>
        <v/>
      </c>
      <c r="BR173" s="23" t="b">
        <f>IF('Values and studies'!U173=$BR$1,'Values and studies'!AP173)</f>
        <v>0</v>
      </c>
      <c r="BS173" s="23" t="str" cm="1">
        <f t="array" ref="BS173">_xlfn.IFS(BR173=FALSE,"",BR173&gt;0,'Values and studies'!AH173)</f>
        <v/>
      </c>
      <c r="BT173" s="23" t="str" cm="1">
        <f t="array" ref="BT173">_xlfn.IFS(BR173=FALSE,"",BR173&gt;0,'Values and studies'!M173)</f>
        <v/>
      </c>
      <c r="BU173" s="23" t="str" cm="1">
        <f t="array" ref="BU173">_xlfn.IFS(BR173=FALSE,"",BR173&gt;0,'Values and studies'!G173)</f>
        <v/>
      </c>
      <c r="BV173" s="23" t="b">
        <f>IF('Values and studies'!U173=$BV$1,'Values and studies'!AP173)</f>
        <v>0</v>
      </c>
      <c r="BW173" s="23" t="str" cm="1">
        <f t="array" ref="BW173">_xlfn.IFS(BV173=FALSE,"",BV173&gt;0,'Values and studies'!AH173)</f>
        <v/>
      </c>
      <c r="BX173" s="23" t="str" cm="1">
        <f t="array" ref="BX173">_xlfn.IFS(BV173=FALSE,"",BV173&gt;0,'Values and studies'!M173)</f>
        <v/>
      </c>
      <c r="BY173" s="23" t="str" cm="1">
        <f t="array" ref="BY173">_xlfn.IFS(BV173=FALSE,"",BV173&gt;0,'Values and studies'!G173)</f>
        <v/>
      </c>
      <c r="BZ173" s="23" t="b">
        <f>IF('Values and studies'!U173=$BZ$1,'Values and studies'!AP173)</f>
        <v>0</v>
      </c>
      <c r="CA173" s="23" t="str" cm="1">
        <f t="array" ref="CA173">_xlfn.IFS(BZ173=FALSE,"",BZ173&gt;0,'Values and studies'!AH173)</f>
        <v/>
      </c>
      <c r="CB173" s="23" t="str" cm="1">
        <f t="array" ref="CB173">_xlfn.IFS(BZ173=FALSE,"",BZ173&gt;0,'Values and studies'!M173)</f>
        <v/>
      </c>
      <c r="CC173" s="23" t="str" cm="1">
        <f t="array" ref="CC173">_xlfn.IFS(BZ173=FALSE,"",BZ173&gt;0,'Values and studies'!G173)</f>
        <v/>
      </c>
      <c r="CY173">
        <f>IF('Values and studies'!O173='Data for overlook'!$CY$1,'Values and studies'!AP173)</f>
        <v>42.202008963817491</v>
      </c>
      <c r="CZ173" t="b">
        <f>IF('Values and studies'!O173='Data for overlook'!$CZ$1,'Values and studies'!AP173)</f>
        <v>0</v>
      </c>
      <c r="DA173" t="b">
        <f>IF('Values and studies'!O173='Data for overlook'!$DA$1,'Values and studies'!AP173)</f>
        <v>0</v>
      </c>
      <c r="DB173" t="b">
        <f>IF('Values and studies'!O173='Data for overlook'!$DB$1,'Values and studies'!AP173)</f>
        <v>0</v>
      </c>
    </row>
    <row r="174" spans="2:106" x14ac:dyDescent="0.2">
      <c r="B174" t="b">
        <f>IF('Values and studies'!Q174=$B$1,'Values and studies'!AP174)</f>
        <v>0</v>
      </c>
      <c r="C174">
        <f>IF('Values and studies'!Q174=$C$1,'Values and studies'!AP174)</f>
        <v>498.33005613803215</v>
      </c>
      <c r="D174" t="b">
        <f>IF('Values and studies'!Q174=$D$1,'Values and studies'!AP174)</f>
        <v>0</v>
      </c>
      <c r="F174" s="23" t="b">
        <f>IF('Values and studies'!$U174=F$1,'Values and studies'!$AP174)</f>
        <v>0</v>
      </c>
      <c r="G174" s="23" t="str" cm="1">
        <f t="array" ref="G174">_xlfn.IFS(F174=FALSE,"",F174&gt;0,'Values and studies'!$AH174)</f>
        <v/>
      </c>
      <c r="H174" s="23" t="str" cm="1">
        <f t="array" ref="H174">_xlfn.IFS(F174=FALSE,"",F174&gt;0,'Values and studies'!M174)</f>
        <v/>
      </c>
      <c r="I174" s="23" t="str" cm="1">
        <f t="array" ref="I174">_xlfn.IFS(F174=FALSE,"",F174&gt;0,'Values and studies'!G174)</f>
        <v/>
      </c>
      <c r="J174" s="23" t="b">
        <f>IF('Values and studies'!U174=$J$1,'Values and studies'!AP174)</f>
        <v>0</v>
      </c>
      <c r="K174" s="23" t="str" cm="1">
        <f t="array" ref="K174">_xlfn.IFS(J174=FALSE,"",J174&gt;0,'Values and studies'!AH174)</f>
        <v/>
      </c>
      <c r="L174" s="23" t="str" cm="1">
        <f t="array" ref="L174">_xlfn.IFS(J174=FALSE,"",J174&gt;0,'Values and studies'!M174)</f>
        <v/>
      </c>
      <c r="M174" s="23" t="str" cm="1">
        <f t="array" ref="M174">_xlfn.IFS(J174=FALSE,"",J174&gt;0,'Values and studies'!G174)</f>
        <v/>
      </c>
      <c r="N174" s="23" t="b">
        <f>IF('Values and studies'!U174=$N$1,'Values and studies'!AP174)</f>
        <v>0</v>
      </c>
      <c r="O174" s="23" t="str" cm="1">
        <f t="array" ref="O174">_xlfn.IFS(N174=FALSE,"",N174&gt;0,'Values and studies'!AH174)</f>
        <v/>
      </c>
      <c r="P174" s="23" t="str" cm="1">
        <f t="array" ref="P174">_xlfn.IFS(N174=FALSE,"",N174&gt;0,'Values and studies'!M174)</f>
        <v/>
      </c>
      <c r="Q174" s="23" t="str" cm="1">
        <f t="array" ref="Q174">_xlfn.IFS(N174=FALSE,"",N174&gt;0,'Values and studies'!G174)</f>
        <v/>
      </c>
      <c r="R174" s="23" t="b">
        <f>IF('Values and studies'!$U174=$R$1,'Values and studies'!$AP174)</f>
        <v>0</v>
      </c>
      <c r="S174" s="23" t="str" cm="1">
        <f t="array" ref="S174">_xlfn.IFS(R174=FALSE,"",R174&gt;0,'Values and studies'!$AH174)</f>
        <v/>
      </c>
      <c r="T174" s="23" t="str" cm="1">
        <f t="array" ref="T174">_xlfn.IFS(R174=FALSE,"",R174&gt;0,'Values and studies'!$M174)</f>
        <v/>
      </c>
      <c r="U174" s="23" t="str" cm="1">
        <f t="array" ref="U174">_xlfn.IFS(R174=FALSE,"",R174&gt;0,'Values and studies'!$G174)</f>
        <v/>
      </c>
      <c r="V174" s="23" t="b">
        <f>IF('Values and studies'!$U174=$V$1,'Values and studies'!$AP174)</f>
        <v>0</v>
      </c>
      <c r="W174" s="23" t="str" cm="1">
        <f t="array" ref="W174">_xlfn.IFS(V174=FALSE,"",V174&gt;0,'Values and studies'!$AH174)</f>
        <v/>
      </c>
      <c r="X174" s="23" t="str" cm="1">
        <f t="array" ref="X174">_xlfn.IFS(V174=FALSE,"",V174&gt;0,'Values and studies'!$M174)</f>
        <v/>
      </c>
      <c r="Y174" s="23" t="str" cm="1">
        <f t="array" ref="Y174">_xlfn.IFS(V174=FALSE,"",V174&gt;0,'Values and studies'!$G174)</f>
        <v/>
      </c>
      <c r="Z174" s="23" t="b">
        <f>IF('Values and studies'!$U174=$Z$1,'Values and studies'!$AP174)</f>
        <v>0</v>
      </c>
      <c r="AA174" s="23" t="str" cm="1">
        <f t="array" ref="AA174">_xlfn.IFS(Z174=FALSE,"",Z174&gt;0,'Values and studies'!$AH174)</f>
        <v/>
      </c>
      <c r="AB174" s="23" t="str" cm="1">
        <f t="array" ref="AB174">_xlfn.IFS(Z174=FALSE,"",Z174&gt;0,'Values and studies'!$M174)</f>
        <v/>
      </c>
      <c r="AC174" s="23" t="str" cm="1">
        <f t="array" ref="AC174">_xlfn.IFS(Z174=FALSE,"",Z174&gt;0,'Values and studies'!$G174)</f>
        <v/>
      </c>
      <c r="AD174" s="23" t="b">
        <f>IF('Values and studies'!$U174=$AD$1,'Values and studies'!$AP174)</f>
        <v>0</v>
      </c>
      <c r="AE174" s="23" t="str" cm="1">
        <f t="array" ref="AE174">_xlfn.IFS(AD174=FALSE,"",AD174&gt;0,'Values and studies'!$AH174)</f>
        <v/>
      </c>
      <c r="AF174" s="23" t="str" cm="1">
        <f t="array" ref="AF174">_xlfn.IFS(AD174=FALSE,"",AD174&gt;0,'Values and studies'!$M174)</f>
        <v/>
      </c>
      <c r="AG174" s="23" t="str" cm="1">
        <f t="array" ref="AG174">_xlfn.IFS(AD174=FALSE,"",AD174&gt;0,'Values and studies'!$G174)</f>
        <v/>
      </c>
      <c r="AH174" s="23" t="b">
        <f>IF('Values and studies'!U174=$AH$1,'Values and studies'!AP174)</f>
        <v>0</v>
      </c>
      <c r="AI174" s="23" t="str" cm="1">
        <f t="array" ref="AI174">_xlfn.IFS(AH174=FALSE,"",AH174&gt;0,'Values and studies'!AH174)</f>
        <v/>
      </c>
      <c r="AJ174" s="23" t="str" cm="1">
        <f t="array" ref="AJ174">_xlfn.IFS(AH174=FALSE,"",AH174&gt;0,'Values and studies'!M174)</f>
        <v/>
      </c>
      <c r="AK174" s="23" t="str" cm="1">
        <f t="array" ref="AK174">_xlfn.IFS(AH174=FALSE,"",AH174&gt;0,'Values and studies'!G174)</f>
        <v/>
      </c>
      <c r="AL174" s="23" t="b">
        <f>IF('Values and studies'!U174=$AL$1,'Values and studies'!AP174)</f>
        <v>0</v>
      </c>
      <c r="AM174" s="23" t="str" cm="1">
        <f t="array" ref="AM174">_xlfn.IFS(AL174=FALSE,"",AL174&gt;0,'Values and studies'!AH174)</f>
        <v/>
      </c>
      <c r="AN174" s="23" t="str" cm="1">
        <f t="array" ref="AN174">_xlfn.IFS(AL174=FALSE,"",AL174&gt;0,'Values and studies'!M174)</f>
        <v/>
      </c>
      <c r="AO174" s="23" t="str" cm="1">
        <f t="array" ref="AO174">_xlfn.IFS(AL174=FALSE,"",AL174&gt;0,'Values and studies'!G174)</f>
        <v/>
      </c>
      <c r="AP174" s="23" t="b">
        <f>IF('Values and studies'!U174=$AP$1,'Values and studies'!AP174)</f>
        <v>0</v>
      </c>
      <c r="AQ174" s="23" t="str" cm="1">
        <f t="array" ref="AQ174">_xlfn.IFS(AP174=FALSE,"",AP174&gt;0,'Values and studies'!AH174)</f>
        <v/>
      </c>
      <c r="AR174" s="23" t="str" cm="1">
        <f t="array" ref="AR174">_xlfn.IFS(AP174=FALSE,"",AP174&gt;0,'Values and studies'!M174)</f>
        <v/>
      </c>
      <c r="AS174" s="23" t="str" cm="1">
        <f t="array" ref="AS174">_xlfn.IFS(AP174=FALSE,"",AP174&gt;0,'Values and studies'!G174)</f>
        <v/>
      </c>
      <c r="AT174" s="23">
        <f>IF('Values and studies'!U174=$AT$1,'Values and studies'!AP174)</f>
        <v>498.33005613803215</v>
      </c>
      <c r="AU174" s="23" t="str" cm="1">
        <f t="array" ref="AU174">_xlfn.IFS(AT174=FALSE,"",AT174&gt;0,'Values and studies'!AH174)</f>
        <v>OT</v>
      </c>
      <c r="AV174" s="23" t="str" cm="1">
        <f t="array" ref="AV174">_xlfn.IFS(AT174=FALSE,"",AT174&gt;0,'Values and studies'!M174)</f>
        <v>atlantic</v>
      </c>
      <c r="AW174" s="23" t="str" cm="1">
        <f t="array" ref="AW174">_xlfn.IFS(AT174=FALSE,"",AT174&gt;0,'Values and studies'!G174)</f>
        <v>Netherlands</v>
      </c>
      <c r="AX174" s="23" t="b">
        <f>IF('Values and studies'!U174=$AX$1,'Values and studies'!AP174)</f>
        <v>0</v>
      </c>
      <c r="AY174" s="23" t="str" cm="1">
        <f t="array" ref="AY174">_xlfn.IFS(AX174=FALSE,"",AX174&gt;0,'Values and studies'!AH174)</f>
        <v/>
      </c>
      <c r="AZ174" s="23" t="str" cm="1">
        <f t="array" ref="AZ174">_xlfn.IFS(AX174=FALSE,"",AX174&gt;0,'Values and studies'!M174)</f>
        <v/>
      </c>
      <c r="BA174" s="23" t="str" cm="1">
        <f t="array" ref="BA174">_xlfn.IFS(AX174=FALSE,"",AX174&gt;0,'Values and studies'!G174)</f>
        <v/>
      </c>
      <c r="BB174" s="23" t="b">
        <f>IF('Values and studies'!U174=$BB$1,'Values and studies'!AP174)</f>
        <v>0</v>
      </c>
      <c r="BC174" s="23" t="str" cm="1">
        <f t="array" ref="BC174">_xlfn.IFS(BB174=FALSE,"",BB174&gt;0,'Values and studies'!AH174)</f>
        <v/>
      </c>
      <c r="BD174" s="23" t="str" cm="1">
        <f t="array" ref="BD174">_xlfn.IFS(BB174=FALSE,"",BB174&gt;0,'Values and studies'!M174)</f>
        <v/>
      </c>
      <c r="BE174" s="23" t="str" cm="1">
        <f t="array" ref="BE174">_xlfn.IFS(BB174=FALSE,"",BB174&gt;0,'Values and studies'!G174)</f>
        <v/>
      </c>
      <c r="BF174" s="23" t="b">
        <f>IF('Values and studies'!U174=$BF$1,'Values and studies'!AP174)</f>
        <v>0</v>
      </c>
      <c r="BG174" s="23" t="str" cm="1">
        <f t="array" ref="BG174">_xlfn.IFS(BF174=FALSE,"",BF174&gt;0,'Values and studies'!AH174)</f>
        <v/>
      </c>
      <c r="BH174" s="23" t="str" cm="1">
        <f t="array" ref="BH174">_xlfn.IFS(BF174=FALSE,"",BF174&gt;0,'Values and studies'!M174)</f>
        <v/>
      </c>
      <c r="BI174" s="23" t="str" cm="1">
        <f t="array" ref="BI174">_xlfn.IFS(BF174=FALSE,"",BF174&gt;0,'Values and studies'!G174)</f>
        <v/>
      </c>
      <c r="BJ174" s="23" t="b">
        <f>IF('Values and studies'!$U174=BJ$1,'Values and studies'!$AP174)</f>
        <v>0</v>
      </c>
      <c r="BK174" s="23" t="str" cm="1">
        <f t="array" ref="BK174">_xlfn.IFS(BJ174=FALSE,"",BJ174&gt;0,'Values and studies'!$AH174)</f>
        <v/>
      </c>
      <c r="BL174" s="23" t="str" cm="1">
        <f t="array" ref="BL174">_xlfn.IFS(BJ174=FALSE,"",BJ174&gt;0,'Values and studies'!$M174)</f>
        <v/>
      </c>
      <c r="BM174" s="23" t="str" cm="1">
        <f t="array" ref="BM174">_xlfn.IFS(BJ174=FALSE,"",BJ174&gt;0,'Values and studies'!$G174)</f>
        <v/>
      </c>
      <c r="BN174" s="23" t="b">
        <f>IF('Values and studies'!U174=$BN$1,'Values and studies'!AP174)</f>
        <v>0</v>
      </c>
      <c r="BO174" s="23" t="str" cm="1">
        <f t="array" ref="BO174">_xlfn.IFS(BN174=FALSE,"",BN174&gt;0,'Values and studies'!AH174)</f>
        <v/>
      </c>
      <c r="BP174" s="23" t="str" cm="1">
        <f t="array" ref="BP174">_xlfn.IFS(BN174=FALSE,"",BN174&gt;0,'Values and studies'!M174)</f>
        <v/>
      </c>
      <c r="BQ174" s="23" t="str" cm="1">
        <f t="array" ref="BQ174">_xlfn.IFS(BN174=FALSE,"",BN174&gt;0,'Values and studies'!G174)</f>
        <v/>
      </c>
      <c r="BR174" s="23" t="b">
        <f>IF('Values and studies'!U174=$BR$1,'Values and studies'!AP174)</f>
        <v>0</v>
      </c>
      <c r="BS174" s="23" t="str" cm="1">
        <f t="array" ref="BS174">_xlfn.IFS(BR174=FALSE,"",BR174&gt;0,'Values and studies'!AH174)</f>
        <v/>
      </c>
      <c r="BT174" s="23" t="str" cm="1">
        <f t="array" ref="BT174">_xlfn.IFS(BR174=FALSE,"",BR174&gt;0,'Values and studies'!M174)</f>
        <v/>
      </c>
      <c r="BU174" s="23" t="str" cm="1">
        <f t="array" ref="BU174">_xlfn.IFS(BR174=FALSE,"",BR174&gt;0,'Values and studies'!G174)</f>
        <v/>
      </c>
      <c r="BV174" s="23" t="b">
        <f>IF('Values and studies'!U174=$BV$1,'Values and studies'!AP174)</f>
        <v>0</v>
      </c>
      <c r="BW174" s="23" t="str" cm="1">
        <f t="array" ref="BW174">_xlfn.IFS(BV174=FALSE,"",BV174&gt;0,'Values and studies'!AH174)</f>
        <v/>
      </c>
      <c r="BX174" s="23" t="str" cm="1">
        <f t="array" ref="BX174">_xlfn.IFS(BV174=FALSE,"",BV174&gt;0,'Values and studies'!M174)</f>
        <v/>
      </c>
      <c r="BY174" s="23" t="str" cm="1">
        <f t="array" ref="BY174">_xlfn.IFS(BV174=FALSE,"",BV174&gt;0,'Values and studies'!G174)</f>
        <v/>
      </c>
      <c r="BZ174" s="23" t="b">
        <f>IF('Values and studies'!U174=$BZ$1,'Values and studies'!AP174)</f>
        <v>0</v>
      </c>
      <c r="CA174" s="23" t="str" cm="1">
        <f t="array" ref="CA174">_xlfn.IFS(BZ174=FALSE,"",BZ174&gt;0,'Values and studies'!AH174)</f>
        <v/>
      </c>
      <c r="CB174" s="23" t="str" cm="1">
        <f t="array" ref="CB174">_xlfn.IFS(BZ174=FALSE,"",BZ174&gt;0,'Values and studies'!M174)</f>
        <v/>
      </c>
      <c r="CC174" s="23" t="str" cm="1">
        <f t="array" ref="CC174">_xlfn.IFS(BZ174=FALSE,"",BZ174&gt;0,'Values and studies'!G174)</f>
        <v/>
      </c>
      <c r="CY174">
        <f>IF('Values and studies'!O174='Data for overlook'!$CY$1,'Values and studies'!AP174)</f>
        <v>498.33005613803215</v>
      </c>
      <c r="CZ174" t="b">
        <f>IF('Values and studies'!O174='Data for overlook'!$CZ$1,'Values and studies'!AP174)</f>
        <v>0</v>
      </c>
      <c r="DA174" t="b">
        <f>IF('Values and studies'!O174='Data for overlook'!$DA$1,'Values and studies'!AP174)</f>
        <v>0</v>
      </c>
      <c r="DB174" t="b">
        <f>IF('Values and studies'!O174='Data for overlook'!$DB$1,'Values and studies'!AP174)</f>
        <v>0</v>
      </c>
    </row>
    <row r="175" spans="2:106" x14ac:dyDescent="0.2">
      <c r="B175" t="b">
        <f>IF('Values and studies'!Q175=$B$1,'Values and studies'!AP175)</f>
        <v>0</v>
      </c>
      <c r="C175">
        <f>IF('Values and studies'!Q175=$C$1,'Values and studies'!AP175)</f>
        <v>44.122457824151311</v>
      </c>
      <c r="D175" t="b">
        <f>IF('Values and studies'!Q175=$D$1,'Values and studies'!AP175)</f>
        <v>0</v>
      </c>
      <c r="F175" s="23" t="b">
        <f>IF('Values and studies'!$U175=F$1,'Values and studies'!$AP175)</f>
        <v>0</v>
      </c>
      <c r="G175" s="23" t="str" cm="1">
        <f t="array" ref="G175">_xlfn.IFS(F175=FALSE,"",F175&gt;0,'Values and studies'!$AH175)</f>
        <v/>
      </c>
      <c r="H175" s="23" t="str" cm="1">
        <f t="array" ref="H175">_xlfn.IFS(F175=FALSE,"",F175&gt;0,'Values and studies'!M175)</f>
        <v/>
      </c>
      <c r="I175" s="23" t="str" cm="1">
        <f t="array" ref="I175">_xlfn.IFS(F175=FALSE,"",F175&gt;0,'Values and studies'!G175)</f>
        <v/>
      </c>
      <c r="J175" s="23" t="b">
        <f>IF('Values and studies'!U175=$J$1,'Values and studies'!AP175)</f>
        <v>0</v>
      </c>
      <c r="K175" s="23" t="str" cm="1">
        <f t="array" ref="K175">_xlfn.IFS(J175=FALSE,"",J175&gt;0,'Values and studies'!AH175)</f>
        <v/>
      </c>
      <c r="L175" s="23" t="str" cm="1">
        <f t="array" ref="L175">_xlfn.IFS(J175=FALSE,"",J175&gt;0,'Values and studies'!M175)</f>
        <v/>
      </c>
      <c r="M175" s="23" t="str" cm="1">
        <f t="array" ref="M175">_xlfn.IFS(J175=FALSE,"",J175&gt;0,'Values and studies'!G175)</f>
        <v/>
      </c>
      <c r="N175" s="23" t="b">
        <f>IF('Values and studies'!U175=$N$1,'Values and studies'!AP175)</f>
        <v>0</v>
      </c>
      <c r="O175" s="23" t="str" cm="1">
        <f t="array" ref="O175">_xlfn.IFS(N175=FALSE,"",N175&gt;0,'Values and studies'!AH175)</f>
        <v/>
      </c>
      <c r="P175" s="23" t="str" cm="1">
        <f t="array" ref="P175">_xlfn.IFS(N175=FALSE,"",N175&gt;0,'Values and studies'!M175)</f>
        <v/>
      </c>
      <c r="Q175" s="23" t="str" cm="1">
        <f t="array" ref="Q175">_xlfn.IFS(N175=FALSE,"",N175&gt;0,'Values and studies'!G175)</f>
        <v/>
      </c>
      <c r="R175" s="23" t="b">
        <f>IF('Values and studies'!$U175=$R$1,'Values and studies'!$AP175)</f>
        <v>0</v>
      </c>
      <c r="S175" s="23" t="str" cm="1">
        <f t="array" ref="S175">_xlfn.IFS(R175=FALSE,"",R175&gt;0,'Values and studies'!$AH175)</f>
        <v/>
      </c>
      <c r="T175" s="23" t="str" cm="1">
        <f t="array" ref="T175">_xlfn.IFS(R175=FALSE,"",R175&gt;0,'Values and studies'!$M175)</f>
        <v/>
      </c>
      <c r="U175" s="23" t="str" cm="1">
        <f t="array" ref="U175">_xlfn.IFS(R175=FALSE,"",R175&gt;0,'Values and studies'!$G175)</f>
        <v/>
      </c>
      <c r="V175" s="23" t="b">
        <f>IF('Values and studies'!$U175=$V$1,'Values and studies'!$AP175)</f>
        <v>0</v>
      </c>
      <c r="W175" s="23" t="str" cm="1">
        <f t="array" ref="W175">_xlfn.IFS(V175=FALSE,"",V175&gt;0,'Values and studies'!$AH175)</f>
        <v/>
      </c>
      <c r="X175" s="23" t="str" cm="1">
        <f t="array" ref="X175">_xlfn.IFS(V175=FALSE,"",V175&gt;0,'Values and studies'!$M175)</f>
        <v/>
      </c>
      <c r="Y175" s="23" t="str" cm="1">
        <f t="array" ref="Y175">_xlfn.IFS(V175=FALSE,"",V175&gt;0,'Values and studies'!$G175)</f>
        <v/>
      </c>
      <c r="Z175" s="23" t="b">
        <f>IF('Values and studies'!$U175=$Z$1,'Values and studies'!$AP175)</f>
        <v>0</v>
      </c>
      <c r="AA175" s="23" t="str" cm="1">
        <f t="array" ref="AA175">_xlfn.IFS(Z175=FALSE,"",Z175&gt;0,'Values and studies'!$AH175)</f>
        <v/>
      </c>
      <c r="AB175" s="23" t="str" cm="1">
        <f t="array" ref="AB175">_xlfn.IFS(Z175=FALSE,"",Z175&gt;0,'Values and studies'!$M175)</f>
        <v/>
      </c>
      <c r="AC175" s="23" t="str" cm="1">
        <f t="array" ref="AC175">_xlfn.IFS(Z175=FALSE,"",Z175&gt;0,'Values and studies'!$G175)</f>
        <v/>
      </c>
      <c r="AD175" s="23" t="b">
        <f>IF('Values and studies'!$U175=$AD$1,'Values and studies'!$AP175)</f>
        <v>0</v>
      </c>
      <c r="AE175" s="23" t="str" cm="1">
        <f t="array" ref="AE175">_xlfn.IFS(AD175=FALSE,"",AD175&gt;0,'Values and studies'!$AH175)</f>
        <v/>
      </c>
      <c r="AF175" s="23" t="str" cm="1">
        <f t="array" ref="AF175">_xlfn.IFS(AD175=FALSE,"",AD175&gt;0,'Values and studies'!$M175)</f>
        <v/>
      </c>
      <c r="AG175" s="23" t="str" cm="1">
        <f t="array" ref="AG175">_xlfn.IFS(AD175=FALSE,"",AD175&gt;0,'Values and studies'!$G175)</f>
        <v/>
      </c>
      <c r="AH175" s="23" t="b">
        <f>IF('Values and studies'!U175=$AH$1,'Values and studies'!AP175)</f>
        <v>0</v>
      </c>
      <c r="AI175" s="23" t="str" cm="1">
        <f t="array" ref="AI175">_xlfn.IFS(AH175=FALSE,"",AH175&gt;0,'Values and studies'!AH175)</f>
        <v/>
      </c>
      <c r="AJ175" s="23" t="str" cm="1">
        <f t="array" ref="AJ175">_xlfn.IFS(AH175=FALSE,"",AH175&gt;0,'Values and studies'!M175)</f>
        <v/>
      </c>
      <c r="AK175" s="23" t="str" cm="1">
        <f t="array" ref="AK175">_xlfn.IFS(AH175=FALSE,"",AH175&gt;0,'Values and studies'!G175)</f>
        <v/>
      </c>
      <c r="AL175" s="23" t="b">
        <f>IF('Values and studies'!U175=$AL$1,'Values and studies'!AP175)</f>
        <v>0</v>
      </c>
      <c r="AM175" s="23" t="str" cm="1">
        <f t="array" ref="AM175">_xlfn.IFS(AL175=FALSE,"",AL175&gt;0,'Values and studies'!AH175)</f>
        <v/>
      </c>
      <c r="AN175" s="23" t="str" cm="1">
        <f t="array" ref="AN175">_xlfn.IFS(AL175=FALSE,"",AL175&gt;0,'Values and studies'!M175)</f>
        <v/>
      </c>
      <c r="AO175" s="23" t="str" cm="1">
        <f t="array" ref="AO175">_xlfn.IFS(AL175=FALSE,"",AL175&gt;0,'Values and studies'!G175)</f>
        <v/>
      </c>
      <c r="AP175" s="23" t="b">
        <f>IF('Values and studies'!U175=$AP$1,'Values and studies'!AP175)</f>
        <v>0</v>
      </c>
      <c r="AQ175" s="23" t="str" cm="1">
        <f t="array" ref="AQ175">_xlfn.IFS(AP175=FALSE,"",AP175&gt;0,'Values and studies'!AH175)</f>
        <v/>
      </c>
      <c r="AR175" s="23" t="str" cm="1">
        <f t="array" ref="AR175">_xlfn.IFS(AP175=FALSE,"",AP175&gt;0,'Values and studies'!M175)</f>
        <v/>
      </c>
      <c r="AS175" s="23" t="str" cm="1">
        <f t="array" ref="AS175">_xlfn.IFS(AP175=FALSE,"",AP175&gt;0,'Values and studies'!G175)</f>
        <v/>
      </c>
      <c r="AT175" s="23">
        <f>IF('Values and studies'!U175=$AT$1,'Values and studies'!AP175)</f>
        <v>44.122457824151311</v>
      </c>
      <c r="AU175" s="23" t="str" cm="1">
        <f t="array" ref="AU175">_xlfn.IFS(AT175=FALSE,"",AT175&gt;0,'Values and studies'!AH175)</f>
        <v>OT</v>
      </c>
      <c r="AV175" s="23" t="str" cm="1">
        <f t="array" ref="AV175">_xlfn.IFS(AT175=FALSE,"",AT175&gt;0,'Values and studies'!M175)</f>
        <v>atlantic</v>
      </c>
      <c r="AW175" s="23" t="str" cm="1">
        <f t="array" ref="AW175">_xlfn.IFS(AT175=FALSE,"",AT175&gt;0,'Values and studies'!G175)</f>
        <v>Netherlands</v>
      </c>
      <c r="AX175" s="23" t="b">
        <f>IF('Values and studies'!U175=$AX$1,'Values and studies'!AP175)</f>
        <v>0</v>
      </c>
      <c r="AY175" s="23" t="str" cm="1">
        <f t="array" ref="AY175">_xlfn.IFS(AX175=FALSE,"",AX175&gt;0,'Values and studies'!AH175)</f>
        <v/>
      </c>
      <c r="AZ175" s="23" t="str" cm="1">
        <f t="array" ref="AZ175">_xlfn.IFS(AX175=FALSE,"",AX175&gt;0,'Values and studies'!M175)</f>
        <v/>
      </c>
      <c r="BA175" s="23" t="str" cm="1">
        <f t="array" ref="BA175">_xlfn.IFS(AX175=FALSE,"",AX175&gt;0,'Values and studies'!G175)</f>
        <v/>
      </c>
      <c r="BB175" s="23" t="b">
        <f>IF('Values and studies'!U175=$BB$1,'Values and studies'!AP175)</f>
        <v>0</v>
      </c>
      <c r="BC175" s="23" t="str" cm="1">
        <f t="array" ref="BC175">_xlfn.IFS(BB175=FALSE,"",BB175&gt;0,'Values and studies'!AH175)</f>
        <v/>
      </c>
      <c r="BD175" s="23" t="str" cm="1">
        <f t="array" ref="BD175">_xlfn.IFS(BB175=FALSE,"",BB175&gt;0,'Values and studies'!M175)</f>
        <v/>
      </c>
      <c r="BE175" s="23" t="str" cm="1">
        <f t="array" ref="BE175">_xlfn.IFS(BB175=FALSE,"",BB175&gt;0,'Values and studies'!G175)</f>
        <v/>
      </c>
      <c r="BF175" s="23" t="b">
        <f>IF('Values and studies'!U175=$BF$1,'Values and studies'!AP175)</f>
        <v>0</v>
      </c>
      <c r="BG175" s="23" t="str" cm="1">
        <f t="array" ref="BG175">_xlfn.IFS(BF175=FALSE,"",BF175&gt;0,'Values and studies'!AH175)</f>
        <v/>
      </c>
      <c r="BH175" s="23" t="str" cm="1">
        <f t="array" ref="BH175">_xlfn.IFS(BF175=FALSE,"",BF175&gt;0,'Values and studies'!M175)</f>
        <v/>
      </c>
      <c r="BI175" s="23" t="str" cm="1">
        <f t="array" ref="BI175">_xlfn.IFS(BF175=FALSE,"",BF175&gt;0,'Values and studies'!G175)</f>
        <v/>
      </c>
      <c r="BJ175" s="23" t="b">
        <f>IF('Values and studies'!$U175=BJ$1,'Values and studies'!$AP175)</f>
        <v>0</v>
      </c>
      <c r="BK175" s="23" t="str" cm="1">
        <f t="array" ref="BK175">_xlfn.IFS(BJ175=FALSE,"",BJ175&gt;0,'Values and studies'!$AH175)</f>
        <v/>
      </c>
      <c r="BL175" s="23" t="str" cm="1">
        <f t="array" ref="BL175">_xlfn.IFS(BJ175=FALSE,"",BJ175&gt;0,'Values and studies'!$M175)</f>
        <v/>
      </c>
      <c r="BM175" s="23" t="str" cm="1">
        <f t="array" ref="BM175">_xlfn.IFS(BJ175=FALSE,"",BJ175&gt;0,'Values and studies'!$G175)</f>
        <v/>
      </c>
      <c r="BN175" s="23" t="b">
        <f>IF('Values and studies'!U175=$BN$1,'Values and studies'!AP175)</f>
        <v>0</v>
      </c>
      <c r="BO175" s="23" t="str" cm="1">
        <f t="array" ref="BO175">_xlfn.IFS(BN175=FALSE,"",BN175&gt;0,'Values and studies'!AH175)</f>
        <v/>
      </c>
      <c r="BP175" s="23" t="str" cm="1">
        <f t="array" ref="BP175">_xlfn.IFS(BN175=FALSE,"",BN175&gt;0,'Values and studies'!M175)</f>
        <v/>
      </c>
      <c r="BQ175" s="23" t="str" cm="1">
        <f t="array" ref="BQ175">_xlfn.IFS(BN175=FALSE,"",BN175&gt;0,'Values and studies'!G175)</f>
        <v/>
      </c>
      <c r="BR175" s="23" t="b">
        <f>IF('Values and studies'!U175=$BR$1,'Values and studies'!AP175)</f>
        <v>0</v>
      </c>
      <c r="BS175" s="23" t="str" cm="1">
        <f t="array" ref="BS175">_xlfn.IFS(BR175=FALSE,"",BR175&gt;0,'Values and studies'!AH175)</f>
        <v/>
      </c>
      <c r="BT175" s="23" t="str" cm="1">
        <f t="array" ref="BT175">_xlfn.IFS(BR175=FALSE,"",BR175&gt;0,'Values and studies'!M175)</f>
        <v/>
      </c>
      <c r="BU175" s="23" t="str" cm="1">
        <f t="array" ref="BU175">_xlfn.IFS(BR175=FALSE,"",BR175&gt;0,'Values and studies'!G175)</f>
        <v/>
      </c>
      <c r="BV175" s="23" t="b">
        <f>IF('Values and studies'!U175=$BV$1,'Values and studies'!AP175)</f>
        <v>0</v>
      </c>
      <c r="BW175" s="23" t="str" cm="1">
        <f t="array" ref="BW175">_xlfn.IFS(BV175=FALSE,"",BV175&gt;0,'Values and studies'!AH175)</f>
        <v/>
      </c>
      <c r="BX175" s="23" t="str" cm="1">
        <f t="array" ref="BX175">_xlfn.IFS(BV175=FALSE,"",BV175&gt;0,'Values and studies'!M175)</f>
        <v/>
      </c>
      <c r="BY175" s="23" t="str" cm="1">
        <f t="array" ref="BY175">_xlfn.IFS(BV175=FALSE,"",BV175&gt;0,'Values and studies'!G175)</f>
        <v/>
      </c>
      <c r="BZ175" s="23" t="b">
        <f>IF('Values and studies'!U175=$BZ$1,'Values and studies'!AP175)</f>
        <v>0</v>
      </c>
      <c r="CA175" s="23" t="str" cm="1">
        <f t="array" ref="CA175">_xlfn.IFS(BZ175=FALSE,"",BZ175&gt;0,'Values and studies'!AH175)</f>
        <v/>
      </c>
      <c r="CB175" s="23" t="str" cm="1">
        <f t="array" ref="CB175">_xlfn.IFS(BZ175=FALSE,"",BZ175&gt;0,'Values and studies'!M175)</f>
        <v/>
      </c>
      <c r="CC175" s="23" t="str" cm="1">
        <f t="array" ref="CC175">_xlfn.IFS(BZ175=FALSE,"",BZ175&gt;0,'Values and studies'!G175)</f>
        <v/>
      </c>
      <c r="CY175">
        <f>IF('Values and studies'!O175='Data for overlook'!$CY$1,'Values and studies'!AP175)</f>
        <v>44.122457824151311</v>
      </c>
      <c r="CZ175" t="b">
        <f>IF('Values and studies'!O175='Data for overlook'!$CZ$1,'Values and studies'!AP175)</f>
        <v>0</v>
      </c>
      <c r="DA175" t="b">
        <f>IF('Values and studies'!O175='Data for overlook'!$DA$1,'Values and studies'!AP175)</f>
        <v>0</v>
      </c>
      <c r="DB175" t="b">
        <f>IF('Values and studies'!O175='Data for overlook'!$DB$1,'Values and studies'!AP175)</f>
        <v>0</v>
      </c>
    </row>
    <row r="176" spans="2:106" x14ac:dyDescent="0.2">
      <c r="B176" t="b">
        <f>IF('Values and studies'!Q176=$B$1,'Values and studies'!AP176)</f>
        <v>0</v>
      </c>
      <c r="C176">
        <f>IF('Values and studies'!Q176=$C$1,'Values and studies'!AP176)</f>
        <v>575.89734806016486</v>
      </c>
      <c r="D176" t="b">
        <f>IF('Values and studies'!Q176=$D$1,'Values and studies'!AP176)</f>
        <v>0</v>
      </c>
      <c r="F176" s="23" t="b">
        <f>IF('Values and studies'!$U176=F$1,'Values and studies'!$AP176)</f>
        <v>0</v>
      </c>
      <c r="G176" s="23" t="str" cm="1">
        <f t="array" ref="G176">_xlfn.IFS(F176=FALSE,"",F176&gt;0,'Values and studies'!$AH176)</f>
        <v/>
      </c>
      <c r="H176" s="23" t="str" cm="1">
        <f t="array" ref="H176">_xlfn.IFS(F176=FALSE,"",F176&gt;0,'Values and studies'!M176)</f>
        <v/>
      </c>
      <c r="I176" s="23" t="str" cm="1">
        <f t="array" ref="I176">_xlfn.IFS(F176=FALSE,"",F176&gt;0,'Values and studies'!G176)</f>
        <v/>
      </c>
      <c r="J176" s="23" t="b">
        <f>IF('Values and studies'!U176=$J$1,'Values and studies'!AP176)</f>
        <v>0</v>
      </c>
      <c r="K176" s="23" t="str" cm="1">
        <f t="array" ref="K176">_xlfn.IFS(J176=FALSE,"",J176&gt;0,'Values and studies'!AH176)</f>
        <v/>
      </c>
      <c r="L176" s="23" t="str" cm="1">
        <f t="array" ref="L176">_xlfn.IFS(J176=FALSE,"",J176&gt;0,'Values and studies'!M176)</f>
        <v/>
      </c>
      <c r="M176" s="23" t="str" cm="1">
        <f t="array" ref="M176">_xlfn.IFS(J176=FALSE,"",J176&gt;0,'Values and studies'!G176)</f>
        <v/>
      </c>
      <c r="N176" s="23" t="b">
        <f>IF('Values and studies'!U176=$N$1,'Values and studies'!AP176)</f>
        <v>0</v>
      </c>
      <c r="O176" s="23" t="str" cm="1">
        <f t="array" ref="O176">_xlfn.IFS(N176=FALSE,"",N176&gt;0,'Values and studies'!AH176)</f>
        <v/>
      </c>
      <c r="P176" s="23" t="str" cm="1">
        <f t="array" ref="P176">_xlfn.IFS(N176=FALSE,"",N176&gt;0,'Values and studies'!M176)</f>
        <v/>
      </c>
      <c r="Q176" s="23" t="str" cm="1">
        <f t="array" ref="Q176">_xlfn.IFS(N176=FALSE,"",N176&gt;0,'Values and studies'!G176)</f>
        <v/>
      </c>
      <c r="R176" s="23" t="b">
        <f>IF('Values and studies'!$U176=$R$1,'Values and studies'!$AP176)</f>
        <v>0</v>
      </c>
      <c r="S176" s="23" t="str" cm="1">
        <f t="array" ref="S176">_xlfn.IFS(R176=FALSE,"",R176&gt;0,'Values and studies'!$AH176)</f>
        <v/>
      </c>
      <c r="T176" s="23" t="str" cm="1">
        <f t="array" ref="T176">_xlfn.IFS(R176=FALSE,"",R176&gt;0,'Values and studies'!$M176)</f>
        <v/>
      </c>
      <c r="U176" s="23" t="str" cm="1">
        <f t="array" ref="U176">_xlfn.IFS(R176=FALSE,"",R176&gt;0,'Values and studies'!$G176)</f>
        <v/>
      </c>
      <c r="V176" s="23" t="b">
        <f>IF('Values and studies'!$U176=$V$1,'Values and studies'!$AP176)</f>
        <v>0</v>
      </c>
      <c r="W176" s="23" t="str" cm="1">
        <f t="array" ref="W176">_xlfn.IFS(V176=FALSE,"",V176&gt;0,'Values and studies'!$AH176)</f>
        <v/>
      </c>
      <c r="X176" s="23" t="str" cm="1">
        <f t="array" ref="X176">_xlfn.IFS(V176=FALSE,"",V176&gt;0,'Values and studies'!$M176)</f>
        <v/>
      </c>
      <c r="Y176" s="23" t="str" cm="1">
        <f t="array" ref="Y176">_xlfn.IFS(V176=FALSE,"",V176&gt;0,'Values and studies'!$G176)</f>
        <v/>
      </c>
      <c r="Z176" s="23" t="b">
        <f>IF('Values and studies'!$U176=$Z$1,'Values and studies'!$AP176)</f>
        <v>0</v>
      </c>
      <c r="AA176" s="23" t="str" cm="1">
        <f t="array" ref="AA176">_xlfn.IFS(Z176=FALSE,"",Z176&gt;0,'Values and studies'!$AH176)</f>
        <v/>
      </c>
      <c r="AB176" s="23" t="str" cm="1">
        <f t="array" ref="AB176">_xlfn.IFS(Z176=FALSE,"",Z176&gt;0,'Values and studies'!$M176)</f>
        <v/>
      </c>
      <c r="AC176" s="23" t="str" cm="1">
        <f t="array" ref="AC176">_xlfn.IFS(Z176=FALSE,"",Z176&gt;0,'Values and studies'!$G176)</f>
        <v/>
      </c>
      <c r="AD176" s="23" t="b">
        <f>IF('Values and studies'!$U176=$AD$1,'Values and studies'!$AP176)</f>
        <v>0</v>
      </c>
      <c r="AE176" s="23" t="str" cm="1">
        <f t="array" ref="AE176">_xlfn.IFS(AD176=FALSE,"",AD176&gt;0,'Values and studies'!$AH176)</f>
        <v/>
      </c>
      <c r="AF176" s="23" t="str" cm="1">
        <f t="array" ref="AF176">_xlfn.IFS(AD176=FALSE,"",AD176&gt;0,'Values and studies'!$M176)</f>
        <v/>
      </c>
      <c r="AG176" s="23" t="str" cm="1">
        <f t="array" ref="AG176">_xlfn.IFS(AD176=FALSE,"",AD176&gt;0,'Values and studies'!$G176)</f>
        <v/>
      </c>
      <c r="AH176" s="23" t="b">
        <f>IF('Values and studies'!U176=$AH$1,'Values and studies'!AP176)</f>
        <v>0</v>
      </c>
      <c r="AI176" s="23" t="str" cm="1">
        <f t="array" ref="AI176">_xlfn.IFS(AH176=FALSE,"",AH176&gt;0,'Values and studies'!AH176)</f>
        <v/>
      </c>
      <c r="AJ176" s="23" t="str" cm="1">
        <f t="array" ref="AJ176">_xlfn.IFS(AH176=FALSE,"",AH176&gt;0,'Values and studies'!M176)</f>
        <v/>
      </c>
      <c r="AK176" s="23" t="str" cm="1">
        <f t="array" ref="AK176">_xlfn.IFS(AH176=FALSE,"",AH176&gt;0,'Values and studies'!G176)</f>
        <v/>
      </c>
      <c r="AL176" s="23" t="b">
        <f>IF('Values and studies'!U176=$AL$1,'Values and studies'!AP176)</f>
        <v>0</v>
      </c>
      <c r="AM176" s="23" t="str" cm="1">
        <f t="array" ref="AM176">_xlfn.IFS(AL176=FALSE,"",AL176&gt;0,'Values and studies'!AH176)</f>
        <v/>
      </c>
      <c r="AN176" s="23" t="str" cm="1">
        <f t="array" ref="AN176">_xlfn.IFS(AL176=FALSE,"",AL176&gt;0,'Values and studies'!M176)</f>
        <v/>
      </c>
      <c r="AO176" s="23" t="str" cm="1">
        <f t="array" ref="AO176">_xlfn.IFS(AL176=FALSE,"",AL176&gt;0,'Values and studies'!G176)</f>
        <v/>
      </c>
      <c r="AP176" s="23" t="b">
        <f>IF('Values and studies'!U176=$AP$1,'Values and studies'!AP176)</f>
        <v>0</v>
      </c>
      <c r="AQ176" s="23" t="str" cm="1">
        <f t="array" ref="AQ176">_xlfn.IFS(AP176=FALSE,"",AP176&gt;0,'Values and studies'!AH176)</f>
        <v/>
      </c>
      <c r="AR176" s="23" t="str" cm="1">
        <f t="array" ref="AR176">_xlfn.IFS(AP176=FALSE,"",AP176&gt;0,'Values and studies'!M176)</f>
        <v/>
      </c>
      <c r="AS176" s="23" t="str" cm="1">
        <f t="array" ref="AS176">_xlfn.IFS(AP176=FALSE,"",AP176&gt;0,'Values and studies'!G176)</f>
        <v/>
      </c>
      <c r="AT176" s="23">
        <f>IF('Values and studies'!U176=$AT$1,'Values and studies'!AP176)</f>
        <v>575.89734806016486</v>
      </c>
      <c r="AU176" s="23" t="str" cm="1">
        <f t="array" ref="AU176">_xlfn.IFS(AT176=FALSE,"",AT176&gt;0,'Values and studies'!AH176)</f>
        <v>OT</v>
      </c>
      <c r="AV176" s="23" t="str" cm="1">
        <f t="array" ref="AV176">_xlfn.IFS(AT176=FALSE,"",AT176&gt;0,'Values and studies'!M176)</f>
        <v>atlantic</v>
      </c>
      <c r="AW176" s="23" t="str" cm="1">
        <f t="array" ref="AW176">_xlfn.IFS(AT176=FALSE,"",AT176&gt;0,'Values and studies'!G176)</f>
        <v>Netherlands</v>
      </c>
      <c r="AX176" s="23" t="b">
        <f>IF('Values and studies'!U176=$AX$1,'Values and studies'!AP176)</f>
        <v>0</v>
      </c>
      <c r="AY176" s="23" t="str" cm="1">
        <f t="array" ref="AY176">_xlfn.IFS(AX176=FALSE,"",AX176&gt;0,'Values and studies'!AH176)</f>
        <v/>
      </c>
      <c r="AZ176" s="23" t="str" cm="1">
        <f t="array" ref="AZ176">_xlfn.IFS(AX176=FALSE,"",AX176&gt;0,'Values and studies'!M176)</f>
        <v/>
      </c>
      <c r="BA176" s="23" t="str" cm="1">
        <f t="array" ref="BA176">_xlfn.IFS(AX176=FALSE,"",AX176&gt;0,'Values and studies'!G176)</f>
        <v/>
      </c>
      <c r="BB176" s="23" t="b">
        <f>IF('Values and studies'!U176=$BB$1,'Values and studies'!AP176)</f>
        <v>0</v>
      </c>
      <c r="BC176" s="23" t="str" cm="1">
        <f t="array" ref="BC176">_xlfn.IFS(BB176=FALSE,"",BB176&gt;0,'Values and studies'!AH176)</f>
        <v/>
      </c>
      <c r="BD176" s="23" t="str" cm="1">
        <f t="array" ref="BD176">_xlfn.IFS(BB176=FALSE,"",BB176&gt;0,'Values and studies'!M176)</f>
        <v/>
      </c>
      <c r="BE176" s="23" t="str" cm="1">
        <f t="array" ref="BE176">_xlfn.IFS(BB176=FALSE,"",BB176&gt;0,'Values and studies'!G176)</f>
        <v/>
      </c>
      <c r="BF176" s="23" t="b">
        <f>IF('Values and studies'!U176=$BF$1,'Values and studies'!AP176)</f>
        <v>0</v>
      </c>
      <c r="BG176" s="23" t="str" cm="1">
        <f t="array" ref="BG176">_xlfn.IFS(BF176=FALSE,"",BF176&gt;0,'Values and studies'!AH176)</f>
        <v/>
      </c>
      <c r="BH176" s="23" t="str" cm="1">
        <f t="array" ref="BH176">_xlfn.IFS(BF176=FALSE,"",BF176&gt;0,'Values and studies'!M176)</f>
        <v/>
      </c>
      <c r="BI176" s="23" t="str" cm="1">
        <f t="array" ref="BI176">_xlfn.IFS(BF176=FALSE,"",BF176&gt;0,'Values and studies'!G176)</f>
        <v/>
      </c>
      <c r="BJ176" s="23" t="b">
        <f>IF('Values and studies'!$U176=BJ$1,'Values and studies'!$AP176)</f>
        <v>0</v>
      </c>
      <c r="BK176" s="23" t="str" cm="1">
        <f t="array" ref="BK176">_xlfn.IFS(BJ176=FALSE,"",BJ176&gt;0,'Values and studies'!$AH176)</f>
        <v/>
      </c>
      <c r="BL176" s="23" t="str" cm="1">
        <f t="array" ref="BL176">_xlfn.IFS(BJ176=FALSE,"",BJ176&gt;0,'Values and studies'!$M176)</f>
        <v/>
      </c>
      <c r="BM176" s="23" t="str" cm="1">
        <f t="array" ref="BM176">_xlfn.IFS(BJ176=FALSE,"",BJ176&gt;0,'Values and studies'!$G176)</f>
        <v/>
      </c>
      <c r="BN176" s="23" t="b">
        <f>IF('Values and studies'!U176=$BN$1,'Values and studies'!AP176)</f>
        <v>0</v>
      </c>
      <c r="BO176" s="23" t="str" cm="1">
        <f t="array" ref="BO176">_xlfn.IFS(BN176=FALSE,"",BN176&gt;0,'Values and studies'!AH176)</f>
        <v/>
      </c>
      <c r="BP176" s="23" t="str" cm="1">
        <f t="array" ref="BP176">_xlfn.IFS(BN176=FALSE,"",BN176&gt;0,'Values and studies'!M176)</f>
        <v/>
      </c>
      <c r="BQ176" s="23" t="str" cm="1">
        <f t="array" ref="BQ176">_xlfn.IFS(BN176=FALSE,"",BN176&gt;0,'Values and studies'!G176)</f>
        <v/>
      </c>
      <c r="BR176" s="23" t="b">
        <f>IF('Values and studies'!U176=$BR$1,'Values and studies'!AP176)</f>
        <v>0</v>
      </c>
      <c r="BS176" s="23" t="str" cm="1">
        <f t="array" ref="BS176">_xlfn.IFS(BR176=FALSE,"",BR176&gt;0,'Values and studies'!AH176)</f>
        <v/>
      </c>
      <c r="BT176" s="23" t="str" cm="1">
        <f t="array" ref="BT176">_xlfn.IFS(BR176=FALSE,"",BR176&gt;0,'Values and studies'!M176)</f>
        <v/>
      </c>
      <c r="BU176" s="23" t="str" cm="1">
        <f t="array" ref="BU176">_xlfn.IFS(BR176=FALSE,"",BR176&gt;0,'Values and studies'!G176)</f>
        <v/>
      </c>
      <c r="BV176" s="23" t="b">
        <f>IF('Values and studies'!U176=$BV$1,'Values and studies'!AP176)</f>
        <v>0</v>
      </c>
      <c r="BW176" s="23" t="str" cm="1">
        <f t="array" ref="BW176">_xlfn.IFS(BV176=FALSE,"",BV176&gt;0,'Values and studies'!AH176)</f>
        <v/>
      </c>
      <c r="BX176" s="23" t="str" cm="1">
        <f t="array" ref="BX176">_xlfn.IFS(BV176=FALSE,"",BV176&gt;0,'Values and studies'!M176)</f>
        <v/>
      </c>
      <c r="BY176" s="23" t="str" cm="1">
        <f t="array" ref="BY176">_xlfn.IFS(BV176=FALSE,"",BV176&gt;0,'Values and studies'!G176)</f>
        <v/>
      </c>
      <c r="BZ176" s="23" t="b">
        <f>IF('Values and studies'!U176=$BZ$1,'Values and studies'!AP176)</f>
        <v>0</v>
      </c>
      <c r="CA176" s="23" t="str" cm="1">
        <f t="array" ref="CA176">_xlfn.IFS(BZ176=FALSE,"",BZ176&gt;0,'Values and studies'!AH176)</f>
        <v/>
      </c>
      <c r="CB176" s="23" t="str" cm="1">
        <f t="array" ref="CB176">_xlfn.IFS(BZ176=FALSE,"",BZ176&gt;0,'Values and studies'!M176)</f>
        <v/>
      </c>
      <c r="CC176" s="23" t="str" cm="1">
        <f t="array" ref="CC176">_xlfn.IFS(BZ176=FALSE,"",BZ176&gt;0,'Values and studies'!G176)</f>
        <v/>
      </c>
      <c r="CY176">
        <f>IF('Values and studies'!O176='Data for overlook'!$CY$1,'Values and studies'!AP176)</f>
        <v>575.89734806016486</v>
      </c>
      <c r="CZ176" t="b">
        <f>IF('Values and studies'!O176='Data for overlook'!$CZ$1,'Values and studies'!AP176)</f>
        <v>0</v>
      </c>
      <c r="DA176" t="b">
        <f>IF('Values and studies'!O176='Data for overlook'!$DA$1,'Values and studies'!AP176)</f>
        <v>0</v>
      </c>
      <c r="DB176" t="b">
        <f>IF('Values and studies'!O176='Data for overlook'!$DB$1,'Values and studies'!AP176)</f>
        <v>0</v>
      </c>
    </row>
    <row r="177" spans="2:106" x14ac:dyDescent="0.2">
      <c r="B177" t="b">
        <f>IF('Values and studies'!Q177=$B$1,'Values and studies'!AP177)</f>
        <v>0</v>
      </c>
      <c r="C177">
        <f>IF('Values and studies'!Q177=$C$1,'Values and studies'!AP177)</f>
        <v>1687.2469650917847</v>
      </c>
      <c r="D177" t="b">
        <f>IF('Values and studies'!Q177=$D$1,'Values and studies'!AP177)</f>
        <v>0</v>
      </c>
      <c r="F177" s="23" t="b">
        <f>IF('Values and studies'!$U177=F$1,'Values and studies'!$AP177)</f>
        <v>0</v>
      </c>
      <c r="G177" s="23" t="str" cm="1">
        <f t="array" ref="G177">_xlfn.IFS(F177=FALSE,"",F177&gt;0,'Values and studies'!$AH177)</f>
        <v/>
      </c>
      <c r="H177" s="23" t="str" cm="1">
        <f t="array" ref="H177">_xlfn.IFS(F177=FALSE,"",F177&gt;0,'Values and studies'!M177)</f>
        <v/>
      </c>
      <c r="I177" s="23" t="str" cm="1">
        <f t="array" ref="I177">_xlfn.IFS(F177=FALSE,"",F177&gt;0,'Values and studies'!G177)</f>
        <v/>
      </c>
      <c r="J177" s="23" t="b">
        <f>IF('Values and studies'!U177=$J$1,'Values and studies'!AP177)</f>
        <v>0</v>
      </c>
      <c r="K177" s="23" t="str" cm="1">
        <f t="array" ref="K177">_xlfn.IFS(J177=FALSE,"",J177&gt;0,'Values and studies'!AH177)</f>
        <v/>
      </c>
      <c r="L177" s="23" t="str" cm="1">
        <f t="array" ref="L177">_xlfn.IFS(J177=FALSE,"",J177&gt;0,'Values and studies'!M177)</f>
        <v/>
      </c>
      <c r="M177" s="23" t="str" cm="1">
        <f t="array" ref="M177">_xlfn.IFS(J177=FALSE,"",J177&gt;0,'Values and studies'!G177)</f>
        <v/>
      </c>
      <c r="N177" s="23" t="b">
        <f>IF('Values and studies'!U177=$N$1,'Values and studies'!AP177)</f>
        <v>0</v>
      </c>
      <c r="O177" s="23" t="str" cm="1">
        <f t="array" ref="O177">_xlfn.IFS(N177=FALSE,"",N177&gt;0,'Values and studies'!AH177)</f>
        <v/>
      </c>
      <c r="P177" s="23" t="str" cm="1">
        <f t="array" ref="P177">_xlfn.IFS(N177=FALSE,"",N177&gt;0,'Values and studies'!M177)</f>
        <v/>
      </c>
      <c r="Q177" s="23" t="str" cm="1">
        <f t="array" ref="Q177">_xlfn.IFS(N177=FALSE,"",N177&gt;0,'Values and studies'!G177)</f>
        <v/>
      </c>
      <c r="R177" s="23" t="b">
        <f>IF('Values and studies'!$U177=$R$1,'Values and studies'!$AP177)</f>
        <v>0</v>
      </c>
      <c r="S177" s="23" t="str" cm="1">
        <f t="array" ref="S177">_xlfn.IFS(R177=FALSE,"",R177&gt;0,'Values and studies'!$AH177)</f>
        <v/>
      </c>
      <c r="T177" s="23" t="str" cm="1">
        <f t="array" ref="T177">_xlfn.IFS(R177=FALSE,"",R177&gt;0,'Values and studies'!$M177)</f>
        <v/>
      </c>
      <c r="U177" s="23" t="str" cm="1">
        <f t="array" ref="U177">_xlfn.IFS(R177=FALSE,"",R177&gt;0,'Values and studies'!$G177)</f>
        <v/>
      </c>
      <c r="V177" s="23" t="b">
        <f>IF('Values and studies'!$U177=$V$1,'Values and studies'!$AP177)</f>
        <v>0</v>
      </c>
      <c r="W177" s="23" t="str" cm="1">
        <f t="array" ref="W177">_xlfn.IFS(V177=FALSE,"",V177&gt;0,'Values and studies'!$AH177)</f>
        <v/>
      </c>
      <c r="X177" s="23" t="str" cm="1">
        <f t="array" ref="X177">_xlfn.IFS(V177=FALSE,"",V177&gt;0,'Values and studies'!$M177)</f>
        <v/>
      </c>
      <c r="Y177" s="23" t="str" cm="1">
        <f t="array" ref="Y177">_xlfn.IFS(V177=FALSE,"",V177&gt;0,'Values and studies'!$G177)</f>
        <v/>
      </c>
      <c r="Z177" s="23" t="b">
        <f>IF('Values and studies'!$U177=$Z$1,'Values and studies'!$AP177)</f>
        <v>0</v>
      </c>
      <c r="AA177" s="23" t="str" cm="1">
        <f t="array" ref="AA177">_xlfn.IFS(Z177=FALSE,"",Z177&gt;0,'Values and studies'!$AH177)</f>
        <v/>
      </c>
      <c r="AB177" s="23" t="str" cm="1">
        <f t="array" ref="AB177">_xlfn.IFS(Z177=FALSE,"",Z177&gt;0,'Values and studies'!$M177)</f>
        <v/>
      </c>
      <c r="AC177" s="23" t="str" cm="1">
        <f t="array" ref="AC177">_xlfn.IFS(Z177=FALSE,"",Z177&gt;0,'Values and studies'!$G177)</f>
        <v/>
      </c>
      <c r="AD177" s="23" t="b">
        <f>IF('Values and studies'!$U177=$AD$1,'Values and studies'!$AP177)</f>
        <v>0</v>
      </c>
      <c r="AE177" s="23" t="str" cm="1">
        <f t="array" ref="AE177">_xlfn.IFS(AD177=FALSE,"",AD177&gt;0,'Values and studies'!$AH177)</f>
        <v/>
      </c>
      <c r="AF177" s="23" t="str" cm="1">
        <f t="array" ref="AF177">_xlfn.IFS(AD177=FALSE,"",AD177&gt;0,'Values and studies'!$M177)</f>
        <v/>
      </c>
      <c r="AG177" s="23" t="str" cm="1">
        <f t="array" ref="AG177">_xlfn.IFS(AD177=FALSE,"",AD177&gt;0,'Values and studies'!$G177)</f>
        <v/>
      </c>
      <c r="AH177" s="23" t="b">
        <f>IF('Values and studies'!U177=$AH$1,'Values and studies'!AP177)</f>
        <v>0</v>
      </c>
      <c r="AI177" s="23" t="str" cm="1">
        <f t="array" ref="AI177">_xlfn.IFS(AH177=FALSE,"",AH177&gt;0,'Values and studies'!AH177)</f>
        <v/>
      </c>
      <c r="AJ177" s="23" t="str" cm="1">
        <f t="array" ref="AJ177">_xlfn.IFS(AH177=FALSE,"",AH177&gt;0,'Values and studies'!M177)</f>
        <v/>
      </c>
      <c r="AK177" s="23" t="str" cm="1">
        <f t="array" ref="AK177">_xlfn.IFS(AH177=FALSE,"",AH177&gt;0,'Values and studies'!G177)</f>
        <v/>
      </c>
      <c r="AL177" s="23" t="b">
        <f>IF('Values and studies'!U177=$AL$1,'Values and studies'!AP177)</f>
        <v>0</v>
      </c>
      <c r="AM177" s="23" t="str" cm="1">
        <f t="array" ref="AM177">_xlfn.IFS(AL177=FALSE,"",AL177&gt;0,'Values and studies'!AH177)</f>
        <v/>
      </c>
      <c r="AN177" s="23" t="str" cm="1">
        <f t="array" ref="AN177">_xlfn.IFS(AL177=FALSE,"",AL177&gt;0,'Values and studies'!M177)</f>
        <v/>
      </c>
      <c r="AO177" s="23" t="str" cm="1">
        <f t="array" ref="AO177">_xlfn.IFS(AL177=FALSE,"",AL177&gt;0,'Values and studies'!G177)</f>
        <v/>
      </c>
      <c r="AP177" s="23" t="b">
        <f>IF('Values and studies'!U177=$AP$1,'Values and studies'!AP177)</f>
        <v>0</v>
      </c>
      <c r="AQ177" s="23" t="str" cm="1">
        <f t="array" ref="AQ177">_xlfn.IFS(AP177=FALSE,"",AP177&gt;0,'Values and studies'!AH177)</f>
        <v/>
      </c>
      <c r="AR177" s="23" t="str" cm="1">
        <f t="array" ref="AR177">_xlfn.IFS(AP177=FALSE,"",AP177&gt;0,'Values and studies'!M177)</f>
        <v/>
      </c>
      <c r="AS177" s="23" t="str" cm="1">
        <f t="array" ref="AS177">_xlfn.IFS(AP177=FALSE,"",AP177&gt;0,'Values and studies'!G177)</f>
        <v/>
      </c>
      <c r="AT177" s="23">
        <f>IF('Values and studies'!U177=$AT$1,'Values and studies'!AP177)</f>
        <v>1687.2469650917847</v>
      </c>
      <c r="AU177" s="23" t="str" cm="1">
        <f t="array" ref="AU177">_xlfn.IFS(AT177=FALSE,"",AT177&gt;0,'Values and studies'!AH177)</f>
        <v>OT</v>
      </c>
      <c r="AV177" s="23" t="str" cm="1">
        <f t="array" ref="AV177">_xlfn.IFS(AT177=FALSE,"",AT177&gt;0,'Values and studies'!M177)</f>
        <v>atlantic</v>
      </c>
      <c r="AW177" s="23" t="str" cm="1">
        <f t="array" ref="AW177">_xlfn.IFS(AT177=FALSE,"",AT177&gt;0,'Values and studies'!G177)</f>
        <v>Netherlands</v>
      </c>
      <c r="AX177" s="23" t="b">
        <f>IF('Values and studies'!U177=$AX$1,'Values and studies'!AP177)</f>
        <v>0</v>
      </c>
      <c r="AY177" s="23" t="str" cm="1">
        <f t="array" ref="AY177">_xlfn.IFS(AX177=FALSE,"",AX177&gt;0,'Values and studies'!AH177)</f>
        <v/>
      </c>
      <c r="AZ177" s="23" t="str" cm="1">
        <f t="array" ref="AZ177">_xlfn.IFS(AX177=FALSE,"",AX177&gt;0,'Values and studies'!M177)</f>
        <v/>
      </c>
      <c r="BA177" s="23" t="str" cm="1">
        <f t="array" ref="BA177">_xlfn.IFS(AX177=FALSE,"",AX177&gt;0,'Values and studies'!G177)</f>
        <v/>
      </c>
      <c r="BB177" s="23" t="b">
        <f>IF('Values and studies'!U177=$BB$1,'Values and studies'!AP177)</f>
        <v>0</v>
      </c>
      <c r="BC177" s="23" t="str" cm="1">
        <f t="array" ref="BC177">_xlfn.IFS(BB177=FALSE,"",BB177&gt;0,'Values and studies'!AH177)</f>
        <v/>
      </c>
      <c r="BD177" s="23" t="str" cm="1">
        <f t="array" ref="BD177">_xlfn.IFS(BB177=FALSE,"",BB177&gt;0,'Values and studies'!M177)</f>
        <v/>
      </c>
      <c r="BE177" s="23" t="str" cm="1">
        <f t="array" ref="BE177">_xlfn.IFS(BB177=FALSE,"",BB177&gt;0,'Values and studies'!G177)</f>
        <v/>
      </c>
      <c r="BF177" s="23" t="b">
        <f>IF('Values and studies'!U177=$BF$1,'Values and studies'!AP177)</f>
        <v>0</v>
      </c>
      <c r="BG177" s="23" t="str" cm="1">
        <f t="array" ref="BG177">_xlfn.IFS(BF177=FALSE,"",BF177&gt;0,'Values and studies'!AH177)</f>
        <v/>
      </c>
      <c r="BH177" s="23" t="str" cm="1">
        <f t="array" ref="BH177">_xlfn.IFS(BF177=FALSE,"",BF177&gt;0,'Values and studies'!M177)</f>
        <v/>
      </c>
      <c r="BI177" s="23" t="str" cm="1">
        <f t="array" ref="BI177">_xlfn.IFS(BF177=FALSE,"",BF177&gt;0,'Values and studies'!G177)</f>
        <v/>
      </c>
      <c r="BJ177" s="23" t="b">
        <f>IF('Values and studies'!$U177=BJ$1,'Values and studies'!$AP177)</f>
        <v>0</v>
      </c>
      <c r="BK177" s="23" t="str" cm="1">
        <f t="array" ref="BK177">_xlfn.IFS(BJ177=FALSE,"",BJ177&gt;0,'Values and studies'!$AH177)</f>
        <v/>
      </c>
      <c r="BL177" s="23" t="str" cm="1">
        <f t="array" ref="BL177">_xlfn.IFS(BJ177=FALSE,"",BJ177&gt;0,'Values and studies'!$M177)</f>
        <v/>
      </c>
      <c r="BM177" s="23" t="str" cm="1">
        <f t="array" ref="BM177">_xlfn.IFS(BJ177=FALSE,"",BJ177&gt;0,'Values and studies'!$G177)</f>
        <v/>
      </c>
      <c r="BN177" s="23" t="b">
        <f>IF('Values and studies'!U177=$BN$1,'Values and studies'!AP177)</f>
        <v>0</v>
      </c>
      <c r="BO177" s="23" t="str" cm="1">
        <f t="array" ref="BO177">_xlfn.IFS(BN177=FALSE,"",BN177&gt;0,'Values and studies'!AH177)</f>
        <v/>
      </c>
      <c r="BP177" s="23" t="str" cm="1">
        <f t="array" ref="BP177">_xlfn.IFS(BN177=FALSE,"",BN177&gt;0,'Values and studies'!M177)</f>
        <v/>
      </c>
      <c r="BQ177" s="23" t="str" cm="1">
        <f t="array" ref="BQ177">_xlfn.IFS(BN177=FALSE,"",BN177&gt;0,'Values and studies'!G177)</f>
        <v/>
      </c>
      <c r="BR177" s="23" t="b">
        <f>IF('Values and studies'!U177=$BR$1,'Values and studies'!AP177)</f>
        <v>0</v>
      </c>
      <c r="BS177" s="23" t="str" cm="1">
        <f t="array" ref="BS177">_xlfn.IFS(BR177=FALSE,"",BR177&gt;0,'Values and studies'!AH177)</f>
        <v/>
      </c>
      <c r="BT177" s="23" t="str" cm="1">
        <f t="array" ref="BT177">_xlfn.IFS(BR177=FALSE,"",BR177&gt;0,'Values and studies'!M177)</f>
        <v/>
      </c>
      <c r="BU177" s="23" t="str" cm="1">
        <f t="array" ref="BU177">_xlfn.IFS(BR177=FALSE,"",BR177&gt;0,'Values and studies'!G177)</f>
        <v/>
      </c>
      <c r="BV177" s="23" t="b">
        <f>IF('Values and studies'!U177=$BV$1,'Values and studies'!AP177)</f>
        <v>0</v>
      </c>
      <c r="BW177" s="23" t="str" cm="1">
        <f t="array" ref="BW177">_xlfn.IFS(BV177=FALSE,"",BV177&gt;0,'Values and studies'!AH177)</f>
        <v/>
      </c>
      <c r="BX177" s="23" t="str" cm="1">
        <f t="array" ref="BX177">_xlfn.IFS(BV177=FALSE,"",BV177&gt;0,'Values and studies'!M177)</f>
        <v/>
      </c>
      <c r="BY177" s="23" t="str" cm="1">
        <f t="array" ref="BY177">_xlfn.IFS(BV177=FALSE,"",BV177&gt;0,'Values and studies'!G177)</f>
        <v/>
      </c>
      <c r="BZ177" s="23" t="b">
        <f>IF('Values and studies'!U177=$BZ$1,'Values and studies'!AP177)</f>
        <v>0</v>
      </c>
      <c r="CA177" s="23" t="str" cm="1">
        <f t="array" ref="CA177">_xlfn.IFS(BZ177=FALSE,"",BZ177&gt;0,'Values and studies'!AH177)</f>
        <v/>
      </c>
      <c r="CB177" s="23" t="str" cm="1">
        <f t="array" ref="CB177">_xlfn.IFS(BZ177=FALSE,"",BZ177&gt;0,'Values and studies'!M177)</f>
        <v/>
      </c>
      <c r="CC177" s="23" t="str" cm="1">
        <f t="array" ref="CC177">_xlfn.IFS(BZ177=FALSE,"",BZ177&gt;0,'Values and studies'!G177)</f>
        <v/>
      </c>
      <c r="CY177">
        <f>IF('Values and studies'!O177='Data for overlook'!$CY$1,'Values and studies'!AP177)</f>
        <v>1687.2469650917847</v>
      </c>
      <c r="CZ177" t="b">
        <f>IF('Values and studies'!O177='Data for overlook'!$CZ$1,'Values and studies'!AP177)</f>
        <v>0</v>
      </c>
      <c r="DA177" t="b">
        <f>IF('Values and studies'!O177='Data for overlook'!$DA$1,'Values and studies'!AP177)</f>
        <v>0</v>
      </c>
      <c r="DB177" t="b">
        <f>IF('Values and studies'!O177='Data for overlook'!$DB$1,'Values and studies'!AP177)</f>
        <v>0</v>
      </c>
    </row>
    <row r="178" spans="2:106" x14ac:dyDescent="0.2">
      <c r="B178" t="b">
        <f>IF('Values and studies'!Q178=$B$1,'Values and studies'!AP178)</f>
        <v>0</v>
      </c>
      <c r="C178">
        <f>IF('Values and studies'!Q178=$C$1,'Values and studies'!AP178)</f>
        <v>269.46241005923196</v>
      </c>
      <c r="D178" t="b">
        <f>IF('Values and studies'!Q178=$D$1,'Values and studies'!AP178)</f>
        <v>0</v>
      </c>
      <c r="F178" s="23" t="b">
        <f>IF('Values and studies'!$U178=F$1,'Values and studies'!$AP178)</f>
        <v>0</v>
      </c>
      <c r="G178" s="23" t="str" cm="1">
        <f t="array" ref="G178">_xlfn.IFS(F178=FALSE,"",F178&gt;0,'Values and studies'!$AH178)</f>
        <v/>
      </c>
      <c r="H178" s="23" t="str" cm="1">
        <f t="array" ref="H178">_xlfn.IFS(F178=FALSE,"",F178&gt;0,'Values and studies'!M178)</f>
        <v/>
      </c>
      <c r="I178" s="23" t="str" cm="1">
        <f t="array" ref="I178">_xlfn.IFS(F178=FALSE,"",F178&gt;0,'Values and studies'!G178)</f>
        <v/>
      </c>
      <c r="J178" s="23" t="b">
        <f>IF('Values and studies'!U178=$J$1,'Values and studies'!AP178)</f>
        <v>0</v>
      </c>
      <c r="K178" s="23" t="str" cm="1">
        <f t="array" ref="K178">_xlfn.IFS(J178=FALSE,"",J178&gt;0,'Values and studies'!AH178)</f>
        <v/>
      </c>
      <c r="L178" s="23" t="str" cm="1">
        <f t="array" ref="L178">_xlfn.IFS(J178=FALSE,"",J178&gt;0,'Values and studies'!M178)</f>
        <v/>
      </c>
      <c r="M178" s="23" t="str" cm="1">
        <f t="array" ref="M178">_xlfn.IFS(J178=FALSE,"",J178&gt;0,'Values and studies'!G178)</f>
        <v/>
      </c>
      <c r="N178" s="23" t="b">
        <f>IF('Values and studies'!U178=$N$1,'Values and studies'!AP178)</f>
        <v>0</v>
      </c>
      <c r="O178" s="23" t="str" cm="1">
        <f t="array" ref="O178">_xlfn.IFS(N178=FALSE,"",N178&gt;0,'Values and studies'!AH178)</f>
        <v/>
      </c>
      <c r="P178" s="23" t="str" cm="1">
        <f t="array" ref="P178">_xlfn.IFS(N178=FALSE,"",N178&gt;0,'Values and studies'!M178)</f>
        <v/>
      </c>
      <c r="Q178" s="23" t="str" cm="1">
        <f t="array" ref="Q178">_xlfn.IFS(N178=FALSE,"",N178&gt;0,'Values and studies'!G178)</f>
        <v/>
      </c>
      <c r="R178" s="23" t="b">
        <f>IF('Values and studies'!$U178=$R$1,'Values and studies'!$AP178)</f>
        <v>0</v>
      </c>
      <c r="S178" s="23" t="str" cm="1">
        <f t="array" ref="S178">_xlfn.IFS(R178=FALSE,"",R178&gt;0,'Values and studies'!$AH178)</f>
        <v/>
      </c>
      <c r="T178" s="23" t="str" cm="1">
        <f t="array" ref="T178">_xlfn.IFS(R178=FALSE,"",R178&gt;0,'Values and studies'!$M178)</f>
        <v/>
      </c>
      <c r="U178" s="23" t="str" cm="1">
        <f t="array" ref="U178">_xlfn.IFS(R178=FALSE,"",R178&gt;0,'Values and studies'!$G178)</f>
        <v/>
      </c>
      <c r="V178" s="23" t="b">
        <f>IF('Values and studies'!$U178=$V$1,'Values and studies'!$AP178)</f>
        <v>0</v>
      </c>
      <c r="W178" s="23" t="str" cm="1">
        <f t="array" ref="W178">_xlfn.IFS(V178=FALSE,"",V178&gt;0,'Values and studies'!$AH178)</f>
        <v/>
      </c>
      <c r="X178" s="23" t="str" cm="1">
        <f t="array" ref="X178">_xlfn.IFS(V178=FALSE,"",V178&gt;0,'Values and studies'!$M178)</f>
        <v/>
      </c>
      <c r="Y178" s="23" t="str" cm="1">
        <f t="array" ref="Y178">_xlfn.IFS(V178=FALSE,"",V178&gt;0,'Values and studies'!$G178)</f>
        <v/>
      </c>
      <c r="Z178" s="23" t="b">
        <f>IF('Values and studies'!$U178=$Z$1,'Values and studies'!$AP178)</f>
        <v>0</v>
      </c>
      <c r="AA178" s="23" t="str" cm="1">
        <f t="array" ref="AA178">_xlfn.IFS(Z178=FALSE,"",Z178&gt;0,'Values and studies'!$AH178)</f>
        <v/>
      </c>
      <c r="AB178" s="23" t="str" cm="1">
        <f t="array" ref="AB178">_xlfn.IFS(Z178=FALSE,"",Z178&gt;0,'Values and studies'!$M178)</f>
        <v/>
      </c>
      <c r="AC178" s="23" t="str" cm="1">
        <f t="array" ref="AC178">_xlfn.IFS(Z178=FALSE,"",Z178&gt;0,'Values and studies'!$G178)</f>
        <v/>
      </c>
      <c r="AD178" s="23" t="b">
        <f>IF('Values and studies'!$U178=$AD$1,'Values and studies'!$AP178)</f>
        <v>0</v>
      </c>
      <c r="AE178" s="23" t="str" cm="1">
        <f t="array" ref="AE178">_xlfn.IFS(AD178=FALSE,"",AD178&gt;0,'Values and studies'!$AH178)</f>
        <v/>
      </c>
      <c r="AF178" s="23" t="str" cm="1">
        <f t="array" ref="AF178">_xlfn.IFS(AD178=FALSE,"",AD178&gt;0,'Values and studies'!$M178)</f>
        <v/>
      </c>
      <c r="AG178" s="23" t="str" cm="1">
        <f t="array" ref="AG178">_xlfn.IFS(AD178=FALSE,"",AD178&gt;0,'Values and studies'!$G178)</f>
        <v/>
      </c>
      <c r="AH178" s="23" t="b">
        <f>IF('Values and studies'!U178=$AH$1,'Values and studies'!AP178)</f>
        <v>0</v>
      </c>
      <c r="AI178" s="23" t="str" cm="1">
        <f t="array" ref="AI178">_xlfn.IFS(AH178=FALSE,"",AH178&gt;0,'Values and studies'!AH178)</f>
        <v/>
      </c>
      <c r="AJ178" s="23" t="str" cm="1">
        <f t="array" ref="AJ178">_xlfn.IFS(AH178=FALSE,"",AH178&gt;0,'Values and studies'!M178)</f>
        <v/>
      </c>
      <c r="AK178" s="23" t="str" cm="1">
        <f t="array" ref="AK178">_xlfn.IFS(AH178=FALSE,"",AH178&gt;0,'Values and studies'!G178)</f>
        <v/>
      </c>
      <c r="AL178" s="23">
        <f>IF('Values and studies'!U178=$AL$1,'Values and studies'!AP178)</f>
        <v>269.46241005923196</v>
      </c>
      <c r="AM178" s="23" t="str" cm="1">
        <f t="array" ref="AM178">_xlfn.IFS(AL178=FALSE,"",AL178&gt;0,'Values and studies'!AH178)</f>
        <v>DMV</v>
      </c>
      <c r="AN178" s="23" t="str" cm="1">
        <f t="array" ref="AN178">_xlfn.IFS(AL178=FALSE,"",AL178&gt;0,'Values and studies'!M178)</f>
        <v>atlantic</v>
      </c>
      <c r="AO178" s="23" t="str" cm="1">
        <f t="array" ref="AO178">_xlfn.IFS(AL178=FALSE,"",AL178&gt;0,'Values and studies'!G178)</f>
        <v>Netherlands</v>
      </c>
      <c r="AP178" s="23" t="b">
        <f>IF('Values and studies'!U178=$AP$1,'Values and studies'!AP178)</f>
        <v>0</v>
      </c>
      <c r="AQ178" s="23" t="str" cm="1">
        <f t="array" ref="AQ178">_xlfn.IFS(AP178=FALSE,"",AP178&gt;0,'Values and studies'!AH178)</f>
        <v/>
      </c>
      <c r="AR178" s="23" t="str" cm="1">
        <f t="array" ref="AR178">_xlfn.IFS(AP178=FALSE,"",AP178&gt;0,'Values and studies'!M178)</f>
        <v/>
      </c>
      <c r="AS178" s="23" t="str" cm="1">
        <f t="array" ref="AS178">_xlfn.IFS(AP178=FALSE,"",AP178&gt;0,'Values and studies'!G178)</f>
        <v/>
      </c>
      <c r="AT178" s="23" t="b">
        <f>IF('Values and studies'!U178=$AT$1,'Values and studies'!AP178)</f>
        <v>0</v>
      </c>
      <c r="AU178" s="23" t="str" cm="1">
        <f t="array" ref="AU178">_xlfn.IFS(AT178=FALSE,"",AT178&gt;0,'Values and studies'!AH178)</f>
        <v/>
      </c>
      <c r="AV178" s="23" t="str" cm="1">
        <f t="array" ref="AV178">_xlfn.IFS(AT178=FALSE,"",AT178&gt;0,'Values and studies'!M178)</f>
        <v/>
      </c>
      <c r="AW178" s="23" t="str" cm="1">
        <f t="array" ref="AW178">_xlfn.IFS(AT178=FALSE,"",AT178&gt;0,'Values and studies'!G178)</f>
        <v/>
      </c>
      <c r="AX178" s="23" t="b">
        <f>IF('Values and studies'!U178=$AX$1,'Values and studies'!AP178)</f>
        <v>0</v>
      </c>
      <c r="AY178" s="23" t="str" cm="1">
        <f t="array" ref="AY178">_xlfn.IFS(AX178=FALSE,"",AX178&gt;0,'Values and studies'!AH178)</f>
        <v/>
      </c>
      <c r="AZ178" s="23" t="str" cm="1">
        <f t="array" ref="AZ178">_xlfn.IFS(AX178=FALSE,"",AX178&gt;0,'Values and studies'!M178)</f>
        <v/>
      </c>
      <c r="BA178" s="23" t="str" cm="1">
        <f t="array" ref="BA178">_xlfn.IFS(AX178=FALSE,"",AX178&gt;0,'Values and studies'!G178)</f>
        <v/>
      </c>
      <c r="BB178" s="23" t="b">
        <f>IF('Values and studies'!U178=$BB$1,'Values and studies'!AP178)</f>
        <v>0</v>
      </c>
      <c r="BC178" s="23" t="str" cm="1">
        <f t="array" ref="BC178">_xlfn.IFS(BB178=FALSE,"",BB178&gt;0,'Values and studies'!AH178)</f>
        <v/>
      </c>
      <c r="BD178" s="23" t="str" cm="1">
        <f t="array" ref="BD178">_xlfn.IFS(BB178=FALSE,"",BB178&gt;0,'Values and studies'!M178)</f>
        <v/>
      </c>
      <c r="BE178" s="23" t="str" cm="1">
        <f t="array" ref="BE178">_xlfn.IFS(BB178=FALSE,"",BB178&gt;0,'Values and studies'!G178)</f>
        <v/>
      </c>
      <c r="BF178" s="23" t="b">
        <f>IF('Values and studies'!U178=$BF$1,'Values and studies'!AP178)</f>
        <v>0</v>
      </c>
      <c r="BG178" s="23" t="str" cm="1">
        <f t="array" ref="BG178">_xlfn.IFS(BF178=FALSE,"",BF178&gt;0,'Values and studies'!AH178)</f>
        <v/>
      </c>
      <c r="BH178" s="23" t="str" cm="1">
        <f t="array" ref="BH178">_xlfn.IFS(BF178=FALSE,"",BF178&gt;0,'Values and studies'!M178)</f>
        <v/>
      </c>
      <c r="BI178" s="23" t="str" cm="1">
        <f t="array" ref="BI178">_xlfn.IFS(BF178=FALSE,"",BF178&gt;0,'Values and studies'!G178)</f>
        <v/>
      </c>
      <c r="BJ178" s="23" t="b">
        <f>IF('Values and studies'!$U178=BJ$1,'Values and studies'!$AP178)</f>
        <v>0</v>
      </c>
      <c r="BK178" s="23" t="str" cm="1">
        <f t="array" ref="BK178">_xlfn.IFS(BJ178=FALSE,"",BJ178&gt;0,'Values and studies'!$AH178)</f>
        <v/>
      </c>
      <c r="BL178" s="23" t="str" cm="1">
        <f t="array" ref="BL178">_xlfn.IFS(BJ178=FALSE,"",BJ178&gt;0,'Values and studies'!$M178)</f>
        <v/>
      </c>
      <c r="BM178" s="23" t="str" cm="1">
        <f t="array" ref="BM178">_xlfn.IFS(BJ178=FALSE,"",BJ178&gt;0,'Values and studies'!$G178)</f>
        <v/>
      </c>
      <c r="BN178" s="23" t="b">
        <f>IF('Values and studies'!U178=$BN$1,'Values and studies'!AP178)</f>
        <v>0</v>
      </c>
      <c r="BO178" s="23" t="str" cm="1">
        <f t="array" ref="BO178">_xlfn.IFS(BN178=FALSE,"",BN178&gt;0,'Values and studies'!AH178)</f>
        <v/>
      </c>
      <c r="BP178" s="23" t="str" cm="1">
        <f t="array" ref="BP178">_xlfn.IFS(BN178=FALSE,"",BN178&gt;0,'Values and studies'!M178)</f>
        <v/>
      </c>
      <c r="BQ178" s="23" t="str" cm="1">
        <f t="array" ref="BQ178">_xlfn.IFS(BN178=FALSE,"",BN178&gt;0,'Values and studies'!G178)</f>
        <v/>
      </c>
      <c r="BR178" s="23" t="b">
        <f>IF('Values and studies'!U178=$BR$1,'Values and studies'!AP178)</f>
        <v>0</v>
      </c>
      <c r="BS178" s="23" t="str" cm="1">
        <f t="array" ref="BS178">_xlfn.IFS(BR178=FALSE,"",BR178&gt;0,'Values and studies'!AH178)</f>
        <v/>
      </c>
      <c r="BT178" s="23" t="str" cm="1">
        <f t="array" ref="BT178">_xlfn.IFS(BR178=FALSE,"",BR178&gt;0,'Values and studies'!M178)</f>
        <v/>
      </c>
      <c r="BU178" s="23" t="str" cm="1">
        <f t="array" ref="BU178">_xlfn.IFS(BR178=FALSE,"",BR178&gt;0,'Values and studies'!G178)</f>
        <v/>
      </c>
      <c r="BV178" s="23" t="b">
        <f>IF('Values and studies'!U178=$BV$1,'Values and studies'!AP178)</f>
        <v>0</v>
      </c>
      <c r="BW178" s="23" t="str" cm="1">
        <f t="array" ref="BW178">_xlfn.IFS(BV178=FALSE,"",BV178&gt;0,'Values and studies'!AH178)</f>
        <v/>
      </c>
      <c r="BX178" s="23" t="str" cm="1">
        <f t="array" ref="BX178">_xlfn.IFS(BV178=FALSE,"",BV178&gt;0,'Values and studies'!M178)</f>
        <v/>
      </c>
      <c r="BY178" s="23" t="str" cm="1">
        <f t="array" ref="BY178">_xlfn.IFS(BV178=FALSE,"",BV178&gt;0,'Values and studies'!G178)</f>
        <v/>
      </c>
      <c r="BZ178" s="23" t="b">
        <f>IF('Values and studies'!U178=$BZ$1,'Values and studies'!AP178)</f>
        <v>0</v>
      </c>
      <c r="CA178" s="23" t="str" cm="1">
        <f t="array" ref="CA178">_xlfn.IFS(BZ178=FALSE,"",BZ178&gt;0,'Values and studies'!AH178)</f>
        <v/>
      </c>
      <c r="CB178" s="23" t="str" cm="1">
        <f t="array" ref="CB178">_xlfn.IFS(BZ178=FALSE,"",BZ178&gt;0,'Values and studies'!M178)</f>
        <v/>
      </c>
      <c r="CC178" s="23" t="str" cm="1">
        <f t="array" ref="CC178">_xlfn.IFS(BZ178=FALSE,"",BZ178&gt;0,'Values and studies'!G178)</f>
        <v/>
      </c>
      <c r="CY178">
        <f>IF('Values and studies'!O178='Data for overlook'!$CY$1,'Values and studies'!AP178)</f>
        <v>269.46241005923196</v>
      </c>
      <c r="CZ178" t="b">
        <f>IF('Values and studies'!O178='Data for overlook'!$CZ$1,'Values and studies'!AP178)</f>
        <v>0</v>
      </c>
      <c r="DA178" t="b">
        <f>IF('Values and studies'!O178='Data for overlook'!$DA$1,'Values and studies'!AP178)</f>
        <v>0</v>
      </c>
      <c r="DB178" t="b">
        <f>IF('Values and studies'!O178='Data for overlook'!$DB$1,'Values and studies'!AP178)</f>
        <v>0</v>
      </c>
    </row>
    <row r="179" spans="2:106" x14ac:dyDescent="0.2">
      <c r="B179" t="b">
        <f>IF('Values and studies'!Q179=$B$1,'Values and studies'!AP179)</f>
        <v>0</v>
      </c>
      <c r="C179">
        <f>IF('Values and studies'!Q179=$C$1,'Values and studies'!AP179)</f>
        <v>33.450506076318462</v>
      </c>
      <c r="D179" t="b">
        <f>IF('Values and studies'!Q179=$D$1,'Values and studies'!AP179)</f>
        <v>0</v>
      </c>
      <c r="F179" s="23" t="b">
        <f>IF('Values and studies'!$U179=F$1,'Values and studies'!$AP179)</f>
        <v>0</v>
      </c>
      <c r="G179" s="23" t="str" cm="1">
        <f t="array" ref="G179">_xlfn.IFS(F179=FALSE,"",F179&gt;0,'Values and studies'!$AH179)</f>
        <v/>
      </c>
      <c r="H179" s="23" t="str" cm="1">
        <f t="array" ref="H179">_xlfn.IFS(F179=FALSE,"",F179&gt;0,'Values and studies'!M179)</f>
        <v/>
      </c>
      <c r="I179" s="23" t="str" cm="1">
        <f t="array" ref="I179">_xlfn.IFS(F179=FALSE,"",F179&gt;0,'Values and studies'!G179)</f>
        <v/>
      </c>
      <c r="J179" s="23" t="b">
        <f>IF('Values and studies'!U179=$J$1,'Values and studies'!AP179)</f>
        <v>0</v>
      </c>
      <c r="K179" s="23" t="str" cm="1">
        <f t="array" ref="K179">_xlfn.IFS(J179=FALSE,"",J179&gt;0,'Values and studies'!AH179)</f>
        <v/>
      </c>
      <c r="L179" s="23" t="str" cm="1">
        <f t="array" ref="L179">_xlfn.IFS(J179=FALSE,"",J179&gt;0,'Values and studies'!M179)</f>
        <v/>
      </c>
      <c r="M179" s="23" t="str" cm="1">
        <f t="array" ref="M179">_xlfn.IFS(J179=FALSE,"",J179&gt;0,'Values and studies'!G179)</f>
        <v/>
      </c>
      <c r="N179" s="23" t="b">
        <f>IF('Values and studies'!U179=$N$1,'Values and studies'!AP179)</f>
        <v>0</v>
      </c>
      <c r="O179" s="23" t="str" cm="1">
        <f t="array" ref="O179">_xlfn.IFS(N179=FALSE,"",N179&gt;0,'Values and studies'!AH179)</f>
        <v/>
      </c>
      <c r="P179" s="23" t="str" cm="1">
        <f t="array" ref="P179">_xlfn.IFS(N179=FALSE,"",N179&gt;0,'Values and studies'!M179)</f>
        <v/>
      </c>
      <c r="Q179" s="23" t="str" cm="1">
        <f t="array" ref="Q179">_xlfn.IFS(N179=FALSE,"",N179&gt;0,'Values and studies'!G179)</f>
        <v/>
      </c>
      <c r="R179" s="23" t="b">
        <f>IF('Values and studies'!$U179=$R$1,'Values and studies'!$AP179)</f>
        <v>0</v>
      </c>
      <c r="S179" s="23" t="str" cm="1">
        <f t="array" ref="S179">_xlfn.IFS(R179=FALSE,"",R179&gt;0,'Values and studies'!$AH179)</f>
        <v/>
      </c>
      <c r="T179" s="23" t="str" cm="1">
        <f t="array" ref="T179">_xlfn.IFS(R179=FALSE,"",R179&gt;0,'Values and studies'!$M179)</f>
        <v/>
      </c>
      <c r="U179" s="23" t="str" cm="1">
        <f t="array" ref="U179">_xlfn.IFS(R179=FALSE,"",R179&gt;0,'Values and studies'!$G179)</f>
        <v/>
      </c>
      <c r="V179" s="23" t="b">
        <f>IF('Values and studies'!$U179=$V$1,'Values and studies'!$AP179)</f>
        <v>0</v>
      </c>
      <c r="W179" s="23" t="str" cm="1">
        <f t="array" ref="W179">_xlfn.IFS(V179=FALSE,"",V179&gt;0,'Values and studies'!$AH179)</f>
        <v/>
      </c>
      <c r="X179" s="23" t="str" cm="1">
        <f t="array" ref="X179">_xlfn.IFS(V179=FALSE,"",V179&gt;0,'Values and studies'!$M179)</f>
        <v/>
      </c>
      <c r="Y179" s="23" t="str" cm="1">
        <f t="array" ref="Y179">_xlfn.IFS(V179=FALSE,"",V179&gt;0,'Values and studies'!$G179)</f>
        <v/>
      </c>
      <c r="Z179" s="23" t="b">
        <f>IF('Values and studies'!$U179=$Z$1,'Values and studies'!$AP179)</f>
        <v>0</v>
      </c>
      <c r="AA179" s="23" t="str" cm="1">
        <f t="array" ref="AA179">_xlfn.IFS(Z179=FALSE,"",Z179&gt;0,'Values and studies'!$AH179)</f>
        <v/>
      </c>
      <c r="AB179" s="23" t="str" cm="1">
        <f t="array" ref="AB179">_xlfn.IFS(Z179=FALSE,"",Z179&gt;0,'Values and studies'!$M179)</f>
        <v/>
      </c>
      <c r="AC179" s="23" t="str" cm="1">
        <f t="array" ref="AC179">_xlfn.IFS(Z179=FALSE,"",Z179&gt;0,'Values and studies'!$G179)</f>
        <v/>
      </c>
      <c r="AD179" s="23" t="b">
        <f>IF('Values and studies'!$U179=$AD$1,'Values and studies'!$AP179)</f>
        <v>0</v>
      </c>
      <c r="AE179" s="23" t="str" cm="1">
        <f t="array" ref="AE179">_xlfn.IFS(AD179=FALSE,"",AD179&gt;0,'Values and studies'!$AH179)</f>
        <v/>
      </c>
      <c r="AF179" s="23" t="str" cm="1">
        <f t="array" ref="AF179">_xlfn.IFS(AD179=FALSE,"",AD179&gt;0,'Values and studies'!$M179)</f>
        <v/>
      </c>
      <c r="AG179" s="23" t="str" cm="1">
        <f t="array" ref="AG179">_xlfn.IFS(AD179=FALSE,"",AD179&gt;0,'Values and studies'!$G179)</f>
        <v/>
      </c>
      <c r="AH179" s="23" t="b">
        <f>IF('Values and studies'!U179=$AH$1,'Values and studies'!AP179)</f>
        <v>0</v>
      </c>
      <c r="AI179" s="23" t="str" cm="1">
        <f t="array" ref="AI179">_xlfn.IFS(AH179=FALSE,"",AH179&gt;0,'Values and studies'!AH179)</f>
        <v/>
      </c>
      <c r="AJ179" s="23" t="str" cm="1">
        <f t="array" ref="AJ179">_xlfn.IFS(AH179=FALSE,"",AH179&gt;0,'Values and studies'!M179)</f>
        <v/>
      </c>
      <c r="AK179" s="23" t="str" cm="1">
        <f t="array" ref="AK179">_xlfn.IFS(AH179=FALSE,"",AH179&gt;0,'Values and studies'!G179)</f>
        <v/>
      </c>
      <c r="AL179" s="23">
        <f>IF('Values and studies'!U179=$AL$1,'Values and studies'!AP179)</f>
        <v>33.450506076318462</v>
      </c>
      <c r="AM179" s="23" t="str" cm="1">
        <f t="array" ref="AM179">_xlfn.IFS(AL179=FALSE,"",AL179&gt;0,'Values and studies'!AH179)</f>
        <v>DMV</v>
      </c>
      <c r="AN179" s="23" t="str" cm="1">
        <f t="array" ref="AN179">_xlfn.IFS(AL179=FALSE,"",AL179&gt;0,'Values and studies'!M179)</f>
        <v>atlantic</v>
      </c>
      <c r="AO179" s="23" t="str" cm="1">
        <f t="array" ref="AO179">_xlfn.IFS(AL179=FALSE,"",AL179&gt;0,'Values and studies'!G179)</f>
        <v>Netherlands</v>
      </c>
      <c r="AP179" s="23" t="b">
        <f>IF('Values and studies'!U179=$AP$1,'Values and studies'!AP179)</f>
        <v>0</v>
      </c>
      <c r="AQ179" s="23" t="str" cm="1">
        <f t="array" ref="AQ179">_xlfn.IFS(AP179=FALSE,"",AP179&gt;0,'Values and studies'!AH179)</f>
        <v/>
      </c>
      <c r="AR179" s="23" t="str" cm="1">
        <f t="array" ref="AR179">_xlfn.IFS(AP179=FALSE,"",AP179&gt;0,'Values and studies'!M179)</f>
        <v/>
      </c>
      <c r="AS179" s="23" t="str" cm="1">
        <f t="array" ref="AS179">_xlfn.IFS(AP179=FALSE,"",AP179&gt;0,'Values and studies'!G179)</f>
        <v/>
      </c>
      <c r="AT179" s="23" t="b">
        <f>IF('Values and studies'!U179=$AT$1,'Values and studies'!AP179)</f>
        <v>0</v>
      </c>
      <c r="AU179" s="23" t="str" cm="1">
        <f t="array" ref="AU179">_xlfn.IFS(AT179=FALSE,"",AT179&gt;0,'Values and studies'!AH179)</f>
        <v/>
      </c>
      <c r="AV179" s="23" t="str" cm="1">
        <f t="array" ref="AV179">_xlfn.IFS(AT179=FALSE,"",AT179&gt;0,'Values and studies'!M179)</f>
        <v/>
      </c>
      <c r="AW179" s="23" t="str" cm="1">
        <f t="array" ref="AW179">_xlfn.IFS(AT179=FALSE,"",AT179&gt;0,'Values and studies'!G179)</f>
        <v/>
      </c>
      <c r="AX179" s="23" t="b">
        <f>IF('Values and studies'!U179=$AX$1,'Values and studies'!AP179)</f>
        <v>0</v>
      </c>
      <c r="AY179" s="23" t="str" cm="1">
        <f t="array" ref="AY179">_xlfn.IFS(AX179=FALSE,"",AX179&gt;0,'Values and studies'!AH179)</f>
        <v/>
      </c>
      <c r="AZ179" s="23" t="str" cm="1">
        <f t="array" ref="AZ179">_xlfn.IFS(AX179=FALSE,"",AX179&gt;0,'Values and studies'!M179)</f>
        <v/>
      </c>
      <c r="BA179" s="23" t="str" cm="1">
        <f t="array" ref="BA179">_xlfn.IFS(AX179=FALSE,"",AX179&gt;0,'Values and studies'!G179)</f>
        <v/>
      </c>
      <c r="BB179" s="23" t="b">
        <f>IF('Values and studies'!U179=$BB$1,'Values and studies'!AP179)</f>
        <v>0</v>
      </c>
      <c r="BC179" s="23" t="str" cm="1">
        <f t="array" ref="BC179">_xlfn.IFS(BB179=FALSE,"",BB179&gt;0,'Values and studies'!AH179)</f>
        <v/>
      </c>
      <c r="BD179" s="23" t="str" cm="1">
        <f t="array" ref="BD179">_xlfn.IFS(BB179=FALSE,"",BB179&gt;0,'Values and studies'!M179)</f>
        <v/>
      </c>
      <c r="BE179" s="23" t="str" cm="1">
        <f t="array" ref="BE179">_xlfn.IFS(BB179=FALSE,"",BB179&gt;0,'Values and studies'!G179)</f>
        <v/>
      </c>
      <c r="BF179" s="23" t="b">
        <f>IF('Values and studies'!U179=$BF$1,'Values and studies'!AP179)</f>
        <v>0</v>
      </c>
      <c r="BG179" s="23" t="str" cm="1">
        <f t="array" ref="BG179">_xlfn.IFS(BF179=FALSE,"",BF179&gt;0,'Values and studies'!AH179)</f>
        <v/>
      </c>
      <c r="BH179" s="23" t="str" cm="1">
        <f t="array" ref="BH179">_xlfn.IFS(BF179=FALSE,"",BF179&gt;0,'Values and studies'!M179)</f>
        <v/>
      </c>
      <c r="BI179" s="23" t="str" cm="1">
        <f t="array" ref="BI179">_xlfn.IFS(BF179=FALSE,"",BF179&gt;0,'Values and studies'!G179)</f>
        <v/>
      </c>
      <c r="BJ179" s="23" t="b">
        <f>IF('Values and studies'!$U179=BJ$1,'Values and studies'!$AP179)</f>
        <v>0</v>
      </c>
      <c r="BK179" s="23" t="str" cm="1">
        <f t="array" ref="BK179">_xlfn.IFS(BJ179=FALSE,"",BJ179&gt;0,'Values and studies'!$AH179)</f>
        <v/>
      </c>
      <c r="BL179" s="23" t="str" cm="1">
        <f t="array" ref="BL179">_xlfn.IFS(BJ179=FALSE,"",BJ179&gt;0,'Values and studies'!$M179)</f>
        <v/>
      </c>
      <c r="BM179" s="23" t="str" cm="1">
        <f t="array" ref="BM179">_xlfn.IFS(BJ179=FALSE,"",BJ179&gt;0,'Values and studies'!$G179)</f>
        <v/>
      </c>
      <c r="BN179" s="23" t="b">
        <f>IF('Values and studies'!U179=$BN$1,'Values and studies'!AP179)</f>
        <v>0</v>
      </c>
      <c r="BO179" s="23" t="str" cm="1">
        <f t="array" ref="BO179">_xlfn.IFS(BN179=FALSE,"",BN179&gt;0,'Values and studies'!AH179)</f>
        <v/>
      </c>
      <c r="BP179" s="23" t="str" cm="1">
        <f t="array" ref="BP179">_xlfn.IFS(BN179=FALSE,"",BN179&gt;0,'Values and studies'!M179)</f>
        <v/>
      </c>
      <c r="BQ179" s="23" t="str" cm="1">
        <f t="array" ref="BQ179">_xlfn.IFS(BN179=FALSE,"",BN179&gt;0,'Values and studies'!G179)</f>
        <v/>
      </c>
      <c r="BR179" s="23" t="b">
        <f>IF('Values and studies'!U179=$BR$1,'Values and studies'!AP179)</f>
        <v>0</v>
      </c>
      <c r="BS179" s="23" t="str" cm="1">
        <f t="array" ref="BS179">_xlfn.IFS(BR179=FALSE,"",BR179&gt;0,'Values and studies'!AH179)</f>
        <v/>
      </c>
      <c r="BT179" s="23" t="str" cm="1">
        <f t="array" ref="BT179">_xlfn.IFS(BR179=FALSE,"",BR179&gt;0,'Values and studies'!M179)</f>
        <v/>
      </c>
      <c r="BU179" s="23" t="str" cm="1">
        <f t="array" ref="BU179">_xlfn.IFS(BR179=FALSE,"",BR179&gt;0,'Values and studies'!G179)</f>
        <v/>
      </c>
      <c r="BV179" s="23" t="b">
        <f>IF('Values and studies'!U179=$BV$1,'Values and studies'!AP179)</f>
        <v>0</v>
      </c>
      <c r="BW179" s="23" t="str" cm="1">
        <f t="array" ref="BW179">_xlfn.IFS(BV179=FALSE,"",BV179&gt;0,'Values and studies'!AH179)</f>
        <v/>
      </c>
      <c r="BX179" s="23" t="str" cm="1">
        <f t="array" ref="BX179">_xlfn.IFS(BV179=FALSE,"",BV179&gt;0,'Values and studies'!M179)</f>
        <v/>
      </c>
      <c r="BY179" s="23" t="str" cm="1">
        <f t="array" ref="BY179">_xlfn.IFS(BV179=FALSE,"",BV179&gt;0,'Values and studies'!G179)</f>
        <v/>
      </c>
      <c r="BZ179" s="23" t="b">
        <f>IF('Values and studies'!U179=$BZ$1,'Values and studies'!AP179)</f>
        <v>0</v>
      </c>
      <c r="CA179" s="23" t="str" cm="1">
        <f t="array" ref="CA179">_xlfn.IFS(BZ179=FALSE,"",BZ179&gt;0,'Values and studies'!AH179)</f>
        <v/>
      </c>
      <c r="CB179" s="23" t="str" cm="1">
        <f t="array" ref="CB179">_xlfn.IFS(BZ179=FALSE,"",BZ179&gt;0,'Values and studies'!M179)</f>
        <v/>
      </c>
      <c r="CC179" s="23" t="str" cm="1">
        <f t="array" ref="CC179">_xlfn.IFS(BZ179=FALSE,"",BZ179&gt;0,'Values and studies'!G179)</f>
        <v/>
      </c>
      <c r="CY179">
        <f>IF('Values and studies'!O179='Data for overlook'!$CY$1,'Values and studies'!AP179)</f>
        <v>33.450506076318462</v>
      </c>
      <c r="CZ179" t="b">
        <f>IF('Values and studies'!O179='Data for overlook'!$CZ$1,'Values and studies'!AP179)</f>
        <v>0</v>
      </c>
      <c r="DA179" t="b">
        <f>IF('Values and studies'!O179='Data for overlook'!$DA$1,'Values and studies'!AP179)</f>
        <v>0</v>
      </c>
      <c r="DB179" t="b">
        <f>IF('Values and studies'!O179='Data for overlook'!$DB$1,'Values and studies'!AP179)</f>
        <v>0</v>
      </c>
    </row>
    <row r="180" spans="2:106" x14ac:dyDescent="0.2">
      <c r="B180" t="b">
        <f>IF('Values and studies'!Q180=$B$1,'Values and studies'!AP180)</f>
        <v>0</v>
      </c>
      <c r="C180">
        <f>IF('Values and studies'!Q180=$C$1,'Values and studies'!AP180)</f>
        <v>269.46241005923196</v>
      </c>
      <c r="D180" t="b">
        <f>IF('Values and studies'!Q180=$D$1,'Values and studies'!AP180)</f>
        <v>0</v>
      </c>
      <c r="F180" s="23" t="b">
        <f>IF('Values and studies'!$U180=F$1,'Values and studies'!$AP180)</f>
        <v>0</v>
      </c>
      <c r="G180" s="23" t="str" cm="1">
        <f t="array" ref="G180">_xlfn.IFS(F180=FALSE,"",F180&gt;0,'Values and studies'!$AH180)</f>
        <v/>
      </c>
      <c r="H180" s="23" t="str" cm="1">
        <f t="array" ref="H180">_xlfn.IFS(F180=FALSE,"",F180&gt;0,'Values and studies'!M180)</f>
        <v/>
      </c>
      <c r="I180" s="23" t="str" cm="1">
        <f t="array" ref="I180">_xlfn.IFS(F180=FALSE,"",F180&gt;0,'Values and studies'!G180)</f>
        <v/>
      </c>
      <c r="J180" s="23" t="b">
        <f>IF('Values and studies'!U180=$J$1,'Values and studies'!AP180)</f>
        <v>0</v>
      </c>
      <c r="K180" s="23" t="str" cm="1">
        <f t="array" ref="K180">_xlfn.IFS(J180=FALSE,"",J180&gt;0,'Values and studies'!AH180)</f>
        <v/>
      </c>
      <c r="L180" s="23" t="str" cm="1">
        <f t="array" ref="L180">_xlfn.IFS(J180=FALSE,"",J180&gt;0,'Values and studies'!M180)</f>
        <v/>
      </c>
      <c r="M180" s="23" t="str" cm="1">
        <f t="array" ref="M180">_xlfn.IFS(J180=FALSE,"",J180&gt;0,'Values and studies'!G180)</f>
        <v/>
      </c>
      <c r="N180" s="23" t="b">
        <f>IF('Values and studies'!U180=$N$1,'Values and studies'!AP180)</f>
        <v>0</v>
      </c>
      <c r="O180" s="23" t="str" cm="1">
        <f t="array" ref="O180">_xlfn.IFS(N180=FALSE,"",N180&gt;0,'Values and studies'!AH180)</f>
        <v/>
      </c>
      <c r="P180" s="23" t="str" cm="1">
        <f t="array" ref="P180">_xlfn.IFS(N180=FALSE,"",N180&gt;0,'Values and studies'!M180)</f>
        <v/>
      </c>
      <c r="Q180" s="23" t="str" cm="1">
        <f t="array" ref="Q180">_xlfn.IFS(N180=FALSE,"",N180&gt;0,'Values and studies'!G180)</f>
        <v/>
      </c>
      <c r="R180" s="23" t="b">
        <f>IF('Values and studies'!$U180=$R$1,'Values and studies'!$AP180)</f>
        <v>0</v>
      </c>
      <c r="S180" s="23" t="str" cm="1">
        <f t="array" ref="S180">_xlfn.IFS(R180=FALSE,"",R180&gt;0,'Values and studies'!$AH180)</f>
        <v/>
      </c>
      <c r="T180" s="23" t="str" cm="1">
        <f t="array" ref="T180">_xlfn.IFS(R180=FALSE,"",R180&gt;0,'Values and studies'!$M180)</f>
        <v/>
      </c>
      <c r="U180" s="23" t="str" cm="1">
        <f t="array" ref="U180">_xlfn.IFS(R180=FALSE,"",R180&gt;0,'Values and studies'!$G180)</f>
        <v/>
      </c>
      <c r="V180" s="23" t="b">
        <f>IF('Values and studies'!$U180=$V$1,'Values and studies'!$AP180)</f>
        <v>0</v>
      </c>
      <c r="W180" s="23" t="str" cm="1">
        <f t="array" ref="W180">_xlfn.IFS(V180=FALSE,"",V180&gt;0,'Values and studies'!$AH180)</f>
        <v/>
      </c>
      <c r="X180" s="23" t="str" cm="1">
        <f t="array" ref="X180">_xlfn.IFS(V180=FALSE,"",V180&gt;0,'Values and studies'!$M180)</f>
        <v/>
      </c>
      <c r="Y180" s="23" t="str" cm="1">
        <f t="array" ref="Y180">_xlfn.IFS(V180=FALSE,"",V180&gt;0,'Values and studies'!$G180)</f>
        <v/>
      </c>
      <c r="Z180" s="23" t="b">
        <f>IF('Values and studies'!$U180=$Z$1,'Values and studies'!$AP180)</f>
        <v>0</v>
      </c>
      <c r="AA180" s="23" t="str" cm="1">
        <f t="array" ref="AA180">_xlfn.IFS(Z180=FALSE,"",Z180&gt;0,'Values and studies'!$AH180)</f>
        <v/>
      </c>
      <c r="AB180" s="23" t="str" cm="1">
        <f t="array" ref="AB180">_xlfn.IFS(Z180=FALSE,"",Z180&gt;0,'Values and studies'!$M180)</f>
        <v/>
      </c>
      <c r="AC180" s="23" t="str" cm="1">
        <f t="array" ref="AC180">_xlfn.IFS(Z180=FALSE,"",Z180&gt;0,'Values and studies'!$G180)</f>
        <v/>
      </c>
      <c r="AD180" s="23" t="b">
        <f>IF('Values and studies'!$U180=$AD$1,'Values and studies'!$AP180)</f>
        <v>0</v>
      </c>
      <c r="AE180" s="23" t="str" cm="1">
        <f t="array" ref="AE180">_xlfn.IFS(AD180=FALSE,"",AD180&gt;0,'Values and studies'!$AH180)</f>
        <v/>
      </c>
      <c r="AF180" s="23" t="str" cm="1">
        <f t="array" ref="AF180">_xlfn.IFS(AD180=FALSE,"",AD180&gt;0,'Values and studies'!$M180)</f>
        <v/>
      </c>
      <c r="AG180" s="23" t="str" cm="1">
        <f t="array" ref="AG180">_xlfn.IFS(AD180=FALSE,"",AD180&gt;0,'Values and studies'!$G180)</f>
        <v/>
      </c>
      <c r="AH180" s="23" t="b">
        <f>IF('Values and studies'!U180=$AH$1,'Values and studies'!AP180)</f>
        <v>0</v>
      </c>
      <c r="AI180" s="23" t="str" cm="1">
        <f t="array" ref="AI180">_xlfn.IFS(AH180=FALSE,"",AH180&gt;0,'Values and studies'!AH180)</f>
        <v/>
      </c>
      <c r="AJ180" s="23" t="str" cm="1">
        <f t="array" ref="AJ180">_xlfn.IFS(AH180=FALSE,"",AH180&gt;0,'Values and studies'!M180)</f>
        <v/>
      </c>
      <c r="AK180" s="23" t="str" cm="1">
        <f t="array" ref="AK180">_xlfn.IFS(AH180=FALSE,"",AH180&gt;0,'Values and studies'!G180)</f>
        <v/>
      </c>
      <c r="AL180" s="23">
        <f>IF('Values and studies'!U180=$AL$1,'Values and studies'!AP180)</f>
        <v>269.46241005923196</v>
      </c>
      <c r="AM180" s="23" t="str" cm="1">
        <f t="array" ref="AM180">_xlfn.IFS(AL180=FALSE,"",AL180&gt;0,'Values and studies'!AH180)</f>
        <v>DMV</v>
      </c>
      <c r="AN180" s="23" t="str" cm="1">
        <f t="array" ref="AN180">_xlfn.IFS(AL180=FALSE,"",AL180&gt;0,'Values and studies'!M180)</f>
        <v>atlantic</v>
      </c>
      <c r="AO180" s="23" t="str" cm="1">
        <f t="array" ref="AO180">_xlfn.IFS(AL180=FALSE,"",AL180&gt;0,'Values and studies'!G180)</f>
        <v>Netherlands</v>
      </c>
      <c r="AP180" s="23" t="b">
        <f>IF('Values and studies'!U180=$AP$1,'Values and studies'!AP180)</f>
        <v>0</v>
      </c>
      <c r="AQ180" s="23" t="str" cm="1">
        <f t="array" ref="AQ180">_xlfn.IFS(AP180=FALSE,"",AP180&gt;0,'Values and studies'!AH180)</f>
        <v/>
      </c>
      <c r="AR180" s="23" t="str" cm="1">
        <f t="array" ref="AR180">_xlfn.IFS(AP180=FALSE,"",AP180&gt;0,'Values and studies'!M180)</f>
        <v/>
      </c>
      <c r="AS180" s="23" t="str" cm="1">
        <f t="array" ref="AS180">_xlfn.IFS(AP180=FALSE,"",AP180&gt;0,'Values and studies'!G180)</f>
        <v/>
      </c>
      <c r="AT180" s="23" t="b">
        <f>IF('Values and studies'!U180=$AT$1,'Values and studies'!AP180)</f>
        <v>0</v>
      </c>
      <c r="AU180" s="23" t="str" cm="1">
        <f t="array" ref="AU180">_xlfn.IFS(AT180=FALSE,"",AT180&gt;0,'Values and studies'!AH180)</f>
        <v/>
      </c>
      <c r="AV180" s="23" t="str" cm="1">
        <f t="array" ref="AV180">_xlfn.IFS(AT180=FALSE,"",AT180&gt;0,'Values and studies'!M180)</f>
        <v/>
      </c>
      <c r="AW180" s="23" t="str" cm="1">
        <f t="array" ref="AW180">_xlfn.IFS(AT180=FALSE,"",AT180&gt;0,'Values and studies'!G180)</f>
        <v/>
      </c>
      <c r="AX180" s="23" t="b">
        <f>IF('Values and studies'!U180=$AX$1,'Values and studies'!AP180)</f>
        <v>0</v>
      </c>
      <c r="AY180" s="23" t="str" cm="1">
        <f t="array" ref="AY180">_xlfn.IFS(AX180=FALSE,"",AX180&gt;0,'Values and studies'!AH180)</f>
        <v/>
      </c>
      <c r="AZ180" s="23" t="str" cm="1">
        <f t="array" ref="AZ180">_xlfn.IFS(AX180=FALSE,"",AX180&gt;0,'Values and studies'!M180)</f>
        <v/>
      </c>
      <c r="BA180" s="23" t="str" cm="1">
        <f t="array" ref="BA180">_xlfn.IFS(AX180=FALSE,"",AX180&gt;0,'Values and studies'!G180)</f>
        <v/>
      </c>
      <c r="BB180" s="23" t="b">
        <f>IF('Values and studies'!U180=$BB$1,'Values and studies'!AP180)</f>
        <v>0</v>
      </c>
      <c r="BC180" s="23" t="str" cm="1">
        <f t="array" ref="BC180">_xlfn.IFS(BB180=FALSE,"",BB180&gt;0,'Values and studies'!AH180)</f>
        <v/>
      </c>
      <c r="BD180" s="23" t="str" cm="1">
        <f t="array" ref="BD180">_xlfn.IFS(BB180=FALSE,"",BB180&gt;0,'Values and studies'!M180)</f>
        <v/>
      </c>
      <c r="BE180" s="23" t="str" cm="1">
        <f t="array" ref="BE180">_xlfn.IFS(BB180=FALSE,"",BB180&gt;0,'Values and studies'!G180)</f>
        <v/>
      </c>
      <c r="BF180" s="23" t="b">
        <f>IF('Values and studies'!U180=$BF$1,'Values and studies'!AP180)</f>
        <v>0</v>
      </c>
      <c r="BG180" s="23" t="str" cm="1">
        <f t="array" ref="BG180">_xlfn.IFS(BF180=FALSE,"",BF180&gt;0,'Values and studies'!AH180)</f>
        <v/>
      </c>
      <c r="BH180" s="23" t="str" cm="1">
        <f t="array" ref="BH180">_xlfn.IFS(BF180=FALSE,"",BF180&gt;0,'Values and studies'!M180)</f>
        <v/>
      </c>
      <c r="BI180" s="23" t="str" cm="1">
        <f t="array" ref="BI180">_xlfn.IFS(BF180=FALSE,"",BF180&gt;0,'Values and studies'!G180)</f>
        <v/>
      </c>
      <c r="BJ180" s="23" t="b">
        <f>IF('Values and studies'!$U180=BJ$1,'Values and studies'!$AP180)</f>
        <v>0</v>
      </c>
      <c r="BK180" s="23" t="str" cm="1">
        <f t="array" ref="BK180">_xlfn.IFS(BJ180=FALSE,"",BJ180&gt;0,'Values and studies'!$AH180)</f>
        <v/>
      </c>
      <c r="BL180" s="23" t="str" cm="1">
        <f t="array" ref="BL180">_xlfn.IFS(BJ180=FALSE,"",BJ180&gt;0,'Values and studies'!$M180)</f>
        <v/>
      </c>
      <c r="BM180" s="23" t="str" cm="1">
        <f t="array" ref="BM180">_xlfn.IFS(BJ180=FALSE,"",BJ180&gt;0,'Values and studies'!$G180)</f>
        <v/>
      </c>
      <c r="BN180" s="23" t="b">
        <f>IF('Values and studies'!U180=$BN$1,'Values and studies'!AP180)</f>
        <v>0</v>
      </c>
      <c r="BO180" s="23" t="str" cm="1">
        <f t="array" ref="BO180">_xlfn.IFS(BN180=FALSE,"",BN180&gt;0,'Values and studies'!AH180)</f>
        <v/>
      </c>
      <c r="BP180" s="23" t="str" cm="1">
        <f t="array" ref="BP180">_xlfn.IFS(BN180=FALSE,"",BN180&gt;0,'Values and studies'!M180)</f>
        <v/>
      </c>
      <c r="BQ180" s="23" t="str" cm="1">
        <f t="array" ref="BQ180">_xlfn.IFS(BN180=FALSE,"",BN180&gt;0,'Values and studies'!G180)</f>
        <v/>
      </c>
      <c r="BR180" s="23" t="b">
        <f>IF('Values and studies'!U180=$BR$1,'Values and studies'!AP180)</f>
        <v>0</v>
      </c>
      <c r="BS180" s="23" t="str" cm="1">
        <f t="array" ref="BS180">_xlfn.IFS(BR180=FALSE,"",BR180&gt;0,'Values and studies'!AH180)</f>
        <v/>
      </c>
      <c r="BT180" s="23" t="str" cm="1">
        <f t="array" ref="BT180">_xlfn.IFS(BR180=FALSE,"",BR180&gt;0,'Values and studies'!M180)</f>
        <v/>
      </c>
      <c r="BU180" s="23" t="str" cm="1">
        <f t="array" ref="BU180">_xlfn.IFS(BR180=FALSE,"",BR180&gt;0,'Values and studies'!G180)</f>
        <v/>
      </c>
      <c r="BV180" s="23" t="b">
        <f>IF('Values and studies'!U180=$BV$1,'Values and studies'!AP180)</f>
        <v>0</v>
      </c>
      <c r="BW180" s="23" t="str" cm="1">
        <f t="array" ref="BW180">_xlfn.IFS(BV180=FALSE,"",BV180&gt;0,'Values and studies'!AH180)</f>
        <v/>
      </c>
      <c r="BX180" s="23" t="str" cm="1">
        <f t="array" ref="BX180">_xlfn.IFS(BV180=FALSE,"",BV180&gt;0,'Values and studies'!M180)</f>
        <v/>
      </c>
      <c r="BY180" s="23" t="str" cm="1">
        <f t="array" ref="BY180">_xlfn.IFS(BV180=FALSE,"",BV180&gt;0,'Values and studies'!G180)</f>
        <v/>
      </c>
      <c r="BZ180" s="23" t="b">
        <f>IF('Values and studies'!U180=$BZ$1,'Values and studies'!AP180)</f>
        <v>0</v>
      </c>
      <c r="CA180" s="23" t="str" cm="1">
        <f t="array" ref="CA180">_xlfn.IFS(BZ180=FALSE,"",BZ180&gt;0,'Values and studies'!AH180)</f>
        <v/>
      </c>
      <c r="CB180" s="23" t="str" cm="1">
        <f t="array" ref="CB180">_xlfn.IFS(BZ180=FALSE,"",BZ180&gt;0,'Values and studies'!M180)</f>
        <v/>
      </c>
      <c r="CC180" s="23" t="str" cm="1">
        <f t="array" ref="CC180">_xlfn.IFS(BZ180=FALSE,"",BZ180&gt;0,'Values and studies'!G180)</f>
        <v/>
      </c>
      <c r="CY180">
        <f>IF('Values and studies'!O180='Data for overlook'!$CY$1,'Values and studies'!AP180)</f>
        <v>269.46241005923196</v>
      </c>
      <c r="CZ180" t="b">
        <f>IF('Values and studies'!O180='Data for overlook'!$CZ$1,'Values and studies'!AP180)</f>
        <v>0</v>
      </c>
      <c r="DA180" t="b">
        <f>IF('Values and studies'!O180='Data for overlook'!$DA$1,'Values and studies'!AP180)</f>
        <v>0</v>
      </c>
      <c r="DB180" t="b">
        <f>IF('Values and studies'!O180='Data for overlook'!$DB$1,'Values and studies'!AP180)</f>
        <v>0</v>
      </c>
    </row>
    <row r="181" spans="2:106" x14ac:dyDescent="0.2">
      <c r="B181" t="b">
        <f>IF('Values and studies'!Q181=$B$1,'Values and studies'!AP181)</f>
        <v>0</v>
      </c>
      <c r="C181">
        <f>IF('Values and studies'!Q181=$C$1,'Values and studies'!AP181)</f>
        <v>269.46161206822865</v>
      </c>
      <c r="D181" t="b">
        <f>IF('Values and studies'!Q181=$D$1,'Values and studies'!AP181)</f>
        <v>0</v>
      </c>
      <c r="F181" s="23" t="b">
        <f>IF('Values and studies'!$U181=F$1,'Values and studies'!$AP181)</f>
        <v>0</v>
      </c>
      <c r="G181" s="23" t="str" cm="1">
        <f t="array" ref="G181">_xlfn.IFS(F181=FALSE,"",F181&gt;0,'Values and studies'!$AH181)</f>
        <v/>
      </c>
      <c r="H181" s="23" t="str" cm="1">
        <f t="array" ref="H181">_xlfn.IFS(F181=FALSE,"",F181&gt;0,'Values and studies'!M181)</f>
        <v/>
      </c>
      <c r="I181" s="23" t="str" cm="1">
        <f t="array" ref="I181">_xlfn.IFS(F181=FALSE,"",F181&gt;0,'Values and studies'!G181)</f>
        <v/>
      </c>
      <c r="J181" s="23" t="b">
        <f>IF('Values and studies'!U181=$J$1,'Values and studies'!AP181)</f>
        <v>0</v>
      </c>
      <c r="K181" s="23" t="str" cm="1">
        <f t="array" ref="K181">_xlfn.IFS(J181=FALSE,"",J181&gt;0,'Values and studies'!AH181)</f>
        <v/>
      </c>
      <c r="L181" s="23" t="str" cm="1">
        <f t="array" ref="L181">_xlfn.IFS(J181=FALSE,"",J181&gt;0,'Values and studies'!M181)</f>
        <v/>
      </c>
      <c r="M181" s="23" t="str" cm="1">
        <f t="array" ref="M181">_xlfn.IFS(J181=FALSE,"",J181&gt;0,'Values and studies'!G181)</f>
        <v/>
      </c>
      <c r="N181" s="23" t="b">
        <f>IF('Values and studies'!U181=$N$1,'Values and studies'!AP181)</f>
        <v>0</v>
      </c>
      <c r="O181" s="23" t="str" cm="1">
        <f t="array" ref="O181">_xlfn.IFS(N181=FALSE,"",N181&gt;0,'Values and studies'!AH181)</f>
        <v/>
      </c>
      <c r="P181" s="23" t="str" cm="1">
        <f t="array" ref="P181">_xlfn.IFS(N181=FALSE,"",N181&gt;0,'Values and studies'!M181)</f>
        <v/>
      </c>
      <c r="Q181" s="23" t="str" cm="1">
        <f t="array" ref="Q181">_xlfn.IFS(N181=FALSE,"",N181&gt;0,'Values and studies'!G181)</f>
        <v/>
      </c>
      <c r="R181" s="23" t="b">
        <f>IF('Values and studies'!$U181=$R$1,'Values and studies'!$AP181)</f>
        <v>0</v>
      </c>
      <c r="S181" s="23" t="str" cm="1">
        <f t="array" ref="S181">_xlfn.IFS(R181=FALSE,"",R181&gt;0,'Values and studies'!$AH181)</f>
        <v/>
      </c>
      <c r="T181" s="23" t="str" cm="1">
        <f t="array" ref="T181">_xlfn.IFS(R181=FALSE,"",R181&gt;0,'Values and studies'!$M181)</f>
        <v/>
      </c>
      <c r="U181" s="23" t="str" cm="1">
        <f t="array" ref="U181">_xlfn.IFS(R181=FALSE,"",R181&gt;0,'Values and studies'!$G181)</f>
        <v/>
      </c>
      <c r="V181" s="23" t="b">
        <f>IF('Values and studies'!$U181=$V$1,'Values and studies'!$AP181)</f>
        <v>0</v>
      </c>
      <c r="W181" s="23" t="str" cm="1">
        <f t="array" ref="W181">_xlfn.IFS(V181=FALSE,"",V181&gt;0,'Values and studies'!$AH181)</f>
        <v/>
      </c>
      <c r="X181" s="23" t="str" cm="1">
        <f t="array" ref="X181">_xlfn.IFS(V181=FALSE,"",V181&gt;0,'Values and studies'!$M181)</f>
        <v/>
      </c>
      <c r="Y181" s="23" t="str" cm="1">
        <f t="array" ref="Y181">_xlfn.IFS(V181=FALSE,"",V181&gt;0,'Values and studies'!$G181)</f>
        <v/>
      </c>
      <c r="Z181" s="23" t="b">
        <f>IF('Values and studies'!$U181=$Z$1,'Values and studies'!$AP181)</f>
        <v>0</v>
      </c>
      <c r="AA181" s="23" t="str" cm="1">
        <f t="array" ref="AA181">_xlfn.IFS(Z181=FALSE,"",Z181&gt;0,'Values and studies'!$AH181)</f>
        <v/>
      </c>
      <c r="AB181" s="23" t="str" cm="1">
        <f t="array" ref="AB181">_xlfn.IFS(Z181=FALSE,"",Z181&gt;0,'Values and studies'!$M181)</f>
        <v/>
      </c>
      <c r="AC181" s="23" t="str" cm="1">
        <f t="array" ref="AC181">_xlfn.IFS(Z181=FALSE,"",Z181&gt;0,'Values and studies'!$G181)</f>
        <v/>
      </c>
      <c r="AD181" s="23" t="b">
        <f>IF('Values and studies'!$U181=$AD$1,'Values and studies'!$AP181)</f>
        <v>0</v>
      </c>
      <c r="AE181" s="23" t="str" cm="1">
        <f t="array" ref="AE181">_xlfn.IFS(AD181=FALSE,"",AD181&gt;0,'Values and studies'!$AH181)</f>
        <v/>
      </c>
      <c r="AF181" s="23" t="str" cm="1">
        <f t="array" ref="AF181">_xlfn.IFS(AD181=FALSE,"",AD181&gt;0,'Values and studies'!$M181)</f>
        <v/>
      </c>
      <c r="AG181" s="23" t="str" cm="1">
        <f t="array" ref="AG181">_xlfn.IFS(AD181=FALSE,"",AD181&gt;0,'Values and studies'!$G181)</f>
        <v/>
      </c>
      <c r="AH181" s="23" t="b">
        <f>IF('Values and studies'!U181=$AH$1,'Values and studies'!AP181)</f>
        <v>0</v>
      </c>
      <c r="AI181" s="23" t="str" cm="1">
        <f t="array" ref="AI181">_xlfn.IFS(AH181=FALSE,"",AH181&gt;0,'Values and studies'!AH181)</f>
        <v/>
      </c>
      <c r="AJ181" s="23" t="str" cm="1">
        <f t="array" ref="AJ181">_xlfn.IFS(AH181=FALSE,"",AH181&gt;0,'Values and studies'!M181)</f>
        <v/>
      </c>
      <c r="AK181" s="23" t="str" cm="1">
        <f t="array" ref="AK181">_xlfn.IFS(AH181=FALSE,"",AH181&gt;0,'Values and studies'!G181)</f>
        <v/>
      </c>
      <c r="AL181" s="23">
        <f>IF('Values and studies'!U181=$AL$1,'Values and studies'!AP181)</f>
        <v>269.46161206822865</v>
      </c>
      <c r="AM181" s="23" t="str" cm="1">
        <f t="array" ref="AM181">_xlfn.IFS(AL181=FALSE,"",AL181&gt;0,'Values and studies'!AH181)</f>
        <v>DMV</v>
      </c>
      <c r="AN181" s="23" t="str" cm="1">
        <f t="array" ref="AN181">_xlfn.IFS(AL181=FALSE,"",AL181&gt;0,'Values and studies'!M181)</f>
        <v>atlantic</v>
      </c>
      <c r="AO181" s="23" t="str" cm="1">
        <f t="array" ref="AO181">_xlfn.IFS(AL181=FALSE,"",AL181&gt;0,'Values and studies'!G181)</f>
        <v>Netherlands</v>
      </c>
      <c r="AP181" s="23" t="b">
        <f>IF('Values and studies'!U181=$AP$1,'Values and studies'!AP181)</f>
        <v>0</v>
      </c>
      <c r="AQ181" s="23" t="str" cm="1">
        <f t="array" ref="AQ181">_xlfn.IFS(AP181=FALSE,"",AP181&gt;0,'Values and studies'!AH181)</f>
        <v/>
      </c>
      <c r="AR181" s="23" t="str" cm="1">
        <f t="array" ref="AR181">_xlfn.IFS(AP181=FALSE,"",AP181&gt;0,'Values and studies'!M181)</f>
        <v/>
      </c>
      <c r="AS181" s="23" t="str" cm="1">
        <f t="array" ref="AS181">_xlfn.IFS(AP181=FALSE,"",AP181&gt;0,'Values and studies'!G181)</f>
        <v/>
      </c>
      <c r="AT181" s="23" t="b">
        <f>IF('Values and studies'!U181=$AT$1,'Values and studies'!AP181)</f>
        <v>0</v>
      </c>
      <c r="AU181" s="23" t="str" cm="1">
        <f t="array" ref="AU181">_xlfn.IFS(AT181=FALSE,"",AT181&gt;0,'Values and studies'!AH181)</f>
        <v/>
      </c>
      <c r="AV181" s="23" t="str" cm="1">
        <f t="array" ref="AV181">_xlfn.IFS(AT181=FALSE,"",AT181&gt;0,'Values and studies'!M181)</f>
        <v/>
      </c>
      <c r="AW181" s="23" t="str" cm="1">
        <f t="array" ref="AW181">_xlfn.IFS(AT181=FALSE,"",AT181&gt;0,'Values and studies'!G181)</f>
        <v/>
      </c>
      <c r="AX181" s="23" t="b">
        <f>IF('Values and studies'!U181=$AX$1,'Values and studies'!AP181)</f>
        <v>0</v>
      </c>
      <c r="AY181" s="23" t="str" cm="1">
        <f t="array" ref="AY181">_xlfn.IFS(AX181=FALSE,"",AX181&gt;0,'Values and studies'!AH181)</f>
        <v/>
      </c>
      <c r="AZ181" s="23" t="str" cm="1">
        <f t="array" ref="AZ181">_xlfn.IFS(AX181=FALSE,"",AX181&gt;0,'Values and studies'!M181)</f>
        <v/>
      </c>
      <c r="BA181" s="23" t="str" cm="1">
        <f t="array" ref="BA181">_xlfn.IFS(AX181=FALSE,"",AX181&gt;0,'Values and studies'!G181)</f>
        <v/>
      </c>
      <c r="BB181" s="23" t="b">
        <f>IF('Values and studies'!U181=$BB$1,'Values and studies'!AP181)</f>
        <v>0</v>
      </c>
      <c r="BC181" s="23" t="str" cm="1">
        <f t="array" ref="BC181">_xlfn.IFS(BB181=FALSE,"",BB181&gt;0,'Values and studies'!AH181)</f>
        <v/>
      </c>
      <c r="BD181" s="23" t="str" cm="1">
        <f t="array" ref="BD181">_xlfn.IFS(BB181=FALSE,"",BB181&gt;0,'Values and studies'!M181)</f>
        <v/>
      </c>
      <c r="BE181" s="23" t="str" cm="1">
        <f t="array" ref="BE181">_xlfn.IFS(BB181=FALSE,"",BB181&gt;0,'Values and studies'!G181)</f>
        <v/>
      </c>
      <c r="BF181" s="23" t="b">
        <f>IF('Values and studies'!U181=$BF$1,'Values and studies'!AP181)</f>
        <v>0</v>
      </c>
      <c r="BG181" s="23" t="str" cm="1">
        <f t="array" ref="BG181">_xlfn.IFS(BF181=FALSE,"",BF181&gt;0,'Values and studies'!AH181)</f>
        <v/>
      </c>
      <c r="BH181" s="23" t="str" cm="1">
        <f t="array" ref="BH181">_xlfn.IFS(BF181=FALSE,"",BF181&gt;0,'Values and studies'!M181)</f>
        <v/>
      </c>
      <c r="BI181" s="23" t="str" cm="1">
        <f t="array" ref="BI181">_xlfn.IFS(BF181=FALSE,"",BF181&gt;0,'Values and studies'!G181)</f>
        <v/>
      </c>
      <c r="BJ181" s="23" t="b">
        <f>IF('Values and studies'!$U181=BJ$1,'Values and studies'!$AP181)</f>
        <v>0</v>
      </c>
      <c r="BK181" s="23" t="str" cm="1">
        <f t="array" ref="BK181">_xlfn.IFS(BJ181=FALSE,"",BJ181&gt;0,'Values and studies'!$AH181)</f>
        <v/>
      </c>
      <c r="BL181" s="23" t="str" cm="1">
        <f t="array" ref="BL181">_xlfn.IFS(BJ181=FALSE,"",BJ181&gt;0,'Values and studies'!$M181)</f>
        <v/>
      </c>
      <c r="BM181" s="23" t="str" cm="1">
        <f t="array" ref="BM181">_xlfn.IFS(BJ181=FALSE,"",BJ181&gt;0,'Values and studies'!$G181)</f>
        <v/>
      </c>
      <c r="BN181" s="23" t="b">
        <f>IF('Values and studies'!U181=$BN$1,'Values and studies'!AP181)</f>
        <v>0</v>
      </c>
      <c r="BO181" s="23" t="str" cm="1">
        <f t="array" ref="BO181">_xlfn.IFS(BN181=FALSE,"",BN181&gt;0,'Values and studies'!AH181)</f>
        <v/>
      </c>
      <c r="BP181" s="23" t="str" cm="1">
        <f t="array" ref="BP181">_xlfn.IFS(BN181=FALSE,"",BN181&gt;0,'Values and studies'!M181)</f>
        <v/>
      </c>
      <c r="BQ181" s="23" t="str" cm="1">
        <f t="array" ref="BQ181">_xlfn.IFS(BN181=FALSE,"",BN181&gt;0,'Values and studies'!G181)</f>
        <v/>
      </c>
      <c r="BR181" s="23" t="b">
        <f>IF('Values and studies'!U181=$BR$1,'Values and studies'!AP181)</f>
        <v>0</v>
      </c>
      <c r="BS181" s="23" t="str" cm="1">
        <f t="array" ref="BS181">_xlfn.IFS(BR181=FALSE,"",BR181&gt;0,'Values and studies'!AH181)</f>
        <v/>
      </c>
      <c r="BT181" s="23" t="str" cm="1">
        <f t="array" ref="BT181">_xlfn.IFS(BR181=FALSE,"",BR181&gt;0,'Values and studies'!M181)</f>
        <v/>
      </c>
      <c r="BU181" s="23" t="str" cm="1">
        <f t="array" ref="BU181">_xlfn.IFS(BR181=FALSE,"",BR181&gt;0,'Values and studies'!G181)</f>
        <v/>
      </c>
      <c r="BV181" s="23" t="b">
        <f>IF('Values and studies'!U181=$BV$1,'Values and studies'!AP181)</f>
        <v>0</v>
      </c>
      <c r="BW181" s="23" t="str" cm="1">
        <f t="array" ref="BW181">_xlfn.IFS(BV181=FALSE,"",BV181&gt;0,'Values and studies'!AH181)</f>
        <v/>
      </c>
      <c r="BX181" s="23" t="str" cm="1">
        <f t="array" ref="BX181">_xlfn.IFS(BV181=FALSE,"",BV181&gt;0,'Values and studies'!M181)</f>
        <v/>
      </c>
      <c r="BY181" s="23" t="str" cm="1">
        <f t="array" ref="BY181">_xlfn.IFS(BV181=FALSE,"",BV181&gt;0,'Values and studies'!G181)</f>
        <v/>
      </c>
      <c r="BZ181" s="23" t="b">
        <f>IF('Values and studies'!U181=$BZ$1,'Values and studies'!AP181)</f>
        <v>0</v>
      </c>
      <c r="CA181" s="23" t="str" cm="1">
        <f t="array" ref="CA181">_xlfn.IFS(BZ181=FALSE,"",BZ181&gt;0,'Values and studies'!AH181)</f>
        <v/>
      </c>
      <c r="CB181" s="23" t="str" cm="1">
        <f t="array" ref="CB181">_xlfn.IFS(BZ181=FALSE,"",BZ181&gt;0,'Values and studies'!M181)</f>
        <v/>
      </c>
      <c r="CC181" s="23" t="str" cm="1">
        <f t="array" ref="CC181">_xlfn.IFS(BZ181=FALSE,"",BZ181&gt;0,'Values and studies'!G181)</f>
        <v/>
      </c>
      <c r="CY181">
        <f>IF('Values and studies'!O181='Data for overlook'!$CY$1,'Values and studies'!AP181)</f>
        <v>269.46161206822865</v>
      </c>
      <c r="CZ181" t="b">
        <f>IF('Values and studies'!O181='Data for overlook'!$CZ$1,'Values and studies'!AP181)</f>
        <v>0</v>
      </c>
      <c r="DA181" t="b">
        <f>IF('Values and studies'!O181='Data for overlook'!$DA$1,'Values and studies'!AP181)</f>
        <v>0</v>
      </c>
      <c r="DB181" t="b">
        <f>IF('Values and studies'!O181='Data for overlook'!$DB$1,'Values and studies'!AP181)</f>
        <v>0</v>
      </c>
    </row>
    <row r="182" spans="2:106" x14ac:dyDescent="0.2">
      <c r="B182" t="b">
        <f>IF('Values and studies'!Q182=$B$1,'Values and studies'!AP182)</f>
        <v>0</v>
      </c>
      <c r="C182">
        <f>IF('Values and studies'!Q182=$C$1,'Values and studies'!AP182)</f>
        <v>3142.3716721570672</v>
      </c>
      <c r="D182" t="b">
        <f>IF('Values and studies'!Q182=$D$1,'Values and studies'!AP182)</f>
        <v>0</v>
      </c>
      <c r="F182" s="23" t="b">
        <f>IF('Values and studies'!$U182=F$1,'Values and studies'!$AP182)</f>
        <v>0</v>
      </c>
      <c r="G182" s="23" t="str" cm="1">
        <f t="array" ref="G182">_xlfn.IFS(F182=FALSE,"",F182&gt;0,'Values and studies'!$AH182)</f>
        <v/>
      </c>
      <c r="H182" s="23" t="str" cm="1">
        <f t="array" ref="H182">_xlfn.IFS(F182=FALSE,"",F182&gt;0,'Values and studies'!M182)</f>
        <v/>
      </c>
      <c r="I182" s="23" t="str" cm="1">
        <f t="array" ref="I182">_xlfn.IFS(F182=FALSE,"",F182&gt;0,'Values and studies'!G182)</f>
        <v/>
      </c>
      <c r="J182" s="23" t="b">
        <f>IF('Values and studies'!U182=$J$1,'Values and studies'!AP182)</f>
        <v>0</v>
      </c>
      <c r="K182" s="23" t="str" cm="1">
        <f t="array" ref="K182">_xlfn.IFS(J182=FALSE,"",J182&gt;0,'Values and studies'!AH182)</f>
        <v/>
      </c>
      <c r="L182" s="23" t="str" cm="1">
        <f t="array" ref="L182">_xlfn.IFS(J182=FALSE,"",J182&gt;0,'Values and studies'!M182)</f>
        <v/>
      </c>
      <c r="M182" s="23" t="str" cm="1">
        <f t="array" ref="M182">_xlfn.IFS(J182=FALSE,"",J182&gt;0,'Values and studies'!G182)</f>
        <v/>
      </c>
      <c r="N182" s="23" t="b">
        <f>IF('Values and studies'!U182=$N$1,'Values and studies'!AP182)</f>
        <v>0</v>
      </c>
      <c r="O182" s="23" t="str" cm="1">
        <f t="array" ref="O182">_xlfn.IFS(N182=FALSE,"",N182&gt;0,'Values and studies'!AH182)</f>
        <v/>
      </c>
      <c r="P182" s="23" t="str" cm="1">
        <f t="array" ref="P182">_xlfn.IFS(N182=FALSE,"",N182&gt;0,'Values and studies'!M182)</f>
        <v/>
      </c>
      <c r="Q182" s="23" t="str" cm="1">
        <f t="array" ref="Q182">_xlfn.IFS(N182=FALSE,"",N182&gt;0,'Values and studies'!G182)</f>
        <v/>
      </c>
      <c r="R182" s="23" t="b">
        <f>IF('Values and studies'!$U182=$R$1,'Values and studies'!$AP182)</f>
        <v>0</v>
      </c>
      <c r="S182" s="23" t="str" cm="1">
        <f t="array" ref="S182">_xlfn.IFS(R182=FALSE,"",R182&gt;0,'Values and studies'!$AH182)</f>
        <v/>
      </c>
      <c r="T182" s="23" t="str" cm="1">
        <f t="array" ref="T182">_xlfn.IFS(R182=FALSE,"",R182&gt;0,'Values and studies'!$M182)</f>
        <v/>
      </c>
      <c r="U182" s="23" t="str" cm="1">
        <f t="array" ref="U182">_xlfn.IFS(R182=FALSE,"",R182&gt;0,'Values and studies'!$G182)</f>
        <v/>
      </c>
      <c r="V182" s="23" t="b">
        <f>IF('Values and studies'!$U182=$V$1,'Values and studies'!$AP182)</f>
        <v>0</v>
      </c>
      <c r="W182" s="23" t="str" cm="1">
        <f t="array" ref="W182">_xlfn.IFS(V182=FALSE,"",V182&gt;0,'Values and studies'!$AH182)</f>
        <v/>
      </c>
      <c r="X182" s="23" t="str" cm="1">
        <f t="array" ref="X182">_xlfn.IFS(V182=FALSE,"",V182&gt;0,'Values and studies'!$M182)</f>
        <v/>
      </c>
      <c r="Y182" s="23" t="str" cm="1">
        <f t="array" ref="Y182">_xlfn.IFS(V182=FALSE,"",V182&gt;0,'Values and studies'!$G182)</f>
        <v/>
      </c>
      <c r="Z182" s="23" t="b">
        <f>IF('Values and studies'!$U182=$Z$1,'Values and studies'!$AP182)</f>
        <v>0</v>
      </c>
      <c r="AA182" s="23" t="str" cm="1">
        <f t="array" ref="AA182">_xlfn.IFS(Z182=FALSE,"",Z182&gt;0,'Values and studies'!$AH182)</f>
        <v/>
      </c>
      <c r="AB182" s="23" t="str" cm="1">
        <f t="array" ref="AB182">_xlfn.IFS(Z182=FALSE,"",Z182&gt;0,'Values and studies'!$M182)</f>
        <v/>
      </c>
      <c r="AC182" s="23" t="str" cm="1">
        <f t="array" ref="AC182">_xlfn.IFS(Z182=FALSE,"",Z182&gt;0,'Values and studies'!$G182)</f>
        <v/>
      </c>
      <c r="AD182" s="23" t="b">
        <f>IF('Values and studies'!$U182=$AD$1,'Values and studies'!$AP182)</f>
        <v>0</v>
      </c>
      <c r="AE182" s="23" t="str" cm="1">
        <f t="array" ref="AE182">_xlfn.IFS(AD182=FALSE,"",AD182&gt;0,'Values and studies'!$AH182)</f>
        <v/>
      </c>
      <c r="AF182" s="23" t="str" cm="1">
        <f t="array" ref="AF182">_xlfn.IFS(AD182=FALSE,"",AD182&gt;0,'Values and studies'!$M182)</f>
        <v/>
      </c>
      <c r="AG182" s="23" t="str" cm="1">
        <f t="array" ref="AG182">_xlfn.IFS(AD182=FALSE,"",AD182&gt;0,'Values and studies'!$G182)</f>
        <v/>
      </c>
      <c r="AH182" s="23" t="b">
        <f>IF('Values and studies'!U182=$AH$1,'Values and studies'!AP182)</f>
        <v>0</v>
      </c>
      <c r="AI182" s="23" t="str" cm="1">
        <f t="array" ref="AI182">_xlfn.IFS(AH182=FALSE,"",AH182&gt;0,'Values and studies'!AH182)</f>
        <v/>
      </c>
      <c r="AJ182" s="23" t="str" cm="1">
        <f t="array" ref="AJ182">_xlfn.IFS(AH182=FALSE,"",AH182&gt;0,'Values and studies'!M182)</f>
        <v/>
      </c>
      <c r="AK182" s="23" t="str" cm="1">
        <f t="array" ref="AK182">_xlfn.IFS(AH182=FALSE,"",AH182&gt;0,'Values and studies'!G182)</f>
        <v/>
      </c>
      <c r="AL182" s="23" t="b">
        <f>IF('Values and studies'!U182=$AL$1,'Values and studies'!AP182)</f>
        <v>0</v>
      </c>
      <c r="AM182" s="23" t="str" cm="1">
        <f t="array" ref="AM182">_xlfn.IFS(AL182=FALSE,"",AL182&gt;0,'Values and studies'!AH182)</f>
        <v/>
      </c>
      <c r="AN182" s="23" t="str" cm="1">
        <f t="array" ref="AN182">_xlfn.IFS(AL182=FALSE,"",AL182&gt;0,'Values and studies'!M182)</f>
        <v/>
      </c>
      <c r="AO182" s="23" t="str" cm="1">
        <f t="array" ref="AO182">_xlfn.IFS(AL182=FALSE,"",AL182&gt;0,'Values and studies'!G182)</f>
        <v/>
      </c>
      <c r="AP182" s="23" t="b">
        <f>IF('Values and studies'!U182=$AP$1,'Values and studies'!AP182)</f>
        <v>0</v>
      </c>
      <c r="AQ182" s="23" t="str" cm="1">
        <f t="array" ref="AQ182">_xlfn.IFS(AP182=FALSE,"",AP182&gt;0,'Values and studies'!AH182)</f>
        <v/>
      </c>
      <c r="AR182" s="23" t="str" cm="1">
        <f t="array" ref="AR182">_xlfn.IFS(AP182=FALSE,"",AP182&gt;0,'Values and studies'!M182)</f>
        <v/>
      </c>
      <c r="AS182" s="23" t="str" cm="1">
        <f t="array" ref="AS182">_xlfn.IFS(AP182=FALSE,"",AP182&gt;0,'Values and studies'!G182)</f>
        <v/>
      </c>
      <c r="AT182" s="23">
        <f>IF('Values and studies'!U182=$AT$1,'Values and studies'!AP182)</f>
        <v>3142.3716721570672</v>
      </c>
      <c r="AU182" s="23" t="str" cm="1">
        <f t="array" ref="AU182">_xlfn.IFS(AT182=FALSE,"",AT182&gt;0,'Values and studies'!AH182)</f>
        <v>DMV</v>
      </c>
      <c r="AV182" s="23" t="str" cm="1">
        <f t="array" ref="AV182">_xlfn.IFS(AT182=FALSE,"",AT182&gt;0,'Values and studies'!M182)</f>
        <v>mediterranean</v>
      </c>
      <c r="AW182" s="23" t="str" cm="1">
        <f t="array" ref="AW182">_xlfn.IFS(AT182=FALSE,"",AT182&gt;0,'Values and studies'!G182)</f>
        <v>Greece</v>
      </c>
      <c r="AX182" s="23" t="b">
        <f>IF('Values and studies'!U182=$AX$1,'Values and studies'!AP182)</f>
        <v>0</v>
      </c>
      <c r="AY182" s="23" t="str" cm="1">
        <f t="array" ref="AY182">_xlfn.IFS(AX182=FALSE,"",AX182&gt;0,'Values and studies'!AH182)</f>
        <v/>
      </c>
      <c r="AZ182" s="23" t="str" cm="1">
        <f t="array" ref="AZ182">_xlfn.IFS(AX182=FALSE,"",AX182&gt;0,'Values and studies'!M182)</f>
        <v/>
      </c>
      <c r="BA182" s="23" t="str" cm="1">
        <f t="array" ref="BA182">_xlfn.IFS(AX182=FALSE,"",AX182&gt;0,'Values and studies'!G182)</f>
        <v/>
      </c>
      <c r="BB182" s="23" t="b">
        <f>IF('Values and studies'!U182=$BB$1,'Values and studies'!AP182)</f>
        <v>0</v>
      </c>
      <c r="BC182" s="23" t="str" cm="1">
        <f t="array" ref="BC182">_xlfn.IFS(BB182=FALSE,"",BB182&gt;0,'Values and studies'!AH182)</f>
        <v/>
      </c>
      <c r="BD182" s="23" t="str" cm="1">
        <f t="array" ref="BD182">_xlfn.IFS(BB182=FALSE,"",BB182&gt;0,'Values and studies'!M182)</f>
        <v/>
      </c>
      <c r="BE182" s="23" t="str" cm="1">
        <f t="array" ref="BE182">_xlfn.IFS(BB182=FALSE,"",BB182&gt;0,'Values and studies'!G182)</f>
        <v/>
      </c>
      <c r="BF182" s="23" t="b">
        <f>IF('Values and studies'!U182=$BF$1,'Values and studies'!AP182)</f>
        <v>0</v>
      </c>
      <c r="BG182" s="23" t="str" cm="1">
        <f t="array" ref="BG182">_xlfn.IFS(BF182=FALSE,"",BF182&gt;0,'Values and studies'!AH182)</f>
        <v/>
      </c>
      <c r="BH182" s="23" t="str" cm="1">
        <f t="array" ref="BH182">_xlfn.IFS(BF182=FALSE,"",BF182&gt;0,'Values and studies'!M182)</f>
        <v/>
      </c>
      <c r="BI182" s="23" t="str" cm="1">
        <f t="array" ref="BI182">_xlfn.IFS(BF182=FALSE,"",BF182&gt;0,'Values and studies'!G182)</f>
        <v/>
      </c>
      <c r="BJ182" s="23" t="b">
        <f>IF('Values and studies'!$U182=BJ$1,'Values and studies'!$AP182)</f>
        <v>0</v>
      </c>
      <c r="BK182" s="23" t="str" cm="1">
        <f t="array" ref="BK182">_xlfn.IFS(BJ182=FALSE,"",BJ182&gt;0,'Values and studies'!$AH182)</f>
        <v/>
      </c>
      <c r="BL182" s="23" t="str" cm="1">
        <f t="array" ref="BL182">_xlfn.IFS(BJ182=FALSE,"",BJ182&gt;0,'Values and studies'!$M182)</f>
        <v/>
      </c>
      <c r="BM182" s="23" t="str" cm="1">
        <f t="array" ref="BM182">_xlfn.IFS(BJ182=FALSE,"",BJ182&gt;0,'Values and studies'!$G182)</f>
        <v/>
      </c>
      <c r="BN182" s="23" t="b">
        <f>IF('Values and studies'!U182=$BN$1,'Values and studies'!AP182)</f>
        <v>0</v>
      </c>
      <c r="BO182" s="23" t="str" cm="1">
        <f t="array" ref="BO182">_xlfn.IFS(BN182=FALSE,"",BN182&gt;0,'Values and studies'!AH182)</f>
        <v/>
      </c>
      <c r="BP182" s="23" t="str" cm="1">
        <f t="array" ref="BP182">_xlfn.IFS(BN182=FALSE,"",BN182&gt;0,'Values and studies'!M182)</f>
        <v/>
      </c>
      <c r="BQ182" s="23" t="str" cm="1">
        <f t="array" ref="BQ182">_xlfn.IFS(BN182=FALSE,"",BN182&gt;0,'Values and studies'!G182)</f>
        <v/>
      </c>
      <c r="BR182" s="23" t="b">
        <f>IF('Values and studies'!U182=$BR$1,'Values and studies'!AP182)</f>
        <v>0</v>
      </c>
      <c r="BS182" s="23" t="str" cm="1">
        <f t="array" ref="BS182">_xlfn.IFS(BR182=FALSE,"",BR182&gt;0,'Values and studies'!AH182)</f>
        <v/>
      </c>
      <c r="BT182" s="23" t="str" cm="1">
        <f t="array" ref="BT182">_xlfn.IFS(BR182=FALSE,"",BR182&gt;0,'Values and studies'!M182)</f>
        <v/>
      </c>
      <c r="BU182" s="23" t="str" cm="1">
        <f t="array" ref="BU182">_xlfn.IFS(BR182=FALSE,"",BR182&gt;0,'Values and studies'!G182)</f>
        <v/>
      </c>
      <c r="BV182" s="23" t="b">
        <f>IF('Values and studies'!U182=$BV$1,'Values and studies'!AP182)</f>
        <v>0</v>
      </c>
      <c r="BW182" s="23" t="str" cm="1">
        <f t="array" ref="BW182">_xlfn.IFS(BV182=FALSE,"",BV182&gt;0,'Values and studies'!AH182)</f>
        <v/>
      </c>
      <c r="BX182" s="23" t="str" cm="1">
        <f t="array" ref="BX182">_xlfn.IFS(BV182=FALSE,"",BV182&gt;0,'Values and studies'!M182)</f>
        <v/>
      </c>
      <c r="BY182" s="23" t="str" cm="1">
        <f t="array" ref="BY182">_xlfn.IFS(BV182=FALSE,"",BV182&gt;0,'Values and studies'!G182)</f>
        <v/>
      </c>
      <c r="BZ182" s="23" t="b">
        <f>IF('Values and studies'!U182=$BZ$1,'Values and studies'!AP182)</f>
        <v>0</v>
      </c>
      <c r="CA182" s="23" t="str" cm="1">
        <f t="array" ref="CA182">_xlfn.IFS(BZ182=FALSE,"",BZ182&gt;0,'Values and studies'!AH182)</f>
        <v/>
      </c>
      <c r="CB182" s="23" t="str" cm="1">
        <f t="array" ref="CB182">_xlfn.IFS(BZ182=FALSE,"",BZ182&gt;0,'Values and studies'!M182)</f>
        <v/>
      </c>
      <c r="CC182" s="23" t="str" cm="1">
        <f t="array" ref="CC182">_xlfn.IFS(BZ182=FALSE,"",BZ182&gt;0,'Values and studies'!G182)</f>
        <v/>
      </c>
      <c r="CY182" t="b">
        <f>IF('Values and studies'!O182='Data for overlook'!$CY$1,'Values and studies'!AP182)</f>
        <v>0</v>
      </c>
      <c r="CZ182">
        <f>IF('Values and studies'!O182='Data for overlook'!$CZ$1,'Values and studies'!AP182)</f>
        <v>3142.3716721570672</v>
      </c>
      <c r="DA182" t="b">
        <f>IF('Values and studies'!O182='Data for overlook'!$DA$1,'Values and studies'!AP182)</f>
        <v>0</v>
      </c>
      <c r="DB182" t="b">
        <f>IF('Values and studies'!O182='Data for overlook'!$DB$1,'Values and studies'!AP182)</f>
        <v>0</v>
      </c>
    </row>
    <row r="183" spans="2:106" x14ac:dyDescent="0.2">
      <c r="B183" t="b">
        <f>IF('Values and studies'!Q183=$B$1,'Values and studies'!AP183)</f>
        <v>0</v>
      </c>
      <c r="C183">
        <f>IF('Values and studies'!Q183=$C$1,'Values and studies'!AP183)</f>
        <v>3898.8440603385948</v>
      </c>
      <c r="D183" t="b">
        <f>IF('Values and studies'!Q183=$D$1,'Values and studies'!AP183)</f>
        <v>0</v>
      </c>
      <c r="F183" s="23" t="b">
        <f>IF('Values and studies'!$U183=F$1,'Values and studies'!$AP183)</f>
        <v>0</v>
      </c>
      <c r="G183" s="23" t="str" cm="1">
        <f t="array" ref="G183">_xlfn.IFS(F183=FALSE,"",F183&gt;0,'Values and studies'!$AH183)</f>
        <v/>
      </c>
      <c r="H183" s="23" t="str" cm="1">
        <f t="array" ref="H183">_xlfn.IFS(F183=FALSE,"",F183&gt;0,'Values and studies'!M183)</f>
        <v/>
      </c>
      <c r="I183" s="23" t="str" cm="1">
        <f t="array" ref="I183">_xlfn.IFS(F183=FALSE,"",F183&gt;0,'Values and studies'!G183)</f>
        <v/>
      </c>
      <c r="J183" s="23" t="b">
        <f>IF('Values and studies'!U183=$J$1,'Values and studies'!AP183)</f>
        <v>0</v>
      </c>
      <c r="K183" s="23" t="str" cm="1">
        <f t="array" ref="K183">_xlfn.IFS(J183=FALSE,"",J183&gt;0,'Values and studies'!AH183)</f>
        <v/>
      </c>
      <c r="L183" s="23" t="str" cm="1">
        <f t="array" ref="L183">_xlfn.IFS(J183=FALSE,"",J183&gt;0,'Values and studies'!M183)</f>
        <v/>
      </c>
      <c r="M183" s="23" t="str" cm="1">
        <f t="array" ref="M183">_xlfn.IFS(J183=FALSE,"",J183&gt;0,'Values and studies'!G183)</f>
        <v/>
      </c>
      <c r="N183" s="23" t="b">
        <f>IF('Values and studies'!U183=$N$1,'Values and studies'!AP183)</f>
        <v>0</v>
      </c>
      <c r="O183" s="23" t="str" cm="1">
        <f t="array" ref="O183">_xlfn.IFS(N183=FALSE,"",N183&gt;0,'Values and studies'!AH183)</f>
        <v/>
      </c>
      <c r="P183" s="23" t="str" cm="1">
        <f t="array" ref="P183">_xlfn.IFS(N183=FALSE,"",N183&gt;0,'Values and studies'!M183)</f>
        <v/>
      </c>
      <c r="Q183" s="23" t="str" cm="1">
        <f t="array" ref="Q183">_xlfn.IFS(N183=FALSE,"",N183&gt;0,'Values and studies'!G183)</f>
        <v/>
      </c>
      <c r="R183" s="23" t="b">
        <f>IF('Values and studies'!$U183=$R$1,'Values and studies'!$AP183)</f>
        <v>0</v>
      </c>
      <c r="S183" s="23" t="str" cm="1">
        <f t="array" ref="S183">_xlfn.IFS(R183=FALSE,"",R183&gt;0,'Values and studies'!$AH183)</f>
        <v/>
      </c>
      <c r="T183" s="23" t="str" cm="1">
        <f t="array" ref="T183">_xlfn.IFS(R183=FALSE,"",R183&gt;0,'Values and studies'!$M183)</f>
        <v/>
      </c>
      <c r="U183" s="23" t="str" cm="1">
        <f t="array" ref="U183">_xlfn.IFS(R183=FALSE,"",R183&gt;0,'Values and studies'!$G183)</f>
        <v/>
      </c>
      <c r="V183" s="23" t="b">
        <f>IF('Values and studies'!$U183=$V$1,'Values and studies'!$AP183)</f>
        <v>0</v>
      </c>
      <c r="W183" s="23" t="str" cm="1">
        <f t="array" ref="W183">_xlfn.IFS(V183=FALSE,"",V183&gt;0,'Values and studies'!$AH183)</f>
        <v/>
      </c>
      <c r="X183" s="23" t="str" cm="1">
        <f t="array" ref="X183">_xlfn.IFS(V183=FALSE,"",V183&gt;0,'Values and studies'!$M183)</f>
        <v/>
      </c>
      <c r="Y183" s="23" t="str" cm="1">
        <f t="array" ref="Y183">_xlfn.IFS(V183=FALSE,"",V183&gt;0,'Values and studies'!$G183)</f>
        <v/>
      </c>
      <c r="Z183" s="23" t="b">
        <f>IF('Values and studies'!$U183=$Z$1,'Values and studies'!$AP183)</f>
        <v>0</v>
      </c>
      <c r="AA183" s="23" t="str" cm="1">
        <f t="array" ref="AA183">_xlfn.IFS(Z183=FALSE,"",Z183&gt;0,'Values and studies'!$AH183)</f>
        <v/>
      </c>
      <c r="AB183" s="23" t="str" cm="1">
        <f t="array" ref="AB183">_xlfn.IFS(Z183=FALSE,"",Z183&gt;0,'Values and studies'!$M183)</f>
        <v/>
      </c>
      <c r="AC183" s="23" t="str" cm="1">
        <f t="array" ref="AC183">_xlfn.IFS(Z183=FALSE,"",Z183&gt;0,'Values and studies'!$G183)</f>
        <v/>
      </c>
      <c r="AD183" s="23" t="b">
        <f>IF('Values and studies'!$U183=$AD$1,'Values and studies'!$AP183)</f>
        <v>0</v>
      </c>
      <c r="AE183" s="23" t="str" cm="1">
        <f t="array" ref="AE183">_xlfn.IFS(AD183=FALSE,"",AD183&gt;0,'Values and studies'!$AH183)</f>
        <v/>
      </c>
      <c r="AF183" s="23" t="str" cm="1">
        <f t="array" ref="AF183">_xlfn.IFS(AD183=FALSE,"",AD183&gt;0,'Values and studies'!$M183)</f>
        <v/>
      </c>
      <c r="AG183" s="23" t="str" cm="1">
        <f t="array" ref="AG183">_xlfn.IFS(AD183=FALSE,"",AD183&gt;0,'Values and studies'!$G183)</f>
        <v/>
      </c>
      <c r="AH183" s="23" t="b">
        <f>IF('Values and studies'!U183=$AH$1,'Values and studies'!AP183)</f>
        <v>0</v>
      </c>
      <c r="AI183" s="23" t="str" cm="1">
        <f t="array" ref="AI183">_xlfn.IFS(AH183=FALSE,"",AH183&gt;0,'Values and studies'!AH183)</f>
        <v/>
      </c>
      <c r="AJ183" s="23" t="str" cm="1">
        <f t="array" ref="AJ183">_xlfn.IFS(AH183=FALSE,"",AH183&gt;0,'Values and studies'!M183)</f>
        <v/>
      </c>
      <c r="AK183" s="23" t="str" cm="1">
        <f t="array" ref="AK183">_xlfn.IFS(AH183=FALSE,"",AH183&gt;0,'Values and studies'!G183)</f>
        <v/>
      </c>
      <c r="AL183" s="23" t="b">
        <f>IF('Values and studies'!U183=$AL$1,'Values and studies'!AP183)</f>
        <v>0</v>
      </c>
      <c r="AM183" s="23" t="str" cm="1">
        <f t="array" ref="AM183">_xlfn.IFS(AL183=FALSE,"",AL183&gt;0,'Values and studies'!AH183)</f>
        <v/>
      </c>
      <c r="AN183" s="23" t="str" cm="1">
        <f t="array" ref="AN183">_xlfn.IFS(AL183=FALSE,"",AL183&gt;0,'Values and studies'!M183)</f>
        <v/>
      </c>
      <c r="AO183" s="23" t="str" cm="1">
        <f t="array" ref="AO183">_xlfn.IFS(AL183=FALSE,"",AL183&gt;0,'Values and studies'!G183)</f>
        <v/>
      </c>
      <c r="AP183" s="23" t="b">
        <f>IF('Values and studies'!U183=$AP$1,'Values and studies'!AP183)</f>
        <v>0</v>
      </c>
      <c r="AQ183" s="23" t="str" cm="1">
        <f t="array" ref="AQ183">_xlfn.IFS(AP183=FALSE,"",AP183&gt;0,'Values and studies'!AH183)</f>
        <v/>
      </c>
      <c r="AR183" s="23" t="str" cm="1">
        <f t="array" ref="AR183">_xlfn.IFS(AP183=FALSE,"",AP183&gt;0,'Values and studies'!M183)</f>
        <v/>
      </c>
      <c r="AS183" s="23" t="str" cm="1">
        <f t="array" ref="AS183">_xlfn.IFS(AP183=FALSE,"",AP183&gt;0,'Values and studies'!G183)</f>
        <v/>
      </c>
      <c r="AT183" s="23">
        <f>IF('Values and studies'!U183=$AT$1,'Values and studies'!AP183)</f>
        <v>3898.8440603385948</v>
      </c>
      <c r="AU183" s="23" t="str" cm="1">
        <f t="array" ref="AU183">_xlfn.IFS(AT183=FALSE,"",AT183&gt;0,'Values and studies'!AH183)</f>
        <v>DMV</v>
      </c>
      <c r="AV183" s="23" t="str" cm="1">
        <f t="array" ref="AV183">_xlfn.IFS(AT183=FALSE,"",AT183&gt;0,'Values and studies'!M183)</f>
        <v>mediterranean</v>
      </c>
      <c r="AW183" s="23" t="str" cm="1">
        <f t="array" ref="AW183">_xlfn.IFS(AT183=FALSE,"",AT183&gt;0,'Values and studies'!G183)</f>
        <v>Greece</v>
      </c>
      <c r="AX183" s="23" t="b">
        <f>IF('Values and studies'!U183=$AX$1,'Values and studies'!AP183)</f>
        <v>0</v>
      </c>
      <c r="AY183" s="23" t="str" cm="1">
        <f t="array" ref="AY183">_xlfn.IFS(AX183=FALSE,"",AX183&gt;0,'Values and studies'!AH183)</f>
        <v/>
      </c>
      <c r="AZ183" s="23" t="str" cm="1">
        <f t="array" ref="AZ183">_xlfn.IFS(AX183=FALSE,"",AX183&gt;0,'Values and studies'!M183)</f>
        <v/>
      </c>
      <c r="BA183" s="23" t="str" cm="1">
        <f t="array" ref="BA183">_xlfn.IFS(AX183=FALSE,"",AX183&gt;0,'Values and studies'!G183)</f>
        <v/>
      </c>
      <c r="BB183" s="23" t="b">
        <f>IF('Values and studies'!U183=$BB$1,'Values and studies'!AP183)</f>
        <v>0</v>
      </c>
      <c r="BC183" s="23" t="str" cm="1">
        <f t="array" ref="BC183">_xlfn.IFS(BB183=FALSE,"",BB183&gt;0,'Values and studies'!AH183)</f>
        <v/>
      </c>
      <c r="BD183" s="23" t="str" cm="1">
        <f t="array" ref="BD183">_xlfn.IFS(BB183=FALSE,"",BB183&gt;0,'Values and studies'!M183)</f>
        <v/>
      </c>
      <c r="BE183" s="23" t="str" cm="1">
        <f t="array" ref="BE183">_xlfn.IFS(BB183=FALSE,"",BB183&gt;0,'Values and studies'!G183)</f>
        <v/>
      </c>
      <c r="BF183" s="23" t="b">
        <f>IF('Values and studies'!U183=$BF$1,'Values and studies'!AP183)</f>
        <v>0</v>
      </c>
      <c r="BG183" s="23" t="str" cm="1">
        <f t="array" ref="BG183">_xlfn.IFS(BF183=FALSE,"",BF183&gt;0,'Values and studies'!AH183)</f>
        <v/>
      </c>
      <c r="BH183" s="23" t="str" cm="1">
        <f t="array" ref="BH183">_xlfn.IFS(BF183=FALSE,"",BF183&gt;0,'Values and studies'!M183)</f>
        <v/>
      </c>
      <c r="BI183" s="23" t="str" cm="1">
        <f t="array" ref="BI183">_xlfn.IFS(BF183=FALSE,"",BF183&gt;0,'Values and studies'!G183)</f>
        <v/>
      </c>
      <c r="BJ183" s="23" t="b">
        <f>IF('Values and studies'!$U183=BJ$1,'Values and studies'!$AP183)</f>
        <v>0</v>
      </c>
      <c r="BK183" s="23" t="str" cm="1">
        <f t="array" ref="BK183">_xlfn.IFS(BJ183=FALSE,"",BJ183&gt;0,'Values and studies'!$AH183)</f>
        <v/>
      </c>
      <c r="BL183" s="23" t="str" cm="1">
        <f t="array" ref="BL183">_xlfn.IFS(BJ183=FALSE,"",BJ183&gt;0,'Values and studies'!$M183)</f>
        <v/>
      </c>
      <c r="BM183" s="23" t="str" cm="1">
        <f t="array" ref="BM183">_xlfn.IFS(BJ183=FALSE,"",BJ183&gt;0,'Values and studies'!$G183)</f>
        <v/>
      </c>
      <c r="BN183" s="23" t="b">
        <f>IF('Values and studies'!U183=$BN$1,'Values and studies'!AP183)</f>
        <v>0</v>
      </c>
      <c r="BO183" s="23" t="str" cm="1">
        <f t="array" ref="BO183">_xlfn.IFS(BN183=FALSE,"",BN183&gt;0,'Values and studies'!AH183)</f>
        <v/>
      </c>
      <c r="BP183" s="23" t="str" cm="1">
        <f t="array" ref="BP183">_xlfn.IFS(BN183=FALSE,"",BN183&gt;0,'Values and studies'!M183)</f>
        <v/>
      </c>
      <c r="BQ183" s="23" t="str" cm="1">
        <f t="array" ref="BQ183">_xlfn.IFS(BN183=FALSE,"",BN183&gt;0,'Values and studies'!G183)</f>
        <v/>
      </c>
      <c r="BR183" s="23" t="b">
        <f>IF('Values and studies'!U183=$BR$1,'Values and studies'!AP183)</f>
        <v>0</v>
      </c>
      <c r="BS183" s="23" t="str" cm="1">
        <f t="array" ref="BS183">_xlfn.IFS(BR183=FALSE,"",BR183&gt;0,'Values and studies'!AH183)</f>
        <v/>
      </c>
      <c r="BT183" s="23" t="str" cm="1">
        <f t="array" ref="BT183">_xlfn.IFS(BR183=FALSE,"",BR183&gt;0,'Values and studies'!M183)</f>
        <v/>
      </c>
      <c r="BU183" s="23" t="str" cm="1">
        <f t="array" ref="BU183">_xlfn.IFS(BR183=FALSE,"",BR183&gt;0,'Values and studies'!G183)</f>
        <v/>
      </c>
      <c r="BV183" s="23" t="b">
        <f>IF('Values and studies'!U183=$BV$1,'Values and studies'!AP183)</f>
        <v>0</v>
      </c>
      <c r="BW183" s="23" t="str" cm="1">
        <f t="array" ref="BW183">_xlfn.IFS(BV183=FALSE,"",BV183&gt;0,'Values and studies'!AH183)</f>
        <v/>
      </c>
      <c r="BX183" s="23" t="str" cm="1">
        <f t="array" ref="BX183">_xlfn.IFS(BV183=FALSE,"",BV183&gt;0,'Values and studies'!M183)</f>
        <v/>
      </c>
      <c r="BY183" s="23" t="str" cm="1">
        <f t="array" ref="BY183">_xlfn.IFS(BV183=FALSE,"",BV183&gt;0,'Values and studies'!G183)</f>
        <v/>
      </c>
      <c r="BZ183" s="23" t="b">
        <f>IF('Values and studies'!U183=$BZ$1,'Values and studies'!AP183)</f>
        <v>0</v>
      </c>
      <c r="CA183" s="23" t="str" cm="1">
        <f t="array" ref="CA183">_xlfn.IFS(BZ183=FALSE,"",BZ183&gt;0,'Values and studies'!AH183)</f>
        <v/>
      </c>
      <c r="CB183" s="23" t="str" cm="1">
        <f t="array" ref="CB183">_xlfn.IFS(BZ183=FALSE,"",BZ183&gt;0,'Values and studies'!M183)</f>
        <v/>
      </c>
      <c r="CC183" s="23" t="str" cm="1">
        <f t="array" ref="CC183">_xlfn.IFS(BZ183=FALSE,"",BZ183&gt;0,'Values and studies'!G183)</f>
        <v/>
      </c>
      <c r="CY183" t="b">
        <f>IF('Values and studies'!O183='Data for overlook'!$CY$1,'Values and studies'!AP183)</f>
        <v>0</v>
      </c>
      <c r="CZ183">
        <f>IF('Values and studies'!O183='Data for overlook'!$CZ$1,'Values and studies'!AP183)</f>
        <v>3898.8440603385948</v>
      </c>
      <c r="DA183" t="b">
        <f>IF('Values and studies'!O183='Data for overlook'!$DA$1,'Values and studies'!AP183)</f>
        <v>0</v>
      </c>
      <c r="DB183" t="b">
        <f>IF('Values and studies'!O183='Data for overlook'!$DB$1,'Values and studies'!AP183)</f>
        <v>0</v>
      </c>
    </row>
    <row r="184" spans="2:106" x14ac:dyDescent="0.2">
      <c r="B184" t="b">
        <f>IF('Values and studies'!Q184=$B$1,'Values and studies'!AP184)</f>
        <v>0</v>
      </c>
      <c r="C184">
        <f>IF('Values and studies'!Q184=$C$1,'Values and studies'!AP184)</f>
        <v>4277.8972632830828</v>
      </c>
      <c r="D184" t="b">
        <f>IF('Values and studies'!Q184=$D$1,'Values and studies'!AP184)</f>
        <v>0</v>
      </c>
      <c r="F184" s="23" t="b">
        <f>IF('Values and studies'!$U184=F$1,'Values and studies'!$AP184)</f>
        <v>0</v>
      </c>
      <c r="G184" s="23" t="str" cm="1">
        <f t="array" ref="G184">_xlfn.IFS(F184=FALSE,"",F184&gt;0,'Values and studies'!$AH184)</f>
        <v/>
      </c>
      <c r="H184" s="23" t="str" cm="1">
        <f t="array" ref="H184">_xlfn.IFS(F184=FALSE,"",F184&gt;0,'Values and studies'!M184)</f>
        <v/>
      </c>
      <c r="I184" s="23" t="str" cm="1">
        <f t="array" ref="I184">_xlfn.IFS(F184=FALSE,"",F184&gt;0,'Values and studies'!G184)</f>
        <v/>
      </c>
      <c r="J184" s="23" t="b">
        <f>IF('Values and studies'!U184=$J$1,'Values and studies'!AP184)</f>
        <v>0</v>
      </c>
      <c r="K184" s="23" t="str" cm="1">
        <f t="array" ref="K184">_xlfn.IFS(J184=FALSE,"",J184&gt;0,'Values and studies'!AH184)</f>
        <v/>
      </c>
      <c r="L184" s="23" t="str" cm="1">
        <f t="array" ref="L184">_xlfn.IFS(J184=FALSE,"",J184&gt;0,'Values and studies'!M184)</f>
        <v/>
      </c>
      <c r="M184" s="23" t="str" cm="1">
        <f t="array" ref="M184">_xlfn.IFS(J184=FALSE,"",J184&gt;0,'Values and studies'!G184)</f>
        <v/>
      </c>
      <c r="N184" s="23" t="b">
        <f>IF('Values and studies'!U184=$N$1,'Values and studies'!AP184)</f>
        <v>0</v>
      </c>
      <c r="O184" s="23" t="str" cm="1">
        <f t="array" ref="O184">_xlfn.IFS(N184=FALSE,"",N184&gt;0,'Values and studies'!AH184)</f>
        <v/>
      </c>
      <c r="P184" s="23" t="str" cm="1">
        <f t="array" ref="P184">_xlfn.IFS(N184=FALSE,"",N184&gt;0,'Values and studies'!M184)</f>
        <v/>
      </c>
      <c r="Q184" s="23" t="str" cm="1">
        <f t="array" ref="Q184">_xlfn.IFS(N184=FALSE,"",N184&gt;0,'Values and studies'!G184)</f>
        <v/>
      </c>
      <c r="R184" s="23" t="b">
        <f>IF('Values and studies'!$U184=$R$1,'Values and studies'!$AP184)</f>
        <v>0</v>
      </c>
      <c r="S184" s="23" t="str" cm="1">
        <f t="array" ref="S184">_xlfn.IFS(R184=FALSE,"",R184&gt;0,'Values and studies'!$AH184)</f>
        <v/>
      </c>
      <c r="T184" s="23" t="str" cm="1">
        <f t="array" ref="T184">_xlfn.IFS(R184=FALSE,"",R184&gt;0,'Values and studies'!$M184)</f>
        <v/>
      </c>
      <c r="U184" s="23" t="str" cm="1">
        <f t="array" ref="U184">_xlfn.IFS(R184=FALSE,"",R184&gt;0,'Values and studies'!$G184)</f>
        <v/>
      </c>
      <c r="V184" s="23" t="b">
        <f>IF('Values and studies'!$U184=$V$1,'Values and studies'!$AP184)</f>
        <v>0</v>
      </c>
      <c r="W184" s="23" t="str" cm="1">
        <f t="array" ref="W184">_xlfn.IFS(V184=FALSE,"",V184&gt;0,'Values and studies'!$AH184)</f>
        <v/>
      </c>
      <c r="X184" s="23" t="str" cm="1">
        <f t="array" ref="X184">_xlfn.IFS(V184=FALSE,"",V184&gt;0,'Values and studies'!$M184)</f>
        <v/>
      </c>
      <c r="Y184" s="23" t="str" cm="1">
        <f t="array" ref="Y184">_xlfn.IFS(V184=FALSE,"",V184&gt;0,'Values and studies'!$G184)</f>
        <v/>
      </c>
      <c r="Z184" s="23" t="b">
        <f>IF('Values and studies'!$U184=$Z$1,'Values and studies'!$AP184)</f>
        <v>0</v>
      </c>
      <c r="AA184" s="23" t="str" cm="1">
        <f t="array" ref="AA184">_xlfn.IFS(Z184=FALSE,"",Z184&gt;0,'Values and studies'!$AH184)</f>
        <v/>
      </c>
      <c r="AB184" s="23" t="str" cm="1">
        <f t="array" ref="AB184">_xlfn.IFS(Z184=FALSE,"",Z184&gt;0,'Values and studies'!$M184)</f>
        <v/>
      </c>
      <c r="AC184" s="23" t="str" cm="1">
        <f t="array" ref="AC184">_xlfn.IFS(Z184=FALSE,"",Z184&gt;0,'Values and studies'!$G184)</f>
        <v/>
      </c>
      <c r="AD184" s="23" t="b">
        <f>IF('Values and studies'!$U184=$AD$1,'Values and studies'!$AP184)</f>
        <v>0</v>
      </c>
      <c r="AE184" s="23" t="str" cm="1">
        <f t="array" ref="AE184">_xlfn.IFS(AD184=FALSE,"",AD184&gt;0,'Values and studies'!$AH184)</f>
        <v/>
      </c>
      <c r="AF184" s="23" t="str" cm="1">
        <f t="array" ref="AF184">_xlfn.IFS(AD184=FALSE,"",AD184&gt;0,'Values and studies'!$M184)</f>
        <v/>
      </c>
      <c r="AG184" s="23" t="str" cm="1">
        <f t="array" ref="AG184">_xlfn.IFS(AD184=FALSE,"",AD184&gt;0,'Values and studies'!$G184)</f>
        <v/>
      </c>
      <c r="AH184" s="23" t="b">
        <f>IF('Values and studies'!U184=$AH$1,'Values and studies'!AP184)</f>
        <v>0</v>
      </c>
      <c r="AI184" s="23" t="str" cm="1">
        <f t="array" ref="AI184">_xlfn.IFS(AH184=FALSE,"",AH184&gt;0,'Values and studies'!AH184)</f>
        <v/>
      </c>
      <c r="AJ184" s="23" t="str" cm="1">
        <f t="array" ref="AJ184">_xlfn.IFS(AH184=FALSE,"",AH184&gt;0,'Values and studies'!M184)</f>
        <v/>
      </c>
      <c r="AK184" s="23" t="str" cm="1">
        <f t="array" ref="AK184">_xlfn.IFS(AH184=FALSE,"",AH184&gt;0,'Values and studies'!G184)</f>
        <v/>
      </c>
      <c r="AL184" s="23" t="b">
        <f>IF('Values and studies'!U184=$AL$1,'Values and studies'!AP184)</f>
        <v>0</v>
      </c>
      <c r="AM184" s="23" t="str" cm="1">
        <f t="array" ref="AM184">_xlfn.IFS(AL184=FALSE,"",AL184&gt;0,'Values and studies'!AH184)</f>
        <v/>
      </c>
      <c r="AN184" s="23" t="str" cm="1">
        <f t="array" ref="AN184">_xlfn.IFS(AL184=FALSE,"",AL184&gt;0,'Values and studies'!M184)</f>
        <v/>
      </c>
      <c r="AO184" s="23" t="str" cm="1">
        <f t="array" ref="AO184">_xlfn.IFS(AL184=FALSE,"",AL184&gt;0,'Values and studies'!G184)</f>
        <v/>
      </c>
      <c r="AP184" s="23" t="b">
        <f>IF('Values and studies'!U184=$AP$1,'Values and studies'!AP184)</f>
        <v>0</v>
      </c>
      <c r="AQ184" s="23" t="str" cm="1">
        <f t="array" ref="AQ184">_xlfn.IFS(AP184=FALSE,"",AP184&gt;0,'Values and studies'!AH184)</f>
        <v/>
      </c>
      <c r="AR184" s="23" t="str" cm="1">
        <f t="array" ref="AR184">_xlfn.IFS(AP184=FALSE,"",AP184&gt;0,'Values and studies'!M184)</f>
        <v/>
      </c>
      <c r="AS184" s="23" t="str" cm="1">
        <f t="array" ref="AS184">_xlfn.IFS(AP184=FALSE,"",AP184&gt;0,'Values and studies'!G184)</f>
        <v/>
      </c>
      <c r="AT184" s="23">
        <f>IF('Values and studies'!U184=$AT$1,'Values and studies'!AP184)</f>
        <v>4277.8972632830828</v>
      </c>
      <c r="AU184" s="23" t="str" cm="1">
        <f t="array" ref="AU184">_xlfn.IFS(AT184=FALSE,"",AT184&gt;0,'Values and studies'!AH184)</f>
        <v>DMV</v>
      </c>
      <c r="AV184" s="23" t="str" cm="1">
        <f t="array" ref="AV184">_xlfn.IFS(AT184=FALSE,"",AT184&gt;0,'Values and studies'!M184)</f>
        <v>mediterranean</v>
      </c>
      <c r="AW184" s="23" t="str" cm="1">
        <f t="array" ref="AW184">_xlfn.IFS(AT184=FALSE,"",AT184&gt;0,'Values and studies'!G184)</f>
        <v>Greece</v>
      </c>
      <c r="AX184" s="23" t="b">
        <f>IF('Values and studies'!U184=$AX$1,'Values and studies'!AP184)</f>
        <v>0</v>
      </c>
      <c r="AY184" s="23" t="str" cm="1">
        <f t="array" ref="AY184">_xlfn.IFS(AX184=FALSE,"",AX184&gt;0,'Values and studies'!AH184)</f>
        <v/>
      </c>
      <c r="AZ184" s="23" t="str" cm="1">
        <f t="array" ref="AZ184">_xlfn.IFS(AX184=FALSE,"",AX184&gt;0,'Values and studies'!M184)</f>
        <v/>
      </c>
      <c r="BA184" s="23" t="str" cm="1">
        <f t="array" ref="BA184">_xlfn.IFS(AX184=FALSE,"",AX184&gt;0,'Values and studies'!G184)</f>
        <v/>
      </c>
      <c r="BB184" s="23" t="b">
        <f>IF('Values and studies'!U184=$BB$1,'Values and studies'!AP184)</f>
        <v>0</v>
      </c>
      <c r="BC184" s="23" t="str" cm="1">
        <f t="array" ref="BC184">_xlfn.IFS(BB184=FALSE,"",BB184&gt;0,'Values and studies'!AH184)</f>
        <v/>
      </c>
      <c r="BD184" s="23" t="str" cm="1">
        <f t="array" ref="BD184">_xlfn.IFS(BB184=FALSE,"",BB184&gt;0,'Values and studies'!M184)</f>
        <v/>
      </c>
      <c r="BE184" s="23" t="str" cm="1">
        <f t="array" ref="BE184">_xlfn.IFS(BB184=FALSE,"",BB184&gt;0,'Values and studies'!G184)</f>
        <v/>
      </c>
      <c r="BF184" s="23" t="b">
        <f>IF('Values and studies'!U184=$BF$1,'Values and studies'!AP184)</f>
        <v>0</v>
      </c>
      <c r="BG184" s="23" t="str" cm="1">
        <f t="array" ref="BG184">_xlfn.IFS(BF184=FALSE,"",BF184&gt;0,'Values and studies'!AH184)</f>
        <v/>
      </c>
      <c r="BH184" s="23" t="str" cm="1">
        <f t="array" ref="BH184">_xlfn.IFS(BF184=FALSE,"",BF184&gt;0,'Values and studies'!M184)</f>
        <v/>
      </c>
      <c r="BI184" s="23" t="str" cm="1">
        <f t="array" ref="BI184">_xlfn.IFS(BF184=FALSE,"",BF184&gt;0,'Values and studies'!G184)</f>
        <v/>
      </c>
      <c r="BJ184" s="23" t="b">
        <f>IF('Values and studies'!$U184=BJ$1,'Values and studies'!$AP184)</f>
        <v>0</v>
      </c>
      <c r="BK184" s="23" t="str" cm="1">
        <f t="array" ref="BK184">_xlfn.IFS(BJ184=FALSE,"",BJ184&gt;0,'Values and studies'!$AH184)</f>
        <v/>
      </c>
      <c r="BL184" s="23" t="str" cm="1">
        <f t="array" ref="BL184">_xlfn.IFS(BJ184=FALSE,"",BJ184&gt;0,'Values and studies'!$M184)</f>
        <v/>
      </c>
      <c r="BM184" s="23" t="str" cm="1">
        <f t="array" ref="BM184">_xlfn.IFS(BJ184=FALSE,"",BJ184&gt;0,'Values and studies'!$G184)</f>
        <v/>
      </c>
      <c r="BN184" s="23" t="b">
        <f>IF('Values and studies'!U184=$BN$1,'Values and studies'!AP184)</f>
        <v>0</v>
      </c>
      <c r="BO184" s="23" t="str" cm="1">
        <f t="array" ref="BO184">_xlfn.IFS(BN184=FALSE,"",BN184&gt;0,'Values and studies'!AH184)</f>
        <v/>
      </c>
      <c r="BP184" s="23" t="str" cm="1">
        <f t="array" ref="BP184">_xlfn.IFS(BN184=FALSE,"",BN184&gt;0,'Values and studies'!M184)</f>
        <v/>
      </c>
      <c r="BQ184" s="23" t="str" cm="1">
        <f t="array" ref="BQ184">_xlfn.IFS(BN184=FALSE,"",BN184&gt;0,'Values and studies'!G184)</f>
        <v/>
      </c>
      <c r="BR184" s="23" t="b">
        <f>IF('Values and studies'!U184=$BR$1,'Values and studies'!AP184)</f>
        <v>0</v>
      </c>
      <c r="BS184" s="23" t="str" cm="1">
        <f t="array" ref="BS184">_xlfn.IFS(BR184=FALSE,"",BR184&gt;0,'Values and studies'!AH184)</f>
        <v/>
      </c>
      <c r="BT184" s="23" t="str" cm="1">
        <f t="array" ref="BT184">_xlfn.IFS(BR184=FALSE,"",BR184&gt;0,'Values and studies'!M184)</f>
        <v/>
      </c>
      <c r="BU184" s="23" t="str" cm="1">
        <f t="array" ref="BU184">_xlfn.IFS(BR184=FALSE,"",BR184&gt;0,'Values and studies'!G184)</f>
        <v/>
      </c>
      <c r="BV184" s="23" t="b">
        <f>IF('Values and studies'!U184=$BV$1,'Values and studies'!AP184)</f>
        <v>0</v>
      </c>
      <c r="BW184" s="23" t="str" cm="1">
        <f t="array" ref="BW184">_xlfn.IFS(BV184=FALSE,"",BV184&gt;0,'Values and studies'!AH184)</f>
        <v/>
      </c>
      <c r="BX184" s="23" t="str" cm="1">
        <f t="array" ref="BX184">_xlfn.IFS(BV184=FALSE,"",BV184&gt;0,'Values and studies'!M184)</f>
        <v/>
      </c>
      <c r="BY184" s="23" t="str" cm="1">
        <f t="array" ref="BY184">_xlfn.IFS(BV184=FALSE,"",BV184&gt;0,'Values and studies'!G184)</f>
        <v/>
      </c>
      <c r="BZ184" s="23" t="b">
        <f>IF('Values and studies'!U184=$BZ$1,'Values and studies'!AP184)</f>
        <v>0</v>
      </c>
      <c r="CA184" s="23" t="str" cm="1">
        <f t="array" ref="CA184">_xlfn.IFS(BZ184=FALSE,"",BZ184&gt;0,'Values and studies'!AH184)</f>
        <v/>
      </c>
      <c r="CB184" s="23" t="str" cm="1">
        <f t="array" ref="CB184">_xlfn.IFS(BZ184=FALSE,"",BZ184&gt;0,'Values and studies'!M184)</f>
        <v/>
      </c>
      <c r="CC184" s="23" t="str" cm="1">
        <f t="array" ref="CC184">_xlfn.IFS(BZ184=FALSE,"",BZ184&gt;0,'Values and studies'!G184)</f>
        <v/>
      </c>
      <c r="CY184" t="b">
        <f>IF('Values and studies'!O184='Data for overlook'!$CY$1,'Values and studies'!AP184)</f>
        <v>0</v>
      </c>
      <c r="CZ184">
        <f>IF('Values and studies'!O184='Data for overlook'!$CZ$1,'Values and studies'!AP184)</f>
        <v>4277.8972632830828</v>
      </c>
      <c r="DA184" t="b">
        <f>IF('Values and studies'!O184='Data for overlook'!$DA$1,'Values and studies'!AP184)</f>
        <v>0</v>
      </c>
      <c r="DB184" t="b">
        <f>IF('Values and studies'!O184='Data for overlook'!$DB$1,'Values and studies'!AP184)</f>
        <v>0</v>
      </c>
    </row>
    <row r="185" spans="2:106" x14ac:dyDescent="0.2">
      <c r="B185" t="b">
        <f>IF('Values and studies'!Q185=$B$1,'Values and studies'!AP185)</f>
        <v>0</v>
      </c>
      <c r="C185">
        <f>IF('Values and studies'!Q185=$C$1,'Values and studies'!AP185)</f>
        <v>4660.1017860919355</v>
      </c>
      <c r="D185" t="b">
        <f>IF('Values and studies'!Q185=$D$1,'Values and studies'!AP185)</f>
        <v>0</v>
      </c>
      <c r="F185" s="23" t="b">
        <f>IF('Values and studies'!$U185=F$1,'Values and studies'!$AP185)</f>
        <v>0</v>
      </c>
      <c r="G185" s="23" t="str" cm="1">
        <f t="array" ref="G185">_xlfn.IFS(F185=FALSE,"",F185&gt;0,'Values and studies'!$AH185)</f>
        <v/>
      </c>
      <c r="H185" s="23" t="str" cm="1">
        <f t="array" ref="H185">_xlfn.IFS(F185=FALSE,"",F185&gt;0,'Values and studies'!M185)</f>
        <v/>
      </c>
      <c r="I185" s="23" t="str" cm="1">
        <f t="array" ref="I185">_xlfn.IFS(F185=FALSE,"",F185&gt;0,'Values and studies'!G185)</f>
        <v/>
      </c>
      <c r="J185" s="23" t="b">
        <f>IF('Values and studies'!U185=$J$1,'Values and studies'!AP185)</f>
        <v>0</v>
      </c>
      <c r="K185" s="23" t="str" cm="1">
        <f t="array" ref="K185">_xlfn.IFS(J185=FALSE,"",J185&gt;0,'Values and studies'!AH185)</f>
        <v/>
      </c>
      <c r="L185" s="23" t="str" cm="1">
        <f t="array" ref="L185">_xlfn.IFS(J185=FALSE,"",J185&gt;0,'Values and studies'!M185)</f>
        <v/>
      </c>
      <c r="M185" s="23" t="str" cm="1">
        <f t="array" ref="M185">_xlfn.IFS(J185=FALSE,"",J185&gt;0,'Values and studies'!G185)</f>
        <v/>
      </c>
      <c r="N185" s="23" t="b">
        <f>IF('Values and studies'!U185=$N$1,'Values and studies'!AP185)</f>
        <v>0</v>
      </c>
      <c r="O185" s="23" t="str" cm="1">
        <f t="array" ref="O185">_xlfn.IFS(N185=FALSE,"",N185&gt;0,'Values and studies'!AH185)</f>
        <v/>
      </c>
      <c r="P185" s="23" t="str" cm="1">
        <f t="array" ref="P185">_xlfn.IFS(N185=FALSE,"",N185&gt;0,'Values and studies'!M185)</f>
        <v/>
      </c>
      <c r="Q185" s="23" t="str" cm="1">
        <f t="array" ref="Q185">_xlfn.IFS(N185=FALSE,"",N185&gt;0,'Values and studies'!G185)</f>
        <v/>
      </c>
      <c r="R185" s="23" t="b">
        <f>IF('Values and studies'!$U185=$R$1,'Values and studies'!$AP185)</f>
        <v>0</v>
      </c>
      <c r="S185" s="23" t="str" cm="1">
        <f t="array" ref="S185">_xlfn.IFS(R185=FALSE,"",R185&gt;0,'Values and studies'!$AH185)</f>
        <v/>
      </c>
      <c r="T185" s="23" t="str" cm="1">
        <f t="array" ref="T185">_xlfn.IFS(R185=FALSE,"",R185&gt;0,'Values and studies'!$M185)</f>
        <v/>
      </c>
      <c r="U185" s="23" t="str" cm="1">
        <f t="array" ref="U185">_xlfn.IFS(R185=FALSE,"",R185&gt;0,'Values and studies'!$G185)</f>
        <v/>
      </c>
      <c r="V185" s="23" t="b">
        <f>IF('Values and studies'!$U185=$V$1,'Values and studies'!$AP185)</f>
        <v>0</v>
      </c>
      <c r="W185" s="23" t="str" cm="1">
        <f t="array" ref="W185">_xlfn.IFS(V185=FALSE,"",V185&gt;0,'Values and studies'!$AH185)</f>
        <v/>
      </c>
      <c r="X185" s="23" t="str" cm="1">
        <f t="array" ref="X185">_xlfn.IFS(V185=FALSE,"",V185&gt;0,'Values and studies'!$M185)</f>
        <v/>
      </c>
      <c r="Y185" s="23" t="str" cm="1">
        <f t="array" ref="Y185">_xlfn.IFS(V185=FALSE,"",V185&gt;0,'Values and studies'!$G185)</f>
        <v/>
      </c>
      <c r="Z185" s="23" t="b">
        <f>IF('Values and studies'!$U185=$Z$1,'Values and studies'!$AP185)</f>
        <v>0</v>
      </c>
      <c r="AA185" s="23" t="str" cm="1">
        <f t="array" ref="AA185">_xlfn.IFS(Z185=FALSE,"",Z185&gt;0,'Values and studies'!$AH185)</f>
        <v/>
      </c>
      <c r="AB185" s="23" t="str" cm="1">
        <f t="array" ref="AB185">_xlfn.IFS(Z185=FALSE,"",Z185&gt;0,'Values and studies'!$M185)</f>
        <v/>
      </c>
      <c r="AC185" s="23" t="str" cm="1">
        <f t="array" ref="AC185">_xlfn.IFS(Z185=FALSE,"",Z185&gt;0,'Values and studies'!$G185)</f>
        <v/>
      </c>
      <c r="AD185" s="23" t="b">
        <f>IF('Values and studies'!$U185=$AD$1,'Values and studies'!$AP185)</f>
        <v>0</v>
      </c>
      <c r="AE185" s="23" t="str" cm="1">
        <f t="array" ref="AE185">_xlfn.IFS(AD185=FALSE,"",AD185&gt;0,'Values and studies'!$AH185)</f>
        <v/>
      </c>
      <c r="AF185" s="23" t="str" cm="1">
        <f t="array" ref="AF185">_xlfn.IFS(AD185=FALSE,"",AD185&gt;0,'Values and studies'!$M185)</f>
        <v/>
      </c>
      <c r="AG185" s="23" t="str" cm="1">
        <f t="array" ref="AG185">_xlfn.IFS(AD185=FALSE,"",AD185&gt;0,'Values and studies'!$G185)</f>
        <v/>
      </c>
      <c r="AH185" s="23" t="b">
        <f>IF('Values and studies'!U185=$AH$1,'Values and studies'!AP185)</f>
        <v>0</v>
      </c>
      <c r="AI185" s="23" t="str" cm="1">
        <f t="array" ref="AI185">_xlfn.IFS(AH185=FALSE,"",AH185&gt;0,'Values and studies'!AH185)</f>
        <v/>
      </c>
      <c r="AJ185" s="23" t="str" cm="1">
        <f t="array" ref="AJ185">_xlfn.IFS(AH185=FALSE,"",AH185&gt;0,'Values and studies'!M185)</f>
        <v/>
      </c>
      <c r="AK185" s="23" t="str" cm="1">
        <f t="array" ref="AK185">_xlfn.IFS(AH185=FALSE,"",AH185&gt;0,'Values and studies'!G185)</f>
        <v/>
      </c>
      <c r="AL185" s="23" t="b">
        <f>IF('Values and studies'!U185=$AL$1,'Values and studies'!AP185)</f>
        <v>0</v>
      </c>
      <c r="AM185" s="23" t="str" cm="1">
        <f t="array" ref="AM185">_xlfn.IFS(AL185=FALSE,"",AL185&gt;0,'Values and studies'!AH185)</f>
        <v/>
      </c>
      <c r="AN185" s="23" t="str" cm="1">
        <f t="array" ref="AN185">_xlfn.IFS(AL185=FALSE,"",AL185&gt;0,'Values and studies'!M185)</f>
        <v/>
      </c>
      <c r="AO185" s="23" t="str" cm="1">
        <f t="array" ref="AO185">_xlfn.IFS(AL185=FALSE,"",AL185&gt;0,'Values and studies'!G185)</f>
        <v/>
      </c>
      <c r="AP185" s="23" t="b">
        <f>IF('Values and studies'!U185=$AP$1,'Values and studies'!AP185)</f>
        <v>0</v>
      </c>
      <c r="AQ185" s="23" t="str" cm="1">
        <f t="array" ref="AQ185">_xlfn.IFS(AP185=FALSE,"",AP185&gt;0,'Values and studies'!AH185)</f>
        <v/>
      </c>
      <c r="AR185" s="23" t="str" cm="1">
        <f t="array" ref="AR185">_xlfn.IFS(AP185=FALSE,"",AP185&gt;0,'Values and studies'!M185)</f>
        <v/>
      </c>
      <c r="AS185" s="23" t="str" cm="1">
        <f t="array" ref="AS185">_xlfn.IFS(AP185=FALSE,"",AP185&gt;0,'Values and studies'!G185)</f>
        <v/>
      </c>
      <c r="AT185" s="23">
        <f>IF('Values and studies'!U185=$AT$1,'Values and studies'!AP185)</f>
        <v>4660.1017860919355</v>
      </c>
      <c r="AU185" s="23" t="str" cm="1">
        <f t="array" ref="AU185">_xlfn.IFS(AT185=FALSE,"",AT185&gt;0,'Values and studies'!AH185)</f>
        <v>DMV</v>
      </c>
      <c r="AV185" s="23" t="str" cm="1">
        <f t="array" ref="AV185">_xlfn.IFS(AT185=FALSE,"",AT185&gt;0,'Values and studies'!M185)</f>
        <v>mediterranean</v>
      </c>
      <c r="AW185" s="23" t="str" cm="1">
        <f t="array" ref="AW185">_xlfn.IFS(AT185=FALSE,"",AT185&gt;0,'Values and studies'!G185)</f>
        <v>Greece</v>
      </c>
      <c r="AX185" s="23" t="b">
        <f>IF('Values and studies'!U185=$AX$1,'Values and studies'!AP185)</f>
        <v>0</v>
      </c>
      <c r="AY185" s="23" t="str" cm="1">
        <f t="array" ref="AY185">_xlfn.IFS(AX185=FALSE,"",AX185&gt;0,'Values and studies'!AH185)</f>
        <v/>
      </c>
      <c r="AZ185" s="23" t="str" cm="1">
        <f t="array" ref="AZ185">_xlfn.IFS(AX185=FALSE,"",AX185&gt;0,'Values and studies'!M185)</f>
        <v/>
      </c>
      <c r="BA185" s="23" t="str" cm="1">
        <f t="array" ref="BA185">_xlfn.IFS(AX185=FALSE,"",AX185&gt;0,'Values and studies'!G185)</f>
        <v/>
      </c>
      <c r="BB185" s="23" t="b">
        <f>IF('Values and studies'!U185=$BB$1,'Values and studies'!AP185)</f>
        <v>0</v>
      </c>
      <c r="BC185" s="23" t="str" cm="1">
        <f t="array" ref="BC185">_xlfn.IFS(BB185=FALSE,"",BB185&gt;0,'Values and studies'!AH185)</f>
        <v/>
      </c>
      <c r="BD185" s="23" t="str" cm="1">
        <f t="array" ref="BD185">_xlfn.IFS(BB185=FALSE,"",BB185&gt;0,'Values and studies'!M185)</f>
        <v/>
      </c>
      <c r="BE185" s="23" t="str" cm="1">
        <f t="array" ref="BE185">_xlfn.IFS(BB185=FALSE,"",BB185&gt;0,'Values and studies'!G185)</f>
        <v/>
      </c>
      <c r="BF185" s="23" t="b">
        <f>IF('Values and studies'!U185=$BF$1,'Values and studies'!AP185)</f>
        <v>0</v>
      </c>
      <c r="BG185" s="23" t="str" cm="1">
        <f t="array" ref="BG185">_xlfn.IFS(BF185=FALSE,"",BF185&gt;0,'Values and studies'!AH185)</f>
        <v/>
      </c>
      <c r="BH185" s="23" t="str" cm="1">
        <f t="array" ref="BH185">_xlfn.IFS(BF185=FALSE,"",BF185&gt;0,'Values and studies'!M185)</f>
        <v/>
      </c>
      <c r="BI185" s="23" t="str" cm="1">
        <f t="array" ref="BI185">_xlfn.IFS(BF185=FALSE,"",BF185&gt;0,'Values and studies'!G185)</f>
        <v/>
      </c>
      <c r="BJ185" s="23" t="b">
        <f>IF('Values and studies'!$U185=BJ$1,'Values and studies'!$AP185)</f>
        <v>0</v>
      </c>
      <c r="BK185" s="23" t="str" cm="1">
        <f t="array" ref="BK185">_xlfn.IFS(BJ185=FALSE,"",BJ185&gt;0,'Values and studies'!$AH185)</f>
        <v/>
      </c>
      <c r="BL185" s="23" t="str" cm="1">
        <f t="array" ref="BL185">_xlfn.IFS(BJ185=FALSE,"",BJ185&gt;0,'Values and studies'!$M185)</f>
        <v/>
      </c>
      <c r="BM185" s="23" t="str" cm="1">
        <f t="array" ref="BM185">_xlfn.IFS(BJ185=FALSE,"",BJ185&gt;0,'Values and studies'!$G185)</f>
        <v/>
      </c>
      <c r="BN185" s="23" t="b">
        <f>IF('Values and studies'!U185=$BN$1,'Values and studies'!AP185)</f>
        <v>0</v>
      </c>
      <c r="BO185" s="23" t="str" cm="1">
        <f t="array" ref="BO185">_xlfn.IFS(BN185=FALSE,"",BN185&gt;0,'Values and studies'!AH185)</f>
        <v/>
      </c>
      <c r="BP185" s="23" t="str" cm="1">
        <f t="array" ref="BP185">_xlfn.IFS(BN185=FALSE,"",BN185&gt;0,'Values and studies'!M185)</f>
        <v/>
      </c>
      <c r="BQ185" s="23" t="str" cm="1">
        <f t="array" ref="BQ185">_xlfn.IFS(BN185=FALSE,"",BN185&gt;0,'Values and studies'!G185)</f>
        <v/>
      </c>
      <c r="BR185" s="23" t="b">
        <f>IF('Values and studies'!U185=$BR$1,'Values and studies'!AP185)</f>
        <v>0</v>
      </c>
      <c r="BS185" s="23" t="str" cm="1">
        <f t="array" ref="BS185">_xlfn.IFS(BR185=FALSE,"",BR185&gt;0,'Values and studies'!AH185)</f>
        <v/>
      </c>
      <c r="BT185" s="23" t="str" cm="1">
        <f t="array" ref="BT185">_xlfn.IFS(BR185=FALSE,"",BR185&gt;0,'Values and studies'!M185)</f>
        <v/>
      </c>
      <c r="BU185" s="23" t="str" cm="1">
        <f t="array" ref="BU185">_xlfn.IFS(BR185=FALSE,"",BR185&gt;0,'Values and studies'!G185)</f>
        <v/>
      </c>
      <c r="BV185" s="23" t="b">
        <f>IF('Values and studies'!U185=$BV$1,'Values and studies'!AP185)</f>
        <v>0</v>
      </c>
      <c r="BW185" s="23" t="str" cm="1">
        <f t="array" ref="BW185">_xlfn.IFS(BV185=FALSE,"",BV185&gt;0,'Values and studies'!AH185)</f>
        <v/>
      </c>
      <c r="BX185" s="23" t="str" cm="1">
        <f t="array" ref="BX185">_xlfn.IFS(BV185=FALSE,"",BV185&gt;0,'Values and studies'!M185)</f>
        <v/>
      </c>
      <c r="BY185" s="23" t="str" cm="1">
        <f t="array" ref="BY185">_xlfn.IFS(BV185=FALSE,"",BV185&gt;0,'Values and studies'!G185)</f>
        <v/>
      </c>
      <c r="BZ185" s="23" t="b">
        <f>IF('Values and studies'!U185=$BZ$1,'Values and studies'!AP185)</f>
        <v>0</v>
      </c>
      <c r="CA185" s="23" t="str" cm="1">
        <f t="array" ref="CA185">_xlfn.IFS(BZ185=FALSE,"",BZ185&gt;0,'Values and studies'!AH185)</f>
        <v/>
      </c>
      <c r="CB185" s="23" t="str" cm="1">
        <f t="array" ref="CB185">_xlfn.IFS(BZ185=FALSE,"",BZ185&gt;0,'Values and studies'!M185)</f>
        <v/>
      </c>
      <c r="CC185" s="23" t="str" cm="1">
        <f t="array" ref="CC185">_xlfn.IFS(BZ185=FALSE,"",BZ185&gt;0,'Values and studies'!G185)</f>
        <v/>
      </c>
      <c r="CY185" t="b">
        <f>IF('Values and studies'!O185='Data for overlook'!$CY$1,'Values and studies'!AP185)</f>
        <v>0</v>
      </c>
      <c r="CZ185">
        <f>IF('Values and studies'!O185='Data for overlook'!$CZ$1,'Values and studies'!AP185)</f>
        <v>4660.1017860919355</v>
      </c>
      <c r="DA185" t="b">
        <f>IF('Values and studies'!O185='Data for overlook'!$DA$1,'Values and studies'!AP185)</f>
        <v>0</v>
      </c>
      <c r="DB185" t="b">
        <f>IF('Values and studies'!O185='Data for overlook'!$DB$1,'Values and studies'!AP185)</f>
        <v>0</v>
      </c>
    </row>
    <row r="186" spans="2:106" x14ac:dyDescent="0.2">
      <c r="B186" t="b">
        <f>IF('Values and studies'!Q186=$B$1,'Values and studies'!AP186)</f>
        <v>0</v>
      </c>
      <c r="C186">
        <f>IF('Values and studies'!Q186=$C$1,'Values and studies'!AP186)</f>
        <v>4711.6317016518224</v>
      </c>
      <c r="D186" t="b">
        <f>IF('Values and studies'!Q186=$D$1,'Values and studies'!AP186)</f>
        <v>0</v>
      </c>
      <c r="F186" s="23" t="b">
        <f>IF('Values and studies'!$U186=F$1,'Values and studies'!$AP186)</f>
        <v>0</v>
      </c>
      <c r="G186" s="23" t="str" cm="1">
        <f t="array" ref="G186">_xlfn.IFS(F186=FALSE,"",F186&gt;0,'Values and studies'!$AH186)</f>
        <v/>
      </c>
      <c r="H186" s="23" t="str" cm="1">
        <f t="array" ref="H186">_xlfn.IFS(F186=FALSE,"",F186&gt;0,'Values and studies'!M186)</f>
        <v/>
      </c>
      <c r="I186" s="23" t="str" cm="1">
        <f t="array" ref="I186">_xlfn.IFS(F186=FALSE,"",F186&gt;0,'Values and studies'!G186)</f>
        <v/>
      </c>
      <c r="J186" s="23" t="b">
        <f>IF('Values and studies'!U186=$J$1,'Values and studies'!AP186)</f>
        <v>0</v>
      </c>
      <c r="K186" s="23" t="str" cm="1">
        <f t="array" ref="K186">_xlfn.IFS(J186=FALSE,"",J186&gt;0,'Values and studies'!AH186)</f>
        <v/>
      </c>
      <c r="L186" s="23" t="str" cm="1">
        <f t="array" ref="L186">_xlfn.IFS(J186=FALSE,"",J186&gt;0,'Values and studies'!M186)</f>
        <v/>
      </c>
      <c r="M186" s="23" t="str" cm="1">
        <f t="array" ref="M186">_xlfn.IFS(J186=FALSE,"",J186&gt;0,'Values and studies'!G186)</f>
        <v/>
      </c>
      <c r="N186" s="23" t="b">
        <f>IF('Values and studies'!U186=$N$1,'Values and studies'!AP186)</f>
        <v>0</v>
      </c>
      <c r="O186" s="23" t="str" cm="1">
        <f t="array" ref="O186">_xlfn.IFS(N186=FALSE,"",N186&gt;0,'Values and studies'!AH186)</f>
        <v/>
      </c>
      <c r="P186" s="23" t="str" cm="1">
        <f t="array" ref="P186">_xlfn.IFS(N186=FALSE,"",N186&gt;0,'Values and studies'!M186)</f>
        <v/>
      </c>
      <c r="Q186" s="23" t="str" cm="1">
        <f t="array" ref="Q186">_xlfn.IFS(N186=FALSE,"",N186&gt;0,'Values and studies'!G186)</f>
        <v/>
      </c>
      <c r="R186" s="23" t="b">
        <f>IF('Values and studies'!$U186=$R$1,'Values and studies'!$AP186)</f>
        <v>0</v>
      </c>
      <c r="S186" s="23" t="str" cm="1">
        <f t="array" ref="S186">_xlfn.IFS(R186=FALSE,"",R186&gt;0,'Values and studies'!$AH186)</f>
        <v/>
      </c>
      <c r="T186" s="23" t="str" cm="1">
        <f t="array" ref="T186">_xlfn.IFS(R186=FALSE,"",R186&gt;0,'Values and studies'!$M186)</f>
        <v/>
      </c>
      <c r="U186" s="23" t="str" cm="1">
        <f t="array" ref="U186">_xlfn.IFS(R186=FALSE,"",R186&gt;0,'Values and studies'!$G186)</f>
        <v/>
      </c>
      <c r="V186" s="23" t="b">
        <f>IF('Values and studies'!$U186=$V$1,'Values and studies'!$AP186)</f>
        <v>0</v>
      </c>
      <c r="W186" s="23" t="str" cm="1">
        <f t="array" ref="W186">_xlfn.IFS(V186=FALSE,"",V186&gt;0,'Values and studies'!$AH186)</f>
        <v/>
      </c>
      <c r="X186" s="23" t="str" cm="1">
        <f t="array" ref="X186">_xlfn.IFS(V186=FALSE,"",V186&gt;0,'Values and studies'!$M186)</f>
        <v/>
      </c>
      <c r="Y186" s="23" t="str" cm="1">
        <f t="array" ref="Y186">_xlfn.IFS(V186=FALSE,"",V186&gt;0,'Values and studies'!$G186)</f>
        <v/>
      </c>
      <c r="Z186" s="23" t="b">
        <f>IF('Values and studies'!$U186=$Z$1,'Values and studies'!$AP186)</f>
        <v>0</v>
      </c>
      <c r="AA186" s="23" t="str" cm="1">
        <f t="array" ref="AA186">_xlfn.IFS(Z186=FALSE,"",Z186&gt;0,'Values and studies'!$AH186)</f>
        <v/>
      </c>
      <c r="AB186" s="23" t="str" cm="1">
        <f t="array" ref="AB186">_xlfn.IFS(Z186=FALSE,"",Z186&gt;0,'Values and studies'!$M186)</f>
        <v/>
      </c>
      <c r="AC186" s="23" t="str" cm="1">
        <f t="array" ref="AC186">_xlfn.IFS(Z186=FALSE,"",Z186&gt;0,'Values and studies'!$G186)</f>
        <v/>
      </c>
      <c r="AD186" s="23" t="b">
        <f>IF('Values and studies'!$U186=$AD$1,'Values and studies'!$AP186)</f>
        <v>0</v>
      </c>
      <c r="AE186" s="23" t="str" cm="1">
        <f t="array" ref="AE186">_xlfn.IFS(AD186=FALSE,"",AD186&gt;0,'Values and studies'!$AH186)</f>
        <v/>
      </c>
      <c r="AF186" s="23" t="str" cm="1">
        <f t="array" ref="AF186">_xlfn.IFS(AD186=FALSE,"",AD186&gt;0,'Values and studies'!$M186)</f>
        <v/>
      </c>
      <c r="AG186" s="23" t="str" cm="1">
        <f t="array" ref="AG186">_xlfn.IFS(AD186=FALSE,"",AD186&gt;0,'Values and studies'!$G186)</f>
        <v/>
      </c>
      <c r="AH186" s="23" t="b">
        <f>IF('Values and studies'!U186=$AH$1,'Values and studies'!AP186)</f>
        <v>0</v>
      </c>
      <c r="AI186" s="23" t="str" cm="1">
        <f t="array" ref="AI186">_xlfn.IFS(AH186=FALSE,"",AH186&gt;0,'Values and studies'!AH186)</f>
        <v/>
      </c>
      <c r="AJ186" s="23" t="str" cm="1">
        <f t="array" ref="AJ186">_xlfn.IFS(AH186=FALSE,"",AH186&gt;0,'Values and studies'!M186)</f>
        <v/>
      </c>
      <c r="AK186" s="23" t="str" cm="1">
        <f t="array" ref="AK186">_xlfn.IFS(AH186=FALSE,"",AH186&gt;0,'Values and studies'!G186)</f>
        <v/>
      </c>
      <c r="AL186" s="23" t="b">
        <f>IF('Values and studies'!U186=$AL$1,'Values and studies'!AP186)</f>
        <v>0</v>
      </c>
      <c r="AM186" s="23" t="str" cm="1">
        <f t="array" ref="AM186">_xlfn.IFS(AL186=FALSE,"",AL186&gt;0,'Values and studies'!AH186)</f>
        <v/>
      </c>
      <c r="AN186" s="23" t="str" cm="1">
        <f t="array" ref="AN186">_xlfn.IFS(AL186=FALSE,"",AL186&gt;0,'Values and studies'!M186)</f>
        <v/>
      </c>
      <c r="AO186" s="23" t="str" cm="1">
        <f t="array" ref="AO186">_xlfn.IFS(AL186=FALSE,"",AL186&gt;0,'Values and studies'!G186)</f>
        <v/>
      </c>
      <c r="AP186" s="23" t="b">
        <f>IF('Values and studies'!U186=$AP$1,'Values and studies'!AP186)</f>
        <v>0</v>
      </c>
      <c r="AQ186" s="23" t="str" cm="1">
        <f t="array" ref="AQ186">_xlfn.IFS(AP186=FALSE,"",AP186&gt;0,'Values and studies'!AH186)</f>
        <v/>
      </c>
      <c r="AR186" s="23" t="str" cm="1">
        <f t="array" ref="AR186">_xlfn.IFS(AP186=FALSE,"",AP186&gt;0,'Values and studies'!M186)</f>
        <v/>
      </c>
      <c r="AS186" s="23" t="str" cm="1">
        <f t="array" ref="AS186">_xlfn.IFS(AP186=FALSE,"",AP186&gt;0,'Values and studies'!G186)</f>
        <v/>
      </c>
      <c r="AT186" s="23">
        <f>IF('Values and studies'!U186=$AT$1,'Values and studies'!AP186)</f>
        <v>4711.6317016518224</v>
      </c>
      <c r="AU186" s="23" t="str" cm="1">
        <f t="array" ref="AU186">_xlfn.IFS(AT186=FALSE,"",AT186&gt;0,'Values and studies'!AH186)</f>
        <v>DMV</v>
      </c>
      <c r="AV186" s="23" t="str" cm="1">
        <f t="array" ref="AV186">_xlfn.IFS(AT186=FALSE,"",AT186&gt;0,'Values and studies'!M186)</f>
        <v>mediterranean</v>
      </c>
      <c r="AW186" s="23" t="str" cm="1">
        <f t="array" ref="AW186">_xlfn.IFS(AT186=FALSE,"",AT186&gt;0,'Values and studies'!G186)</f>
        <v>Greece</v>
      </c>
      <c r="AX186" s="23" t="b">
        <f>IF('Values and studies'!U186=$AX$1,'Values and studies'!AP186)</f>
        <v>0</v>
      </c>
      <c r="AY186" s="23" t="str" cm="1">
        <f t="array" ref="AY186">_xlfn.IFS(AX186=FALSE,"",AX186&gt;0,'Values and studies'!AH186)</f>
        <v/>
      </c>
      <c r="AZ186" s="23" t="str" cm="1">
        <f t="array" ref="AZ186">_xlfn.IFS(AX186=FALSE,"",AX186&gt;0,'Values and studies'!M186)</f>
        <v/>
      </c>
      <c r="BA186" s="23" t="str" cm="1">
        <f t="array" ref="BA186">_xlfn.IFS(AX186=FALSE,"",AX186&gt;0,'Values and studies'!G186)</f>
        <v/>
      </c>
      <c r="BB186" s="23" t="b">
        <f>IF('Values and studies'!U186=$BB$1,'Values and studies'!AP186)</f>
        <v>0</v>
      </c>
      <c r="BC186" s="23" t="str" cm="1">
        <f t="array" ref="BC186">_xlfn.IFS(BB186=FALSE,"",BB186&gt;0,'Values and studies'!AH186)</f>
        <v/>
      </c>
      <c r="BD186" s="23" t="str" cm="1">
        <f t="array" ref="BD186">_xlfn.IFS(BB186=FALSE,"",BB186&gt;0,'Values and studies'!M186)</f>
        <v/>
      </c>
      <c r="BE186" s="23" t="str" cm="1">
        <f t="array" ref="BE186">_xlfn.IFS(BB186=FALSE,"",BB186&gt;0,'Values and studies'!G186)</f>
        <v/>
      </c>
      <c r="BF186" s="23" t="b">
        <f>IF('Values and studies'!U186=$BF$1,'Values and studies'!AP186)</f>
        <v>0</v>
      </c>
      <c r="BG186" s="23" t="str" cm="1">
        <f t="array" ref="BG186">_xlfn.IFS(BF186=FALSE,"",BF186&gt;0,'Values and studies'!AH186)</f>
        <v/>
      </c>
      <c r="BH186" s="23" t="str" cm="1">
        <f t="array" ref="BH186">_xlfn.IFS(BF186=FALSE,"",BF186&gt;0,'Values and studies'!M186)</f>
        <v/>
      </c>
      <c r="BI186" s="23" t="str" cm="1">
        <f t="array" ref="BI186">_xlfn.IFS(BF186=FALSE,"",BF186&gt;0,'Values and studies'!G186)</f>
        <v/>
      </c>
      <c r="BJ186" s="23" t="b">
        <f>IF('Values and studies'!$U186=BJ$1,'Values and studies'!$AP186)</f>
        <v>0</v>
      </c>
      <c r="BK186" s="23" t="str" cm="1">
        <f t="array" ref="BK186">_xlfn.IFS(BJ186=FALSE,"",BJ186&gt;0,'Values and studies'!$AH186)</f>
        <v/>
      </c>
      <c r="BL186" s="23" t="str" cm="1">
        <f t="array" ref="BL186">_xlfn.IFS(BJ186=FALSE,"",BJ186&gt;0,'Values and studies'!$M186)</f>
        <v/>
      </c>
      <c r="BM186" s="23" t="str" cm="1">
        <f t="array" ref="BM186">_xlfn.IFS(BJ186=FALSE,"",BJ186&gt;0,'Values and studies'!$G186)</f>
        <v/>
      </c>
      <c r="BN186" s="23" t="b">
        <f>IF('Values and studies'!U186=$BN$1,'Values and studies'!AP186)</f>
        <v>0</v>
      </c>
      <c r="BO186" s="23" t="str" cm="1">
        <f t="array" ref="BO186">_xlfn.IFS(BN186=FALSE,"",BN186&gt;0,'Values and studies'!AH186)</f>
        <v/>
      </c>
      <c r="BP186" s="23" t="str" cm="1">
        <f t="array" ref="BP186">_xlfn.IFS(BN186=FALSE,"",BN186&gt;0,'Values and studies'!M186)</f>
        <v/>
      </c>
      <c r="BQ186" s="23" t="str" cm="1">
        <f t="array" ref="BQ186">_xlfn.IFS(BN186=FALSE,"",BN186&gt;0,'Values and studies'!G186)</f>
        <v/>
      </c>
      <c r="BR186" s="23" t="b">
        <f>IF('Values and studies'!U186=$BR$1,'Values and studies'!AP186)</f>
        <v>0</v>
      </c>
      <c r="BS186" s="23" t="str" cm="1">
        <f t="array" ref="BS186">_xlfn.IFS(BR186=FALSE,"",BR186&gt;0,'Values and studies'!AH186)</f>
        <v/>
      </c>
      <c r="BT186" s="23" t="str" cm="1">
        <f t="array" ref="BT186">_xlfn.IFS(BR186=FALSE,"",BR186&gt;0,'Values and studies'!M186)</f>
        <v/>
      </c>
      <c r="BU186" s="23" t="str" cm="1">
        <f t="array" ref="BU186">_xlfn.IFS(BR186=FALSE,"",BR186&gt;0,'Values and studies'!G186)</f>
        <v/>
      </c>
      <c r="BV186" s="23" t="b">
        <f>IF('Values and studies'!U186=$BV$1,'Values and studies'!AP186)</f>
        <v>0</v>
      </c>
      <c r="BW186" s="23" t="str" cm="1">
        <f t="array" ref="BW186">_xlfn.IFS(BV186=FALSE,"",BV186&gt;0,'Values and studies'!AH186)</f>
        <v/>
      </c>
      <c r="BX186" s="23" t="str" cm="1">
        <f t="array" ref="BX186">_xlfn.IFS(BV186=FALSE,"",BV186&gt;0,'Values and studies'!M186)</f>
        <v/>
      </c>
      <c r="BY186" s="23" t="str" cm="1">
        <f t="array" ref="BY186">_xlfn.IFS(BV186=FALSE,"",BV186&gt;0,'Values and studies'!G186)</f>
        <v/>
      </c>
      <c r="BZ186" s="23" t="b">
        <f>IF('Values and studies'!U186=$BZ$1,'Values and studies'!AP186)</f>
        <v>0</v>
      </c>
      <c r="CA186" s="23" t="str" cm="1">
        <f t="array" ref="CA186">_xlfn.IFS(BZ186=FALSE,"",BZ186&gt;0,'Values and studies'!AH186)</f>
        <v/>
      </c>
      <c r="CB186" s="23" t="str" cm="1">
        <f t="array" ref="CB186">_xlfn.IFS(BZ186=FALSE,"",BZ186&gt;0,'Values and studies'!M186)</f>
        <v/>
      </c>
      <c r="CC186" s="23" t="str" cm="1">
        <f t="array" ref="CC186">_xlfn.IFS(BZ186=FALSE,"",BZ186&gt;0,'Values and studies'!G186)</f>
        <v/>
      </c>
      <c r="CY186" t="b">
        <f>IF('Values and studies'!O186='Data for overlook'!$CY$1,'Values and studies'!AP186)</f>
        <v>0</v>
      </c>
      <c r="CZ186">
        <f>IF('Values and studies'!O186='Data for overlook'!$CZ$1,'Values and studies'!AP186)</f>
        <v>4711.6317016518224</v>
      </c>
      <c r="DA186" t="b">
        <f>IF('Values and studies'!O186='Data for overlook'!$DA$1,'Values and studies'!AP186)</f>
        <v>0</v>
      </c>
      <c r="DB186" t="b">
        <f>IF('Values and studies'!O186='Data for overlook'!$DB$1,'Values and studies'!AP186)</f>
        <v>0</v>
      </c>
    </row>
    <row r="187" spans="2:106" x14ac:dyDescent="0.2">
      <c r="B187" t="b">
        <f>IF('Values and studies'!Q187=$B$1,'Values and studies'!AP187)</f>
        <v>0</v>
      </c>
      <c r="C187">
        <f>IF('Values and studies'!Q187=$C$1,'Values and studies'!AP187)</f>
        <v>5115.4869590843637</v>
      </c>
      <c r="D187" t="b">
        <f>IF('Values and studies'!Q187=$D$1,'Values and studies'!AP187)</f>
        <v>0</v>
      </c>
      <c r="F187" s="23" t="b">
        <f>IF('Values and studies'!$U187=F$1,'Values and studies'!$AP187)</f>
        <v>0</v>
      </c>
      <c r="G187" s="23" t="str" cm="1">
        <f t="array" ref="G187">_xlfn.IFS(F187=FALSE,"",F187&gt;0,'Values and studies'!$AH187)</f>
        <v/>
      </c>
      <c r="H187" s="23" t="str" cm="1">
        <f t="array" ref="H187">_xlfn.IFS(F187=FALSE,"",F187&gt;0,'Values and studies'!M187)</f>
        <v/>
      </c>
      <c r="I187" s="23" t="str" cm="1">
        <f t="array" ref="I187">_xlfn.IFS(F187=FALSE,"",F187&gt;0,'Values and studies'!G187)</f>
        <v/>
      </c>
      <c r="J187" s="23" t="b">
        <f>IF('Values and studies'!U187=$J$1,'Values and studies'!AP187)</f>
        <v>0</v>
      </c>
      <c r="K187" s="23" t="str" cm="1">
        <f t="array" ref="K187">_xlfn.IFS(J187=FALSE,"",J187&gt;0,'Values and studies'!AH187)</f>
        <v/>
      </c>
      <c r="L187" s="23" t="str" cm="1">
        <f t="array" ref="L187">_xlfn.IFS(J187=FALSE,"",J187&gt;0,'Values and studies'!M187)</f>
        <v/>
      </c>
      <c r="M187" s="23" t="str" cm="1">
        <f t="array" ref="M187">_xlfn.IFS(J187=FALSE,"",J187&gt;0,'Values and studies'!G187)</f>
        <v/>
      </c>
      <c r="N187" s="23" t="b">
        <f>IF('Values and studies'!U187=$N$1,'Values and studies'!AP187)</f>
        <v>0</v>
      </c>
      <c r="O187" s="23" t="str" cm="1">
        <f t="array" ref="O187">_xlfn.IFS(N187=FALSE,"",N187&gt;0,'Values and studies'!AH187)</f>
        <v/>
      </c>
      <c r="P187" s="23" t="str" cm="1">
        <f t="array" ref="P187">_xlfn.IFS(N187=FALSE,"",N187&gt;0,'Values and studies'!M187)</f>
        <v/>
      </c>
      <c r="Q187" s="23" t="str" cm="1">
        <f t="array" ref="Q187">_xlfn.IFS(N187=FALSE,"",N187&gt;0,'Values and studies'!G187)</f>
        <v/>
      </c>
      <c r="R187" s="23" t="b">
        <f>IF('Values and studies'!$U187=$R$1,'Values and studies'!$AP187)</f>
        <v>0</v>
      </c>
      <c r="S187" s="23" t="str" cm="1">
        <f t="array" ref="S187">_xlfn.IFS(R187=FALSE,"",R187&gt;0,'Values and studies'!$AH187)</f>
        <v/>
      </c>
      <c r="T187" s="23" t="str" cm="1">
        <f t="array" ref="T187">_xlfn.IFS(R187=FALSE,"",R187&gt;0,'Values and studies'!$M187)</f>
        <v/>
      </c>
      <c r="U187" s="23" t="str" cm="1">
        <f t="array" ref="U187">_xlfn.IFS(R187=FALSE,"",R187&gt;0,'Values and studies'!$G187)</f>
        <v/>
      </c>
      <c r="V187" s="23" t="b">
        <f>IF('Values and studies'!$U187=$V$1,'Values and studies'!$AP187)</f>
        <v>0</v>
      </c>
      <c r="W187" s="23" t="str" cm="1">
        <f t="array" ref="W187">_xlfn.IFS(V187=FALSE,"",V187&gt;0,'Values and studies'!$AH187)</f>
        <v/>
      </c>
      <c r="X187" s="23" t="str" cm="1">
        <f t="array" ref="X187">_xlfn.IFS(V187=FALSE,"",V187&gt;0,'Values and studies'!$M187)</f>
        <v/>
      </c>
      <c r="Y187" s="23" t="str" cm="1">
        <f t="array" ref="Y187">_xlfn.IFS(V187=FALSE,"",V187&gt;0,'Values and studies'!$G187)</f>
        <v/>
      </c>
      <c r="Z187" s="23" t="b">
        <f>IF('Values and studies'!$U187=$Z$1,'Values and studies'!$AP187)</f>
        <v>0</v>
      </c>
      <c r="AA187" s="23" t="str" cm="1">
        <f t="array" ref="AA187">_xlfn.IFS(Z187=FALSE,"",Z187&gt;0,'Values and studies'!$AH187)</f>
        <v/>
      </c>
      <c r="AB187" s="23" t="str" cm="1">
        <f t="array" ref="AB187">_xlfn.IFS(Z187=FALSE,"",Z187&gt;0,'Values and studies'!$M187)</f>
        <v/>
      </c>
      <c r="AC187" s="23" t="str" cm="1">
        <f t="array" ref="AC187">_xlfn.IFS(Z187=FALSE,"",Z187&gt;0,'Values and studies'!$G187)</f>
        <v/>
      </c>
      <c r="AD187" s="23" t="b">
        <f>IF('Values and studies'!$U187=$AD$1,'Values and studies'!$AP187)</f>
        <v>0</v>
      </c>
      <c r="AE187" s="23" t="str" cm="1">
        <f t="array" ref="AE187">_xlfn.IFS(AD187=FALSE,"",AD187&gt;0,'Values and studies'!$AH187)</f>
        <v/>
      </c>
      <c r="AF187" s="23" t="str" cm="1">
        <f t="array" ref="AF187">_xlfn.IFS(AD187=FALSE,"",AD187&gt;0,'Values and studies'!$M187)</f>
        <v/>
      </c>
      <c r="AG187" s="23" t="str" cm="1">
        <f t="array" ref="AG187">_xlfn.IFS(AD187=FALSE,"",AD187&gt;0,'Values and studies'!$G187)</f>
        <v/>
      </c>
      <c r="AH187" s="23" t="b">
        <f>IF('Values and studies'!U187=$AH$1,'Values and studies'!AP187)</f>
        <v>0</v>
      </c>
      <c r="AI187" s="23" t="str" cm="1">
        <f t="array" ref="AI187">_xlfn.IFS(AH187=FALSE,"",AH187&gt;0,'Values and studies'!AH187)</f>
        <v/>
      </c>
      <c r="AJ187" s="23" t="str" cm="1">
        <f t="array" ref="AJ187">_xlfn.IFS(AH187=FALSE,"",AH187&gt;0,'Values and studies'!M187)</f>
        <v/>
      </c>
      <c r="AK187" s="23" t="str" cm="1">
        <f t="array" ref="AK187">_xlfn.IFS(AH187=FALSE,"",AH187&gt;0,'Values and studies'!G187)</f>
        <v/>
      </c>
      <c r="AL187" s="23" t="b">
        <f>IF('Values and studies'!U187=$AL$1,'Values and studies'!AP187)</f>
        <v>0</v>
      </c>
      <c r="AM187" s="23" t="str" cm="1">
        <f t="array" ref="AM187">_xlfn.IFS(AL187=FALSE,"",AL187&gt;0,'Values and studies'!AH187)</f>
        <v/>
      </c>
      <c r="AN187" s="23" t="str" cm="1">
        <f t="array" ref="AN187">_xlfn.IFS(AL187=FALSE,"",AL187&gt;0,'Values and studies'!M187)</f>
        <v/>
      </c>
      <c r="AO187" s="23" t="str" cm="1">
        <f t="array" ref="AO187">_xlfn.IFS(AL187=FALSE,"",AL187&gt;0,'Values and studies'!G187)</f>
        <v/>
      </c>
      <c r="AP187" s="23" t="b">
        <f>IF('Values and studies'!U187=$AP$1,'Values and studies'!AP187)</f>
        <v>0</v>
      </c>
      <c r="AQ187" s="23" t="str" cm="1">
        <f t="array" ref="AQ187">_xlfn.IFS(AP187=FALSE,"",AP187&gt;0,'Values and studies'!AH187)</f>
        <v/>
      </c>
      <c r="AR187" s="23" t="str" cm="1">
        <f t="array" ref="AR187">_xlfn.IFS(AP187=FALSE,"",AP187&gt;0,'Values and studies'!M187)</f>
        <v/>
      </c>
      <c r="AS187" s="23" t="str" cm="1">
        <f t="array" ref="AS187">_xlfn.IFS(AP187=FALSE,"",AP187&gt;0,'Values and studies'!G187)</f>
        <v/>
      </c>
      <c r="AT187" s="23">
        <f>IF('Values and studies'!U187=$AT$1,'Values and studies'!AP187)</f>
        <v>5115.4869590843637</v>
      </c>
      <c r="AU187" s="23" t="str" cm="1">
        <f t="array" ref="AU187">_xlfn.IFS(AT187=FALSE,"",AT187&gt;0,'Values and studies'!AH187)</f>
        <v>DMV</v>
      </c>
      <c r="AV187" s="23" t="str" cm="1">
        <f t="array" ref="AV187">_xlfn.IFS(AT187=FALSE,"",AT187&gt;0,'Values and studies'!M187)</f>
        <v>mediterranean</v>
      </c>
      <c r="AW187" s="23" t="str" cm="1">
        <f t="array" ref="AW187">_xlfn.IFS(AT187=FALSE,"",AT187&gt;0,'Values and studies'!G187)</f>
        <v>Greece</v>
      </c>
      <c r="AX187" s="23" t="b">
        <f>IF('Values and studies'!U187=$AX$1,'Values and studies'!AP187)</f>
        <v>0</v>
      </c>
      <c r="AY187" s="23" t="str" cm="1">
        <f t="array" ref="AY187">_xlfn.IFS(AX187=FALSE,"",AX187&gt;0,'Values and studies'!AH187)</f>
        <v/>
      </c>
      <c r="AZ187" s="23" t="str" cm="1">
        <f t="array" ref="AZ187">_xlfn.IFS(AX187=FALSE,"",AX187&gt;0,'Values and studies'!M187)</f>
        <v/>
      </c>
      <c r="BA187" s="23" t="str" cm="1">
        <f t="array" ref="BA187">_xlfn.IFS(AX187=FALSE,"",AX187&gt;0,'Values and studies'!G187)</f>
        <v/>
      </c>
      <c r="BB187" s="23" t="b">
        <f>IF('Values and studies'!U187=$BB$1,'Values and studies'!AP187)</f>
        <v>0</v>
      </c>
      <c r="BC187" s="23" t="str" cm="1">
        <f t="array" ref="BC187">_xlfn.IFS(BB187=FALSE,"",BB187&gt;0,'Values and studies'!AH187)</f>
        <v/>
      </c>
      <c r="BD187" s="23" t="str" cm="1">
        <f t="array" ref="BD187">_xlfn.IFS(BB187=FALSE,"",BB187&gt;0,'Values and studies'!M187)</f>
        <v/>
      </c>
      <c r="BE187" s="23" t="str" cm="1">
        <f t="array" ref="BE187">_xlfn.IFS(BB187=FALSE,"",BB187&gt;0,'Values and studies'!G187)</f>
        <v/>
      </c>
      <c r="BF187" s="23" t="b">
        <f>IF('Values and studies'!U187=$BF$1,'Values and studies'!AP187)</f>
        <v>0</v>
      </c>
      <c r="BG187" s="23" t="str" cm="1">
        <f t="array" ref="BG187">_xlfn.IFS(BF187=FALSE,"",BF187&gt;0,'Values and studies'!AH187)</f>
        <v/>
      </c>
      <c r="BH187" s="23" t="str" cm="1">
        <f t="array" ref="BH187">_xlfn.IFS(BF187=FALSE,"",BF187&gt;0,'Values and studies'!M187)</f>
        <v/>
      </c>
      <c r="BI187" s="23" t="str" cm="1">
        <f t="array" ref="BI187">_xlfn.IFS(BF187=FALSE,"",BF187&gt;0,'Values and studies'!G187)</f>
        <v/>
      </c>
      <c r="BJ187" s="23" t="b">
        <f>IF('Values and studies'!$U187=BJ$1,'Values and studies'!$AP187)</f>
        <v>0</v>
      </c>
      <c r="BK187" s="23" t="str" cm="1">
        <f t="array" ref="BK187">_xlfn.IFS(BJ187=FALSE,"",BJ187&gt;0,'Values and studies'!$AH187)</f>
        <v/>
      </c>
      <c r="BL187" s="23" t="str" cm="1">
        <f t="array" ref="BL187">_xlfn.IFS(BJ187=FALSE,"",BJ187&gt;0,'Values and studies'!$M187)</f>
        <v/>
      </c>
      <c r="BM187" s="23" t="str" cm="1">
        <f t="array" ref="BM187">_xlfn.IFS(BJ187=FALSE,"",BJ187&gt;0,'Values and studies'!$G187)</f>
        <v/>
      </c>
      <c r="BN187" s="23" t="b">
        <f>IF('Values and studies'!U187=$BN$1,'Values and studies'!AP187)</f>
        <v>0</v>
      </c>
      <c r="BO187" s="23" t="str" cm="1">
        <f t="array" ref="BO187">_xlfn.IFS(BN187=FALSE,"",BN187&gt;0,'Values and studies'!AH187)</f>
        <v/>
      </c>
      <c r="BP187" s="23" t="str" cm="1">
        <f t="array" ref="BP187">_xlfn.IFS(BN187=FALSE,"",BN187&gt;0,'Values and studies'!M187)</f>
        <v/>
      </c>
      <c r="BQ187" s="23" t="str" cm="1">
        <f t="array" ref="BQ187">_xlfn.IFS(BN187=FALSE,"",BN187&gt;0,'Values and studies'!G187)</f>
        <v/>
      </c>
      <c r="BR187" s="23" t="b">
        <f>IF('Values and studies'!U187=$BR$1,'Values and studies'!AP187)</f>
        <v>0</v>
      </c>
      <c r="BS187" s="23" t="str" cm="1">
        <f t="array" ref="BS187">_xlfn.IFS(BR187=FALSE,"",BR187&gt;0,'Values and studies'!AH187)</f>
        <v/>
      </c>
      <c r="BT187" s="23" t="str" cm="1">
        <f t="array" ref="BT187">_xlfn.IFS(BR187=FALSE,"",BR187&gt;0,'Values and studies'!M187)</f>
        <v/>
      </c>
      <c r="BU187" s="23" t="str" cm="1">
        <f t="array" ref="BU187">_xlfn.IFS(BR187=FALSE,"",BR187&gt;0,'Values and studies'!G187)</f>
        <v/>
      </c>
      <c r="BV187" s="23" t="b">
        <f>IF('Values and studies'!U187=$BV$1,'Values and studies'!AP187)</f>
        <v>0</v>
      </c>
      <c r="BW187" s="23" t="str" cm="1">
        <f t="array" ref="BW187">_xlfn.IFS(BV187=FALSE,"",BV187&gt;0,'Values and studies'!AH187)</f>
        <v/>
      </c>
      <c r="BX187" s="23" t="str" cm="1">
        <f t="array" ref="BX187">_xlfn.IFS(BV187=FALSE,"",BV187&gt;0,'Values and studies'!M187)</f>
        <v/>
      </c>
      <c r="BY187" s="23" t="str" cm="1">
        <f t="array" ref="BY187">_xlfn.IFS(BV187=FALSE,"",BV187&gt;0,'Values and studies'!G187)</f>
        <v/>
      </c>
      <c r="BZ187" s="23" t="b">
        <f>IF('Values and studies'!U187=$BZ$1,'Values and studies'!AP187)</f>
        <v>0</v>
      </c>
      <c r="CA187" s="23" t="str" cm="1">
        <f t="array" ref="CA187">_xlfn.IFS(BZ187=FALSE,"",BZ187&gt;0,'Values and studies'!AH187)</f>
        <v/>
      </c>
      <c r="CB187" s="23" t="str" cm="1">
        <f t="array" ref="CB187">_xlfn.IFS(BZ187=FALSE,"",BZ187&gt;0,'Values and studies'!M187)</f>
        <v/>
      </c>
      <c r="CC187" s="23" t="str" cm="1">
        <f t="array" ref="CC187">_xlfn.IFS(BZ187=FALSE,"",BZ187&gt;0,'Values and studies'!G187)</f>
        <v/>
      </c>
      <c r="CY187" t="b">
        <f>IF('Values and studies'!O187='Data for overlook'!$CY$1,'Values and studies'!AP187)</f>
        <v>0</v>
      </c>
      <c r="CZ187">
        <f>IF('Values and studies'!O187='Data for overlook'!$CZ$1,'Values and studies'!AP187)</f>
        <v>5115.4869590843637</v>
      </c>
      <c r="DA187" t="b">
        <f>IF('Values and studies'!O187='Data for overlook'!$DA$1,'Values and studies'!AP187)</f>
        <v>0</v>
      </c>
      <c r="DB187" t="b">
        <f>IF('Values and studies'!O187='Data for overlook'!$DB$1,'Values and studies'!AP187)</f>
        <v>0</v>
      </c>
    </row>
    <row r="188" spans="2:106" x14ac:dyDescent="0.2">
      <c r="B188" t="b">
        <f>IF('Values and studies'!Q188=$B$1,'Values and studies'!AP188)</f>
        <v>0</v>
      </c>
      <c r="C188">
        <f>IF('Values and studies'!Q188=$C$1,'Values and studies'!AP188)</f>
        <v>6089.089176438958</v>
      </c>
      <c r="D188" t="b">
        <f>IF('Values and studies'!Q188=$D$1,'Values and studies'!AP188)</f>
        <v>0</v>
      </c>
      <c r="F188" s="23" t="b">
        <f>IF('Values and studies'!$U188=F$1,'Values and studies'!$AP188)</f>
        <v>0</v>
      </c>
      <c r="G188" s="23" t="str" cm="1">
        <f t="array" ref="G188">_xlfn.IFS(F188=FALSE,"",F188&gt;0,'Values and studies'!$AH188)</f>
        <v/>
      </c>
      <c r="H188" s="23" t="str" cm="1">
        <f t="array" ref="H188">_xlfn.IFS(F188=FALSE,"",F188&gt;0,'Values and studies'!M188)</f>
        <v/>
      </c>
      <c r="I188" s="23" t="str" cm="1">
        <f t="array" ref="I188">_xlfn.IFS(F188=FALSE,"",F188&gt;0,'Values and studies'!G188)</f>
        <v/>
      </c>
      <c r="J188" s="23" t="b">
        <f>IF('Values and studies'!U188=$J$1,'Values and studies'!AP188)</f>
        <v>0</v>
      </c>
      <c r="K188" s="23" t="str" cm="1">
        <f t="array" ref="K188">_xlfn.IFS(J188=FALSE,"",J188&gt;0,'Values and studies'!AH188)</f>
        <v/>
      </c>
      <c r="L188" s="23" t="str" cm="1">
        <f t="array" ref="L188">_xlfn.IFS(J188=FALSE,"",J188&gt;0,'Values and studies'!M188)</f>
        <v/>
      </c>
      <c r="M188" s="23" t="str" cm="1">
        <f t="array" ref="M188">_xlfn.IFS(J188=FALSE,"",J188&gt;0,'Values and studies'!G188)</f>
        <v/>
      </c>
      <c r="N188" s="23" t="b">
        <f>IF('Values and studies'!U188=$N$1,'Values and studies'!AP188)</f>
        <v>0</v>
      </c>
      <c r="O188" s="23" t="str" cm="1">
        <f t="array" ref="O188">_xlfn.IFS(N188=FALSE,"",N188&gt;0,'Values and studies'!AH188)</f>
        <v/>
      </c>
      <c r="P188" s="23" t="str" cm="1">
        <f t="array" ref="P188">_xlfn.IFS(N188=FALSE,"",N188&gt;0,'Values and studies'!M188)</f>
        <v/>
      </c>
      <c r="Q188" s="23" t="str" cm="1">
        <f t="array" ref="Q188">_xlfn.IFS(N188=FALSE,"",N188&gt;0,'Values and studies'!G188)</f>
        <v/>
      </c>
      <c r="R188" s="23" t="b">
        <f>IF('Values and studies'!$U188=$R$1,'Values and studies'!$AP188)</f>
        <v>0</v>
      </c>
      <c r="S188" s="23" t="str" cm="1">
        <f t="array" ref="S188">_xlfn.IFS(R188=FALSE,"",R188&gt;0,'Values and studies'!$AH188)</f>
        <v/>
      </c>
      <c r="T188" s="23" t="str" cm="1">
        <f t="array" ref="T188">_xlfn.IFS(R188=FALSE,"",R188&gt;0,'Values and studies'!$M188)</f>
        <v/>
      </c>
      <c r="U188" s="23" t="str" cm="1">
        <f t="array" ref="U188">_xlfn.IFS(R188=FALSE,"",R188&gt;0,'Values and studies'!$G188)</f>
        <v/>
      </c>
      <c r="V188" s="23" t="b">
        <f>IF('Values and studies'!$U188=$V$1,'Values and studies'!$AP188)</f>
        <v>0</v>
      </c>
      <c r="W188" s="23" t="str" cm="1">
        <f t="array" ref="W188">_xlfn.IFS(V188=FALSE,"",V188&gt;0,'Values and studies'!$AH188)</f>
        <v/>
      </c>
      <c r="X188" s="23" t="str" cm="1">
        <f t="array" ref="X188">_xlfn.IFS(V188=FALSE,"",V188&gt;0,'Values and studies'!$M188)</f>
        <v/>
      </c>
      <c r="Y188" s="23" t="str" cm="1">
        <f t="array" ref="Y188">_xlfn.IFS(V188=FALSE,"",V188&gt;0,'Values and studies'!$G188)</f>
        <v/>
      </c>
      <c r="Z188" s="23" t="b">
        <f>IF('Values and studies'!$U188=$Z$1,'Values and studies'!$AP188)</f>
        <v>0</v>
      </c>
      <c r="AA188" s="23" t="str" cm="1">
        <f t="array" ref="AA188">_xlfn.IFS(Z188=FALSE,"",Z188&gt;0,'Values and studies'!$AH188)</f>
        <v/>
      </c>
      <c r="AB188" s="23" t="str" cm="1">
        <f t="array" ref="AB188">_xlfn.IFS(Z188=FALSE,"",Z188&gt;0,'Values and studies'!$M188)</f>
        <v/>
      </c>
      <c r="AC188" s="23" t="str" cm="1">
        <f t="array" ref="AC188">_xlfn.IFS(Z188=FALSE,"",Z188&gt;0,'Values and studies'!$G188)</f>
        <v/>
      </c>
      <c r="AD188" s="23" t="b">
        <f>IF('Values and studies'!$U188=$AD$1,'Values and studies'!$AP188)</f>
        <v>0</v>
      </c>
      <c r="AE188" s="23" t="str" cm="1">
        <f t="array" ref="AE188">_xlfn.IFS(AD188=FALSE,"",AD188&gt;0,'Values and studies'!$AH188)</f>
        <v/>
      </c>
      <c r="AF188" s="23" t="str" cm="1">
        <f t="array" ref="AF188">_xlfn.IFS(AD188=FALSE,"",AD188&gt;0,'Values and studies'!$M188)</f>
        <v/>
      </c>
      <c r="AG188" s="23" t="str" cm="1">
        <f t="array" ref="AG188">_xlfn.IFS(AD188=FALSE,"",AD188&gt;0,'Values and studies'!$G188)</f>
        <v/>
      </c>
      <c r="AH188" s="23" t="b">
        <f>IF('Values and studies'!U188=$AH$1,'Values and studies'!AP188)</f>
        <v>0</v>
      </c>
      <c r="AI188" s="23" t="str" cm="1">
        <f t="array" ref="AI188">_xlfn.IFS(AH188=FALSE,"",AH188&gt;0,'Values and studies'!AH188)</f>
        <v/>
      </c>
      <c r="AJ188" s="23" t="str" cm="1">
        <f t="array" ref="AJ188">_xlfn.IFS(AH188=FALSE,"",AH188&gt;0,'Values and studies'!M188)</f>
        <v/>
      </c>
      <c r="AK188" s="23" t="str" cm="1">
        <f t="array" ref="AK188">_xlfn.IFS(AH188=FALSE,"",AH188&gt;0,'Values and studies'!G188)</f>
        <v/>
      </c>
      <c r="AL188" s="23" t="b">
        <f>IF('Values and studies'!U188=$AL$1,'Values and studies'!AP188)</f>
        <v>0</v>
      </c>
      <c r="AM188" s="23" t="str" cm="1">
        <f t="array" ref="AM188">_xlfn.IFS(AL188=FALSE,"",AL188&gt;0,'Values and studies'!AH188)</f>
        <v/>
      </c>
      <c r="AN188" s="23" t="str" cm="1">
        <f t="array" ref="AN188">_xlfn.IFS(AL188=FALSE,"",AL188&gt;0,'Values and studies'!M188)</f>
        <v/>
      </c>
      <c r="AO188" s="23" t="str" cm="1">
        <f t="array" ref="AO188">_xlfn.IFS(AL188=FALSE,"",AL188&gt;0,'Values and studies'!G188)</f>
        <v/>
      </c>
      <c r="AP188" s="23" t="b">
        <f>IF('Values and studies'!U188=$AP$1,'Values and studies'!AP188)</f>
        <v>0</v>
      </c>
      <c r="AQ188" s="23" t="str" cm="1">
        <f t="array" ref="AQ188">_xlfn.IFS(AP188=FALSE,"",AP188&gt;0,'Values and studies'!AH188)</f>
        <v/>
      </c>
      <c r="AR188" s="23" t="str" cm="1">
        <f t="array" ref="AR188">_xlfn.IFS(AP188=FALSE,"",AP188&gt;0,'Values and studies'!M188)</f>
        <v/>
      </c>
      <c r="AS188" s="23" t="str" cm="1">
        <f t="array" ref="AS188">_xlfn.IFS(AP188=FALSE,"",AP188&gt;0,'Values and studies'!G188)</f>
        <v/>
      </c>
      <c r="AT188" s="23">
        <f>IF('Values and studies'!U188=$AT$1,'Values and studies'!AP188)</f>
        <v>6089.089176438958</v>
      </c>
      <c r="AU188" s="23" t="str" cm="1">
        <f t="array" ref="AU188">_xlfn.IFS(AT188=FALSE,"",AT188&gt;0,'Values and studies'!AH188)</f>
        <v>DMV</v>
      </c>
      <c r="AV188" s="23" t="str" cm="1">
        <f t="array" ref="AV188">_xlfn.IFS(AT188=FALSE,"",AT188&gt;0,'Values and studies'!M188)</f>
        <v>mediterranean</v>
      </c>
      <c r="AW188" s="23" t="str" cm="1">
        <f t="array" ref="AW188">_xlfn.IFS(AT188=FALSE,"",AT188&gt;0,'Values and studies'!G188)</f>
        <v>Greece</v>
      </c>
      <c r="AX188" s="23" t="b">
        <f>IF('Values and studies'!U188=$AX$1,'Values and studies'!AP188)</f>
        <v>0</v>
      </c>
      <c r="AY188" s="23" t="str" cm="1">
        <f t="array" ref="AY188">_xlfn.IFS(AX188=FALSE,"",AX188&gt;0,'Values and studies'!AH188)</f>
        <v/>
      </c>
      <c r="AZ188" s="23" t="str" cm="1">
        <f t="array" ref="AZ188">_xlfn.IFS(AX188=FALSE,"",AX188&gt;0,'Values and studies'!M188)</f>
        <v/>
      </c>
      <c r="BA188" s="23" t="str" cm="1">
        <f t="array" ref="BA188">_xlfn.IFS(AX188=FALSE,"",AX188&gt;0,'Values and studies'!G188)</f>
        <v/>
      </c>
      <c r="BB188" s="23" t="b">
        <f>IF('Values and studies'!U188=$BB$1,'Values and studies'!AP188)</f>
        <v>0</v>
      </c>
      <c r="BC188" s="23" t="str" cm="1">
        <f t="array" ref="BC188">_xlfn.IFS(BB188=FALSE,"",BB188&gt;0,'Values and studies'!AH188)</f>
        <v/>
      </c>
      <c r="BD188" s="23" t="str" cm="1">
        <f t="array" ref="BD188">_xlfn.IFS(BB188=FALSE,"",BB188&gt;0,'Values and studies'!M188)</f>
        <v/>
      </c>
      <c r="BE188" s="23" t="str" cm="1">
        <f t="array" ref="BE188">_xlfn.IFS(BB188=FALSE,"",BB188&gt;0,'Values and studies'!G188)</f>
        <v/>
      </c>
      <c r="BF188" s="23" t="b">
        <f>IF('Values and studies'!U188=$BF$1,'Values and studies'!AP188)</f>
        <v>0</v>
      </c>
      <c r="BG188" s="23" t="str" cm="1">
        <f t="array" ref="BG188">_xlfn.IFS(BF188=FALSE,"",BF188&gt;0,'Values and studies'!AH188)</f>
        <v/>
      </c>
      <c r="BH188" s="23" t="str" cm="1">
        <f t="array" ref="BH188">_xlfn.IFS(BF188=FALSE,"",BF188&gt;0,'Values and studies'!M188)</f>
        <v/>
      </c>
      <c r="BI188" s="23" t="str" cm="1">
        <f t="array" ref="BI188">_xlfn.IFS(BF188=FALSE,"",BF188&gt;0,'Values and studies'!G188)</f>
        <v/>
      </c>
      <c r="BJ188" s="23" t="b">
        <f>IF('Values and studies'!$U188=BJ$1,'Values and studies'!$AP188)</f>
        <v>0</v>
      </c>
      <c r="BK188" s="23" t="str" cm="1">
        <f t="array" ref="BK188">_xlfn.IFS(BJ188=FALSE,"",BJ188&gt;0,'Values and studies'!$AH188)</f>
        <v/>
      </c>
      <c r="BL188" s="23" t="str" cm="1">
        <f t="array" ref="BL188">_xlfn.IFS(BJ188=FALSE,"",BJ188&gt;0,'Values and studies'!$M188)</f>
        <v/>
      </c>
      <c r="BM188" s="23" t="str" cm="1">
        <f t="array" ref="BM188">_xlfn.IFS(BJ188=FALSE,"",BJ188&gt;0,'Values and studies'!$G188)</f>
        <v/>
      </c>
      <c r="BN188" s="23" t="b">
        <f>IF('Values and studies'!U188=$BN$1,'Values and studies'!AP188)</f>
        <v>0</v>
      </c>
      <c r="BO188" s="23" t="str" cm="1">
        <f t="array" ref="BO188">_xlfn.IFS(BN188=FALSE,"",BN188&gt;0,'Values and studies'!AH188)</f>
        <v/>
      </c>
      <c r="BP188" s="23" t="str" cm="1">
        <f t="array" ref="BP188">_xlfn.IFS(BN188=FALSE,"",BN188&gt;0,'Values and studies'!M188)</f>
        <v/>
      </c>
      <c r="BQ188" s="23" t="str" cm="1">
        <f t="array" ref="BQ188">_xlfn.IFS(BN188=FALSE,"",BN188&gt;0,'Values and studies'!G188)</f>
        <v/>
      </c>
      <c r="BR188" s="23" t="b">
        <f>IF('Values and studies'!U188=$BR$1,'Values and studies'!AP188)</f>
        <v>0</v>
      </c>
      <c r="BS188" s="23" t="str" cm="1">
        <f t="array" ref="BS188">_xlfn.IFS(BR188=FALSE,"",BR188&gt;0,'Values and studies'!AH188)</f>
        <v/>
      </c>
      <c r="BT188" s="23" t="str" cm="1">
        <f t="array" ref="BT188">_xlfn.IFS(BR188=FALSE,"",BR188&gt;0,'Values and studies'!M188)</f>
        <v/>
      </c>
      <c r="BU188" s="23" t="str" cm="1">
        <f t="array" ref="BU188">_xlfn.IFS(BR188=FALSE,"",BR188&gt;0,'Values and studies'!G188)</f>
        <v/>
      </c>
      <c r="BV188" s="23" t="b">
        <f>IF('Values and studies'!U188=$BV$1,'Values and studies'!AP188)</f>
        <v>0</v>
      </c>
      <c r="BW188" s="23" t="str" cm="1">
        <f t="array" ref="BW188">_xlfn.IFS(BV188=FALSE,"",BV188&gt;0,'Values and studies'!AH188)</f>
        <v/>
      </c>
      <c r="BX188" s="23" t="str" cm="1">
        <f t="array" ref="BX188">_xlfn.IFS(BV188=FALSE,"",BV188&gt;0,'Values and studies'!M188)</f>
        <v/>
      </c>
      <c r="BY188" s="23" t="str" cm="1">
        <f t="array" ref="BY188">_xlfn.IFS(BV188=FALSE,"",BV188&gt;0,'Values and studies'!G188)</f>
        <v/>
      </c>
      <c r="BZ188" s="23" t="b">
        <f>IF('Values and studies'!U188=$BZ$1,'Values and studies'!AP188)</f>
        <v>0</v>
      </c>
      <c r="CA188" s="23" t="str" cm="1">
        <f t="array" ref="CA188">_xlfn.IFS(BZ188=FALSE,"",BZ188&gt;0,'Values and studies'!AH188)</f>
        <v/>
      </c>
      <c r="CB188" s="23" t="str" cm="1">
        <f t="array" ref="CB188">_xlfn.IFS(BZ188=FALSE,"",BZ188&gt;0,'Values and studies'!M188)</f>
        <v/>
      </c>
      <c r="CC188" s="23" t="str" cm="1">
        <f t="array" ref="CC188">_xlfn.IFS(BZ188=FALSE,"",BZ188&gt;0,'Values and studies'!G188)</f>
        <v/>
      </c>
      <c r="CY188" t="b">
        <f>IF('Values and studies'!O188='Data for overlook'!$CY$1,'Values and studies'!AP188)</f>
        <v>0</v>
      </c>
      <c r="CZ188">
        <f>IF('Values and studies'!O188='Data for overlook'!$CZ$1,'Values and studies'!AP188)</f>
        <v>6089.089176438958</v>
      </c>
      <c r="DA188" t="b">
        <f>IF('Values and studies'!O188='Data for overlook'!$DA$1,'Values and studies'!AP188)</f>
        <v>0</v>
      </c>
      <c r="DB188" t="b">
        <f>IF('Values and studies'!O188='Data for overlook'!$DB$1,'Values and studies'!AP188)</f>
        <v>0</v>
      </c>
    </row>
    <row r="189" spans="2:106" x14ac:dyDescent="0.2">
      <c r="B189" t="b">
        <f>IF('Values and studies'!Q189=$B$1,'Values and studies'!AP189)</f>
        <v>0</v>
      </c>
      <c r="C189">
        <f>IF('Values and studies'!Q189=$C$1,'Values and studies'!AP189)</f>
        <v>7444.6430329095865</v>
      </c>
      <c r="D189" t="b">
        <f>IF('Values and studies'!Q189=$D$1,'Values and studies'!AP189)</f>
        <v>0</v>
      </c>
      <c r="F189" s="23" t="b">
        <f>IF('Values and studies'!$U189=F$1,'Values and studies'!$AP189)</f>
        <v>0</v>
      </c>
      <c r="G189" s="23" t="str" cm="1">
        <f t="array" ref="G189">_xlfn.IFS(F189=FALSE,"",F189&gt;0,'Values and studies'!$AH189)</f>
        <v/>
      </c>
      <c r="H189" s="23" t="str" cm="1">
        <f t="array" ref="H189">_xlfn.IFS(F189=FALSE,"",F189&gt;0,'Values and studies'!M189)</f>
        <v/>
      </c>
      <c r="I189" s="23" t="str" cm="1">
        <f t="array" ref="I189">_xlfn.IFS(F189=FALSE,"",F189&gt;0,'Values and studies'!G189)</f>
        <v/>
      </c>
      <c r="J189" s="23" t="b">
        <f>IF('Values and studies'!U189=$J$1,'Values and studies'!AP189)</f>
        <v>0</v>
      </c>
      <c r="K189" s="23" t="str" cm="1">
        <f t="array" ref="K189">_xlfn.IFS(J189=FALSE,"",J189&gt;0,'Values and studies'!AH189)</f>
        <v/>
      </c>
      <c r="L189" s="23" t="str" cm="1">
        <f t="array" ref="L189">_xlfn.IFS(J189=FALSE,"",J189&gt;0,'Values and studies'!M189)</f>
        <v/>
      </c>
      <c r="M189" s="23" t="str" cm="1">
        <f t="array" ref="M189">_xlfn.IFS(J189=FALSE,"",J189&gt;0,'Values and studies'!G189)</f>
        <v/>
      </c>
      <c r="N189" s="23" t="b">
        <f>IF('Values and studies'!U189=$N$1,'Values and studies'!AP189)</f>
        <v>0</v>
      </c>
      <c r="O189" s="23" t="str" cm="1">
        <f t="array" ref="O189">_xlfn.IFS(N189=FALSE,"",N189&gt;0,'Values and studies'!AH189)</f>
        <v/>
      </c>
      <c r="P189" s="23" t="str" cm="1">
        <f t="array" ref="P189">_xlfn.IFS(N189=FALSE,"",N189&gt;0,'Values and studies'!M189)</f>
        <v/>
      </c>
      <c r="Q189" s="23" t="str" cm="1">
        <f t="array" ref="Q189">_xlfn.IFS(N189=FALSE,"",N189&gt;0,'Values and studies'!G189)</f>
        <v/>
      </c>
      <c r="R189" s="23" t="b">
        <f>IF('Values and studies'!$U189=$R$1,'Values and studies'!$AP189)</f>
        <v>0</v>
      </c>
      <c r="S189" s="23" t="str" cm="1">
        <f t="array" ref="S189">_xlfn.IFS(R189=FALSE,"",R189&gt;0,'Values and studies'!$AH189)</f>
        <v/>
      </c>
      <c r="T189" s="23" t="str" cm="1">
        <f t="array" ref="T189">_xlfn.IFS(R189=FALSE,"",R189&gt;0,'Values and studies'!$M189)</f>
        <v/>
      </c>
      <c r="U189" s="23" t="str" cm="1">
        <f t="array" ref="U189">_xlfn.IFS(R189=FALSE,"",R189&gt;0,'Values and studies'!$G189)</f>
        <v/>
      </c>
      <c r="V189" s="23" t="b">
        <f>IF('Values and studies'!$U189=$V$1,'Values and studies'!$AP189)</f>
        <v>0</v>
      </c>
      <c r="W189" s="23" t="str" cm="1">
        <f t="array" ref="W189">_xlfn.IFS(V189=FALSE,"",V189&gt;0,'Values and studies'!$AH189)</f>
        <v/>
      </c>
      <c r="X189" s="23" t="str" cm="1">
        <f t="array" ref="X189">_xlfn.IFS(V189=FALSE,"",V189&gt;0,'Values and studies'!$M189)</f>
        <v/>
      </c>
      <c r="Y189" s="23" t="str" cm="1">
        <f t="array" ref="Y189">_xlfn.IFS(V189=FALSE,"",V189&gt;0,'Values and studies'!$G189)</f>
        <v/>
      </c>
      <c r="Z189" s="23" t="b">
        <f>IF('Values and studies'!$U189=$Z$1,'Values and studies'!$AP189)</f>
        <v>0</v>
      </c>
      <c r="AA189" s="23" t="str" cm="1">
        <f t="array" ref="AA189">_xlfn.IFS(Z189=FALSE,"",Z189&gt;0,'Values and studies'!$AH189)</f>
        <v/>
      </c>
      <c r="AB189" s="23" t="str" cm="1">
        <f t="array" ref="AB189">_xlfn.IFS(Z189=FALSE,"",Z189&gt;0,'Values and studies'!$M189)</f>
        <v/>
      </c>
      <c r="AC189" s="23" t="str" cm="1">
        <f t="array" ref="AC189">_xlfn.IFS(Z189=FALSE,"",Z189&gt;0,'Values and studies'!$G189)</f>
        <v/>
      </c>
      <c r="AD189" s="23" t="b">
        <f>IF('Values and studies'!$U189=$AD$1,'Values and studies'!$AP189)</f>
        <v>0</v>
      </c>
      <c r="AE189" s="23" t="str" cm="1">
        <f t="array" ref="AE189">_xlfn.IFS(AD189=FALSE,"",AD189&gt;0,'Values and studies'!$AH189)</f>
        <v/>
      </c>
      <c r="AF189" s="23" t="str" cm="1">
        <f t="array" ref="AF189">_xlfn.IFS(AD189=FALSE,"",AD189&gt;0,'Values and studies'!$M189)</f>
        <v/>
      </c>
      <c r="AG189" s="23" t="str" cm="1">
        <f t="array" ref="AG189">_xlfn.IFS(AD189=FALSE,"",AD189&gt;0,'Values and studies'!$G189)</f>
        <v/>
      </c>
      <c r="AH189" s="23" t="b">
        <f>IF('Values and studies'!U189=$AH$1,'Values and studies'!AP189)</f>
        <v>0</v>
      </c>
      <c r="AI189" s="23" t="str" cm="1">
        <f t="array" ref="AI189">_xlfn.IFS(AH189=FALSE,"",AH189&gt;0,'Values and studies'!AH189)</f>
        <v/>
      </c>
      <c r="AJ189" s="23" t="str" cm="1">
        <f t="array" ref="AJ189">_xlfn.IFS(AH189=FALSE,"",AH189&gt;0,'Values and studies'!M189)</f>
        <v/>
      </c>
      <c r="AK189" s="23" t="str" cm="1">
        <f t="array" ref="AK189">_xlfn.IFS(AH189=FALSE,"",AH189&gt;0,'Values and studies'!G189)</f>
        <v/>
      </c>
      <c r="AL189" s="23" t="b">
        <f>IF('Values and studies'!U189=$AL$1,'Values and studies'!AP189)</f>
        <v>0</v>
      </c>
      <c r="AM189" s="23" t="str" cm="1">
        <f t="array" ref="AM189">_xlfn.IFS(AL189=FALSE,"",AL189&gt;0,'Values and studies'!AH189)</f>
        <v/>
      </c>
      <c r="AN189" s="23" t="str" cm="1">
        <f t="array" ref="AN189">_xlfn.IFS(AL189=FALSE,"",AL189&gt;0,'Values and studies'!M189)</f>
        <v/>
      </c>
      <c r="AO189" s="23" t="str" cm="1">
        <f t="array" ref="AO189">_xlfn.IFS(AL189=FALSE,"",AL189&gt;0,'Values and studies'!G189)</f>
        <v/>
      </c>
      <c r="AP189" s="23" t="b">
        <f>IF('Values and studies'!U189=$AP$1,'Values and studies'!AP189)</f>
        <v>0</v>
      </c>
      <c r="AQ189" s="23" t="str" cm="1">
        <f t="array" ref="AQ189">_xlfn.IFS(AP189=FALSE,"",AP189&gt;0,'Values and studies'!AH189)</f>
        <v/>
      </c>
      <c r="AR189" s="23" t="str" cm="1">
        <f t="array" ref="AR189">_xlfn.IFS(AP189=FALSE,"",AP189&gt;0,'Values and studies'!M189)</f>
        <v/>
      </c>
      <c r="AS189" s="23" t="str" cm="1">
        <f t="array" ref="AS189">_xlfn.IFS(AP189=FALSE,"",AP189&gt;0,'Values and studies'!G189)</f>
        <v/>
      </c>
      <c r="AT189" s="23">
        <f>IF('Values and studies'!U189=$AT$1,'Values and studies'!AP189)</f>
        <v>7444.6430329095865</v>
      </c>
      <c r="AU189" s="23" t="str" cm="1">
        <f t="array" ref="AU189">_xlfn.IFS(AT189=FALSE,"",AT189&gt;0,'Values and studies'!AH189)</f>
        <v>DMV</v>
      </c>
      <c r="AV189" s="23" t="str" cm="1">
        <f t="array" ref="AV189">_xlfn.IFS(AT189=FALSE,"",AT189&gt;0,'Values and studies'!M189)</f>
        <v>mediterranean</v>
      </c>
      <c r="AW189" s="23" t="str" cm="1">
        <f t="array" ref="AW189">_xlfn.IFS(AT189=FALSE,"",AT189&gt;0,'Values and studies'!G189)</f>
        <v>Greece</v>
      </c>
      <c r="AX189" s="23" t="b">
        <f>IF('Values and studies'!U189=$AX$1,'Values and studies'!AP189)</f>
        <v>0</v>
      </c>
      <c r="AY189" s="23" t="str" cm="1">
        <f t="array" ref="AY189">_xlfn.IFS(AX189=FALSE,"",AX189&gt;0,'Values and studies'!AH189)</f>
        <v/>
      </c>
      <c r="AZ189" s="23" t="str" cm="1">
        <f t="array" ref="AZ189">_xlfn.IFS(AX189=FALSE,"",AX189&gt;0,'Values and studies'!M189)</f>
        <v/>
      </c>
      <c r="BA189" s="23" t="str" cm="1">
        <f t="array" ref="BA189">_xlfn.IFS(AX189=FALSE,"",AX189&gt;0,'Values and studies'!G189)</f>
        <v/>
      </c>
      <c r="BB189" s="23" t="b">
        <f>IF('Values and studies'!U189=$BB$1,'Values and studies'!AP189)</f>
        <v>0</v>
      </c>
      <c r="BC189" s="23" t="str" cm="1">
        <f t="array" ref="BC189">_xlfn.IFS(BB189=FALSE,"",BB189&gt;0,'Values and studies'!AH189)</f>
        <v/>
      </c>
      <c r="BD189" s="23" t="str" cm="1">
        <f t="array" ref="BD189">_xlfn.IFS(BB189=FALSE,"",BB189&gt;0,'Values and studies'!M189)</f>
        <v/>
      </c>
      <c r="BE189" s="23" t="str" cm="1">
        <f t="array" ref="BE189">_xlfn.IFS(BB189=FALSE,"",BB189&gt;0,'Values and studies'!G189)</f>
        <v/>
      </c>
      <c r="BF189" s="23" t="b">
        <f>IF('Values and studies'!U189=$BF$1,'Values and studies'!AP189)</f>
        <v>0</v>
      </c>
      <c r="BG189" s="23" t="str" cm="1">
        <f t="array" ref="BG189">_xlfn.IFS(BF189=FALSE,"",BF189&gt;0,'Values and studies'!AH189)</f>
        <v/>
      </c>
      <c r="BH189" s="23" t="str" cm="1">
        <f t="array" ref="BH189">_xlfn.IFS(BF189=FALSE,"",BF189&gt;0,'Values and studies'!M189)</f>
        <v/>
      </c>
      <c r="BI189" s="23" t="str" cm="1">
        <f t="array" ref="BI189">_xlfn.IFS(BF189=FALSE,"",BF189&gt;0,'Values and studies'!G189)</f>
        <v/>
      </c>
      <c r="BJ189" s="23" t="b">
        <f>IF('Values and studies'!$U189=BJ$1,'Values and studies'!$AP189)</f>
        <v>0</v>
      </c>
      <c r="BK189" s="23" t="str" cm="1">
        <f t="array" ref="BK189">_xlfn.IFS(BJ189=FALSE,"",BJ189&gt;0,'Values and studies'!$AH189)</f>
        <v/>
      </c>
      <c r="BL189" s="23" t="str" cm="1">
        <f t="array" ref="BL189">_xlfn.IFS(BJ189=FALSE,"",BJ189&gt;0,'Values and studies'!$M189)</f>
        <v/>
      </c>
      <c r="BM189" s="23" t="str" cm="1">
        <f t="array" ref="BM189">_xlfn.IFS(BJ189=FALSE,"",BJ189&gt;0,'Values and studies'!$G189)</f>
        <v/>
      </c>
      <c r="BN189" s="23" t="b">
        <f>IF('Values and studies'!U189=$BN$1,'Values and studies'!AP189)</f>
        <v>0</v>
      </c>
      <c r="BO189" s="23" t="str" cm="1">
        <f t="array" ref="BO189">_xlfn.IFS(BN189=FALSE,"",BN189&gt;0,'Values and studies'!AH189)</f>
        <v/>
      </c>
      <c r="BP189" s="23" t="str" cm="1">
        <f t="array" ref="BP189">_xlfn.IFS(BN189=FALSE,"",BN189&gt;0,'Values and studies'!M189)</f>
        <v/>
      </c>
      <c r="BQ189" s="23" t="str" cm="1">
        <f t="array" ref="BQ189">_xlfn.IFS(BN189=FALSE,"",BN189&gt;0,'Values and studies'!G189)</f>
        <v/>
      </c>
      <c r="BR189" s="23" t="b">
        <f>IF('Values and studies'!U189=$BR$1,'Values and studies'!AP189)</f>
        <v>0</v>
      </c>
      <c r="BS189" s="23" t="str" cm="1">
        <f t="array" ref="BS189">_xlfn.IFS(BR189=FALSE,"",BR189&gt;0,'Values and studies'!AH189)</f>
        <v/>
      </c>
      <c r="BT189" s="23" t="str" cm="1">
        <f t="array" ref="BT189">_xlfn.IFS(BR189=FALSE,"",BR189&gt;0,'Values and studies'!M189)</f>
        <v/>
      </c>
      <c r="BU189" s="23" t="str" cm="1">
        <f t="array" ref="BU189">_xlfn.IFS(BR189=FALSE,"",BR189&gt;0,'Values and studies'!G189)</f>
        <v/>
      </c>
      <c r="BV189" s="23" t="b">
        <f>IF('Values and studies'!U189=$BV$1,'Values and studies'!AP189)</f>
        <v>0</v>
      </c>
      <c r="BW189" s="23" t="str" cm="1">
        <f t="array" ref="BW189">_xlfn.IFS(BV189=FALSE,"",BV189&gt;0,'Values and studies'!AH189)</f>
        <v/>
      </c>
      <c r="BX189" s="23" t="str" cm="1">
        <f t="array" ref="BX189">_xlfn.IFS(BV189=FALSE,"",BV189&gt;0,'Values and studies'!M189)</f>
        <v/>
      </c>
      <c r="BY189" s="23" t="str" cm="1">
        <f t="array" ref="BY189">_xlfn.IFS(BV189=FALSE,"",BV189&gt;0,'Values and studies'!G189)</f>
        <v/>
      </c>
      <c r="BZ189" s="23" t="b">
        <f>IF('Values and studies'!U189=$BZ$1,'Values and studies'!AP189)</f>
        <v>0</v>
      </c>
      <c r="CA189" s="23" t="str" cm="1">
        <f t="array" ref="CA189">_xlfn.IFS(BZ189=FALSE,"",BZ189&gt;0,'Values and studies'!AH189)</f>
        <v/>
      </c>
      <c r="CB189" s="23" t="str" cm="1">
        <f t="array" ref="CB189">_xlfn.IFS(BZ189=FALSE,"",BZ189&gt;0,'Values and studies'!M189)</f>
        <v/>
      </c>
      <c r="CC189" s="23" t="str" cm="1">
        <f t="array" ref="CC189">_xlfn.IFS(BZ189=FALSE,"",BZ189&gt;0,'Values and studies'!G189)</f>
        <v/>
      </c>
      <c r="CY189" t="b">
        <f>IF('Values and studies'!O189='Data for overlook'!$CY$1,'Values and studies'!AP189)</f>
        <v>0</v>
      </c>
      <c r="CZ189">
        <f>IF('Values and studies'!O189='Data for overlook'!$CZ$1,'Values and studies'!AP189)</f>
        <v>7444.6430329095865</v>
      </c>
      <c r="DA189" t="b">
        <f>IF('Values and studies'!O189='Data for overlook'!$DA$1,'Values and studies'!AP189)</f>
        <v>0</v>
      </c>
      <c r="DB189" t="b">
        <f>IF('Values and studies'!O189='Data for overlook'!$DB$1,'Values and studies'!AP189)</f>
        <v>0</v>
      </c>
    </row>
    <row r="190" spans="2:106" x14ac:dyDescent="0.2">
      <c r="B190" t="b">
        <f>IF('Values and studies'!Q190=$B$1,'Values and studies'!AP190)</f>
        <v>0</v>
      </c>
      <c r="C190">
        <f>IF('Values and studies'!Q190=$C$1,'Values and studies'!AP190)</f>
        <v>8625.8433094771335</v>
      </c>
      <c r="D190" t="b">
        <f>IF('Values and studies'!Q190=$D$1,'Values and studies'!AP190)</f>
        <v>0</v>
      </c>
      <c r="F190" s="23" t="b">
        <f>IF('Values and studies'!$U190=F$1,'Values and studies'!$AP190)</f>
        <v>0</v>
      </c>
      <c r="G190" s="23" t="str" cm="1">
        <f t="array" ref="G190">_xlfn.IFS(F190=FALSE,"",F190&gt;0,'Values and studies'!$AH190)</f>
        <v/>
      </c>
      <c r="H190" s="23" t="str" cm="1">
        <f t="array" ref="H190">_xlfn.IFS(F190=FALSE,"",F190&gt;0,'Values and studies'!M190)</f>
        <v/>
      </c>
      <c r="I190" s="23" t="str" cm="1">
        <f t="array" ref="I190">_xlfn.IFS(F190=FALSE,"",F190&gt;0,'Values and studies'!G190)</f>
        <v/>
      </c>
      <c r="J190" s="23" t="b">
        <f>IF('Values and studies'!U190=$J$1,'Values and studies'!AP190)</f>
        <v>0</v>
      </c>
      <c r="K190" s="23" t="str" cm="1">
        <f t="array" ref="K190">_xlfn.IFS(J190=FALSE,"",J190&gt;0,'Values and studies'!AH190)</f>
        <v/>
      </c>
      <c r="L190" s="23" t="str" cm="1">
        <f t="array" ref="L190">_xlfn.IFS(J190=FALSE,"",J190&gt;0,'Values and studies'!M190)</f>
        <v/>
      </c>
      <c r="M190" s="23" t="str" cm="1">
        <f t="array" ref="M190">_xlfn.IFS(J190=FALSE,"",J190&gt;0,'Values and studies'!G190)</f>
        <v/>
      </c>
      <c r="N190" s="23" t="b">
        <f>IF('Values and studies'!U190=$N$1,'Values and studies'!AP190)</f>
        <v>0</v>
      </c>
      <c r="O190" s="23" t="str" cm="1">
        <f t="array" ref="O190">_xlfn.IFS(N190=FALSE,"",N190&gt;0,'Values and studies'!AH190)</f>
        <v/>
      </c>
      <c r="P190" s="23" t="str" cm="1">
        <f t="array" ref="P190">_xlfn.IFS(N190=FALSE,"",N190&gt;0,'Values and studies'!M190)</f>
        <v/>
      </c>
      <c r="Q190" s="23" t="str" cm="1">
        <f t="array" ref="Q190">_xlfn.IFS(N190=FALSE,"",N190&gt;0,'Values and studies'!G190)</f>
        <v/>
      </c>
      <c r="R190" s="23" t="b">
        <f>IF('Values and studies'!$U190=$R$1,'Values and studies'!$AP190)</f>
        <v>0</v>
      </c>
      <c r="S190" s="23" t="str" cm="1">
        <f t="array" ref="S190">_xlfn.IFS(R190=FALSE,"",R190&gt;0,'Values and studies'!$AH190)</f>
        <v/>
      </c>
      <c r="T190" s="23" t="str" cm="1">
        <f t="array" ref="T190">_xlfn.IFS(R190=FALSE,"",R190&gt;0,'Values and studies'!$M190)</f>
        <v/>
      </c>
      <c r="U190" s="23" t="str" cm="1">
        <f t="array" ref="U190">_xlfn.IFS(R190=FALSE,"",R190&gt;0,'Values and studies'!$G190)</f>
        <v/>
      </c>
      <c r="V190" s="23" t="b">
        <f>IF('Values and studies'!$U190=$V$1,'Values and studies'!$AP190)</f>
        <v>0</v>
      </c>
      <c r="W190" s="23" t="str" cm="1">
        <f t="array" ref="W190">_xlfn.IFS(V190=FALSE,"",V190&gt;0,'Values and studies'!$AH190)</f>
        <v/>
      </c>
      <c r="X190" s="23" t="str" cm="1">
        <f t="array" ref="X190">_xlfn.IFS(V190=FALSE,"",V190&gt;0,'Values and studies'!$M190)</f>
        <v/>
      </c>
      <c r="Y190" s="23" t="str" cm="1">
        <f t="array" ref="Y190">_xlfn.IFS(V190=FALSE,"",V190&gt;0,'Values and studies'!$G190)</f>
        <v/>
      </c>
      <c r="Z190" s="23" t="b">
        <f>IF('Values and studies'!$U190=$Z$1,'Values and studies'!$AP190)</f>
        <v>0</v>
      </c>
      <c r="AA190" s="23" t="str" cm="1">
        <f t="array" ref="AA190">_xlfn.IFS(Z190=FALSE,"",Z190&gt;0,'Values and studies'!$AH190)</f>
        <v/>
      </c>
      <c r="AB190" s="23" t="str" cm="1">
        <f t="array" ref="AB190">_xlfn.IFS(Z190=FALSE,"",Z190&gt;0,'Values and studies'!$M190)</f>
        <v/>
      </c>
      <c r="AC190" s="23" t="str" cm="1">
        <f t="array" ref="AC190">_xlfn.IFS(Z190=FALSE,"",Z190&gt;0,'Values and studies'!$G190)</f>
        <v/>
      </c>
      <c r="AD190" s="23" t="b">
        <f>IF('Values and studies'!$U190=$AD$1,'Values and studies'!$AP190)</f>
        <v>0</v>
      </c>
      <c r="AE190" s="23" t="str" cm="1">
        <f t="array" ref="AE190">_xlfn.IFS(AD190=FALSE,"",AD190&gt;0,'Values and studies'!$AH190)</f>
        <v/>
      </c>
      <c r="AF190" s="23" t="str" cm="1">
        <f t="array" ref="AF190">_xlfn.IFS(AD190=FALSE,"",AD190&gt;0,'Values and studies'!$M190)</f>
        <v/>
      </c>
      <c r="AG190" s="23" t="str" cm="1">
        <f t="array" ref="AG190">_xlfn.IFS(AD190=FALSE,"",AD190&gt;0,'Values and studies'!$G190)</f>
        <v/>
      </c>
      <c r="AH190" s="23" t="b">
        <f>IF('Values and studies'!U190=$AH$1,'Values and studies'!AP190)</f>
        <v>0</v>
      </c>
      <c r="AI190" s="23" t="str" cm="1">
        <f t="array" ref="AI190">_xlfn.IFS(AH190=FALSE,"",AH190&gt;0,'Values and studies'!AH190)</f>
        <v/>
      </c>
      <c r="AJ190" s="23" t="str" cm="1">
        <f t="array" ref="AJ190">_xlfn.IFS(AH190=FALSE,"",AH190&gt;0,'Values and studies'!M190)</f>
        <v/>
      </c>
      <c r="AK190" s="23" t="str" cm="1">
        <f t="array" ref="AK190">_xlfn.IFS(AH190=FALSE,"",AH190&gt;0,'Values and studies'!G190)</f>
        <v/>
      </c>
      <c r="AL190" s="23" t="b">
        <f>IF('Values and studies'!U190=$AL$1,'Values and studies'!AP190)</f>
        <v>0</v>
      </c>
      <c r="AM190" s="23" t="str" cm="1">
        <f t="array" ref="AM190">_xlfn.IFS(AL190=FALSE,"",AL190&gt;0,'Values and studies'!AH190)</f>
        <v/>
      </c>
      <c r="AN190" s="23" t="str" cm="1">
        <f t="array" ref="AN190">_xlfn.IFS(AL190=FALSE,"",AL190&gt;0,'Values and studies'!M190)</f>
        <v/>
      </c>
      <c r="AO190" s="23" t="str" cm="1">
        <f t="array" ref="AO190">_xlfn.IFS(AL190=FALSE,"",AL190&gt;0,'Values and studies'!G190)</f>
        <v/>
      </c>
      <c r="AP190" s="23" t="b">
        <f>IF('Values and studies'!U190=$AP$1,'Values and studies'!AP190)</f>
        <v>0</v>
      </c>
      <c r="AQ190" s="23" t="str" cm="1">
        <f t="array" ref="AQ190">_xlfn.IFS(AP190=FALSE,"",AP190&gt;0,'Values and studies'!AH190)</f>
        <v/>
      </c>
      <c r="AR190" s="23" t="str" cm="1">
        <f t="array" ref="AR190">_xlfn.IFS(AP190=FALSE,"",AP190&gt;0,'Values and studies'!M190)</f>
        <v/>
      </c>
      <c r="AS190" s="23" t="str" cm="1">
        <f t="array" ref="AS190">_xlfn.IFS(AP190=FALSE,"",AP190&gt;0,'Values and studies'!G190)</f>
        <v/>
      </c>
      <c r="AT190" s="23">
        <f>IF('Values and studies'!U190=$AT$1,'Values and studies'!AP190)</f>
        <v>8625.8433094771335</v>
      </c>
      <c r="AU190" s="23" t="str" cm="1">
        <f t="array" ref="AU190">_xlfn.IFS(AT190=FALSE,"",AT190&gt;0,'Values and studies'!AH190)</f>
        <v>DMV</v>
      </c>
      <c r="AV190" s="23" t="str" cm="1">
        <f t="array" ref="AV190">_xlfn.IFS(AT190=FALSE,"",AT190&gt;0,'Values and studies'!M190)</f>
        <v>mediterranean</v>
      </c>
      <c r="AW190" s="23" t="str" cm="1">
        <f t="array" ref="AW190">_xlfn.IFS(AT190=FALSE,"",AT190&gt;0,'Values and studies'!G190)</f>
        <v>Greece</v>
      </c>
      <c r="AX190" s="23" t="b">
        <f>IF('Values and studies'!U190=$AX$1,'Values and studies'!AP190)</f>
        <v>0</v>
      </c>
      <c r="AY190" s="23" t="str" cm="1">
        <f t="array" ref="AY190">_xlfn.IFS(AX190=FALSE,"",AX190&gt;0,'Values and studies'!AH190)</f>
        <v/>
      </c>
      <c r="AZ190" s="23" t="str" cm="1">
        <f t="array" ref="AZ190">_xlfn.IFS(AX190=FALSE,"",AX190&gt;0,'Values and studies'!M190)</f>
        <v/>
      </c>
      <c r="BA190" s="23" t="str" cm="1">
        <f t="array" ref="BA190">_xlfn.IFS(AX190=FALSE,"",AX190&gt;0,'Values and studies'!G190)</f>
        <v/>
      </c>
      <c r="BB190" s="23" t="b">
        <f>IF('Values and studies'!U190=$BB$1,'Values and studies'!AP190)</f>
        <v>0</v>
      </c>
      <c r="BC190" s="23" t="str" cm="1">
        <f t="array" ref="BC190">_xlfn.IFS(BB190=FALSE,"",BB190&gt;0,'Values and studies'!AH190)</f>
        <v/>
      </c>
      <c r="BD190" s="23" t="str" cm="1">
        <f t="array" ref="BD190">_xlfn.IFS(BB190=FALSE,"",BB190&gt;0,'Values and studies'!M190)</f>
        <v/>
      </c>
      <c r="BE190" s="23" t="str" cm="1">
        <f t="array" ref="BE190">_xlfn.IFS(BB190=FALSE,"",BB190&gt;0,'Values and studies'!G190)</f>
        <v/>
      </c>
      <c r="BF190" s="23" t="b">
        <f>IF('Values and studies'!U190=$BF$1,'Values and studies'!AP190)</f>
        <v>0</v>
      </c>
      <c r="BG190" s="23" t="str" cm="1">
        <f t="array" ref="BG190">_xlfn.IFS(BF190=FALSE,"",BF190&gt;0,'Values and studies'!AH190)</f>
        <v/>
      </c>
      <c r="BH190" s="23" t="str" cm="1">
        <f t="array" ref="BH190">_xlfn.IFS(BF190=FALSE,"",BF190&gt;0,'Values and studies'!M190)</f>
        <v/>
      </c>
      <c r="BI190" s="23" t="str" cm="1">
        <f t="array" ref="BI190">_xlfn.IFS(BF190=FALSE,"",BF190&gt;0,'Values and studies'!G190)</f>
        <v/>
      </c>
      <c r="BJ190" s="23" t="b">
        <f>IF('Values and studies'!$U190=BJ$1,'Values and studies'!$AP190)</f>
        <v>0</v>
      </c>
      <c r="BK190" s="23" t="str" cm="1">
        <f t="array" ref="BK190">_xlfn.IFS(BJ190=FALSE,"",BJ190&gt;0,'Values and studies'!$AH190)</f>
        <v/>
      </c>
      <c r="BL190" s="23" t="str" cm="1">
        <f t="array" ref="BL190">_xlfn.IFS(BJ190=FALSE,"",BJ190&gt;0,'Values and studies'!$M190)</f>
        <v/>
      </c>
      <c r="BM190" s="23" t="str" cm="1">
        <f t="array" ref="BM190">_xlfn.IFS(BJ190=FALSE,"",BJ190&gt;0,'Values and studies'!$G190)</f>
        <v/>
      </c>
      <c r="BN190" s="23" t="b">
        <f>IF('Values and studies'!U190=$BN$1,'Values and studies'!AP190)</f>
        <v>0</v>
      </c>
      <c r="BO190" s="23" t="str" cm="1">
        <f t="array" ref="BO190">_xlfn.IFS(BN190=FALSE,"",BN190&gt;0,'Values and studies'!AH190)</f>
        <v/>
      </c>
      <c r="BP190" s="23" t="str" cm="1">
        <f t="array" ref="BP190">_xlfn.IFS(BN190=FALSE,"",BN190&gt;0,'Values and studies'!M190)</f>
        <v/>
      </c>
      <c r="BQ190" s="23" t="str" cm="1">
        <f t="array" ref="BQ190">_xlfn.IFS(BN190=FALSE,"",BN190&gt;0,'Values and studies'!G190)</f>
        <v/>
      </c>
      <c r="BR190" s="23" t="b">
        <f>IF('Values and studies'!U190=$BR$1,'Values and studies'!AP190)</f>
        <v>0</v>
      </c>
      <c r="BS190" s="23" t="str" cm="1">
        <f t="array" ref="BS190">_xlfn.IFS(BR190=FALSE,"",BR190&gt;0,'Values and studies'!AH190)</f>
        <v/>
      </c>
      <c r="BT190" s="23" t="str" cm="1">
        <f t="array" ref="BT190">_xlfn.IFS(BR190=FALSE,"",BR190&gt;0,'Values and studies'!M190)</f>
        <v/>
      </c>
      <c r="BU190" s="23" t="str" cm="1">
        <f t="array" ref="BU190">_xlfn.IFS(BR190=FALSE,"",BR190&gt;0,'Values and studies'!G190)</f>
        <v/>
      </c>
      <c r="BV190" s="23" t="b">
        <f>IF('Values and studies'!U190=$BV$1,'Values and studies'!AP190)</f>
        <v>0</v>
      </c>
      <c r="BW190" s="23" t="str" cm="1">
        <f t="array" ref="BW190">_xlfn.IFS(BV190=FALSE,"",BV190&gt;0,'Values and studies'!AH190)</f>
        <v/>
      </c>
      <c r="BX190" s="23" t="str" cm="1">
        <f t="array" ref="BX190">_xlfn.IFS(BV190=FALSE,"",BV190&gt;0,'Values and studies'!M190)</f>
        <v/>
      </c>
      <c r="BY190" s="23" t="str" cm="1">
        <f t="array" ref="BY190">_xlfn.IFS(BV190=FALSE,"",BV190&gt;0,'Values and studies'!G190)</f>
        <v/>
      </c>
      <c r="BZ190" s="23" t="b">
        <f>IF('Values and studies'!U190=$BZ$1,'Values and studies'!AP190)</f>
        <v>0</v>
      </c>
      <c r="CA190" s="23" t="str" cm="1">
        <f t="array" ref="CA190">_xlfn.IFS(BZ190=FALSE,"",BZ190&gt;0,'Values and studies'!AH190)</f>
        <v/>
      </c>
      <c r="CB190" s="23" t="str" cm="1">
        <f t="array" ref="CB190">_xlfn.IFS(BZ190=FALSE,"",BZ190&gt;0,'Values and studies'!M190)</f>
        <v/>
      </c>
      <c r="CC190" s="23" t="str" cm="1">
        <f t="array" ref="CC190">_xlfn.IFS(BZ190=FALSE,"",BZ190&gt;0,'Values and studies'!G190)</f>
        <v/>
      </c>
      <c r="CY190" t="b">
        <f>IF('Values and studies'!O190='Data for overlook'!$CY$1,'Values and studies'!AP190)</f>
        <v>0</v>
      </c>
      <c r="CZ190">
        <f>IF('Values and studies'!O190='Data for overlook'!$CZ$1,'Values and studies'!AP190)</f>
        <v>8625.8433094771335</v>
      </c>
      <c r="DA190" t="b">
        <f>IF('Values and studies'!O190='Data for overlook'!$DA$1,'Values and studies'!AP190)</f>
        <v>0</v>
      </c>
      <c r="DB190" t="b">
        <f>IF('Values and studies'!O190='Data for overlook'!$DB$1,'Values and studies'!AP190)</f>
        <v>0</v>
      </c>
    </row>
    <row r="191" spans="2:106" x14ac:dyDescent="0.2">
      <c r="B191" t="b">
        <f>IF('Values and studies'!Q191=$B$1,'Values and studies'!AP191)</f>
        <v>0</v>
      </c>
      <c r="C191">
        <f>IF('Values and studies'!Q191=$C$1,'Values and studies'!AP191)</f>
        <v>9415.9881339871481</v>
      </c>
      <c r="D191" t="b">
        <f>IF('Values and studies'!Q191=$D$1,'Values and studies'!AP191)</f>
        <v>0</v>
      </c>
      <c r="F191" s="23" t="b">
        <f>IF('Values and studies'!$U191=F$1,'Values and studies'!$AP191)</f>
        <v>0</v>
      </c>
      <c r="G191" s="23" t="str" cm="1">
        <f t="array" ref="G191">_xlfn.IFS(F191=FALSE,"",F191&gt;0,'Values and studies'!$AH191)</f>
        <v/>
      </c>
      <c r="H191" s="23" t="str" cm="1">
        <f t="array" ref="H191">_xlfn.IFS(F191=FALSE,"",F191&gt;0,'Values and studies'!M191)</f>
        <v/>
      </c>
      <c r="I191" s="23" t="str" cm="1">
        <f t="array" ref="I191">_xlfn.IFS(F191=FALSE,"",F191&gt;0,'Values and studies'!G191)</f>
        <v/>
      </c>
      <c r="J191" s="23" t="b">
        <f>IF('Values and studies'!U191=$J$1,'Values and studies'!AP191)</f>
        <v>0</v>
      </c>
      <c r="K191" s="23" t="str" cm="1">
        <f t="array" ref="K191">_xlfn.IFS(J191=FALSE,"",J191&gt;0,'Values and studies'!AH191)</f>
        <v/>
      </c>
      <c r="L191" s="23" t="str" cm="1">
        <f t="array" ref="L191">_xlfn.IFS(J191=FALSE,"",J191&gt;0,'Values and studies'!M191)</f>
        <v/>
      </c>
      <c r="M191" s="23" t="str" cm="1">
        <f t="array" ref="M191">_xlfn.IFS(J191=FALSE,"",J191&gt;0,'Values and studies'!G191)</f>
        <v/>
      </c>
      <c r="N191" s="23" t="b">
        <f>IF('Values and studies'!U191=$N$1,'Values and studies'!AP191)</f>
        <v>0</v>
      </c>
      <c r="O191" s="23" t="str" cm="1">
        <f t="array" ref="O191">_xlfn.IFS(N191=FALSE,"",N191&gt;0,'Values and studies'!AH191)</f>
        <v/>
      </c>
      <c r="P191" s="23" t="str" cm="1">
        <f t="array" ref="P191">_xlfn.IFS(N191=FALSE,"",N191&gt;0,'Values and studies'!M191)</f>
        <v/>
      </c>
      <c r="Q191" s="23" t="str" cm="1">
        <f t="array" ref="Q191">_xlfn.IFS(N191=FALSE,"",N191&gt;0,'Values and studies'!G191)</f>
        <v/>
      </c>
      <c r="R191" s="23" t="b">
        <f>IF('Values and studies'!$U191=$R$1,'Values and studies'!$AP191)</f>
        <v>0</v>
      </c>
      <c r="S191" s="23" t="str" cm="1">
        <f t="array" ref="S191">_xlfn.IFS(R191=FALSE,"",R191&gt;0,'Values and studies'!$AH191)</f>
        <v/>
      </c>
      <c r="T191" s="23" t="str" cm="1">
        <f t="array" ref="T191">_xlfn.IFS(R191=FALSE,"",R191&gt;0,'Values and studies'!$M191)</f>
        <v/>
      </c>
      <c r="U191" s="23" t="str" cm="1">
        <f t="array" ref="U191">_xlfn.IFS(R191=FALSE,"",R191&gt;0,'Values and studies'!$G191)</f>
        <v/>
      </c>
      <c r="V191" s="23" t="b">
        <f>IF('Values and studies'!$U191=$V$1,'Values and studies'!$AP191)</f>
        <v>0</v>
      </c>
      <c r="W191" s="23" t="str" cm="1">
        <f t="array" ref="W191">_xlfn.IFS(V191=FALSE,"",V191&gt;0,'Values and studies'!$AH191)</f>
        <v/>
      </c>
      <c r="X191" s="23" t="str" cm="1">
        <f t="array" ref="X191">_xlfn.IFS(V191=FALSE,"",V191&gt;0,'Values and studies'!$M191)</f>
        <v/>
      </c>
      <c r="Y191" s="23" t="str" cm="1">
        <f t="array" ref="Y191">_xlfn.IFS(V191=FALSE,"",V191&gt;0,'Values and studies'!$G191)</f>
        <v/>
      </c>
      <c r="Z191" s="23" t="b">
        <f>IF('Values and studies'!$U191=$Z$1,'Values and studies'!$AP191)</f>
        <v>0</v>
      </c>
      <c r="AA191" s="23" t="str" cm="1">
        <f t="array" ref="AA191">_xlfn.IFS(Z191=FALSE,"",Z191&gt;0,'Values and studies'!$AH191)</f>
        <v/>
      </c>
      <c r="AB191" s="23" t="str" cm="1">
        <f t="array" ref="AB191">_xlfn.IFS(Z191=FALSE,"",Z191&gt;0,'Values and studies'!$M191)</f>
        <v/>
      </c>
      <c r="AC191" s="23" t="str" cm="1">
        <f t="array" ref="AC191">_xlfn.IFS(Z191=FALSE,"",Z191&gt;0,'Values and studies'!$G191)</f>
        <v/>
      </c>
      <c r="AD191" s="23" t="b">
        <f>IF('Values and studies'!$U191=$AD$1,'Values and studies'!$AP191)</f>
        <v>0</v>
      </c>
      <c r="AE191" s="23" t="str" cm="1">
        <f t="array" ref="AE191">_xlfn.IFS(AD191=FALSE,"",AD191&gt;0,'Values and studies'!$AH191)</f>
        <v/>
      </c>
      <c r="AF191" s="23" t="str" cm="1">
        <f t="array" ref="AF191">_xlfn.IFS(AD191=FALSE,"",AD191&gt;0,'Values and studies'!$M191)</f>
        <v/>
      </c>
      <c r="AG191" s="23" t="str" cm="1">
        <f t="array" ref="AG191">_xlfn.IFS(AD191=FALSE,"",AD191&gt;0,'Values and studies'!$G191)</f>
        <v/>
      </c>
      <c r="AH191" s="23" t="b">
        <f>IF('Values and studies'!U191=$AH$1,'Values and studies'!AP191)</f>
        <v>0</v>
      </c>
      <c r="AI191" s="23" t="str" cm="1">
        <f t="array" ref="AI191">_xlfn.IFS(AH191=FALSE,"",AH191&gt;0,'Values and studies'!AH191)</f>
        <v/>
      </c>
      <c r="AJ191" s="23" t="str" cm="1">
        <f t="array" ref="AJ191">_xlfn.IFS(AH191=FALSE,"",AH191&gt;0,'Values and studies'!M191)</f>
        <v/>
      </c>
      <c r="AK191" s="23" t="str" cm="1">
        <f t="array" ref="AK191">_xlfn.IFS(AH191=FALSE,"",AH191&gt;0,'Values and studies'!G191)</f>
        <v/>
      </c>
      <c r="AL191" s="23" t="b">
        <f>IF('Values and studies'!U191=$AL$1,'Values and studies'!AP191)</f>
        <v>0</v>
      </c>
      <c r="AM191" s="23" t="str" cm="1">
        <f t="array" ref="AM191">_xlfn.IFS(AL191=FALSE,"",AL191&gt;0,'Values and studies'!AH191)</f>
        <v/>
      </c>
      <c r="AN191" s="23" t="str" cm="1">
        <f t="array" ref="AN191">_xlfn.IFS(AL191=FALSE,"",AL191&gt;0,'Values and studies'!M191)</f>
        <v/>
      </c>
      <c r="AO191" s="23" t="str" cm="1">
        <f t="array" ref="AO191">_xlfn.IFS(AL191=FALSE,"",AL191&gt;0,'Values and studies'!G191)</f>
        <v/>
      </c>
      <c r="AP191" s="23" t="b">
        <f>IF('Values and studies'!U191=$AP$1,'Values and studies'!AP191)</f>
        <v>0</v>
      </c>
      <c r="AQ191" s="23" t="str" cm="1">
        <f t="array" ref="AQ191">_xlfn.IFS(AP191=FALSE,"",AP191&gt;0,'Values and studies'!AH191)</f>
        <v/>
      </c>
      <c r="AR191" s="23" t="str" cm="1">
        <f t="array" ref="AR191">_xlfn.IFS(AP191=FALSE,"",AP191&gt;0,'Values and studies'!M191)</f>
        <v/>
      </c>
      <c r="AS191" s="23" t="str" cm="1">
        <f t="array" ref="AS191">_xlfn.IFS(AP191=FALSE,"",AP191&gt;0,'Values and studies'!G191)</f>
        <v/>
      </c>
      <c r="AT191" s="23">
        <f>IF('Values and studies'!U191=$AT$1,'Values and studies'!AP191)</f>
        <v>9415.9881339871481</v>
      </c>
      <c r="AU191" s="23" t="str" cm="1">
        <f t="array" ref="AU191">_xlfn.IFS(AT191=FALSE,"",AT191&gt;0,'Values and studies'!AH191)</f>
        <v>DMV</v>
      </c>
      <c r="AV191" s="23" t="str" cm="1">
        <f t="array" ref="AV191">_xlfn.IFS(AT191=FALSE,"",AT191&gt;0,'Values and studies'!M191)</f>
        <v>mediterranean</v>
      </c>
      <c r="AW191" s="23" t="str" cm="1">
        <f t="array" ref="AW191">_xlfn.IFS(AT191=FALSE,"",AT191&gt;0,'Values and studies'!G191)</f>
        <v>Greece</v>
      </c>
      <c r="AX191" s="23" t="b">
        <f>IF('Values and studies'!U191=$AX$1,'Values and studies'!AP191)</f>
        <v>0</v>
      </c>
      <c r="AY191" s="23" t="str" cm="1">
        <f t="array" ref="AY191">_xlfn.IFS(AX191=FALSE,"",AX191&gt;0,'Values and studies'!AH191)</f>
        <v/>
      </c>
      <c r="AZ191" s="23" t="str" cm="1">
        <f t="array" ref="AZ191">_xlfn.IFS(AX191=FALSE,"",AX191&gt;0,'Values and studies'!M191)</f>
        <v/>
      </c>
      <c r="BA191" s="23" t="str" cm="1">
        <f t="array" ref="BA191">_xlfn.IFS(AX191=FALSE,"",AX191&gt;0,'Values and studies'!G191)</f>
        <v/>
      </c>
      <c r="BB191" s="23" t="b">
        <f>IF('Values and studies'!U191=$BB$1,'Values and studies'!AP191)</f>
        <v>0</v>
      </c>
      <c r="BC191" s="23" t="str" cm="1">
        <f t="array" ref="BC191">_xlfn.IFS(BB191=FALSE,"",BB191&gt;0,'Values and studies'!AH191)</f>
        <v/>
      </c>
      <c r="BD191" s="23" t="str" cm="1">
        <f t="array" ref="BD191">_xlfn.IFS(BB191=FALSE,"",BB191&gt;0,'Values and studies'!M191)</f>
        <v/>
      </c>
      <c r="BE191" s="23" t="str" cm="1">
        <f t="array" ref="BE191">_xlfn.IFS(BB191=FALSE,"",BB191&gt;0,'Values and studies'!G191)</f>
        <v/>
      </c>
      <c r="BF191" s="23" t="b">
        <f>IF('Values and studies'!U191=$BF$1,'Values and studies'!AP191)</f>
        <v>0</v>
      </c>
      <c r="BG191" s="23" t="str" cm="1">
        <f t="array" ref="BG191">_xlfn.IFS(BF191=FALSE,"",BF191&gt;0,'Values and studies'!AH191)</f>
        <v/>
      </c>
      <c r="BH191" s="23" t="str" cm="1">
        <f t="array" ref="BH191">_xlfn.IFS(BF191=FALSE,"",BF191&gt;0,'Values and studies'!M191)</f>
        <v/>
      </c>
      <c r="BI191" s="23" t="str" cm="1">
        <f t="array" ref="BI191">_xlfn.IFS(BF191=FALSE,"",BF191&gt;0,'Values and studies'!G191)</f>
        <v/>
      </c>
      <c r="BJ191" s="23" t="b">
        <f>IF('Values and studies'!$U191=BJ$1,'Values and studies'!$AP191)</f>
        <v>0</v>
      </c>
      <c r="BK191" s="23" t="str" cm="1">
        <f t="array" ref="BK191">_xlfn.IFS(BJ191=FALSE,"",BJ191&gt;0,'Values and studies'!$AH191)</f>
        <v/>
      </c>
      <c r="BL191" s="23" t="str" cm="1">
        <f t="array" ref="BL191">_xlfn.IFS(BJ191=FALSE,"",BJ191&gt;0,'Values and studies'!$M191)</f>
        <v/>
      </c>
      <c r="BM191" s="23" t="str" cm="1">
        <f t="array" ref="BM191">_xlfn.IFS(BJ191=FALSE,"",BJ191&gt;0,'Values and studies'!$G191)</f>
        <v/>
      </c>
      <c r="BN191" s="23" t="b">
        <f>IF('Values and studies'!U191=$BN$1,'Values and studies'!AP191)</f>
        <v>0</v>
      </c>
      <c r="BO191" s="23" t="str" cm="1">
        <f t="array" ref="BO191">_xlfn.IFS(BN191=FALSE,"",BN191&gt;0,'Values and studies'!AH191)</f>
        <v/>
      </c>
      <c r="BP191" s="23" t="str" cm="1">
        <f t="array" ref="BP191">_xlfn.IFS(BN191=FALSE,"",BN191&gt;0,'Values and studies'!M191)</f>
        <v/>
      </c>
      <c r="BQ191" s="23" t="str" cm="1">
        <f t="array" ref="BQ191">_xlfn.IFS(BN191=FALSE,"",BN191&gt;0,'Values and studies'!G191)</f>
        <v/>
      </c>
      <c r="BR191" s="23" t="b">
        <f>IF('Values and studies'!U191=$BR$1,'Values and studies'!AP191)</f>
        <v>0</v>
      </c>
      <c r="BS191" s="23" t="str" cm="1">
        <f t="array" ref="BS191">_xlfn.IFS(BR191=FALSE,"",BR191&gt;0,'Values and studies'!AH191)</f>
        <v/>
      </c>
      <c r="BT191" s="23" t="str" cm="1">
        <f t="array" ref="BT191">_xlfn.IFS(BR191=FALSE,"",BR191&gt;0,'Values and studies'!M191)</f>
        <v/>
      </c>
      <c r="BU191" s="23" t="str" cm="1">
        <f t="array" ref="BU191">_xlfn.IFS(BR191=FALSE,"",BR191&gt;0,'Values and studies'!G191)</f>
        <v/>
      </c>
      <c r="BV191" s="23" t="b">
        <f>IF('Values and studies'!U191=$BV$1,'Values and studies'!AP191)</f>
        <v>0</v>
      </c>
      <c r="BW191" s="23" t="str" cm="1">
        <f t="array" ref="BW191">_xlfn.IFS(BV191=FALSE,"",BV191&gt;0,'Values and studies'!AH191)</f>
        <v/>
      </c>
      <c r="BX191" s="23" t="str" cm="1">
        <f t="array" ref="BX191">_xlfn.IFS(BV191=FALSE,"",BV191&gt;0,'Values and studies'!M191)</f>
        <v/>
      </c>
      <c r="BY191" s="23" t="str" cm="1">
        <f t="array" ref="BY191">_xlfn.IFS(BV191=FALSE,"",BV191&gt;0,'Values and studies'!G191)</f>
        <v/>
      </c>
      <c r="BZ191" s="23" t="b">
        <f>IF('Values and studies'!U191=$BZ$1,'Values and studies'!AP191)</f>
        <v>0</v>
      </c>
      <c r="CA191" s="23" t="str" cm="1">
        <f t="array" ref="CA191">_xlfn.IFS(BZ191=FALSE,"",BZ191&gt;0,'Values and studies'!AH191)</f>
        <v/>
      </c>
      <c r="CB191" s="23" t="str" cm="1">
        <f t="array" ref="CB191">_xlfn.IFS(BZ191=FALSE,"",BZ191&gt;0,'Values and studies'!M191)</f>
        <v/>
      </c>
      <c r="CC191" s="23" t="str" cm="1">
        <f t="array" ref="CC191">_xlfn.IFS(BZ191=FALSE,"",BZ191&gt;0,'Values and studies'!G191)</f>
        <v/>
      </c>
      <c r="CY191" t="b">
        <f>IF('Values and studies'!O191='Data for overlook'!$CY$1,'Values and studies'!AP191)</f>
        <v>0</v>
      </c>
      <c r="CZ191">
        <f>IF('Values and studies'!O191='Data for overlook'!$CZ$1,'Values and studies'!AP191)</f>
        <v>9415.9881339871481</v>
      </c>
      <c r="DA191" t="b">
        <f>IF('Values and studies'!O191='Data for overlook'!$DA$1,'Values and studies'!AP191)</f>
        <v>0</v>
      </c>
      <c r="DB191" t="b">
        <f>IF('Values and studies'!O191='Data for overlook'!$DB$1,'Values and studies'!AP191)</f>
        <v>0</v>
      </c>
    </row>
    <row r="192" spans="2:106" x14ac:dyDescent="0.2">
      <c r="B192" t="b">
        <f>IF('Values and studies'!Q192=$B$1,'Values and studies'!AP192)</f>
        <v>0</v>
      </c>
      <c r="C192">
        <f>IF('Values and studies'!Q192=$C$1,'Values and studies'!AP192)</f>
        <v>17622.550280769756</v>
      </c>
      <c r="D192" t="b">
        <f>IF('Values and studies'!Q192=$D$1,'Values and studies'!AP192)</f>
        <v>0</v>
      </c>
      <c r="F192" s="23" t="b">
        <f>IF('Values and studies'!$U192=F$1,'Values and studies'!$AP192)</f>
        <v>0</v>
      </c>
      <c r="G192" s="23" t="str" cm="1">
        <f t="array" ref="G192">_xlfn.IFS(F192=FALSE,"",F192&gt;0,'Values and studies'!$AH192)</f>
        <v/>
      </c>
      <c r="H192" s="23" t="str" cm="1">
        <f t="array" ref="H192">_xlfn.IFS(F192=FALSE,"",F192&gt;0,'Values and studies'!M192)</f>
        <v/>
      </c>
      <c r="I192" s="23" t="str" cm="1">
        <f t="array" ref="I192">_xlfn.IFS(F192=FALSE,"",F192&gt;0,'Values and studies'!G192)</f>
        <v/>
      </c>
      <c r="J192" s="23" t="b">
        <f>IF('Values and studies'!U192=$J$1,'Values and studies'!AP192)</f>
        <v>0</v>
      </c>
      <c r="K192" s="23" t="str" cm="1">
        <f t="array" ref="K192">_xlfn.IFS(J192=FALSE,"",J192&gt;0,'Values and studies'!AH192)</f>
        <v/>
      </c>
      <c r="L192" s="23" t="str" cm="1">
        <f t="array" ref="L192">_xlfn.IFS(J192=FALSE,"",J192&gt;0,'Values and studies'!M192)</f>
        <v/>
      </c>
      <c r="M192" s="23" t="str" cm="1">
        <f t="array" ref="M192">_xlfn.IFS(J192=FALSE,"",J192&gt;0,'Values and studies'!G192)</f>
        <v/>
      </c>
      <c r="N192" s="23" t="b">
        <f>IF('Values and studies'!U192=$N$1,'Values and studies'!AP192)</f>
        <v>0</v>
      </c>
      <c r="O192" s="23" t="str" cm="1">
        <f t="array" ref="O192">_xlfn.IFS(N192=FALSE,"",N192&gt;0,'Values and studies'!AH192)</f>
        <v/>
      </c>
      <c r="P192" s="23" t="str" cm="1">
        <f t="array" ref="P192">_xlfn.IFS(N192=FALSE,"",N192&gt;0,'Values and studies'!M192)</f>
        <v/>
      </c>
      <c r="Q192" s="23" t="str" cm="1">
        <f t="array" ref="Q192">_xlfn.IFS(N192=FALSE,"",N192&gt;0,'Values and studies'!G192)</f>
        <v/>
      </c>
      <c r="R192" s="23" t="b">
        <f>IF('Values and studies'!$U192=$R$1,'Values and studies'!$AP192)</f>
        <v>0</v>
      </c>
      <c r="S192" s="23" t="str" cm="1">
        <f t="array" ref="S192">_xlfn.IFS(R192=FALSE,"",R192&gt;0,'Values and studies'!$AH192)</f>
        <v/>
      </c>
      <c r="T192" s="23" t="str" cm="1">
        <f t="array" ref="T192">_xlfn.IFS(R192=FALSE,"",R192&gt;0,'Values and studies'!$M192)</f>
        <v/>
      </c>
      <c r="U192" s="23" t="str" cm="1">
        <f t="array" ref="U192">_xlfn.IFS(R192=FALSE,"",R192&gt;0,'Values and studies'!$G192)</f>
        <v/>
      </c>
      <c r="V192" s="23" t="b">
        <f>IF('Values and studies'!$U192=$V$1,'Values and studies'!$AP192)</f>
        <v>0</v>
      </c>
      <c r="W192" s="23" t="str" cm="1">
        <f t="array" ref="W192">_xlfn.IFS(V192=FALSE,"",V192&gt;0,'Values and studies'!$AH192)</f>
        <v/>
      </c>
      <c r="X192" s="23" t="str" cm="1">
        <f t="array" ref="X192">_xlfn.IFS(V192=FALSE,"",V192&gt;0,'Values and studies'!$M192)</f>
        <v/>
      </c>
      <c r="Y192" s="23" t="str" cm="1">
        <f t="array" ref="Y192">_xlfn.IFS(V192=FALSE,"",V192&gt;0,'Values and studies'!$G192)</f>
        <v/>
      </c>
      <c r="Z192" s="23" t="b">
        <f>IF('Values and studies'!$U192=$Z$1,'Values and studies'!$AP192)</f>
        <v>0</v>
      </c>
      <c r="AA192" s="23" t="str" cm="1">
        <f t="array" ref="AA192">_xlfn.IFS(Z192=FALSE,"",Z192&gt;0,'Values and studies'!$AH192)</f>
        <v/>
      </c>
      <c r="AB192" s="23" t="str" cm="1">
        <f t="array" ref="AB192">_xlfn.IFS(Z192=FALSE,"",Z192&gt;0,'Values and studies'!$M192)</f>
        <v/>
      </c>
      <c r="AC192" s="23" t="str" cm="1">
        <f t="array" ref="AC192">_xlfn.IFS(Z192=FALSE,"",Z192&gt;0,'Values and studies'!$G192)</f>
        <v/>
      </c>
      <c r="AD192" s="23" t="b">
        <f>IF('Values and studies'!$U192=$AD$1,'Values and studies'!$AP192)</f>
        <v>0</v>
      </c>
      <c r="AE192" s="23" t="str" cm="1">
        <f t="array" ref="AE192">_xlfn.IFS(AD192=FALSE,"",AD192&gt;0,'Values and studies'!$AH192)</f>
        <v/>
      </c>
      <c r="AF192" s="23" t="str" cm="1">
        <f t="array" ref="AF192">_xlfn.IFS(AD192=FALSE,"",AD192&gt;0,'Values and studies'!$M192)</f>
        <v/>
      </c>
      <c r="AG192" s="23" t="str" cm="1">
        <f t="array" ref="AG192">_xlfn.IFS(AD192=FALSE,"",AD192&gt;0,'Values and studies'!$G192)</f>
        <v/>
      </c>
      <c r="AH192" s="23" t="b">
        <f>IF('Values and studies'!U192=$AH$1,'Values and studies'!AP192)</f>
        <v>0</v>
      </c>
      <c r="AI192" s="23" t="str" cm="1">
        <f t="array" ref="AI192">_xlfn.IFS(AH192=FALSE,"",AH192&gt;0,'Values and studies'!AH192)</f>
        <v/>
      </c>
      <c r="AJ192" s="23" t="str" cm="1">
        <f t="array" ref="AJ192">_xlfn.IFS(AH192=FALSE,"",AH192&gt;0,'Values and studies'!M192)</f>
        <v/>
      </c>
      <c r="AK192" s="23" t="str" cm="1">
        <f t="array" ref="AK192">_xlfn.IFS(AH192=FALSE,"",AH192&gt;0,'Values and studies'!G192)</f>
        <v/>
      </c>
      <c r="AL192" s="23" t="b">
        <f>IF('Values and studies'!U192=$AL$1,'Values and studies'!AP192)</f>
        <v>0</v>
      </c>
      <c r="AM192" s="23" t="str" cm="1">
        <f t="array" ref="AM192">_xlfn.IFS(AL192=FALSE,"",AL192&gt;0,'Values and studies'!AH192)</f>
        <v/>
      </c>
      <c r="AN192" s="23" t="str" cm="1">
        <f t="array" ref="AN192">_xlfn.IFS(AL192=FALSE,"",AL192&gt;0,'Values and studies'!M192)</f>
        <v/>
      </c>
      <c r="AO192" s="23" t="str" cm="1">
        <f t="array" ref="AO192">_xlfn.IFS(AL192=FALSE,"",AL192&gt;0,'Values and studies'!G192)</f>
        <v/>
      </c>
      <c r="AP192" s="23" t="b">
        <f>IF('Values and studies'!U192=$AP$1,'Values and studies'!AP192)</f>
        <v>0</v>
      </c>
      <c r="AQ192" s="23" t="str" cm="1">
        <f t="array" ref="AQ192">_xlfn.IFS(AP192=FALSE,"",AP192&gt;0,'Values and studies'!AH192)</f>
        <v/>
      </c>
      <c r="AR192" s="23" t="str" cm="1">
        <f t="array" ref="AR192">_xlfn.IFS(AP192=FALSE,"",AP192&gt;0,'Values and studies'!M192)</f>
        <v/>
      </c>
      <c r="AS192" s="23" t="str" cm="1">
        <f t="array" ref="AS192">_xlfn.IFS(AP192=FALSE,"",AP192&gt;0,'Values and studies'!G192)</f>
        <v/>
      </c>
      <c r="AT192" s="23">
        <f>IF('Values and studies'!U192=$AT$1,'Values and studies'!AP192)</f>
        <v>17622.550280769756</v>
      </c>
      <c r="AU192" s="23" t="str" cm="1">
        <f t="array" ref="AU192">_xlfn.IFS(AT192=FALSE,"",AT192&gt;0,'Values and studies'!AH192)</f>
        <v>DMV</v>
      </c>
      <c r="AV192" s="23" t="str" cm="1">
        <f t="array" ref="AV192">_xlfn.IFS(AT192=FALSE,"",AT192&gt;0,'Values and studies'!M192)</f>
        <v>mediterranean</v>
      </c>
      <c r="AW192" s="23" t="str" cm="1">
        <f t="array" ref="AW192">_xlfn.IFS(AT192=FALSE,"",AT192&gt;0,'Values and studies'!G192)</f>
        <v>Greece</v>
      </c>
      <c r="AX192" s="23" t="b">
        <f>IF('Values and studies'!U192=$AX$1,'Values and studies'!AP192)</f>
        <v>0</v>
      </c>
      <c r="AY192" s="23" t="str" cm="1">
        <f t="array" ref="AY192">_xlfn.IFS(AX192=FALSE,"",AX192&gt;0,'Values and studies'!AH192)</f>
        <v/>
      </c>
      <c r="AZ192" s="23" t="str" cm="1">
        <f t="array" ref="AZ192">_xlfn.IFS(AX192=FALSE,"",AX192&gt;0,'Values and studies'!M192)</f>
        <v/>
      </c>
      <c r="BA192" s="23" t="str" cm="1">
        <f t="array" ref="BA192">_xlfn.IFS(AX192=FALSE,"",AX192&gt;0,'Values and studies'!G192)</f>
        <v/>
      </c>
      <c r="BB192" s="23" t="b">
        <f>IF('Values and studies'!U192=$BB$1,'Values and studies'!AP192)</f>
        <v>0</v>
      </c>
      <c r="BC192" s="23" t="str" cm="1">
        <f t="array" ref="BC192">_xlfn.IFS(BB192=FALSE,"",BB192&gt;0,'Values and studies'!AH192)</f>
        <v/>
      </c>
      <c r="BD192" s="23" t="str" cm="1">
        <f t="array" ref="BD192">_xlfn.IFS(BB192=FALSE,"",BB192&gt;0,'Values and studies'!M192)</f>
        <v/>
      </c>
      <c r="BE192" s="23" t="str" cm="1">
        <f t="array" ref="BE192">_xlfn.IFS(BB192=FALSE,"",BB192&gt;0,'Values and studies'!G192)</f>
        <v/>
      </c>
      <c r="BF192" s="23" t="b">
        <f>IF('Values and studies'!U192=$BF$1,'Values and studies'!AP192)</f>
        <v>0</v>
      </c>
      <c r="BG192" s="23" t="str" cm="1">
        <f t="array" ref="BG192">_xlfn.IFS(BF192=FALSE,"",BF192&gt;0,'Values and studies'!AH192)</f>
        <v/>
      </c>
      <c r="BH192" s="23" t="str" cm="1">
        <f t="array" ref="BH192">_xlfn.IFS(BF192=FALSE,"",BF192&gt;0,'Values and studies'!M192)</f>
        <v/>
      </c>
      <c r="BI192" s="23" t="str" cm="1">
        <f t="array" ref="BI192">_xlfn.IFS(BF192=FALSE,"",BF192&gt;0,'Values and studies'!G192)</f>
        <v/>
      </c>
      <c r="BJ192" s="23" t="b">
        <f>IF('Values and studies'!$U192=BJ$1,'Values and studies'!$AP192)</f>
        <v>0</v>
      </c>
      <c r="BK192" s="23" t="str" cm="1">
        <f t="array" ref="BK192">_xlfn.IFS(BJ192=FALSE,"",BJ192&gt;0,'Values and studies'!$AH192)</f>
        <v/>
      </c>
      <c r="BL192" s="23" t="str" cm="1">
        <f t="array" ref="BL192">_xlfn.IFS(BJ192=FALSE,"",BJ192&gt;0,'Values and studies'!$M192)</f>
        <v/>
      </c>
      <c r="BM192" s="23" t="str" cm="1">
        <f t="array" ref="BM192">_xlfn.IFS(BJ192=FALSE,"",BJ192&gt;0,'Values and studies'!$G192)</f>
        <v/>
      </c>
      <c r="BN192" s="23" t="b">
        <f>IF('Values and studies'!U192=$BN$1,'Values and studies'!AP192)</f>
        <v>0</v>
      </c>
      <c r="BO192" s="23" t="str" cm="1">
        <f t="array" ref="BO192">_xlfn.IFS(BN192=FALSE,"",BN192&gt;0,'Values and studies'!AH192)</f>
        <v/>
      </c>
      <c r="BP192" s="23" t="str" cm="1">
        <f t="array" ref="BP192">_xlfn.IFS(BN192=FALSE,"",BN192&gt;0,'Values and studies'!M192)</f>
        <v/>
      </c>
      <c r="BQ192" s="23" t="str" cm="1">
        <f t="array" ref="BQ192">_xlfn.IFS(BN192=FALSE,"",BN192&gt;0,'Values and studies'!G192)</f>
        <v/>
      </c>
      <c r="BR192" s="23" t="b">
        <f>IF('Values and studies'!U192=$BR$1,'Values and studies'!AP192)</f>
        <v>0</v>
      </c>
      <c r="BS192" s="23" t="str" cm="1">
        <f t="array" ref="BS192">_xlfn.IFS(BR192=FALSE,"",BR192&gt;0,'Values and studies'!AH192)</f>
        <v/>
      </c>
      <c r="BT192" s="23" t="str" cm="1">
        <f t="array" ref="BT192">_xlfn.IFS(BR192=FALSE,"",BR192&gt;0,'Values and studies'!M192)</f>
        <v/>
      </c>
      <c r="BU192" s="23" t="str" cm="1">
        <f t="array" ref="BU192">_xlfn.IFS(BR192=FALSE,"",BR192&gt;0,'Values and studies'!G192)</f>
        <v/>
      </c>
      <c r="BV192" s="23" t="b">
        <f>IF('Values and studies'!U192=$BV$1,'Values and studies'!AP192)</f>
        <v>0</v>
      </c>
      <c r="BW192" s="23" t="str" cm="1">
        <f t="array" ref="BW192">_xlfn.IFS(BV192=FALSE,"",BV192&gt;0,'Values and studies'!AH192)</f>
        <v/>
      </c>
      <c r="BX192" s="23" t="str" cm="1">
        <f t="array" ref="BX192">_xlfn.IFS(BV192=FALSE,"",BV192&gt;0,'Values and studies'!M192)</f>
        <v/>
      </c>
      <c r="BY192" s="23" t="str" cm="1">
        <f t="array" ref="BY192">_xlfn.IFS(BV192=FALSE,"",BV192&gt;0,'Values and studies'!G192)</f>
        <v/>
      </c>
      <c r="BZ192" s="23" t="b">
        <f>IF('Values and studies'!U192=$BZ$1,'Values and studies'!AP192)</f>
        <v>0</v>
      </c>
      <c r="CA192" s="23" t="str" cm="1">
        <f t="array" ref="CA192">_xlfn.IFS(BZ192=FALSE,"",BZ192&gt;0,'Values and studies'!AH192)</f>
        <v/>
      </c>
      <c r="CB192" s="23" t="str" cm="1">
        <f t="array" ref="CB192">_xlfn.IFS(BZ192=FALSE,"",BZ192&gt;0,'Values and studies'!M192)</f>
        <v/>
      </c>
      <c r="CC192" s="23" t="str" cm="1">
        <f t="array" ref="CC192">_xlfn.IFS(BZ192=FALSE,"",BZ192&gt;0,'Values and studies'!G192)</f>
        <v/>
      </c>
      <c r="CY192" t="b">
        <f>IF('Values and studies'!O192='Data for overlook'!$CY$1,'Values and studies'!AP192)</f>
        <v>0</v>
      </c>
      <c r="CZ192">
        <f>IF('Values and studies'!O192='Data for overlook'!$CZ$1,'Values and studies'!AP192)</f>
        <v>17622.550280769756</v>
      </c>
      <c r="DA192" t="b">
        <f>IF('Values and studies'!O192='Data for overlook'!$DA$1,'Values and studies'!AP192)</f>
        <v>0</v>
      </c>
      <c r="DB192" t="b">
        <f>IF('Values and studies'!O192='Data for overlook'!$DB$1,'Values and studies'!AP192)</f>
        <v>0</v>
      </c>
    </row>
    <row r="193" spans="2:106" x14ac:dyDescent="0.2">
      <c r="B193" t="b">
        <f>IF('Values and studies'!Q193=$B$1,'Values and studies'!AP193)</f>
        <v>0</v>
      </c>
      <c r="C193">
        <f>IF('Values and studies'!Q193=$C$1,'Values and studies'!AP193)</f>
        <v>20133.899328975458</v>
      </c>
      <c r="D193" t="b">
        <f>IF('Values and studies'!Q193=$D$1,'Values and studies'!AP193)</f>
        <v>0</v>
      </c>
      <c r="F193" s="23" t="b">
        <f>IF('Values and studies'!$U193=F$1,'Values and studies'!$AP193)</f>
        <v>0</v>
      </c>
      <c r="G193" s="23" t="str" cm="1">
        <f t="array" ref="G193">_xlfn.IFS(F193=FALSE,"",F193&gt;0,'Values and studies'!$AH193)</f>
        <v/>
      </c>
      <c r="H193" s="23" t="str" cm="1">
        <f t="array" ref="H193">_xlfn.IFS(F193=FALSE,"",F193&gt;0,'Values and studies'!M193)</f>
        <v/>
      </c>
      <c r="I193" s="23" t="str" cm="1">
        <f t="array" ref="I193">_xlfn.IFS(F193=FALSE,"",F193&gt;0,'Values and studies'!G193)</f>
        <v/>
      </c>
      <c r="J193" s="23" t="b">
        <f>IF('Values and studies'!U193=$J$1,'Values and studies'!AP193)</f>
        <v>0</v>
      </c>
      <c r="K193" s="23" t="str" cm="1">
        <f t="array" ref="K193">_xlfn.IFS(J193=FALSE,"",J193&gt;0,'Values and studies'!AH193)</f>
        <v/>
      </c>
      <c r="L193" s="23" t="str" cm="1">
        <f t="array" ref="L193">_xlfn.IFS(J193=FALSE,"",J193&gt;0,'Values and studies'!M193)</f>
        <v/>
      </c>
      <c r="M193" s="23" t="str" cm="1">
        <f t="array" ref="M193">_xlfn.IFS(J193=FALSE,"",J193&gt;0,'Values and studies'!G193)</f>
        <v/>
      </c>
      <c r="N193" s="23" t="b">
        <f>IF('Values and studies'!U193=$N$1,'Values and studies'!AP193)</f>
        <v>0</v>
      </c>
      <c r="O193" s="23" t="str" cm="1">
        <f t="array" ref="O193">_xlfn.IFS(N193=FALSE,"",N193&gt;0,'Values and studies'!AH193)</f>
        <v/>
      </c>
      <c r="P193" s="23" t="str" cm="1">
        <f t="array" ref="P193">_xlfn.IFS(N193=FALSE,"",N193&gt;0,'Values and studies'!M193)</f>
        <v/>
      </c>
      <c r="Q193" s="23" t="str" cm="1">
        <f t="array" ref="Q193">_xlfn.IFS(N193=FALSE,"",N193&gt;0,'Values and studies'!G193)</f>
        <v/>
      </c>
      <c r="R193" s="23" t="b">
        <f>IF('Values and studies'!$U193=$R$1,'Values and studies'!$AP193)</f>
        <v>0</v>
      </c>
      <c r="S193" s="23" t="str" cm="1">
        <f t="array" ref="S193">_xlfn.IFS(R193=FALSE,"",R193&gt;0,'Values and studies'!$AH193)</f>
        <v/>
      </c>
      <c r="T193" s="23" t="str" cm="1">
        <f t="array" ref="T193">_xlfn.IFS(R193=FALSE,"",R193&gt;0,'Values and studies'!$M193)</f>
        <v/>
      </c>
      <c r="U193" s="23" t="str" cm="1">
        <f t="array" ref="U193">_xlfn.IFS(R193=FALSE,"",R193&gt;0,'Values and studies'!$G193)</f>
        <v/>
      </c>
      <c r="V193" s="23" t="b">
        <f>IF('Values and studies'!$U193=$V$1,'Values and studies'!$AP193)</f>
        <v>0</v>
      </c>
      <c r="W193" s="23" t="str" cm="1">
        <f t="array" ref="W193">_xlfn.IFS(V193=FALSE,"",V193&gt;0,'Values and studies'!$AH193)</f>
        <v/>
      </c>
      <c r="X193" s="23" t="str" cm="1">
        <f t="array" ref="X193">_xlfn.IFS(V193=FALSE,"",V193&gt;0,'Values and studies'!$M193)</f>
        <v/>
      </c>
      <c r="Y193" s="23" t="str" cm="1">
        <f t="array" ref="Y193">_xlfn.IFS(V193=FALSE,"",V193&gt;0,'Values and studies'!$G193)</f>
        <v/>
      </c>
      <c r="Z193" s="23" t="b">
        <f>IF('Values and studies'!$U193=$Z$1,'Values and studies'!$AP193)</f>
        <v>0</v>
      </c>
      <c r="AA193" s="23" t="str" cm="1">
        <f t="array" ref="AA193">_xlfn.IFS(Z193=FALSE,"",Z193&gt;0,'Values and studies'!$AH193)</f>
        <v/>
      </c>
      <c r="AB193" s="23" t="str" cm="1">
        <f t="array" ref="AB193">_xlfn.IFS(Z193=FALSE,"",Z193&gt;0,'Values and studies'!$M193)</f>
        <v/>
      </c>
      <c r="AC193" s="23" t="str" cm="1">
        <f t="array" ref="AC193">_xlfn.IFS(Z193=FALSE,"",Z193&gt;0,'Values and studies'!$G193)</f>
        <v/>
      </c>
      <c r="AD193" s="23" t="b">
        <f>IF('Values and studies'!$U193=$AD$1,'Values and studies'!$AP193)</f>
        <v>0</v>
      </c>
      <c r="AE193" s="23" t="str" cm="1">
        <f t="array" ref="AE193">_xlfn.IFS(AD193=FALSE,"",AD193&gt;0,'Values and studies'!$AH193)</f>
        <v/>
      </c>
      <c r="AF193" s="23" t="str" cm="1">
        <f t="array" ref="AF193">_xlfn.IFS(AD193=FALSE,"",AD193&gt;0,'Values and studies'!$M193)</f>
        <v/>
      </c>
      <c r="AG193" s="23" t="str" cm="1">
        <f t="array" ref="AG193">_xlfn.IFS(AD193=FALSE,"",AD193&gt;0,'Values and studies'!$G193)</f>
        <v/>
      </c>
      <c r="AH193" s="23" t="b">
        <f>IF('Values and studies'!U193=$AH$1,'Values and studies'!AP193)</f>
        <v>0</v>
      </c>
      <c r="AI193" s="23" t="str" cm="1">
        <f t="array" ref="AI193">_xlfn.IFS(AH193=FALSE,"",AH193&gt;0,'Values and studies'!AH193)</f>
        <v/>
      </c>
      <c r="AJ193" s="23" t="str" cm="1">
        <f t="array" ref="AJ193">_xlfn.IFS(AH193=FALSE,"",AH193&gt;0,'Values and studies'!M193)</f>
        <v/>
      </c>
      <c r="AK193" s="23" t="str" cm="1">
        <f t="array" ref="AK193">_xlfn.IFS(AH193=FALSE,"",AH193&gt;0,'Values and studies'!G193)</f>
        <v/>
      </c>
      <c r="AL193" s="23" t="b">
        <f>IF('Values and studies'!U193=$AL$1,'Values and studies'!AP193)</f>
        <v>0</v>
      </c>
      <c r="AM193" s="23" t="str" cm="1">
        <f t="array" ref="AM193">_xlfn.IFS(AL193=FALSE,"",AL193&gt;0,'Values and studies'!AH193)</f>
        <v/>
      </c>
      <c r="AN193" s="23" t="str" cm="1">
        <f t="array" ref="AN193">_xlfn.IFS(AL193=FALSE,"",AL193&gt;0,'Values and studies'!M193)</f>
        <v/>
      </c>
      <c r="AO193" s="23" t="str" cm="1">
        <f t="array" ref="AO193">_xlfn.IFS(AL193=FALSE,"",AL193&gt;0,'Values and studies'!G193)</f>
        <v/>
      </c>
      <c r="AP193" s="23" t="b">
        <f>IF('Values and studies'!U193=$AP$1,'Values and studies'!AP193)</f>
        <v>0</v>
      </c>
      <c r="AQ193" s="23" t="str" cm="1">
        <f t="array" ref="AQ193">_xlfn.IFS(AP193=FALSE,"",AP193&gt;0,'Values and studies'!AH193)</f>
        <v/>
      </c>
      <c r="AR193" s="23" t="str" cm="1">
        <f t="array" ref="AR193">_xlfn.IFS(AP193=FALSE,"",AP193&gt;0,'Values and studies'!M193)</f>
        <v/>
      </c>
      <c r="AS193" s="23" t="str" cm="1">
        <f t="array" ref="AS193">_xlfn.IFS(AP193=FALSE,"",AP193&gt;0,'Values and studies'!G193)</f>
        <v/>
      </c>
      <c r="AT193" s="23">
        <f>IF('Values and studies'!U193=$AT$1,'Values and studies'!AP193)</f>
        <v>20133.899328975458</v>
      </c>
      <c r="AU193" s="23" t="str" cm="1">
        <f t="array" ref="AU193">_xlfn.IFS(AT193=FALSE,"",AT193&gt;0,'Values and studies'!AH193)</f>
        <v>DMV</v>
      </c>
      <c r="AV193" s="23" t="str" cm="1">
        <f t="array" ref="AV193">_xlfn.IFS(AT193=FALSE,"",AT193&gt;0,'Values and studies'!M193)</f>
        <v>mediterranean</v>
      </c>
      <c r="AW193" s="23" t="str" cm="1">
        <f t="array" ref="AW193">_xlfn.IFS(AT193=FALSE,"",AT193&gt;0,'Values and studies'!G193)</f>
        <v>Greece</v>
      </c>
      <c r="AX193" s="23" t="b">
        <f>IF('Values and studies'!U193=$AX$1,'Values and studies'!AP193)</f>
        <v>0</v>
      </c>
      <c r="AY193" s="23" t="str" cm="1">
        <f t="array" ref="AY193">_xlfn.IFS(AX193=FALSE,"",AX193&gt;0,'Values and studies'!AH193)</f>
        <v/>
      </c>
      <c r="AZ193" s="23" t="str" cm="1">
        <f t="array" ref="AZ193">_xlfn.IFS(AX193=FALSE,"",AX193&gt;0,'Values and studies'!M193)</f>
        <v/>
      </c>
      <c r="BA193" s="23" t="str" cm="1">
        <f t="array" ref="BA193">_xlfn.IFS(AX193=FALSE,"",AX193&gt;0,'Values and studies'!G193)</f>
        <v/>
      </c>
      <c r="BB193" s="23" t="b">
        <f>IF('Values and studies'!U193=$BB$1,'Values and studies'!AP193)</f>
        <v>0</v>
      </c>
      <c r="BC193" s="23" t="str" cm="1">
        <f t="array" ref="BC193">_xlfn.IFS(BB193=FALSE,"",BB193&gt;0,'Values and studies'!AH193)</f>
        <v/>
      </c>
      <c r="BD193" s="23" t="str" cm="1">
        <f t="array" ref="BD193">_xlfn.IFS(BB193=FALSE,"",BB193&gt;0,'Values and studies'!M193)</f>
        <v/>
      </c>
      <c r="BE193" s="23" t="str" cm="1">
        <f t="array" ref="BE193">_xlfn.IFS(BB193=FALSE,"",BB193&gt;0,'Values and studies'!G193)</f>
        <v/>
      </c>
      <c r="BF193" s="23" t="b">
        <f>IF('Values and studies'!U193=$BF$1,'Values and studies'!AP193)</f>
        <v>0</v>
      </c>
      <c r="BG193" s="23" t="str" cm="1">
        <f t="array" ref="BG193">_xlfn.IFS(BF193=FALSE,"",BF193&gt;0,'Values and studies'!AH193)</f>
        <v/>
      </c>
      <c r="BH193" s="23" t="str" cm="1">
        <f t="array" ref="BH193">_xlfn.IFS(BF193=FALSE,"",BF193&gt;0,'Values and studies'!M193)</f>
        <v/>
      </c>
      <c r="BI193" s="23" t="str" cm="1">
        <f t="array" ref="BI193">_xlfn.IFS(BF193=FALSE,"",BF193&gt;0,'Values and studies'!G193)</f>
        <v/>
      </c>
      <c r="BJ193" s="23" t="b">
        <f>IF('Values and studies'!$U193=BJ$1,'Values and studies'!$AP193)</f>
        <v>0</v>
      </c>
      <c r="BK193" s="23" t="str" cm="1">
        <f t="array" ref="BK193">_xlfn.IFS(BJ193=FALSE,"",BJ193&gt;0,'Values and studies'!$AH193)</f>
        <v/>
      </c>
      <c r="BL193" s="23" t="str" cm="1">
        <f t="array" ref="BL193">_xlfn.IFS(BJ193=FALSE,"",BJ193&gt;0,'Values and studies'!$M193)</f>
        <v/>
      </c>
      <c r="BM193" s="23" t="str" cm="1">
        <f t="array" ref="BM193">_xlfn.IFS(BJ193=FALSE,"",BJ193&gt;0,'Values and studies'!$G193)</f>
        <v/>
      </c>
      <c r="BN193" s="23" t="b">
        <f>IF('Values and studies'!U193=$BN$1,'Values and studies'!AP193)</f>
        <v>0</v>
      </c>
      <c r="BO193" s="23" t="str" cm="1">
        <f t="array" ref="BO193">_xlfn.IFS(BN193=FALSE,"",BN193&gt;0,'Values and studies'!AH193)</f>
        <v/>
      </c>
      <c r="BP193" s="23" t="str" cm="1">
        <f t="array" ref="BP193">_xlfn.IFS(BN193=FALSE,"",BN193&gt;0,'Values and studies'!M193)</f>
        <v/>
      </c>
      <c r="BQ193" s="23" t="str" cm="1">
        <f t="array" ref="BQ193">_xlfn.IFS(BN193=FALSE,"",BN193&gt;0,'Values and studies'!G193)</f>
        <v/>
      </c>
      <c r="BR193" s="23" t="b">
        <f>IF('Values and studies'!U193=$BR$1,'Values and studies'!AP193)</f>
        <v>0</v>
      </c>
      <c r="BS193" s="23" t="str" cm="1">
        <f t="array" ref="BS193">_xlfn.IFS(BR193=FALSE,"",BR193&gt;0,'Values and studies'!AH193)</f>
        <v/>
      </c>
      <c r="BT193" s="23" t="str" cm="1">
        <f t="array" ref="BT193">_xlfn.IFS(BR193=FALSE,"",BR193&gt;0,'Values and studies'!M193)</f>
        <v/>
      </c>
      <c r="BU193" s="23" t="str" cm="1">
        <f t="array" ref="BU193">_xlfn.IFS(BR193=FALSE,"",BR193&gt;0,'Values and studies'!G193)</f>
        <v/>
      </c>
      <c r="BV193" s="23" t="b">
        <f>IF('Values and studies'!U193=$BV$1,'Values and studies'!AP193)</f>
        <v>0</v>
      </c>
      <c r="BW193" s="23" t="str" cm="1">
        <f t="array" ref="BW193">_xlfn.IFS(BV193=FALSE,"",BV193&gt;0,'Values and studies'!AH193)</f>
        <v/>
      </c>
      <c r="BX193" s="23" t="str" cm="1">
        <f t="array" ref="BX193">_xlfn.IFS(BV193=FALSE,"",BV193&gt;0,'Values and studies'!M193)</f>
        <v/>
      </c>
      <c r="BY193" s="23" t="str" cm="1">
        <f t="array" ref="BY193">_xlfn.IFS(BV193=FALSE,"",BV193&gt;0,'Values and studies'!G193)</f>
        <v/>
      </c>
      <c r="BZ193" s="23" t="b">
        <f>IF('Values and studies'!U193=$BZ$1,'Values and studies'!AP193)</f>
        <v>0</v>
      </c>
      <c r="CA193" s="23" t="str" cm="1">
        <f t="array" ref="CA193">_xlfn.IFS(BZ193=FALSE,"",BZ193&gt;0,'Values and studies'!AH193)</f>
        <v/>
      </c>
      <c r="CB193" s="23" t="str" cm="1">
        <f t="array" ref="CB193">_xlfn.IFS(BZ193=FALSE,"",BZ193&gt;0,'Values and studies'!M193)</f>
        <v/>
      </c>
      <c r="CC193" s="23" t="str" cm="1">
        <f t="array" ref="CC193">_xlfn.IFS(BZ193=FALSE,"",BZ193&gt;0,'Values and studies'!G193)</f>
        <v/>
      </c>
      <c r="CY193" t="b">
        <f>IF('Values and studies'!O193='Data for overlook'!$CY$1,'Values and studies'!AP193)</f>
        <v>0</v>
      </c>
      <c r="CZ193">
        <f>IF('Values and studies'!O193='Data for overlook'!$CZ$1,'Values and studies'!AP193)</f>
        <v>20133.899328975458</v>
      </c>
      <c r="DA193" t="b">
        <f>IF('Values and studies'!O193='Data for overlook'!$DA$1,'Values and studies'!AP193)</f>
        <v>0</v>
      </c>
      <c r="DB193" t="b">
        <f>IF('Values and studies'!O193='Data for overlook'!$DB$1,'Values and studies'!AP193)</f>
        <v>0</v>
      </c>
    </row>
    <row r="194" spans="2:106" x14ac:dyDescent="0.2">
      <c r="B194" t="b">
        <f>IF('Values and studies'!Q194=$B$1,'Values and studies'!AP194)</f>
        <v>0</v>
      </c>
      <c r="C194" t="b">
        <f>IF('Values and studies'!Q194=$C$1,'Values and studies'!AP194)</f>
        <v>0</v>
      </c>
      <c r="D194">
        <f>IF('Values and studies'!Q194=$D$1,'Values and studies'!AP194)</f>
        <v>4.1811612817543491</v>
      </c>
      <c r="F194" s="23" t="b">
        <f>IF('Values and studies'!$U194=F$1,'Values and studies'!$AP194)</f>
        <v>0</v>
      </c>
      <c r="G194" s="23" t="str" cm="1">
        <f t="array" ref="G194">_xlfn.IFS(F194=FALSE,"",F194&gt;0,'Values and studies'!$AH194)</f>
        <v/>
      </c>
      <c r="H194" s="23" t="str" cm="1">
        <f t="array" ref="H194">_xlfn.IFS(F194=FALSE,"",F194&gt;0,'Values and studies'!M194)</f>
        <v/>
      </c>
      <c r="I194" s="23" t="str" cm="1">
        <f t="array" ref="I194">_xlfn.IFS(F194=FALSE,"",F194&gt;0,'Values and studies'!G194)</f>
        <v/>
      </c>
      <c r="J194" s="23" t="b">
        <f>IF('Values and studies'!U194=$J$1,'Values and studies'!AP194)</f>
        <v>0</v>
      </c>
      <c r="K194" s="23" t="str" cm="1">
        <f t="array" ref="K194">_xlfn.IFS(J194=FALSE,"",J194&gt;0,'Values and studies'!AH194)</f>
        <v/>
      </c>
      <c r="L194" s="23" t="str" cm="1">
        <f t="array" ref="L194">_xlfn.IFS(J194=FALSE,"",J194&gt;0,'Values and studies'!M194)</f>
        <v/>
      </c>
      <c r="M194" s="23" t="str" cm="1">
        <f t="array" ref="M194">_xlfn.IFS(J194=FALSE,"",J194&gt;0,'Values and studies'!G194)</f>
        <v/>
      </c>
      <c r="N194" s="23" t="b">
        <f>IF('Values and studies'!U194=$N$1,'Values and studies'!AP194)</f>
        <v>0</v>
      </c>
      <c r="O194" s="23" t="str" cm="1">
        <f t="array" ref="O194">_xlfn.IFS(N194=FALSE,"",N194&gt;0,'Values and studies'!AH194)</f>
        <v/>
      </c>
      <c r="P194" s="23" t="str" cm="1">
        <f t="array" ref="P194">_xlfn.IFS(N194=FALSE,"",N194&gt;0,'Values and studies'!M194)</f>
        <v/>
      </c>
      <c r="Q194" s="23" t="str" cm="1">
        <f t="array" ref="Q194">_xlfn.IFS(N194=FALSE,"",N194&gt;0,'Values and studies'!G194)</f>
        <v/>
      </c>
      <c r="R194" s="23" t="b">
        <f>IF('Values and studies'!$U194=$R$1,'Values and studies'!$AP194)</f>
        <v>0</v>
      </c>
      <c r="S194" s="23" t="str" cm="1">
        <f t="array" ref="S194">_xlfn.IFS(R194=FALSE,"",R194&gt;0,'Values and studies'!$AH194)</f>
        <v/>
      </c>
      <c r="T194" s="23" t="str" cm="1">
        <f t="array" ref="T194">_xlfn.IFS(R194=FALSE,"",R194&gt;0,'Values and studies'!$M194)</f>
        <v/>
      </c>
      <c r="U194" s="23" t="str" cm="1">
        <f t="array" ref="U194">_xlfn.IFS(R194=FALSE,"",R194&gt;0,'Values and studies'!$G194)</f>
        <v/>
      </c>
      <c r="V194" s="23" t="b">
        <f>IF('Values and studies'!$U194=$V$1,'Values and studies'!$AP194)</f>
        <v>0</v>
      </c>
      <c r="W194" s="23" t="str" cm="1">
        <f t="array" ref="W194">_xlfn.IFS(V194=FALSE,"",V194&gt;0,'Values and studies'!$AH194)</f>
        <v/>
      </c>
      <c r="X194" s="23" t="str" cm="1">
        <f t="array" ref="X194">_xlfn.IFS(V194=FALSE,"",V194&gt;0,'Values and studies'!$M194)</f>
        <v/>
      </c>
      <c r="Y194" s="23" t="str" cm="1">
        <f t="array" ref="Y194">_xlfn.IFS(V194=FALSE,"",V194&gt;0,'Values and studies'!$G194)</f>
        <v/>
      </c>
      <c r="Z194" s="23" t="b">
        <f>IF('Values and studies'!$U194=$Z$1,'Values and studies'!$AP194)</f>
        <v>0</v>
      </c>
      <c r="AA194" s="23" t="str" cm="1">
        <f t="array" ref="AA194">_xlfn.IFS(Z194=FALSE,"",Z194&gt;0,'Values and studies'!$AH194)</f>
        <v/>
      </c>
      <c r="AB194" s="23" t="str" cm="1">
        <f t="array" ref="AB194">_xlfn.IFS(Z194=FALSE,"",Z194&gt;0,'Values and studies'!$M194)</f>
        <v/>
      </c>
      <c r="AC194" s="23" t="str" cm="1">
        <f t="array" ref="AC194">_xlfn.IFS(Z194=FALSE,"",Z194&gt;0,'Values and studies'!$G194)</f>
        <v/>
      </c>
      <c r="AD194" s="23" t="b">
        <f>IF('Values and studies'!$U194=$AD$1,'Values and studies'!$AP194)</f>
        <v>0</v>
      </c>
      <c r="AE194" s="23" t="str" cm="1">
        <f t="array" ref="AE194">_xlfn.IFS(AD194=FALSE,"",AD194&gt;0,'Values and studies'!$AH194)</f>
        <v/>
      </c>
      <c r="AF194" s="23" t="str" cm="1">
        <f t="array" ref="AF194">_xlfn.IFS(AD194=FALSE,"",AD194&gt;0,'Values and studies'!$M194)</f>
        <v/>
      </c>
      <c r="AG194" s="23" t="str" cm="1">
        <f t="array" ref="AG194">_xlfn.IFS(AD194=FALSE,"",AD194&gt;0,'Values and studies'!$G194)</f>
        <v/>
      </c>
      <c r="AH194" s="23" t="b">
        <f>IF('Values and studies'!U194=$AH$1,'Values and studies'!AP194)</f>
        <v>0</v>
      </c>
      <c r="AI194" s="23" t="str" cm="1">
        <f t="array" ref="AI194">_xlfn.IFS(AH194=FALSE,"",AH194&gt;0,'Values and studies'!AH194)</f>
        <v/>
      </c>
      <c r="AJ194" s="23" t="str" cm="1">
        <f t="array" ref="AJ194">_xlfn.IFS(AH194=FALSE,"",AH194&gt;0,'Values and studies'!M194)</f>
        <v/>
      </c>
      <c r="AK194" s="23" t="str" cm="1">
        <f t="array" ref="AK194">_xlfn.IFS(AH194=FALSE,"",AH194&gt;0,'Values and studies'!G194)</f>
        <v/>
      </c>
      <c r="AL194" s="23" t="b">
        <f>IF('Values and studies'!U194=$AL$1,'Values and studies'!AP194)</f>
        <v>0</v>
      </c>
      <c r="AM194" s="23" t="str" cm="1">
        <f t="array" ref="AM194">_xlfn.IFS(AL194=FALSE,"",AL194&gt;0,'Values and studies'!AH194)</f>
        <v/>
      </c>
      <c r="AN194" s="23" t="str" cm="1">
        <f t="array" ref="AN194">_xlfn.IFS(AL194=FALSE,"",AL194&gt;0,'Values and studies'!M194)</f>
        <v/>
      </c>
      <c r="AO194" s="23" t="str" cm="1">
        <f t="array" ref="AO194">_xlfn.IFS(AL194=FALSE,"",AL194&gt;0,'Values and studies'!G194)</f>
        <v/>
      </c>
      <c r="AP194" s="23" t="b">
        <f>IF('Values and studies'!U194=$AP$1,'Values and studies'!AP194)</f>
        <v>0</v>
      </c>
      <c r="AQ194" s="23" t="str" cm="1">
        <f t="array" ref="AQ194">_xlfn.IFS(AP194=FALSE,"",AP194&gt;0,'Values and studies'!AH194)</f>
        <v/>
      </c>
      <c r="AR194" s="23" t="str" cm="1">
        <f t="array" ref="AR194">_xlfn.IFS(AP194=FALSE,"",AP194&gt;0,'Values and studies'!M194)</f>
        <v/>
      </c>
      <c r="AS194" s="23" t="str" cm="1">
        <f t="array" ref="AS194">_xlfn.IFS(AP194=FALSE,"",AP194&gt;0,'Values and studies'!G194)</f>
        <v/>
      </c>
      <c r="AT194" s="23" t="b">
        <f>IF('Values and studies'!U194=$AT$1,'Values and studies'!AP194)</f>
        <v>0</v>
      </c>
      <c r="AU194" s="23" t="str" cm="1">
        <f t="array" ref="AU194">_xlfn.IFS(AT194=FALSE,"",AT194&gt;0,'Values and studies'!AH194)</f>
        <v/>
      </c>
      <c r="AV194" s="23" t="str" cm="1">
        <f t="array" ref="AV194">_xlfn.IFS(AT194=FALSE,"",AT194&gt;0,'Values and studies'!M194)</f>
        <v/>
      </c>
      <c r="AW194" s="23" t="str" cm="1">
        <f t="array" ref="AW194">_xlfn.IFS(AT194=FALSE,"",AT194&gt;0,'Values and studies'!G194)</f>
        <v/>
      </c>
      <c r="AX194" s="23" t="b">
        <f>IF('Values and studies'!U194=$AX$1,'Values and studies'!AP194)</f>
        <v>0</v>
      </c>
      <c r="AY194" s="23" t="str" cm="1">
        <f t="array" ref="AY194">_xlfn.IFS(AX194=FALSE,"",AX194&gt;0,'Values and studies'!AH194)</f>
        <v/>
      </c>
      <c r="AZ194" s="23" t="str" cm="1">
        <f t="array" ref="AZ194">_xlfn.IFS(AX194=FALSE,"",AX194&gt;0,'Values and studies'!M194)</f>
        <v/>
      </c>
      <c r="BA194" s="23" t="str" cm="1">
        <f t="array" ref="BA194">_xlfn.IFS(AX194=FALSE,"",AX194&gt;0,'Values and studies'!G194)</f>
        <v/>
      </c>
      <c r="BB194" s="23" t="b">
        <f>IF('Values and studies'!U194=$BB$1,'Values and studies'!AP194)</f>
        <v>0</v>
      </c>
      <c r="BC194" s="23" t="str" cm="1">
        <f t="array" ref="BC194">_xlfn.IFS(BB194=FALSE,"",BB194&gt;0,'Values and studies'!AH194)</f>
        <v/>
      </c>
      <c r="BD194" s="23" t="str" cm="1">
        <f t="array" ref="BD194">_xlfn.IFS(BB194=FALSE,"",BB194&gt;0,'Values and studies'!M194)</f>
        <v/>
      </c>
      <c r="BE194" s="23" t="str" cm="1">
        <f t="array" ref="BE194">_xlfn.IFS(BB194=FALSE,"",BB194&gt;0,'Values and studies'!G194)</f>
        <v/>
      </c>
      <c r="BF194" s="23" t="b">
        <f>IF('Values and studies'!U194=$BF$1,'Values and studies'!AP194)</f>
        <v>0</v>
      </c>
      <c r="BG194" s="23" t="str" cm="1">
        <f t="array" ref="BG194">_xlfn.IFS(BF194=FALSE,"",BF194&gt;0,'Values and studies'!AH194)</f>
        <v/>
      </c>
      <c r="BH194" s="23" t="str" cm="1">
        <f t="array" ref="BH194">_xlfn.IFS(BF194=FALSE,"",BF194&gt;0,'Values and studies'!M194)</f>
        <v/>
      </c>
      <c r="BI194" s="23" t="str" cm="1">
        <f t="array" ref="BI194">_xlfn.IFS(BF194=FALSE,"",BF194&gt;0,'Values and studies'!G194)</f>
        <v/>
      </c>
      <c r="BJ194" s="23" t="b">
        <f>IF('Values and studies'!$U194=BJ$1,'Values and studies'!$AP194)</f>
        <v>0</v>
      </c>
      <c r="BK194" s="23" t="str" cm="1">
        <f t="array" ref="BK194">_xlfn.IFS(BJ194=FALSE,"",BJ194&gt;0,'Values and studies'!$AH194)</f>
        <v/>
      </c>
      <c r="BL194" s="23" t="str" cm="1">
        <f t="array" ref="BL194">_xlfn.IFS(BJ194=FALSE,"",BJ194&gt;0,'Values and studies'!$M194)</f>
        <v/>
      </c>
      <c r="BM194" s="23" t="str" cm="1">
        <f t="array" ref="BM194">_xlfn.IFS(BJ194=FALSE,"",BJ194&gt;0,'Values and studies'!$G194)</f>
        <v/>
      </c>
      <c r="BN194" s="23">
        <f>IF('Values and studies'!U194=$BN$1,'Values and studies'!AP194)</f>
        <v>4.1811612817543491</v>
      </c>
      <c r="BO194" s="23" t="str" cm="1">
        <f t="array" ref="BO194">_xlfn.IFS(BN194=FALSE,"",BN194&gt;0,'Values and studies'!AH194)</f>
        <v>RP</v>
      </c>
      <c r="BP194" s="23" t="str" cm="1">
        <f t="array" ref="BP194">_xlfn.IFS(BN194=FALSE,"",BN194&gt;0,'Values and studies'!M194)</f>
        <v>alpine</v>
      </c>
      <c r="BQ194" s="23" t="str" cm="1">
        <f t="array" ref="BQ194">_xlfn.IFS(BN194=FALSE,"",BN194&gt;0,'Values and studies'!G194)</f>
        <v>North Macedonia</v>
      </c>
      <c r="BR194" s="23" t="b">
        <f>IF('Values and studies'!U194=$BR$1,'Values and studies'!AP194)</f>
        <v>0</v>
      </c>
      <c r="BS194" s="23" t="str" cm="1">
        <f t="array" ref="BS194">_xlfn.IFS(BR194=FALSE,"",BR194&gt;0,'Values and studies'!AH194)</f>
        <v/>
      </c>
      <c r="BT194" s="23" t="str" cm="1">
        <f t="array" ref="BT194">_xlfn.IFS(BR194=FALSE,"",BR194&gt;0,'Values and studies'!M194)</f>
        <v/>
      </c>
      <c r="BU194" s="23" t="str" cm="1">
        <f t="array" ref="BU194">_xlfn.IFS(BR194=FALSE,"",BR194&gt;0,'Values and studies'!G194)</f>
        <v/>
      </c>
      <c r="BV194" s="23" t="b">
        <f>IF('Values and studies'!U194=$BV$1,'Values and studies'!AP194)</f>
        <v>0</v>
      </c>
      <c r="BW194" s="23" t="str" cm="1">
        <f t="array" ref="BW194">_xlfn.IFS(BV194=FALSE,"",BV194&gt;0,'Values and studies'!AH194)</f>
        <v/>
      </c>
      <c r="BX194" s="23" t="str" cm="1">
        <f t="array" ref="BX194">_xlfn.IFS(BV194=FALSE,"",BV194&gt;0,'Values and studies'!M194)</f>
        <v/>
      </c>
      <c r="BY194" s="23" t="str" cm="1">
        <f t="array" ref="BY194">_xlfn.IFS(BV194=FALSE,"",BV194&gt;0,'Values and studies'!G194)</f>
        <v/>
      </c>
      <c r="BZ194" s="23" t="b">
        <f>IF('Values and studies'!U194=$BZ$1,'Values and studies'!AP194)</f>
        <v>0</v>
      </c>
      <c r="CA194" s="23" t="str" cm="1">
        <f t="array" ref="CA194">_xlfn.IFS(BZ194=FALSE,"",BZ194&gt;0,'Values and studies'!AH194)</f>
        <v/>
      </c>
      <c r="CB194" s="23" t="str" cm="1">
        <f t="array" ref="CB194">_xlfn.IFS(BZ194=FALSE,"",BZ194&gt;0,'Values and studies'!M194)</f>
        <v/>
      </c>
      <c r="CC194" s="23" t="str" cm="1">
        <f t="array" ref="CC194">_xlfn.IFS(BZ194=FALSE,"",BZ194&gt;0,'Values and studies'!G194)</f>
        <v/>
      </c>
      <c r="CY194" t="b">
        <f>IF('Values and studies'!O194='Data for overlook'!$CY$1,'Values and studies'!AP194)</f>
        <v>0</v>
      </c>
      <c r="CZ194">
        <f>IF('Values and studies'!O194='Data for overlook'!$CZ$1,'Values and studies'!AP194)</f>
        <v>4.1811612817543491</v>
      </c>
      <c r="DA194" t="b">
        <f>IF('Values and studies'!O194='Data for overlook'!$DA$1,'Values and studies'!AP194)</f>
        <v>0</v>
      </c>
      <c r="DB194" t="b">
        <f>IF('Values and studies'!O194='Data for overlook'!$DB$1,'Values and studies'!AP194)</f>
        <v>0</v>
      </c>
    </row>
    <row r="195" spans="2:106" x14ac:dyDescent="0.2">
      <c r="B195" t="b">
        <f>IF('Values and studies'!Q195=$B$1,'Values and studies'!AP195)</f>
        <v>0</v>
      </c>
      <c r="C195" t="b">
        <f>IF('Values and studies'!Q195=$C$1,'Values and studies'!AP195)</f>
        <v>0</v>
      </c>
      <c r="D195">
        <f>IF('Values and studies'!Q195=$D$1,'Values and studies'!AP195)</f>
        <v>1.1330947073554285</v>
      </c>
      <c r="F195" s="23" t="b">
        <f>IF('Values and studies'!$U195=F$1,'Values and studies'!$AP195)</f>
        <v>0</v>
      </c>
      <c r="G195" s="23" t="str" cm="1">
        <f t="array" ref="G195">_xlfn.IFS(F195=FALSE,"",F195&gt;0,'Values and studies'!$AH195)</f>
        <v/>
      </c>
      <c r="H195" s="23" t="str" cm="1">
        <f t="array" ref="H195">_xlfn.IFS(F195=FALSE,"",F195&gt;0,'Values and studies'!M195)</f>
        <v/>
      </c>
      <c r="I195" s="23" t="str" cm="1">
        <f t="array" ref="I195">_xlfn.IFS(F195=FALSE,"",F195&gt;0,'Values and studies'!G195)</f>
        <v/>
      </c>
      <c r="J195" s="23" t="b">
        <f>IF('Values and studies'!U195=$J$1,'Values and studies'!AP195)</f>
        <v>0</v>
      </c>
      <c r="K195" s="23" t="str" cm="1">
        <f t="array" ref="K195">_xlfn.IFS(J195=FALSE,"",J195&gt;0,'Values and studies'!AH195)</f>
        <v/>
      </c>
      <c r="L195" s="23" t="str" cm="1">
        <f t="array" ref="L195">_xlfn.IFS(J195=FALSE,"",J195&gt;0,'Values and studies'!M195)</f>
        <v/>
      </c>
      <c r="M195" s="23" t="str" cm="1">
        <f t="array" ref="M195">_xlfn.IFS(J195=FALSE,"",J195&gt;0,'Values and studies'!G195)</f>
        <v/>
      </c>
      <c r="N195" s="23" t="b">
        <f>IF('Values and studies'!U195=$N$1,'Values and studies'!AP195)</f>
        <v>0</v>
      </c>
      <c r="O195" s="23" t="str" cm="1">
        <f t="array" ref="O195">_xlfn.IFS(N195=FALSE,"",N195&gt;0,'Values and studies'!AH195)</f>
        <v/>
      </c>
      <c r="P195" s="23" t="str" cm="1">
        <f t="array" ref="P195">_xlfn.IFS(N195=FALSE,"",N195&gt;0,'Values and studies'!M195)</f>
        <v/>
      </c>
      <c r="Q195" s="23" t="str" cm="1">
        <f t="array" ref="Q195">_xlfn.IFS(N195=FALSE,"",N195&gt;0,'Values and studies'!G195)</f>
        <v/>
      </c>
      <c r="R195" s="23" t="b">
        <f>IF('Values and studies'!$U195=$R$1,'Values and studies'!$AP195)</f>
        <v>0</v>
      </c>
      <c r="S195" s="23" t="str" cm="1">
        <f t="array" ref="S195">_xlfn.IFS(R195=FALSE,"",R195&gt;0,'Values and studies'!$AH195)</f>
        <v/>
      </c>
      <c r="T195" s="23" t="str" cm="1">
        <f t="array" ref="T195">_xlfn.IFS(R195=FALSE,"",R195&gt;0,'Values and studies'!$M195)</f>
        <v/>
      </c>
      <c r="U195" s="23" t="str" cm="1">
        <f t="array" ref="U195">_xlfn.IFS(R195=FALSE,"",R195&gt;0,'Values and studies'!$G195)</f>
        <v/>
      </c>
      <c r="V195" s="23" t="b">
        <f>IF('Values and studies'!$U195=$V$1,'Values and studies'!$AP195)</f>
        <v>0</v>
      </c>
      <c r="W195" s="23" t="str" cm="1">
        <f t="array" ref="W195">_xlfn.IFS(V195=FALSE,"",V195&gt;0,'Values and studies'!$AH195)</f>
        <v/>
      </c>
      <c r="X195" s="23" t="str" cm="1">
        <f t="array" ref="X195">_xlfn.IFS(V195=FALSE,"",V195&gt;0,'Values and studies'!$M195)</f>
        <v/>
      </c>
      <c r="Y195" s="23" t="str" cm="1">
        <f t="array" ref="Y195">_xlfn.IFS(V195=FALSE,"",V195&gt;0,'Values and studies'!$G195)</f>
        <v/>
      </c>
      <c r="Z195" s="23" t="b">
        <f>IF('Values and studies'!$U195=$Z$1,'Values and studies'!$AP195)</f>
        <v>0</v>
      </c>
      <c r="AA195" s="23" t="str" cm="1">
        <f t="array" ref="AA195">_xlfn.IFS(Z195=FALSE,"",Z195&gt;0,'Values and studies'!$AH195)</f>
        <v/>
      </c>
      <c r="AB195" s="23" t="str" cm="1">
        <f t="array" ref="AB195">_xlfn.IFS(Z195=FALSE,"",Z195&gt;0,'Values and studies'!$M195)</f>
        <v/>
      </c>
      <c r="AC195" s="23" t="str" cm="1">
        <f t="array" ref="AC195">_xlfn.IFS(Z195=FALSE,"",Z195&gt;0,'Values and studies'!$G195)</f>
        <v/>
      </c>
      <c r="AD195" s="23" t="b">
        <f>IF('Values and studies'!$U195=$AD$1,'Values and studies'!$AP195)</f>
        <v>0</v>
      </c>
      <c r="AE195" s="23" t="str" cm="1">
        <f t="array" ref="AE195">_xlfn.IFS(AD195=FALSE,"",AD195&gt;0,'Values and studies'!$AH195)</f>
        <v/>
      </c>
      <c r="AF195" s="23" t="str" cm="1">
        <f t="array" ref="AF195">_xlfn.IFS(AD195=FALSE,"",AD195&gt;0,'Values and studies'!$M195)</f>
        <v/>
      </c>
      <c r="AG195" s="23" t="str" cm="1">
        <f t="array" ref="AG195">_xlfn.IFS(AD195=FALSE,"",AD195&gt;0,'Values and studies'!$G195)</f>
        <v/>
      </c>
      <c r="AH195" s="23" t="b">
        <f>IF('Values and studies'!U195=$AH$1,'Values and studies'!AP195)</f>
        <v>0</v>
      </c>
      <c r="AI195" s="23" t="str" cm="1">
        <f t="array" ref="AI195">_xlfn.IFS(AH195=FALSE,"",AH195&gt;0,'Values and studies'!AH195)</f>
        <v/>
      </c>
      <c r="AJ195" s="23" t="str" cm="1">
        <f t="array" ref="AJ195">_xlfn.IFS(AH195=FALSE,"",AH195&gt;0,'Values and studies'!M195)</f>
        <v/>
      </c>
      <c r="AK195" s="23" t="str" cm="1">
        <f t="array" ref="AK195">_xlfn.IFS(AH195=FALSE,"",AH195&gt;0,'Values and studies'!G195)</f>
        <v/>
      </c>
      <c r="AL195" s="23" t="b">
        <f>IF('Values and studies'!U195=$AL$1,'Values and studies'!AP195)</f>
        <v>0</v>
      </c>
      <c r="AM195" s="23" t="str" cm="1">
        <f t="array" ref="AM195">_xlfn.IFS(AL195=FALSE,"",AL195&gt;0,'Values and studies'!AH195)</f>
        <v/>
      </c>
      <c r="AN195" s="23" t="str" cm="1">
        <f t="array" ref="AN195">_xlfn.IFS(AL195=FALSE,"",AL195&gt;0,'Values and studies'!M195)</f>
        <v/>
      </c>
      <c r="AO195" s="23" t="str" cm="1">
        <f t="array" ref="AO195">_xlfn.IFS(AL195=FALSE,"",AL195&gt;0,'Values and studies'!G195)</f>
        <v/>
      </c>
      <c r="AP195" s="23" t="b">
        <f>IF('Values and studies'!U195=$AP$1,'Values and studies'!AP195)</f>
        <v>0</v>
      </c>
      <c r="AQ195" s="23" t="str" cm="1">
        <f t="array" ref="AQ195">_xlfn.IFS(AP195=FALSE,"",AP195&gt;0,'Values and studies'!AH195)</f>
        <v/>
      </c>
      <c r="AR195" s="23" t="str" cm="1">
        <f t="array" ref="AR195">_xlfn.IFS(AP195=FALSE,"",AP195&gt;0,'Values and studies'!M195)</f>
        <v/>
      </c>
      <c r="AS195" s="23" t="str" cm="1">
        <f t="array" ref="AS195">_xlfn.IFS(AP195=FALSE,"",AP195&gt;0,'Values and studies'!G195)</f>
        <v/>
      </c>
      <c r="AT195" s="23" t="b">
        <f>IF('Values and studies'!U195=$AT$1,'Values and studies'!AP195)</f>
        <v>0</v>
      </c>
      <c r="AU195" s="23" t="str" cm="1">
        <f t="array" ref="AU195">_xlfn.IFS(AT195=FALSE,"",AT195&gt;0,'Values and studies'!AH195)</f>
        <v/>
      </c>
      <c r="AV195" s="23" t="str" cm="1">
        <f t="array" ref="AV195">_xlfn.IFS(AT195=FALSE,"",AT195&gt;0,'Values and studies'!M195)</f>
        <v/>
      </c>
      <c r="AW195" s="23" t="str" cm="1">
        <f t="array" ref="AW195">_xlfn.IFS(AT195=FALSE,"",AT195&gt;0,'Values and studies'!G195)</f>
        <v/>
      </c>
      <c r="AX195" s="23" t="b">
        <f>IF('Values and studies'!U195=$AX$1,'Values and studies'!AP195)</f>
        <v>0</v>
      </c>
      <c r="AY195" s="23" t="str" cm="1">
        <f t="array" ref="AY195">_xlfn.IFS(AX195=FALSE,"",AX195&gt;0,'Values and studies'!AH195)</f>
        <v/>
      </c>
      <c r="AZ195" s="23" t="str" cm="1">
        <f t="array" ref="AZ195">_xlfn.IFS(AX195=FALSE,"",AX195&gt;0,'Values and studies'!M195)</f>
        <v/>
      </c>
      <c r="BA195" s="23" t="str" cm="1">
        <f t="array" ref="BA195">_xlfn.IFS(AX195=FALSE,"",AX195&gt;0,'Values and studies'!G195)</f>
        <v/>
      </c>
      <c r="BB195" s="23" t="b">
        <f>IF('Values and studies'!U195=$BB$1,'Values and studies'!AP195)</f>
        <v>0</v>
      </c>
      <c r="BC195" s="23" t="str" cm="1">
        <f t="array" ref="BC195">_xlfn.IFS(BB195=FALSE,"",BB195&gt;0,'Values and studies'!AH195)</f>
        <v/>
      </c>
      <c r="BD195" s="23" t="str" cm="1">
        <f t="array" ref="BD195">_xlfn.IFS(BB195=FALSE,"",BB195&gt;0,'Values and studies'!M195)</f>
        <v/>
      </c>
      <c r="BE195" s="23" t="str" cm="1">
        <f t="array" ref="BE195">_xlfn.IFS(BB195=FALSE,"",BB195&gt;0,'Values and studies'!G195)</f>
        <v/>
      </c>
      <c r="BF195" s="23" t="b">
        <f>IF('Values and studies'!U195=$BF$1,'Values and studies'!AP195)</f>
        <v>0</v>
      </c>
      <c r="BG195" s="23" t="str" cm="1">
        <f t="array" ref="BG195">_xlfn.IFS(BF195=FALSE,"",BF195&gt;0,'Values and studies'!AH195)</f>
        <v/>
      </c>
      <c r="BH195" s="23" t="str" cm="1">
        <f t="array" ref="BH195">_xlfn.IFS(BF195=FALSE,"",BF195&gt;0,'Values and studies'!M195)</f>
        <v/>
      </c>
      <c r="BI195" s="23" t="str" cm="1">
        <f t="array" ref="BI195">_xlfn.IFS(BF195=FALSE,"",BF195&gt;0,'Values and studies'!G195)</f>
        <v/>
      </c>
      <c r="BJ195" s="23" t="b">
        <f>IF('Values and studies'!$U195=BJ$1,'Values and studies'!$AP195)</f>
        <v>0</v>
      </c>
      <c r="BK195" s="23" t="str" cm="1">
        <f t="array" ref="BK195">_xlfn.IFS(BJ195=FALSE,"",BJ195&gt;0,'Values and studies'!$AH195)</f>
        <v/>
      </c>
      <c r="BL195" s="23" t="str" cm="1">
        <f t="array" ref="BL195">_xlfn.IFS(BJ195=FALSE,"",BJ195&gt;0,'Values and studies'!$M195)</f>
        <v/>
      </c>
      <c r="BM195" s="23" t="str" cm="1">
        <f t="array" ref="BM195">_xlfn.IFS(BJ195=FALSE,"",BJ195&gt;0,'Values and studies'!$G195)</f>
        <v/>
      </c>
      <c r="BN195" s="23">
        <f>IF('Values and studies'!U195=$BN$1,'Values and studies'!AP195)</f>
        <v>1.1330947073554285</v>
      </c>
      <c r="BO195" s="23" t="str" cm="1">
        <f t="array" ref="BO195">_xlfn.IFS(BN195=FALSE,"",BN195&gt;0,'Values and studies'!AH195)</f>
        <v>RP</v>
      </c>
      <c r="BP195" s="23" t="str" cm="1">
        <f t="array" ref="BP195">_xlfn.IFS(BN195=FALSE,"",BN195&gt;0,'Values and studies'!M195)</f>
        <v>alpine</v>
      </c>
      <c r="BQ195" s="23" t="str" cm="1">
        <f t="array" ref="BQ195">_xlfn.IFS(BN195=FALSE,"",BN195&gt;0,'Values and studies'!G195)</f>
        <v>North Macedonia</v>
      </c>
      <c r="BR195" s="23" t="b">
        <f>IF('Values and studies'!U195=$BR$1,'Values and studies'!AP195)</f>
        <v>0</v>
      </c>
      <c r="BS195" s="23" t="str" cm="1">
        <f t="array" ref="BS195">_xlfn.IFS(BR195=FALSE,"",BR195&gt;0,'Values and studies'!AH195)</f>
        <v/>
      </c>
      <c r="BT195" s="23" t="str" cm="1">
        <f t="array" ref="BT195">_xlfn.IFS(BR195=FALSE,"",BR195&gt;0,'Values and studies'!M195)</f>
        <v/>
      </c>
      <c r="BU195" s="23" t="str" cm="1">
        <f t="array" ref="BU195">_xlfn.IFS(BR195=FALSE,"",BR195&gt;0,'Values and studies'!G195)</f>
        <v/>
      </c>
      <c r="BV195" s="23" t="b">
        <f>IF('Values and studies'!U195=$BV$1,'Values and studies'!AP195)</f>
        <v>0</v>
      </c>
      <c r="BW195" s="23" t="str" cm="1">
        <f t="array" ref="BW195">_xlfn.IFS(BV195=FALSE,"",BV195&gt;0,'Values and studies'!AH195)</f>
        <v/>
      </c>
      <c r="BX195" s="23" t="str" cm="1">
        <f t="array" ref="BX195">_xlfn.IFS(BV195=FALSE,"",BV195&gt;0,'Values and studies'!M195)</f>
        <v/>
      </c>
      <c r="BY195" s="23" t="str" cm="1">
        <f t="array" ref="BY195">_xlfn.IFS(BV195=FALSE,"",BV195&gt;0,'Values and studies'!G195)</f>
        <v/>
      </c>
      <c r="BZ195" s="23" t="b">
        <f>IF('Values and studies'!U195=$BZ$1,'Values and studies'!AP195)</f>
        <v>0</v>
      </c>
      <c r="CA195" s="23" t="str" cm="1">
        <f t="array" ref="CA195">_xlfn.IFS(BZ195=FALSE,"",BZ195&gt;0,'Values and studies'!AH195)</f>
        <v/>
      </c>
      <c r="CB195" s="23" t="str" cm="1">
        <f t="array" ref="CB195">_xlfn.IFS(BZ195=FALSE,"",BZ195&gt;0,'Values and studies'!M195)</f>
        <v/>
      </c>
      <c r="CC195" s="23" t="str" cm="1">
        <f t="array" ref="CC195">_xlfn.IFS(BZ195=FALSE,"",BZ195&gt;0,'Values and studies'!G195)</f>
        <v/>
      </c>
      <c r="CY195" t="b">
        <f>IF('Values and studies'!O195='Data for overlook'!$CY$1,'Values and studies'!AP195)</f>
        <v>0</v>
      </c>
      <c r="CZ195">
        <f>IF('Values and studies'!O195='Data for overlook'!$CZ$1,'Values and studies'!AP195)</f>
        <v>1.1330947073554285</v>
      </c>
      <c r="DA195" t="b">
        <f>IF('Values and studies'!O195='Data for overlook'!$DA$1,'Values and studies'!AP195)</f>
        <v>0</v>
      </c>
      <c r="DB195" t="b">
        <f>IF('Values and studies'!O195='Data for overlook'!$DB$1,'Values and studies'!AP195)</f>
        <v>0</v>
      </c>
    </row>
    <row r="196" spans="2:106" x14ac:dyDescent="0.2">
      <c r="B196" t="b">
        <f>IF('Values and studies'!Q196=$B$1,'Values and studies'!AP196)</f>
        <v>0</v>
      </c>
      <c r="C196" t="b">
        <f>IF('Values and studies'!Q196=$C$1,'Values and studies'!AP196)</f>
        <v>0</v>
      </c>
      <c r="D196">
        <f>IF('Values and studies'!Q196=$D$1,'Values and studies'!AP196)</f>
        <v>2.4424950487581656</v>
      </c>
      <c r="F196" s="23" t="b">
        <f>IF('Values and studies'!$U196=F$1,'Values and studies'!$AP196)</f>
        <v>0</v>
      </c>
      <c r="G196" s="23" t="str" cm="1">
        <f t="array" ref="G196">_xlfn.IFS(F196=FALSE,"",F196&gt;0,'Values and studies'!$AH196)</f>
        <v/>
      </c>
      <c r="H196" s="23" t="str" cm="1">
        <f t="array" ref="H196">_xlfn.IFS(F196=FALSE,"",F196&gt;0,'Values and studies'!M196)</f>
        <v/>
      </c>
      <c r="I196" s="23" t="str" cm="1">
        <f t="array" ref="I196">_xlfn.IFS(F196=FALSE,"",F196&gt;0,'Values and studies'!G196)</f>
        <v/>
      </c>
      <c r="J196" s="23" t="b">
        <f>IF('Values and studies'!U196=$J$1,'Values and studies'!AP196)</f>
        <v>0</v>
      </c>
      <c r="K196" s="23" t="str" cm="1">
        <f t="array" ref="K196">_xlfn.IFS(J196=FALSE,"",J196&gt;0,'Values and studies'!AH196)</f>
        <v/>
      </c>
      <c r="L196" s="23" t="str" cm="1">
        <f t="array" ref="L196">_xlfn.IFS(J196=FALSE,"",J196&gt;0,'Values and studies'!M196)</f>
        <v/>
      </c>
      <c r="M196" s="23" t="str" cm="1">
        <f t="array" ref="M196">_xlfn.IFS(J196=FALSE,"",J196&gt;0,'Values and studies'!G196)</f>
        <v/>
      </c>
      <c r="N196" s="23" t="b">
        <f>IF('Values and studies'!U196=$N$1,'Values and studies'!AP196)</f>
        <v>0</v>
      </c>
      <c r="O196" s="23" t="str" cm="1">
        <f t="array" ref="O196">_xlfn.IFS(N196=FALSE,"",N196&gt;0,'Values and studies'!AH196)</f>
        <v/>
      </c>
      <c r="P196" s="23" t="str" cm="1">
        <f t="array" ref="P196">_xlfn.IFS(N196=FALSE,"",N196&gt;0,'Values and studies'!M196)</f>
        <v/>
      </c>
      <c r="Q196" s="23" t="str" cm="1">
        <f t="array" ref="Q196">_xlfn.IFS(N196=FALSE,"",N196&gt;0,'Values and studies'!G196)</f>
        <v/>
      </c>
      <c r="R196" s="23" t="b">
        <f>IF('Values and studies'!$U196=$R$1,'Values and studies'!$AP196)</f>
        <v>0</v>
      </c>
      <c r="S196" s="23" t="str" cm="1">
        <f t="array" ref="S196">_xlfn.IFS(R196=FALSE,"",R196&gt;0,'Values and studies'!$AH196)</f>
        <v/>
      </c>
      <c r="T196" s="23" t="str" cm="1">
        <f t="array" ref="T196">_xlfn.IFS(R196=FALSE,"",R196&gt;0,'Values and studies'!$M196)</f>
        <v/>
      </c>
      <c r="U196" s="23" t="str" cm="1">
        <f t="array" ref="U196">_xlfn.IFS(R196=FALSE,"",R196&gt;0,'Values and studies'!$G196)</f>
        <v/>
      </c>
      <c r="V196" s="23" t="b">
        <f>IF('Values and studies'!$U196=$V$1,'Values and studies'!$AP196)</f>
        <v>0</v>
      </c>
      <c r="W196" s="23" t="str" cm="1">
        <f t="array" ref="W196">_xlfn.IFS(V196=FALSE,"",V196&gt;0,'Values and studies'!$AH196)</f>
        <v/>
      </c>
      <c r="X196" s="23" t="str" cm="1">
        <f t="array" ref="X196">_xlfn.IFS(V196=FALSE,"",V196&gt;0,'Values and studies'!$M196)</f>
        <v/>
      </c>
      <c r="Y196" s="23" t="str" cm="1">
        <f t="array" ref="Y196">_xlfn.IFS(V196=FALSE,"",V196&gt;0,'Values and studies'!$G196)</f>
        <v/>
      </c>
      <c r="Z196" s="23" t="b">
        <f>IF('Values and studies'!$U196=$Z$1,'Values and studies'!$AP196)</f>
        <v>0</v>
      </c>
      <c r="AA196" s="23" t="str" cm="1">
        <f t="array" ref="AA196">_xlfn.IFS(Z196=FALSE,"",Z196&gt;0,'Values and studies'!$AH196)</f>
        <v/>
      </c>
      <c r="AB196" s="23" t="str" cm="1">
        <f t="array" ref="AB196">_xlfn.IFS(Z196=FALSE,"",Z196&gt;0,'Values and studies'!$M196)</f>
        <v/>
      </c>
      <c r="AC196" s="23" t="str" cm="1">
        <f t="array" ref="AC196">_xlfn.IFS(Z196=FALSE,"",Z196&gt;0,'Values and studies'!$G196)</f>
        <v/>
      </c>
      <c r="AD196" s="23" t="b">
        <f>IF('Values and studies'!$U196=$AD$1,'Values and studies'!$AP196)</f>
        <v>0</v>
      </c>
      <c r="AE196" s="23" t="str" cm="1">
        <f t="array" ref="AE196">_xlfn.IFS(AD196=FALSE,"",AD196&gt;0,'Values and studies'!$AH196)</f>
        <v/>
      </c>
      <c r="AF196" s="23" t="str" cm="1">
        <f t="array" ref="AF196">_xlfn.IFS(AD196=FALSE,"",AD196&gt;0,'Values and studies'!$M196)</f>
        <v/>
      </c>
      <c r="AG196" s="23" t="str" cm="1">
        <f t="array" ref="AG196">_xlfn.IFS(AD196=FALSE,"",AD196&gt;0,'Values and studies'!$G196)</f>
        <v/>
      </c>
      <c r="AH196" s="23" t="b">
        <f>IF('Values and studies'!U196=$AH$1,'Values and studies'!AP196)</f>
        <v>0</v>
      </c>
      <c r="AI196" s="23" t="str" cm="1">
        <f t="array" ref="AI196">_xlfn.IFS(AH196=FALSE,"",AH196&gt;0,'Values and studies'!AH196)</f>
        <v/>
      </c>
      <c r="AJ196" s="23" t="str" cm="1">
        <f t="array" ref="AJ196">_xlfn.IFS(AH196=FALSE,"",AH196&gt;0,'Values and studies'!M196)</f>
        <v/>
      </c>
      <c r="AK196" s="23" t="str" cm="1">
        <f t="array" ref="AK196">_xlfn.IFS(AH196=FALSE,"",AH196&gt;0,'Values and studies'!G196)</f>
        <v/>
      </c>
      <c r="AL196" s="23" t="b">
        <f>IF('Values and studies'!U196=$AL$1,'Values and studies'!AP196)</f>
        <v>0</v>
      </c>
      <c r="AM196" s="23" t="str" cm="1">
        <f t="array" ref="AM196">_xlfn.IFS(AL196=FALSE,"",AL196&gt;0,'Values and studies'!AH196)</f>
        <v/>
      </c>
      <c r="AN196" s="23" t="str" cm="1">
        <f t="array" ref="AN196">_xlfn.IFS(AL196=FALSE,"",AL196&gt;0,'Values and studies'!M196)</f>
        <v/>
      </c>
      <c r="AO196" s="23" t="str" cm="1">
        <f t="array" ref="AO196">_xlfn.IFS(AL196=FALSE,"",AL196&gt;0,'Values and studies'!G196)</f>
        <v/>
      </c>
      <c r="AP196" s="23" t="b">
        <f>IF('Values and studies'!U196=$AP$1,'Values and studies'!AP196)</f>
        <v>0</v>
      </c>
      <c r="AQ196" s="23" t="str" cm="1">
        <f t="array" ref="AQ196">_xlfn.IFS(AP196=FALSE,"",AP196&gt;0,'Values and studies'!AH196)</f>
        <v/>
      </c>
      <c r="AR196" s="23" t="str" cm="1">
        <f t="array" ref="AR196">_xlfn.IFS(AP196=FALSE,"",AP196&gt;0,'Values and studies'!M196)</f>
        <v/>
      </c>
      <c r="AS196" s="23" t="str" cm="1">
        <f t="array" ref="AS196">_xlfn.IFS(AP196=FALSE,"",AP196&gt;0,'Values and studies'!G196)</f>
        <v/>
      </c>
      <c r="AT196" s="23" t="b">
        <f>IF('Values and studies'!U196=$AT$1,'Values and studies'!AP196)</f>
        <v>0</v>
      </c>
      <c r="AU196" s="23" t="str" cm="1">
        <f t="array" ref="AU196">_xlfn.IFS(AT196=FALSE,"",AT196&gt;0,'Values and studies'!AH196)</f>
        <v/>
      </c>
      <c r="AV196" s="23" t="str" cm="1">
        <f t="array" ref="AV196">_xlfn.IFS(AT196=FALSE,"",AT196&gt;0,'Values and studies'!M196)</f>
        <v/>
      </c>
      <c r="AW196" s="23" t="str" cm="1">
        <f t="array" ref="AW196">_xlfn.IFS(AT196=FALSE,"",AT196&gt;0,'Values and studies'!G196)</f>
        <v/>
      </c>
      <c r="AX196" s="23" t="b">
        <f>IF('Values and studies'!U196=$AX$1,'Values and studies'!AP196)</f>
        <v>0</v>
      </c>
      <c r="AY196" s="23" t="str" cm="1">
        <f t="array" ref="AY196">_xlfn.IFS(AX196=FALSE,"",AX196&gt;0,'Values and studies'!AH196)</f>
        <v/>
      </c>
      <c r="AZ196" s="23" t="str" cm="1">
        <f t="array" ref="AZ196">_xlfn.IFS(AX196=FALSE,"",AX196&gt;0,'Values and studies'!M196)</f>
        <v/>
      </c>
      <c r="BA196" s="23" t="str" cm="1">
        <f t="array" ref="BA196">_xlfn.IFS(AX196=FALSE,"",AX196&gt;0,'Values and studies'!G196)</f>
        <v/>
      </c>
      <c r="BB196" s="23" t="b">
        <f>IF('Values and studies'!U196=$BB$1,'Values and studies'!AP196)</f>
        <v>0</v>
      </c>
      <c r="BC196" s="23" t="str" cm="1">
        <f t="array" ref="BC196">_xlfn.IFS(BB196=FALSE,"",BB196&gt;0,'Values and studies'!AH196)</f>
        <v/>
      </c>
      <c r="BD196" s="23" t="str" cm="1">
        <f t="array" ref="BD196">_xlfn.IFS(BB196=FALSE,"",BB196&gt;0,'Values and studies'!M196)</f>
        <v/>
      </c>
      <c r="BE196" s="23" t="str" cm="1">
        <f t="array" ref="BE196">_xlfn.IFS(BB196=FALSE,"",BB196&gt;0,'Values and studies'!G196)</f>
        <v/>
      </c>
      <c r="BF196" s="23" t="b">
        <f>IF('Values and studies'!U196=$BF$1,'Values and studies'!AP196)</f>
        <v>0</v>
      </c>
      <c r="BG196" s="23" t="str" cm="1">
        <f t="array" ref="BG196">_xlfn.IFS(BF196=FALSE,"",BF196&gt;0,'Values and studies'!AH196)</f>
        <v/>
      </c>
      <c r="BH196" s="23" t="str" cm="1">
        <f t="array" ref="BH196">_xlfn.IFS(BF196=FALSE,"",BF196&gt;0,'Values and studies'!M196)</f>
        <v/>
      </c>
      <c r="BI196" s="23" t="str" cm="1">
        <f t="array" ref="BI196">_xlfn.IFS(BF196=FALSE,"",BF196&gt;0,'Values and studies'!G196)</f>
        <v/>
      </c>
      <c r="BJ196" s="23" t="b">
        <f>IF('Values and studies'!$U196=BJ$1,'Values and studies'!$AP196)</f>
        <v>0</v>
      </c>
      <c r="BK196" s="23" t="str" cm="1">
        <f t="array" ref="BK196">_xlfn.IFS(BJ196=FALSE,"",BJ196&gt;0,'Values and studies'!$AH196)</f>
        <v/>
      </c>
      <c r="BL196" s="23" t="str" cm="1">
        <f t="array" ref="BL196">_xlfn.IFS(BJ196=FALSE,"",BJ196&gt;0,'Values and studies'!$M196)</f>
        <v/>
      </c>
      <c r="BM196" s="23" t="str" cm="1">
        <f t="array" ref="BM196">_xlfn.IFS(BJ196=FALSE,"",BJ196&gt;0,'Values and studies'!$G196)</f>
        <v/>
      </c>
      <c r="BN196" s="23">
        <f>IF('Values and studies'!U196=$BN$1,'Values and studies'!AP196)</f>
        <v>2.4424950487581656</v>
      </c>
      <c r="BO196" s="23" t="str" cm="1">
        <f t="array" ref="BO196">_xlfn.IFS(BN196=FALSE,"",BN196&gt;0,'Values and studies'!AH196)</f>
        <v>RP</v>
      </c>
      <c r="BP196" s="23" t="str" cm="1">
        <f t="array" ref="BP196">_xlfn.IFS(BN196=FALSE,"",BN196&gt;0,'Values and studies'!M196)</f>
        <v>alpine</v>
      </c>
      <c r="BQ196" s="23" t="str" cm="1">
        <f t="array" ref="BQ196">_xlfn.IFS(BN196=FALSE,"",BN196&gt;0,'Values and studies'!G196)</f>
        <v>North Macedonia</v>
      </c>
      <c r="BR196" s="23" t="b">
        <f>IF('Values and studies'!U196=$BR$1,'Values and studies'!AP196)</f>
        <v>0</v>
      </c>
      <c r="BS196" s="23" t="str" cm="1">
        <f t="array" ref="BS196">_xlfn.IFS(BR196=FALSE,"",BR196&gt;0,'Values and studies'!AH196)</f>
        <v/>
      </c>
      <c r="BT196" s="23" t="str" cm="1">
        <f t="array" ref="BT196">_xlfn.IFS(BR196=FALSE,"",BR196&gt;0,'Values and studies'!M196)</f>
        <v/>
      </c>
      <c r="BU196" s="23" t="str" cm="1">
        <f t="array" ref="BU196">_xlfn.IFS(BR196=FALSE,"",BR196&gt;0,'Values and studies'!G196)</f>
        <v/>
      </c>
      <c r="BV196" s="23" t="b">
        <f>IF('Values and studies'!U196=$BV$1,'Values and studies'!AP196)</f>
        <v>0</v>
      </c>
      <c r="BW196" s="23" t="str" cm="1">
        <f t="array" ref="BW196">_xlfn.IFS(BV196=FALSE,"",BV196&gt;0,'Values and studies'!AH196)</f>
        <v/>
      </c>
      <c r="BX196" s="23" t="str" cm="1">
        <f t="array" ref="BX196">_xlfn.IFS(BV196=FALSE,"",BV196&gt;0,'Values and studies'!M196)</f>
        <v/>
      </c>
      <c r="BY196" s="23" t="str" cm="1">
        <f t="array" ref="BY196">_xlfn.IFS(BV196=FALSE,"",BV196&gt;0,'Values and studies'!G196)</f>
        <v/>
      </c>
      <c r="BZ196" s="23" t="b">
        <f>IF('Values and studies'!U196=$BZ$1,'Values and studies'!AP196)</f>
        <v>0</v>
      </c>
      <c r="CA196" s="23" t="str" cm="1">
        <f t="array" ref="CA196">_xlfn.IFS(BZ196=FALSE,"",BZ196&gt;0,'Values and studies'!AH196)</f>
        <v/>
      </c>
      <c r="CB196" s="23" t="str" cm="1">
        <f t="array" ref="CB196">_xlfn.IFS(BZ196=FALSE,"",BZ196&gt;0,'Values and studies'!M196)</f>
        <v/>
      </c>
      <c r="CC196" s="23" t="str" cm="1">
        <f t="array" ref="CC196">_xlfn.IFS(BZ196=FALSE,"",BZ196&gt;0,'Values and studies'!G196)</f>
        <v/>
      </c>
      <c r="CY196" t="b">
        <f>IF('Values and studies'!O196='Data for overlook'!$CY$1,'Values and studies'!AP196)</f>
        <v>0</v>
      </c>
      <c r="CZ196">
        <f>IF('Values and studies'!O196='Data for overlook'!$CZ$1,'Values and studies'!AP196)</f>
        <v>2.4424950487581656</v>
      </c>
      <c r="DA196" t="b">
        <f>IF('Values and studies'!O196='Data for overlook'!$DA$1,'Values and studies'!AP196)</f>
        <v>0</v>
      </c>
      <c r="DB196" t="b">
        <f>IF('Values and studies'!O196='Data for overlook'!$DB$1,'Values and studies'!AP196)</f>
        <v>0</v>
      </c>
    </row>
    <row r="197" spans="2:106" x14ac:dyDescent="0.2">
      <c r="B197" t="b">
        <f>IF('Values and studies'!Q197=$B$1,'Values and studies'!AP197)</f>
        <v>0</v>
      </c>
      <c r="C197">
        <f>IF('Values and studies'!Q197=$C$1,'Values and studies'!AP197)</f>
        <v>4.3667717519304494</v>
      </c>
      <c r="D197" t="b">
        <f>IF('Values and studies'!Q197=$D$1,'Values and studies'!AP197)</f>
        <v>0</v>
      </c>
      <c r="F197" s="23" t="b">
        <f>IF('Values and studies'!$U197=F$1,'Values and studies'!$AP197)</f>
        <v>0</v>
      </c>
      <c r="G197" s="23" t="str" cm="1">
        <f t="array" ref="G197">_xlfn.IFS(F197=FALSE,"",F197&gt;0,'Values and studies'!$AH197)</f>
        <v/>
      </c>
      <c r="H197" s="23" t="str" cm="1">
        <f t="array" ref="H197">_xlfn.IFS(F197=FALSE,"",F197&gt;0,'Values and studies'!M197)</f>
        <v/>
      </c>
      <c r="I197" s="23" t="str" cm="1">
        <f t="array" ref="I197">_xlfn.IFS(F197=FALSE,"",F197&gt;0,'Values and studies'!G197)</f>
        <v/>
      </c>
      <c r="J197" s="23" t="b">
        <f>IF('Values and studies'!U197=$J$1,'Values and studies'!AP197)</f>
        <v>0</v>
      </c>
      <c r="K197" s="23" t="str" cm="1">
        <f t="array" ref="K197">_xlfn.IFS(J197=FALSE,"",J197&gt;0,'Values and studies'!AH197)</f>
        <v/>
      </c>
      <c r="L197" s="23" t="str" cm="1">
        <f t="array" ref="L197">_xlfn.IFS(J197=FALSE,"",J197&gt;0,'Values and studies'!M197)</f>
        <v/>
      </c>
      <c r="M197" s="23" t="str" cm="1">
        <f t="array" ref="M197">_xlfn.IFS(J197=FALSE,"",J197&gt;0,'Values and studies'!G197)</f>
        <v/>
      </c>
      <c r="N197" s="23" t="b">
        <f>IF('Values and studies'!U197=$N$1,'Values and studies'!AP197)</f>
        <v>0</v>
      </c>
      <c r="O197" s="23" t="str" cm="1">
        <f t="array" ref="O197">_xlfn.IFS(N197=FALSE,"",N197&gt;0,'Values and studies'!AH197)</f>
        <v/>
      </c>
      <c r="P197" s="23" t="str" cm="1">
        <f t="array" ref="P197">_xlfn.IFS(N197=FALSE,"",N197&gt;0,'Values and studies'!M197)</f>
        <v/>
      </c>
      <c r="Q197" s="23" t="str" cm="1">
        <f t="array" ref="Q197">_xlfn.IFS(N197=FALSE,"",N197&gt;0,'Values and studies'!G197)</f>
        <v/>
      </c>
      <c r="R197" s="23" t="b">
        <f>IF('Values and studies'!$U197=$R$1,'Values and studies'!$AP197)</f>
        <v>0</v>
      </c>
      <c r="S197" s="23" t="str" cm="1">
        <f t="array" ref="S197">_xlfn.IFS(R197=FALSE,"",R197&gt;0,'Values and studies'!$AH197)</f>
        <v/>
      </c>
      <c r="T197" s="23" t="str" cm="1">
        <f t="array" ref="T197">_xlfn.IFS(R197=FALSE,"",R197&gt;0,'Values and studies'!$M197)</f>
        <v/>
      </c>
      <c r="U197" s="23" t="str" cm="1">
        <f t="array" ref="U197">_xlfn.IFS(R197=FALSE,"",R197&gt;0,'Values and studies'!$G197)</f>
        <v/>
      </c>
      <c r="V197" s="23" t="b">
        <f>IF('Values and studies'!$U197=$V$1,'Values and studies'!$AP197)</f>
        <v>0</v>
      </c>
      <c r="W197" s="23" t="str" cm="1">
        <f t="array" ref="W197">_xlfn.IFS(V197=FALSE,"",V197&gt;0,'Values and studies'!$AH197)</f>
        <v/>
      </c>
      <c r="X197" s="23" t="str" cm="1">
        <f t="array" ref="X197">_xlfn.IFS(V197=FALSE,"",V197&gt;0,'Values and studies'!$M197)</f>
        <v/>
      </c>
      <c r="Y197" s="23" t="str" cm="1">
        <f t="array" ref="Y197">_xlfn.IFS(V197=FALSE,"",V197&gt;0,'Values and studies'!$G197)</f>
        <v/>
      </c>
      <c r="Z197" s="23" t="b">
        <f>IF('Values and studies'!$U197=$Z$1,'Values and studies'!$AP197)</f>
        <v>0</v>
      </c>
      <c r="AA197" s="23" t="str" cm="1">
        <f t="array" ref="AA197">_xlfn.IFS(Z197=FALSE,"",Z197&gt;0,'Values and studies'!$AH197)</f>
        <v/>
      </c>
      <c r="AB197" s="23" t="str" cm="1">
        <f t="array" ref="AB197">_xlfn.IFS(Z197=FALSE,"",Z197&gt;0,'Values and studies'!$M197)</f>
        <v/>
      </c>
      <c r="AC197" s="23" t="str" cm="1">
        <f t="array" ref="AC197">_xlfn.IFS(Z197=FALSE,"",Z197&gt;0,'Values and studies'!$G197)</f>
        <v/>
      </c>
      <c r="AD197" s="23" t="b">
        <f>IF('Values and studies'!$U197=$AD$1,'Values and studies'!$AP197)</f>
        <v>0</v>
      </c>
      <c r="AE197" s="23" t="str" cm="1">
        <f t="array" ref="AE197">_xlfn.IFS(AD197=FALSE,"",AD197&gt;0,'Values and studies'!$AH197)</f>
        <v/>
      </c>
      <c r="AF197" s="23" t="str" cm="1">
        <f t="array" ref="AF197">_xlfn.IFS(AD197=FALSE,"",AD197&gt;0,'Values and studies'!$M197)</f>
        <v/>
      </c>
      <c r="AG197" s="23" t="str" cm="1">
        <f t="array" ref="AG197">_xlfn.IFS(AD197=FALSE,"",AD197&gt;0,'Values and studies'!$G197)</f>
        <v/>
      </c>
      <c r="AH197" s="23" t="b">
        <f>IF('Values and studies'!U197=$AH$1,'Values and studies'!AP197)</f>
        <v>0</v>
      </c>
      <c r="AI197" s="23" t="str" cm="1">
        <f t="array" ref="AI197">_xlfn.IFS(AH197=FALSE,"",AH197&gt;0,'Values and studies'!AH197)</f>
        <v/>
      </c>
      <c r="AJ197" s="23" t="str" cm="1">
        <f t="array" ref="AJ197">_xlfn.IFS(AH197=FALSE,"",AH197&gt;0,'Values and studies'!M197)</f>
        <v/>
      </c>
      <c r="AK197" s="23" t="str" cm="1">
        <f t="array" ref="AK197">_xlfn.IFS(AH197=FALSE,"",AH197&gt;0,'Values and studies'!G197)</f>
        <v/>
      </c>
      <c r="AL197" s="23">
        <f>IF('Values and studies'!U197=$AL$1,'Values and studies'!AP197)</f>
        <v>4.3667717519304494</v>
      </c>
      <c r="AM197" s="23" t="str" cm="1">
        <f t="array" ref="AM197">_xlfn.IFS(AL197=FALSE,"",AL197&gt;0,'Values and studies'!AH197)</f>
        <v>DMV</v>
      </c>
      <c r="AN197" s="23" t="str" cm="1">
        <f t="array" ref="AN197">_xlfn.IFS(AL197=FALSE,"",AL197&gt;0,'Values and studies'!M197)</f>
        <v>alpine</v>
      </c>
      <c r="AO197" s="23" t="str" cm="1">
        <f t="array" ref="AO197">_xlfn.IFS(AL197=FALSE,"",AL197&gt;0,'Values and studies'!G197)</f>
        <v>North Macedonia</v>
      </c>
      <c r="AP197" s="23" t="b">
        <f>IF('Values and studies'!U197=$AP$1,'Values and studies'!AP197)</f>
        <v>0</v>
      </c>
      <c r="AQ197" s="23" t="str" cm="1">
        <f t="array" ref="AQ197">_xlfn.IFS(AP197=FALSE,"",AP197&gt;0,'Values and studies'!AH197)</f>
        <v/>
      </c>
      <c r="AR197" s="23" t="str" cm="1">
        <f t="array" ref="AR197">_xlfn.IFS(AP197=FALSE,"",AP197&gt;0,'Values and studies'!M197)</f>
        <v/>
      </c>
      <c r="AS197" s="23" t="str" cm="1">
        <f t="array" ref="AS197">_xlfn.IFS(AP197=FALSE,"",AP197&gt;0,'Values and studies'!G197)</f>
        <v/>
      </c>
      <c r="AT197" s="23" t="b">
        <f>IF('Values and studies'!U197=$AT$1,'Values and studies'!AP197)</f>
        <v>0</v>
      </c>
      <c r="AU197" s="23" t="str" cm="1">
        <f t="array" ref="AU197">_xlfn.IFS(AT197=FALSE,"",AT197&gt;0,'Values and studies'!AH197)</f>
        <v/>
      </c>
      <c r="AV197" s="23" t="str" cm="1">
        <f t="array" ref="AV197">_xlfn.IFS(AT197=FALSE,"",AT197&gt;0,'Values and studies'!M197)</f>
        <v/>
      </c>
      <c r="AW197" s="23" t="str" cm="1">
        <f t="array" ref="AW197">_xlfn.IFS(AT197=FALSE,"",AT197&gt;0,'Values and studies'!G197)</f>
        <v/>
      </c>
      <c r="AX197" s="23" t="b">
        <f>IF('Values and studies'!U197=$AX$1,'Values and studies'!AP197)</f>
        <v>0</v>
      </c>
      <c r="AY197" s="23" t="str" cm="1">
        <f t="array" ref="AY197">_xlfn.IFS(AX197=FALSE,"",AX197&gt;0,'Values and studies'!AH197)</f>
        <v/>
      </c>
      <c r="AZ197" s="23" t="str" cm="1">
        <f t="array" ref="AZ197">_xlfn.IFS(AX197=FALSE,"",AX197&gt;0,'Values and studies'!M197)</f>
        <v/>
      </c>
      <c r="BA197" s="23" t="str" cm="1">
        <f t="array" ref="BA197">_xlfn.IFS(AX197=FALSE,"",AX197&gt;0,'Values and studies'!G197)</f>
        <v/>
      </c>
      <c r="BB197" s="23" t="b">
        <f>IF('Values and studies'!U197=$BB$1,'Values and studies'!AP197)</f>
        <v>0</v>
      </c>
      <c r="BC197" s="23" t="str" cm="1">
        <f t="array" ref="BC197">_xlfn.IFS(BB197=FALSE,"",BB197&gt;0,'Values and studies'!AH197)</f>
        <v/>
      </c>
      <c r="BD197" s="23" t="str" cm="1">
        <f t="array" ref="BD197">_xlfn.IFS(BB197=FALSE,"",BB197&gt;0,'Values and studies'!M197)</f>
        <v/>
      </c>
      <c r="BE197" s="23" t="str" cm="1">
        <f t="array" ref="BE197">_xlfn.IFS(BB197=FALSE,"",BB197&gt;0,'Values and studies'!G197)</f>
        <v/>
      </c>
      <c r="BF197" s="23" t="b">
        <f>IF('Values and studies'!U197=$BF$1,'Values and studies'!AP197)</f>
        <v>0</v>
      </c>
      <c r="BG197" s="23" t="str" cm="1">
        <f t="array" ref="BG197">_xlfn.IFS(BF197=FALSE,"",BF197&gt;0,'Values and studies'!AH197)</f>
        <v/>
      </c>
      <c r="BH197" s="23" t="str" cm="1">
        <f t="array" ref="BH197">_xlfn.IFS(BF197=FALSE,"",BF197&gt;0,'Values and studies'!M197)</f>
        <v/>
      </c>
      <c r="BI197" s="23" t="str" cm="1">
        <f t="array" ref="BI197">_xlfn.IFS(BF197=FALSE,"",BF197&gt;0,'Values and studies'!G197)</f>
        <v/>
      </c>
      <c r="BJ197" s="23" t="b">
        <f>IF('Values and studies'!$U197=BJ$1,'Values and studies'!$AP197)</f>
        <v>0</v>
      </c>
      <c r="BK197" s="23" t="str" cm="1">
        <f t="array" ref="BK197">_xlfn.IFS(BJ197=FALSE,"",BJ197&gt;0,'Values and studies'!$AH197)</f>
        <v/>
      </c>
      <c r="BL197" s="23" t="str" cm="1">
        <f t="array" ref="BL197">_xlfn.IFS(BJ197=FALSE,"",BJ197&gt;0,'Values and studies'!$M197)</f>
        <v/>
      </c>
      <c r="BM197" s="23" t="str" cm="1">
        <f t="array" ref="BM197">_xlfn.IFS(BJ197=FALSE,"",BJ197&gt;0,'Values and studies'!$G197)</f>
        <v/>
      </c>
      <c r="BN197" s="23" t="b">
        <f>IF('Values and studies'!U197=$BN$1,'Values and studies'!AP197)</f>
        <v>0</v>
      </c>
      <c r="BO197" s="23" t="str" cm="1">
        <f t="array" ref="BO197">_xlfn.IFS(BN197=FALSE,"",BN197&gt;0,'Values and studies'!AH197)</f>
        <v/>
      </c>
      <c r="BP197" s="23" t="str" cm="1">
        <f t="array" ref="BP197">_xlfn.IFS(BN197=FALSE,"",BN197&gt;0,'Values and studies'!M197)</f>
        <v/>
      </c>
      <c r="BQ197" s="23" t="str" cm="1">
        <f t="array" ref="BQ197">_xlfn.IFS(BN197=FALSE,"",BN197&gt;0,'Values and studies'!G197)</f>
        <v/>
      </c>
      <c r="BR197" s="23" t="b">
        <f>IF('Values and studies'!U197=$BR$1,'Values and studies'!AP197)</f>
        <v>0</v>
      </c>
      <c r="BS197" s="23" t="str" cm="1">
        <f t="array" ref="BS197">_xlfn.IFS(BR197=FALSE,"",BR197&gt;0,'Values and studies'!AH197)</f>
        <v/>
      </c>
      <c r="BT197" s="23" t="str" cm="1">
        <f t="array" ref="BT197">_xlfn.IFS(BR197=FALSE,"",BR197&gt;0,'Values and studies'!M197)</f>
        <v/>
      </c>
      <c r="BU197" s="23" t="str" cm="1">
        <f t="array" ref="BU197">_xlfn.IFS(BR197=FALSE,"",BR197&gt;0,'Values and studies'!G197)</f>
        <v/>
      </c>
      <c r="BV197" s="23" t="b">
        <f>IF('Values and studies'!U197=$BV$1,'Values and studies'!AP197)</f>
        <v>0</v>
      </c>
      <c r="BW197" s="23" t="str" cm="1">
        <f t="array" ref="BW197">_xlfn.IFS(BV197=FALSE,"",BV197&gt;0,'Values and studies'!AH197)</f>
        <v/>
      </c>
      <c r="BX197" s="23" t="str" cm="1">
        <f t="array" ref="BX197">_xlfn.IFS(BV197=FALSE,"",BV197&gt;0,'Values and studies'!M197)</f>
        <v/>
      </c>
      <c r="BY197" s="23" t="str" cm="1">
        <f t="array" ref="BY197">_xlfn.IFS(BV197=FALSE,"",BV197&gt;0,'Values and studies'!G197)</f>
        <v/>
      </c>
      <c r="BZ197" s="23" t="b">
        <f>IF('Values and studies'!U197=$BZ$1,'Values and studies'!AP197)</f>
        <v>0</v>
      </c>
      <c r="CA197" s="23" t="str" cm="1">
        <f t="array" ref="CA197">_xlfn.IFS(BZ197=FALSE,"",BZ197&gt;0,'Values and studies'!AH197)</f>
        <v/>
      </c>
      <c r="CB197" s="23" t="str" cm="1">
        <f t="array" ref="CB197">_xlfn.IFS(BZ197=FALSE,"",BZ197&gt;0,'Values and studies'!M197)</f>
        <v/>
      </c>
      <c r="CC197" s="23" t="str" cm="1">
        <f t="array" ref="CC197">_xlfn.IFS(BZ197=FALSE,"",BZ197&gt;0,'Values and studies'!G197)</f>
        <v/>
      </c>
      <c r="CY197" t="b">
        <f>IF('Values and studies'!O197='Data for overlook'!$CY$1,'Values and studies'!AP197)</f>
        <v>0</v>
      </c>
      <c r="CZ197">
        <f>IF('Values and studies'!O197='Data for overlook'!$CZ$1,'Values and studies'!AP197)</f>
        <v>4.3667717519304494</v>
      </c>
      <c r="DA197" t="b">
        <f>IF('Values and studies'!O197='Data for overlook'!$DA$1,'Values and studies'!AP197)</f>
        <v>0</v>
      </c>
      <c r="DB197" t="b">
        <f>IF('Values and studies'!O197='Data for overlook'!$DB$1,'Values and studies'!AP197)</f>
        <v>0</v>
      </c>
    </row>
    <row r="198" spans="2:106" x14ac:dyDescent="0.2">
      <c r="B198" t="b">
        <f>IF('Values and studies'!Q198=$B$1,'Values and studies'!AP198)</f>
        <v>0</v>
      </c>
      <c r="C198">
        <f>IF('Values and studies'!Q198=$C$1,'Values and studies'!AP198)</f>
        <v>1.3333866970009904</v>
      </c>
      <c r="D198" t="b">
        <f>IF('Values and studies'!Q198=$D$1,'Values and studies'!AP198)</f>
        <v>0</v>
      </c>
      <c r="F198" s="23" t="b">
        <f>IF('Values and studies'!$U198=F$1,'Values and studies'!$AP198)</f>
        <v>0</v>
      </c>
      <c r="G198" s="23" t="str" cm="1">
        <f t="array" ref="G198">_xlfn.IFS(F198=FALSE,"",F198&gt;0,'Values and studies'!$AH198)</f>
        <v/>
      </c>
      <c r="H198" s="23" t="str" cm="1">
        <f t="array" ref="H198">_xlfn.IFS(F198=FALSE,"",F198&gt;0,'Values and studies'!M198)</f>
        <v/>
      </c>
      <c r="I198" s="23" t="str" cm="1">
        <f t="array" ref="I198">_xlfn.IFS(F198=FALSE,"",F198&gt;0,'Values and studies'!G198)</f>
        <v/>
      </c>
      <c r="J198" s="23" t="b">
        <f>IF('Values and studies'!U198=$J$1,'Values and studies'!AP198)</f>
        <v>0</v>
      </c>
      <c r="K198" s="23" t="str" cm="1">
        <f t="array" ref="K198">_xlfn.IFS(J198=FALSE,"",J198&gt;0,'Values and studies'!AH198)</f>
        <v/>
      </c>
      <c r="L198" s="23" t="str" cm="1">
        <f t="array" ref="L198">_xlfn.IFS(J198=FALSE,"",J198&gt;0,'Values and studies'!M198)</f>
        <v/>
      </c>
      <c r="M198" s="23" t="str" cm="1">
        <f t="array" ref="M198">_xlfn.IFS(J198=FALSE,"",J198&gt;0,'Values and studies'!G198)</f>
        <v/>
      </c>
      <c r="N198" s="23" t="b">
        <f>IF('Values and studies'!U198=$N$1,'Values and studies'!AP198)</f>
        <v>0</v>
      </c>
      <c r="O198" s="23" t="str" cm="1">
        <f t="array" ref="O198">_xlfn.IFS(N198=FALSE,"",N198&gt;0,'Values and studies'!AH198)</f>
        <v/>
      </c>
      <c r="P198" s="23" t="str" cm="1">
        <f t="array" ref="P198">_xlfn.IFS(N198=FALSE,"",N198&gt;0,'Values and studies'!M198)</f>
        <v/>
      </c>
      <c r="Q198" s="23" t="str" cm="1">
        <f t="array" ref="Q198">_xlfn.IFS(N198=FALSE,"",N198&gt;0,'Values and studies'!G198)</f>
        <v/>
      </c>
      <c r="R198" s="23" t="b">
        <f>IF('Values and studies'!$U198=$R$1,'Values and studies'!$AP198)</f>
        <v>0</v>
      </c>
      <c r="S198" s="23" t="str" cm="1">
        <f t="array" ref="S198">_xlfn.IFS(R198=FALSE,"",R198&gt;0,'Values and studies'!$AH198)</f>
        <v/>
      </c>
      <c r="T198" s="23" t="str" cm="1">
        <f t="array" ref="T198">_xlfn.IFS(R198=FALSE,"",R198&gt;0,'Values and studies'!$M198)</f>
        <v/>
      </c>
      <c r="U198" s="23" t="str" cm="1">
        <f t="array" ref="U198">_xlfn.IFS(R198=FALSE,"",R198&gt;0,'Values and studies'!$G198)</f>
        <v/>
      </c>
      <c r="V198" s="23" t="b">
        <f>IF('Values and studies'!$U198=$V$1,'Values and studies'!$AP198)</f>
        <v>0</v>
      </c>
      <c r="W198" s="23" t="str" cm="1">
        <f t="array" ref="W198">_xlfn.IFS(V198=FALSE,"",V198&gt;0,'Values and studies'!$AH198)</f>
        <v/>
      </c>
      <c r="X198" s="23" t="str" cm="1">
        <f t="array" ref="X198">_xlfn.IFS(V198=FALSE,"",V198&gt;0,'Values and studies'!$M198)</f>
        <v/>
      </c>
      <c r="Y198" s="23" t="str" cm="1">
        <f t="array" ref="Y198">_xlfn.IFS(V198=FALSE,"",V198&gt;0,'Values and studies'!$G198)</f>
        <v/>
      </c>
      <c r="Z198" s="23" t="b">
        <f>IF('Values and studies'!$U198=$Z$1,'Values and studies'!$AP198)</f>
        <v>0</v>
      </c>
      <c r="AA198" s="23" t="str" cm="1">
        <f t="array" ref="AA198">_xlfn.IFS(Z198=FALSE,"",Z198&gt;0,'Values and studies'!$AH198)</f>
        <v/>
      </c>
      <c r="AB198" s="23" t="str" cm="1">
        <f t="array" ref="AB198">_xlfn.IFS(Z198=FALSE,"",Z198&gt;0,'Values and studies'!$M198)</f>
        <v/>
      </c>
      <c r="AC198" s="23" t="str" cm="1">
        <f t="array" ref="AC198">_xlfn.IFS(Z198=FALSE,"",Z198&gt;0,'Values and studies'!$G198)</f>
        <v/>
      </c>
      <c r="AD198" s="23" t="b">
        <f>IF('Values and studies'!$U198=$AD$1,'Values and studies'!$AP198)</f>
        <v>0</v>
      </c>
      <c r="AE198" s="23" t="str" cm="1">
        <f t="array" ref="AE198">_xlfn.IFS(AD198=FALSE,"",AD198&gt;0,'Values and studies'!$AH198)</f>
        <v/>
      </c>
      <c r="AF198" s="23" t="str" cm="1">
        <f t="array" ref="AF198">_xlfn.IFS(AD198=FALSE,"",AD198&gt;0,'Values and studies'!$M198)</f>
        <v/>
      </c>
      <c r="AG198" s="23" t="str" cm="1">
        <f t="array" ref="AG198">_xlfn.IFS(AD198=FALSE,"",AD198&gt;0,'Values and studies'!$G198)</f>
        <v/>
      </c>
      <c r="AH198" s="23" t="b">
        <f>IF('Values and studies'!U198=$AH$1,'Values and studies'!AP198)</f>
        <v>0</v>
      </c>
      <c r="AI198" s="23" t="str" cm="1">
        <f t="array" ref="AI198">_xlfn.IFS(AH198=FALSE,"",AH198&gt;0,'Values and studies'!AH198)</f>
        <v/>
      </c>
      <c r="AJ198" s="23" t="str" cm="1">
        <f t="array" ref="AJ198">_xlfn.IFS(AH198=FALSE,"",AH198&gt;0,'Values and studies'!M198)</f>
        <v/>
      </c>
      <c r="AK198" s="23" t="str" cm="1">
        <f t="array" ref="AK198">_xlfn.IFS(AH198=FALSE,"",AH198&gt;0,'Values and studies'!G198)</f>
        <v/>
      </c>
      <c r="AL198" s="23" t="b">
        <f>IF('Values and studies'!U198=$AL$1,'Values and studies'!AP198)</f>
        <v>0</v>
      </c>
      <c r="AM198" s="23" t="str" cm="1">
        <f t="array" ref="AM198">_xlfn.IFS(AL198=FALSE,"",AL198&gt;0,'Values and studies'!AH198)</f>
        <v/>
      </c>
      <c r="AN198" s="23" t="str" cm="1">
        <f t="array" ref="AN198">_xlfn.IFS(AL198=FALSE,"",AL198&gt;0,'Values and studies'!M198)</f>
        <v/>
      </c>
      <c r="AO198" s="23" t="str" cm="1">
        <f t="array" ref="AO198">_xlfn.IFS(AL198=FALSE,"",AL198&gt;0,'Values and studies'!G198)</f>
        <v/>
      </c>
      <c r="AP198" s="23">
        <f>IF('Values and studies'!U198=$AP$1,'Values and studies'!AP198)</f>
        <v>1.3333866970009904</v>
      </c>
      <c r="AQ198" s="23" t="str" cm="1">
        <f t="array" ref="AQ198">_xlfn.IFS(AP198=FALSE,"",AP198&gt;0,'Values and studies'!AH198)</f>
        <v>OT</v>
      </c>
      <c r="AR198" s="23" t="str" cm="1">
        <f t="array" ref="AR198">_xlfn.IFS(AP198=FALSE,"",AP198&gt;0,'Values and studies'!M198)</f>
        <v>alpine</v>
      </c>
      <c r="AS198" s="23" t="str" cm="1">
        <f t="array" ref="AS198">_xlfn.IFS(AP198=FALSE,"",AP198&gt;0,'Values and studies'!G198)</f>
        <v>North Macedonia</v>
      </c>
      <c r="AT198" s="23" t="b">
        <f>IF('Values and studies'!U198=$AT$1,'Values and studies'!AP198)</f>
        <v>0</v>
      </c>
      <c r="AU198" s="23" t="str" cm="1">
        <f t="array" ref="AU198">_xlfn.IFS(AT198=FALSE,"",AT198&gt;0,'Values and studies'!AH198)</f>
        <v/>
      </c>
      <c r="AV198" s="23" t="str" cm="1">
        <f t="array" ref="AV198">_xlfn.IFS(AT198=FALSE,"",AT198&gt;0,'Values and studies'!M198)</f>
        <v/>
      </c>
      <c r="AW198" s="23" t="str" cm="1">
        <f t="array" ref="AW198">_xlfn.IFS(AT198=FALSE,"",AT198&gt;0,'Values and studies'!G198)</f>
        <v/>
      </c>
      <c r="AX198" s="23" t="b">
        <f>IF('Values and studies'!U198=$AX$1,'Values and studies'!AP198)</f>
        <v>0</v>
      </c>
      <c r="AY198" s="23" t="str" cm="1">
        <f t="array" ref="AY198">_xlfn.IFS(AX198=FALSE,"",AX198&gt;0,'Values and studies'!AH198)</f>
        <v/>
      </c>
      <c r="AZ198" s="23" t="str" cm="1">
        <f t="array" ref="AZ198">_xlfn.IFS(AX198=FALSE,"",AX198&gt;0,'Values and studies'!M198)</f>
        <v/>
      </c>
      <c r="BA198" s="23" t="str" cm="1">
        <f t="array" ref="BA198">_xlfn.IFS(AX198=FALSE,"",AX198&gt;0,'Values and studies'!G198)</f>
        <v/>
      </c>
      <c r="BB198" s="23" t="b">
        <f>IF('Values and studies'!U198=$BB$1,'Values and studies'!AP198)</f>
        <v>0</v>
      </c>
      <c r="BC198" s="23" t="str" cm="1">
        <f t="array" ref="BC198">_xlfn.IFS(BB198=FALSE,"",BB198&gt;0,'Values and studies'!AH198)</f>
        <v/>
      </c>
      <c r="BD198" s="23" t="str" cm="1">
        <f t="array" ref="BD198">_xlfn.IFS(BB198=FALSE,"",BB198&gt;0,'Values and studies'!M198)</f>
        <v/>
      </c>
      <c r="BE198" s="23" t="str" cm="1">
        <f t="array" ref="BE198">_xlfn.IFS(BB198=FALSE,"",BB198&gt;0,'Values and studies'!G198)</f>
        <v/>
      </c>
      <c r="BF198" s="23" t="b">
        <f>IF('Values and studies'!U198=$BF$1,'Values and studies'!AP198)</f>
        <v>0</v>
      </c>
      <c r="BG198" s="23" t="str" cm="1">
        <f t="array" ref="BG198">_xlfn.IFS(BF198=FALSE,"",BF198&gt;0,'Values and studies'!AH198)</f>
        <v/>
      </c>
      <c r="BH198" s="23" t="str" cm="1">
        <f t="array" ref="BH198">_xlfn.IFS(BF198=FALSE,"",BF198&gt;0,'Values and studies'!M198)</f>
        <v/>
      </c>
      <c r="BI198" s="23" t="str" cm="1">
        <f t="array" ref="BI198">_xlfn.IFS(BF198=FALSE,"",BF198&gt;0,'Values and studies'!G198)</f>
        <v/>
      </c>
      <c r="BJ198" s="23" t="b">
        <f>IF('Values and studies'!$U198=BJ$1,'Values and studies'!$AP198)</f>
        <v>0</v>
      </c>
      <c r="BK198" s="23" t="str" cm="1">
        <f t="array" ref="BK198">_xlfn.IFS(BJ198=FALSE,"",BJ198&gt;0,'Values and studies'!$AH198)</f>
        <v/>
      </c>
      <c r="BL198" s="23" t="str" cm="1">
        <f t="array" ref="BL198">_xlfn.IFS(BJ198=FALSE,"",BJ198&gt;0,'Values and studies'!$M198)</f>
        <v/>
      </c>
      <c r="BM198" s="23" t="str" cm="1">
        <f t="array" ref="BM198">_xlfn.IFS(BJ198=FALSE,"",BJ198&gt;0,'Values and studies'!$G198)</f>
        <v/>
      </c>
      <c r="BN198" s="23" t="b">
        <f>IF('Values and studies'!U198=$BN$1,'Values and studies'!AP198)</f>
        <v>0</v>
      </c>
      <c r="BO198" s="23" t="str" cm="1">
        <f t="array" ref="BO198">_xlfn.IFS(BN198=FALSE,"",BN198&gt;0,'Values and studies'!AH198)</f>
        <v/>
      </c>
      <c r="BP198" s="23" t="str" cm="1">
        <f t="array" ref="BP198">_xlfn.IFS(BN198=FALSE,"",BN198&gt;0,'Values and studies'!M198)</f>
        <v/>
      </c>
      <c r="BQ198" s="23" t="str" cm="1">
        <f t="array" ref="BQ198">_xlfn.IFS(BN198=FALSE,"",BN198&gt;0,'Values and studies'!G198)</f>
        <v/>
      </c>
      <c r="BR198" s="23" t="b">
        <f>IF('Values and studies'!U198=$BR$1,'Values and studies'!AP198)</f>
        <v>0</v>
      </c>
      <c r="BS198" s="23" t="str" cm="1">
        <f t="array" ref="BS198">_xlfn.IFS(BR198=FALSE,"",BR198&gt;0,'Values and studies'!AH198)</f>
        <v/>
      </c>
      <c r="BT198" s="23" t="str" cm="1">
        <f t="array" ref="BT198">_xlfn.IFS(BR198=FALSE,"",BR198&gt;0,'Values and studies'!M198)</f>
        <v/>
      </c>
      <c r="BU198" s="23" t="str" cm="1">
        <f t="array" ref="BU198">_xlfn.IFS(BR198=FALSE,"",BR198&gt;0,'Values and studies'!G198)</f>
        <v/>
      </c>
      <c r="BV198" s="23" t="b">
        <f>IF('Values and studies'!U198=$BV$1,'Values and studies'!AP198)</f>
        <v>0</v>
      </c>
      <c r="BW198" s="23" t="str" cm="1">
        <f t="array" ref="BW198">_xlfn.IFS(BV198=FALSE,"",BV198&gt;0,'Values and studies'!AH198)</f>
        <v/>
      </c>
      <c r="BX198" s="23" t="str" cm="1">
        <f t="array" ref="BX198">_xlfn.IFS(BV198=FALSE,"",BV198&gt;0,'Values and studies'!M198)</f>
        <v/>
      </c>
      <c r="BY198" s="23" t="str" cm="1">
        <f t="array" ref="BY198">_xlfn.IFS(BV198=FALSE,"",BV198&gt;0,'Values and studies'!G198)</f>
        <v/>
      </c>
      <c r="BZ198" s="23" t="b">
        <f>IF('Values and studies'!U198=$BZ$1,'Values and studies'!AP198)</f>
        <v>0</v>
      </c>
      <c r="CA198" s="23" t="str" cm="1">
        <f t="array" ref="CA198">_xlfn.IFS(BZ198=FALSE,"",BZ198&gt;0,'Values and studies'!AH198)</f>
        <v/>
      </c>
      <c r="CB198" s="23" t="str" cm="1">
        <f t="array" ref="CB198">_xlfn.IFS(BZ198=FALSE,"",BZ198&gt;0,'Values and studies'!M198)</f>
        <v/>
      </c>
      <c r="CC198" s="23" t="str" cm="1">
        <f t="array" ref="CC198">_xlfn.IFS(BZ198=FALSE,"",BZ198&gt;0,'Values and studies'!G198)</f>
        <v/>
      </c>
      <c r="CY198" t="b">
        <f>IF('Values and studies'!O198='Data for overlook'!$CY$1,'Values and studies'!AP198)</f>
        <v>0</v>
      </c>
      <c r="CZ198">
        <f>IF('Values and studies'!O198='Data for overlook'!$CZ$1,'Values and studies'!AP198)</f>
        <v>1.3333866970009904</v>
      </c>
      <c r="DA198" t="b">
        <f>IF('Values and studies'!O198='Data for overlook'!$DA$1,'Values and studies'!AP198)</f>
        <v>0</v>
      </c>
      <c r="DB198" t="b">
        <f>IF('Values and studies'!O198='Data for overlook'!$DB$1,'Values and studies'!AP198)</f>
        <v>0</v>
      </c>
    </row>
    <row r="199" spans="2:106" x14ac:dyDescent="0.2">
      <c r="B199">
        <f>IF('Values and studies'!Q199=$B$1,'Values and studies'!AP199)</f>
        <v>20.707026462403736</v>
      </c>
      <c r="C199" t="b">
        <f>IF('Values and studies'!Q199=$C$1,'Values and studies'!AP199)</f>
        <v>0</v>
      </c>
      <c r="D199" t="b">
        <f>IF('Values and studies'!Q199=$D$1,'Values and studies'!AP199)</f>
        <v>0</v>
      </c>
      <c r="F199" s="23" t="b">
        <f>IF('Values and studies'!$U199=F$1,'Values and studies'!$AP199)</f>
        <v>0</v>
      </c>
      <c r="G199" s="23" t="str" cm="1">
        <f t="array" ref="G199">_xlfn.IFS(F199=FALSE,"",F199&gt;0,'Values and studies'!$AH199)</f>
        <v/>
      </c>
      <c r="H199" s="23" t="str" cm="1">
        <f t="array" ref="H199">_xlfn.IFS(F199=FALSE,"",F199&gt;0,'Values and studies'!M199)</f>
        <v/>
      </c>
      <c r="I199" s="23" t="str" cm="1">
        <f t="array" ref="I199">_xlfn.IFS(F199=FALSE,"",F199&gt;0,'Values and studies'!G199)</f>
        <v/>
      </c>
      <c r="J199" s="23" t="b">
        <f>IF('Values and studies'!U199=$J$1,'Values and studies'!AP199)</f>
        <v>0</v>
      </c>
      <c r="K199" s="23" t="str" cm="1">
        <f t="array" ref="K199">_xlfn.IFS(J199=FALSE,"",J199&gt;0,'Values and studies'!AH199)</f>
        <v/>
      </c>
      <c r="L199" s="23" t="str" cm="1">
        <f t="array" ref="L199">_xlfn.IFS(J199=FALSE,"",J199&gt;0,'Values and studies'!M199)</f>
        <v/>
      </c>
      <c r="M199" s="23" t="str" cm="1">
        <f t="array" ref="M199">_xlfn.IFS(J199=FALSE,"",J199&gt;0,'Values and studies'!G199)</f>
        <v/>
      </c>
      <c r="N199" s="23" t="b">
        <f>IF('Values and studies'!U199=$N$1,'Values and studies'!AP199)</f>
        <v>0</v>
      </c>
      <c r="O199" s="23" t="str" cm="1">
        <f t="array" ref="O199">_xlfn.IFS(N199=FALSE,"",N199&gt;0,'Values and studies'!AH199)</f>
        <v/>
      </c>
      <c r="P199" s="23" t="str" cm="1">
        <f t="array" ref="P199">_xlfn.IFS(N199=FALSE,"",N199&gt;0,'Values and studies'!M199)</f>
        <v/>
      </c>
      <c r="Q199" s="23" t="str" cm="1">
        <f t="array" ref="Q199">_xlfn.IFS(N199=FALSE,"",N199&gt;0,'Values and studies'!G199)</f>
        <v/>
      </c>
      <c r="R199" s="23" t="b">
        <f>IF('Values and studies'!$U199=$R$1,'Values and studies'!$AP199)</f>
        <v>0</v>
      </c>
      <c r="S199" s="23" t="str" cm="1">
        <f t="array" ref="S199">_xlfn.IFS(R199=FALSE,"",R199&gt;0,'Values and studies'!$AH199)</f>
        <v/>
      </c>
      <c r="T199" s="23" t="str" cm="1">
        <f t="array" ref="T199">_xlfn.IFS(R199=FALSE,"",R199&gt;0,'Values and studies'!$M199)</f>
        <v/>
      </c>
      <c r="U199" s="23" t="str" cm="1">
        <f t="array" ref="U199">_xlfn.IFS(R199=FALSE,"",R199&gt;0,'Values and studies'!$G199)</f>
        <v/>
      </c>
      <c r="V199" s="23" t="b">
        <f>IF('Values and studies'!$U199=$V$1,'Values and studies'!$AP199)</f>
        <v>0</v>
      </c>
      <c r="W199" s="23" t="str" cm="1">
        <f t="array" ref="W199">_xlfn.IFS(V199=FALSE,"",V199&gt;0,'Values and studies'!$AH199)</f>
        <v/>
      </c>
      <c r="X199" s="23" t="str" cm="1">
        <f t="array" ref="X199">_xlfn.IFS(V199=FALSE,"",V199&gt;0,'Values and studies'!$M199)</f>
        <v/>
      </c>
      <c r="Y199" s="23" t="str" cm="1">
        <f t="array" ref="Y199">_xlfn.IFS(V199=FALSE,"",V199&gt;0,'Values and studies'!$G199)</f>
        <v/>
      </c>
      <c r="Z199" s="23" t="b">
        <f>IF('Values and studies'!$U199=$Z$1,'Values and studies'!$AP199)</f>
        <v>0</v>
      </c>
      <c r="AA199" s="23" t="str" cm="1">
        <f t="array" ref="AA199">_xlfn.IFS(Z199=FALSE,"",Z199&gt;0,'Values and studies'!$AH199)</f>
        <v/>
      </c>
      <c r="AB199" s="23" t="str" cm="1">
        <f t="array" ref="AB199">_xlfn.IFS(Z199=FALSE,"",Z199&gt;0,'Values and studies'!$M199)</f>
        <v/>
      </c>
      <c r="AC199" s="23" t="str" cm="1">
        <f t="array" ref="AC199">_xlfn.IFS(Z199=FALSE,"",Z199&gt;0,'Values and studies'!$G199)</f>
        <v/>
      </c>
      <c r="AD199" s="23" t="b">
        <f>IF('Values and studies'!$U199=$AD$1,'Values and studies'!$AP199)</f>
        <v>0</v>
      </c>
      <c r="AE199" s="23" t="str" cm="1">
        <f t="array" ref="AE199">_xlfn.IFS(AD199=FALSE,"",AD199&gt;0,'Values and studies'!$AH199)</f>
        <v/>
      </c>
      <c r="AF199" s="23" t="str" cm="1">
        <f t="array" ref="AF199">_xlfn.IFS(AD199=FALSE,"",AD199&gt;0,'Values and studies'!$M199)</f>
        <v/>
      </c>
      <c r="AG199" s="23" t="str" cm="1">
        <f t="array" ref="AG199">_xlfn.IFS(AD199=FALSE,"",AD199&gt;0,'Values and studies'!$G199)</f>
        <v/>
      </c>
      <c r="AH199" s="23" t="b">
        <f>IF('Values and studies'!U199=$AH$1,'Values and studies'!AP199)</f>
        <v>0</v>
      </c>
      <c r="AI199" s="23" t="str" cm="1">
        <f t="array" ref="AI199">_xlfn.IFS(AH199=FALSE,"",AH199&gt;0,'Values and studies'!AH199)</f>
        <v/>
      </c>
      <c r="AJ199" s="23" t="str" cm="1">
        <f t="array" ref="AJ199">_xlfn.IFS(AH199=FALSE,"",AH199&gt;0,'Values and studies'!M199)</f>
        <v/>
      </c>
      <c r="AK199" s="23" t="str" cm="1">
        <f t="array" ref="AK199">_xlfn.IFS(AH199=FALSE,"",AH199&gt;0,'Values and studies'!G199)</f>
        <v/>
      </c>
      <c r="AL199" s="23" t="b">
        <f>IF('Values and studies'!U199=$AL$1,'Values and studies'!AP199)</f>
        <v>0</v>
      </c>
      <c r="AM199" s="23" t="str" cm="1">
        <f t="array" ref="AM199">_xlfn.IFS(AL199=FALSE,"",AL199&gt;0,'Values and studies'!AH199)</f>
        <v/>
      </c>
      <c r="AN199" s="23" t="str" cm="1">
        <f t="array" ref="AN199">_xlfn.IFS(AL199=FALSE,"",AL199&gt;0,'Values and studies'!M199)</f>
        <v/>
      </c>
      <c r="AO199" s="23" t="str" cm="1">
        <f t="array" ref="AO199">_xlfn.IFS(AL199=FALSE,"",AL199&gt;0,'Values and studies'!G199)</f>
        <v/>
      </c>
      <c r="AP199" s="23" t="b">
        <f>IF('Values and studies'!U199=$AP$1,'Values and studies'!AP199)</f>
        <v>0</v>
      </c>
      <c r="AQ199" s="23" t="str" cm="1">
        <f t="array" ref="AQ199">_xlfn.IFS(AP199=FALSE,"",AP199&gt;0,'Values and studies'!AH199)</f>
        <v/>
      </c>
      <c r="AR199" s="23" t="str" cm="1">
        <f t="array" ref="AR199">_xlfn.IFS(AP199=FALSE,"",AP199&gt;0,'Values and studies'!M199)</f>
        <v/>
      </c>
      <c r="AS199" s="23" t="str" cm="1">
        <f t="array" ref="AS199">_xlfn.IFS(AP199=FALSE,"",AP199&gt;0,'Values and studies'!G199)</f>
        <v/>
      </c>
      <c r="AT199" s="23" t="b">
        <f>IF('Values and studies'!U199=$AT$1,'Values and studies'!AP199)</f>
        <v>0</v>
      </c>
      <c r="AU199" s="23" t="str" cm="1">
        <f t="array" ref="AU199">_xlfn.IFS(AT199=FALSE,"",AT199&gt;0,'Values and studies'!AH199)</f>
        <v/>
      </c>
      <c r="AV199" s="23" t="str" cm="1">
        <f t="array" ref="AV199">_xlfn.IFS(AT199=FALSE,"",AT199&gt;0,'Values and studies'!M199)</f>
        <v/>
      </c>
      <c r="AW199" s="23" t="str" cm="1">
        <f t="array" ref="AW199">_xlfn.IFS(AT199=FALSE,"",AT199&gt;0,'Values and studies'!G199)</f>
        <v/>
      </c>
      <c r="AX199" s="23" t="b">
        <f>IF('Values and studies'!U199=$AX$1,'Values and studies'!AP199)</f>
        <v>0</v>
      </c>
      <c r="AY199" s="23" t="str" cm="1">
        <f t="array" ref="AY199">_xlfn.IFS(AX199=FALSE,"",AX199&gt;0,'Values and studies'!AH199)</f>
        <v/>
      </c>
      <c r="AZ199" s="23" t="str" cm="1">
        <f t="array" ref="AZ199">_xlfn.IFS(AX199=FALSE,"",AX199&gt;0,'Values and studies'!M199)</f>
        <v/>
      </c>
      <c r="BA199" s="23" t="str" cm="1">
        <f t="array" ref="BA199">_xlfn.IFS(AX199=FALSE,"",AX199&gt;0,'Values and studies'!G199)</f>
        <v/>
      </c>
      <c r="BB199" s="23" t="b">
        <f>IF('Values and studies'!U199=$BB$1,'Values and studies'!AP199)</f>
        <v>0</v>
      </c>
      <c r="BC199" s="23" t="str" cm="1">
        <f t="array" ref="BC199">_xlfn.IFS(BB199=FALSE,"",BB199&gt;0,'Values and studies'!AH199)</f>
        <v/>
      </c>
      <c r="BD199" s="23" t="str" cm="1">
        <f t="array" ref="BD199">_xlfn.IFS(BB199=FALSE,"",BB199&gt;0,'Values and studies'!M199)</f>
        <v/>
      </c>
      <c r="BE199" s="23" t="str" cm="1">
        <f t="array" ref="BE199">_xlfn.IFS(BB199=FALSE,"",BB199&gt;0,'Values and studies'!G199)</f>
        <v/>
      </c>
      <c r="BF199" s="23" t="b">
        <f>IF('Values and studies'!U199=$BF$1,'Values and studies'!AP199)</f>
        <v>0</v>
      </c>
      <c r="BG199" s="23" t="str" cm="1">
        <f t="array" ref="BG199">_xlfn.IFS(BF199=FALSE,"",BF199&gt;0,'Values and studies'!AH199)</f>
        <v/>
      </c>
      <c r="BH199" s="23" t="str" cm="1">
        <f t="array" ref="BH199">_xlfn.IFS(BF199=FALSE,"",BF199&gt;0,'Values and studies'!M199)</f>
        <v/>
      </c>
      <c r="BI199" s="23" t="str" cm="1">
        <f t="array" ref="BI199">_xlfn.IFS(BF199=FALSE,"",BF199&gt;0,'Values and studies'!G199)</f>
        <v/>
      </c>
      <c r="BJ199" s="23" t="b">
        <f>IF('Values and studies'!$U199=BJ$1,'Values and studies'!$AP199)</f>
        <v>0</v>
      </c>
      <c r="BK199" s="23" t="str" cm="1">
        <f t="array" ref="BK199">_xlfn.IFS(BJ199=FALSE,"",BJ199&gt;0,'Values and studies'!$AH199)</f>
        <v/>
      </c>
      <c r="BL199" s="23" t="str" cm="1">
        <f t="array" ref="BL199">_xlfn.IFS(BJ199=FALSE,"",BJ199&gt;0,'Values and studies'!$M199)</f>
        <v/>
      </c>
      <c r="BM199" s="23" t="str" cm="1">
        <f t="array" ref="BM199">_xlfn.IFS(BJ199=FALSE,"",BJ199&gt;0,'Values and studies'!$G199)</f>
        <v/>
      </c>
      <c r="BN199" s="23" t="b">
        <f>IF('Values and studies'!U199=$BN$1,'Values and studies'!AP199)</f>
        <v>0</v>
      </c>
      <c r="BO199" s="23" t="str" cm="1">
        <f t="array" ref="BO199">_xlfn.IFS(BN199=FALSE,"",BN199&gt;0,'Values and studies'!AH199)</f>
        <v/>
      </c>
      <c r="BP199" s="23" t="str" cm="1">
        <f t="array" ref="BP199">_xlfn.IFS(BN199=FALSE,"",BN199&gt;0,'Values and studies'!M199)</f>
        <v/>
      </c>
      <c r="BQ199" s="23" t="str" cm="1">
        <f t="array" ref="BQ199">_xlfn.IFS(BN199=FALSE,"",BN199&gt;0,'Values and studies'!G199)</f>
        <v/>
      </c>
      <c r="BR199" s="23" t="b">
        <f>IF('Values and studies'!U199=$BR$1,'Values and studies'!AP199)</f>
        <v>0</v>
      </c>
      <c r="BS199" s="23" t="str" cm="1">
        <f t="array" ref="BS199">_xlfn.IFS(BR199=FALSE,"",BR199&gt;0,'Values and studies'!AH199)</f>
        <v/>
      </c>
      <c r="BT199" s="23" t="str" cm="1">
        <f t="array" ref="BT199">_xlfn.IFS(BR199=FALSE,"",BR199&gt;0,'Values and studies'!M199)</f>
        <v/>
      </c>
      <c r="BU199" s="23" t="str" cm="1">
        <f t="array" ref="BU199">_xlfn.IFS(BR199=FALSE,"",BR199&gt;0,'Values and studies'!G199)</f>
        <v/>
      </c>
      <c r="BV199" s="23" t="b">
        <f>IF('Values and studies'!U199=$BV$1,'Values and studies'!AP199)</f>
        <v>0</v>
      </c>
      <c r="BW199" s="23" t="str" cm="1">
        <f t="array" ref="BW199">_xlfn.IFS(BV199=FALSE,"",BV199&gt;0,'Values and studies'!AH199)</f>
        <v/>
      </c>
      <c r="BX199" s="23" t="str" cm="1">
        <f t="array" ref="BX199">_xlfn.IFS(BV199=FALSE,"",BV199&gt;0,'Values and studies'!M199)</f>
        <v/>
      </c>
      <c r="BY199" s="23" t="str" cm="1">
        <f t="array" ref="BY199">_xlfn.IFS(BV199=FALSE,"",BV199&gt;0,'Values and studies'!G199)</f>
        <v/>
      </c>
      <c r="BZ199" s="23" t="b">
        <f>IF('Values and studies'!U199=$BZ$1,'Values and studies'!AP199)</f>
        <v>0</v>
      </c>
      <c r="CA199" s="23" t="str" cm="1">
        <f t="array" ref="CA199">_xlfn.IFS(BZ199=FALSE,"",BZ199&gt;0,'Values and studies'!AH199)</f>
        <v/>
      </c>
      <c r="CB199" s="23" t="str" cm="1">
        <f t="array" ref="CB199">_xlfn.IFS(BZ199=FALSE,"",BZ199&gt;0,'Values and studies'!M199)</f>
        <v/>
      </c>
      <c r="CC199" s="23" t="str" cm="1">
        <f t="array" ref="CC199">_xlfn.IFS(BZ199=FALSE,"",BZ199&gt;0,'Values and studies'!G199)</f>
        <v/>
      </c>
      <c r="CY199" t="b">
        <f>IF('Values and studies'!O199='Data for overlook'!$CY$1,'Values and studies'!AP199)</f>
        <v>0</v>
      </c>
      <c r="CZ199">
        <f>IF('Values and studies'!O199='Data for overlook'!$CZ$1,'Values and studies'!AP199)</f>
        <v>20.707026462403736</v>
      </c>
      <c r="DA199" t="b">
        <f>IF('Values and studies'!O199='Data for overlook'!$DA$1,'Values and studies'!AP199)</f>
        <v>0</v>
      </c>
      <c r="DB199" t="b">
        <f>IF('Values and studies'!O199='Data for overlook'!$DB$1,'Values and studies'!AP199)</f>
        <v>0</v>
      </c>
    </row>
    <row r="200" spans="2:106" x14ac:dyDescent="0.2">
      <c r="B200" t="b">
        <f>IF('Values and studies'!Q200=$B$1,'Values and studies'!AP200)</f>
        <v>0</v>
      </c>
      <c r="C200" t="b">
        <f>IF('Values and studies'!Q200=$C$1,'Values and studies'!AP200)</f>
        <v>0</v>
      </c>
      <c r="D200">
        <f>IF('Values and studies'!Q200=$D$1,'Values and studies'!AP200)</f>
        <v>2.3029447845970359</v>
      </c>
      <c r="F200" s="23" t="b">
        <f>IF('Values and studies'!$U200=F$1,'Values and studies'!$AP200)</f>
        <v>0</v>
      </c>
      <c r="G200" s="23" t="str" cm="1">
        <f t="array" ref="G200">_xlfn.IFS(F200=FALSE,"",F200&gt;0,'Values and studies'!$AH200)</f>
        <v/>
      </c>
      <c r="H200" s="23" t="str" cm="1">
        <f t="array" ref="H200">_xlfn.IFS(F200=FALSE,"",F200&gt;0,'Values and studies'!M200)</f>
        <v/>
      </c>
      <c r="I200" s="23" t="str" cm="1">
        <f t="array" ref="I200">_xlfn.IFS(F200=FALSE,"",F200&gt;0,'Values and studies'!G200)</f>
        <v/>
      </c>
      <c r="J200" s="23" t="b">
        <f>IF('Values and studies'!U200=$J$1,'Values and studies'!AP200)</f>
        <v>0</v>
      </c>
      <c r="K200" s="23" t="str" cm="1">
        <f t="array" ref="K200">_xlfn.IFS(J200=FALSE,"",J200&gt;0,'Values and studies'!AH200)</f>
        <v/>
      </c>
      <c r="L200" s="23" t="str" cm="1">
        <f t="array" ref="L200">_xlfn.IFS(J200=FALSE,"",J200&gt;0,'Values and studies'!M200)</f>
        <v/>
      </c>
      <c r="M200" s="23" t="str" cm="1">
        <f t="array" ref="M200">_xlfn.IFS(J200=FALSE,"",J200&gt;0,'Values and studies'!G200)</f>
        <v/>
      </c>
      <c r="N200" s="23" t="b">
        <f>IF('Values and studies'!U200=$N$1,'Values and studies'!AP200)</f>
        <v>0</v>
      </c>
      <c r="O200" s="23" t="str" cm="1">
        <f t="array" ref="O200">_xlfn.IFS(N200=FALSE,"",N200&gt;0,'Values and studies'!AH200)</f>
        <v/>
      </c>
      <c r="P200" s="23" t="str" cm="1">
        <f t="array" ref="P200">_xlfn.IFS(N200=FALSE,"",N200&gt;0,'Values and studies'!M200)</f>
        <v/>
      </c>
      <c r="Q200" s="23" t="str" cm="1">
        <f t="array" ref="Q200">_xlfn.IFS(N200=FALSE,"",N200&gt;0,'Values and studies'!G200)</f>
        <v/>
      </c>
      <c r="R200" s="23" t="b">
        <f>IF('Values and studies'!$U200=$R$1,'Values and studies'!$AP200)</f>
        <v>0</v>
      </c>
      <c r="S200" s="23" t="str" cm="1">
        <f t="array" ref="S200">_xlfn.IFS(R200=FALSE,"",R200&gt;0,'Values and studies'!$AH200)</f>
        <v/>
      </c>
      <c r="T200" s="23" t="str" cm="1">
        <f t="array" ref="T200">_xlfn.IFS(R200=FALSE,"",R200&gt;0,'Values and studies'!$M200)</f>
        <v/>
      </c>
      <c r="U200" s="23" t="str" cm="1">
        <f t="array" ref="U200">_xlfn.IFS(R200=FALSE,"",R200&gt;0,'Values and studies'!$G200)</f>
        <v/>
      </c>
      <c r="V200" s="23" t="b">
        <f>IF('Values and studies'!$U200=$V$1,'Values and studies'!$AP200)</f>
        <v>0</v>
      </c>
      <c r="W200" s="23" t="str" cm="1">
        <f t="array" ref="W200">_xlfn.IFS(V200=FALSE,"",V200&gt;0,'Values and studies'!$AH200)</f>
        <v/>
      </c>
      <c r="X200" s="23" t="str" cm="1">
        <f t="array" ref="X200">_xlfn.IFS(V200=FALSE,"",V200&gt;0,'Values and studies'!$M200)</f>
        <v/>
      </c>
      <c r="Y200" s="23" t="str" cm="1">
        <f t="array" ref="Y200">_xlfn.IFS(V200=FALSE,"",V200&gt;0,'Values and studies'!$G200)</f>
        <v/>
      </c>
      <c r="Z200" s="23" t="b">
        <f>IF('Values and studies'!$U200=$Z$1,'Values and studies'!$AP200)</f>
        <v>0</v>
      </c>
      <c r="AA200" s="23" t="str" cm="1">
        <f t="array" ref="AA200">_xlfn.IFS(Z200=FALSE,"",Z200&gt;0,'Values and studies'!$AH200)</f>
        <v/>
      </c>
      <c r="AB200" s="23" t="str" cm="1">
        <f t="array" ref="AB200">_xlfn.IFS(Z200=FALSE,"",Z200&gt;0,'Values and studies'!$M200)</f>
        <v/>
      </c>
      <c r="AC200" s="23" t="str" cm="1">
        <f t="array" ref="AC200">_xlfn.IFS(Z200=FALSE,"",Z200&gt;0,'Values and studies'!$G200)</f>
        <v/>
      </c>
      <c r="AD200" s="23" t="b">
        <f>IF('Values and studies'!$U200=$AD$1,'Values and studies'!$AP200)</f>
        <v>0</v>
      </c>
      <c r="AE200" s="23" t="str" cm="1">
        <f t="array" ref="AE200">_xlfn.IFS(AD200=FALSE,"",AD200&gt;0,'Values and studies'!$AH200)</f>
        <v/>
      </c>
      <c r="AF200" s="23" t="str" cm="1">
        <f t="array" ref="AF200">_xlfn.IFS(AD200=FALSE,"",AD200&gt;0,'Values and studies'!$M200)</f>
        <v/>
      </c>
      <c r="AG200" s="23" t="str" cm="1">
        <f t="array" ref="AG200">_xlfn.IFS(AD200=FALSE,"",AD200&gt;0,'Values and studies'!$G200)</f>
        <v/>
      </c>
      <c r="AH200" s="23" t="b">
        <f>IF('Values and studies'!U200=$AH$1,'Values and studies'!AP200)</f>
        <v>0</v>
      </c>
      <c r="AI200" s="23" t="str" cm="1">
        <f t="array" ref="AI200">_xlfn.IFS(AH200=FALSE,"",AH200&gt;0,'Values and studies'!AH200)</f>
        <v/>
      </c>
      <c r="AJ200" s="23" t="str" cm="1">
        <f t="array" ref="AJ200">_xlfn.IFS(AH200=FALSE,"",AH200&gt;0,'Values and studies'!M200)</f>
        <v/>
      </c>
      <c r="AK200" s="23" t="str" cm="1">
        <f t="array" ref="AK200">_xlfn.IFS(AH200=FALSE,"",AH200&gt;0,'Values and studies'!G200)</f>
        <v/>
      </c>
      <c r="AL200" s="23" t="b">
        <f>IF('Values and studies'!U200=$AL$1,'Values and studies'!AP200)</f>
        <v>0</v>
      </c>
      <c r="AM200" s="23" t="str" cm="1">
        <f t="array" ref="AM200">_xlfn.IFS(AL200=FALSE,"",AL200&gt;0,'Values and studies'!AH200)</f>
        <v/>
      </c>
      <c r="AN200" s="23" t="str" cm="1">
        <f t="array" ref="AN200">_xlfn.IFS(AL200=FALSE,"",AL200&gt;0,'Values and studies'!M200)</f>
        <v/>
      </c>
      <c r="AO200" s="23" t="str" cm="1">
        <f t="array" ref="AO200">_xlfn.IFS(AL200=FALSE,"",AL200&gt;0,'Values and studies'!G200)</f>
        <v/>
      </c>
      <c r="AP200" s="23" t="b">
        <f>IF('Values and studies'!U200=$AP$1,'Values and studies'!AP200)</f>
        <v>0</v>
      </c>
      <c r="AQ200" s="23" t="str" cm="1">
        <f t="array" ref="AQ200">_xlfn.IFS(AP200=FALSE,"",AP200&gt;0,'Values and studies'!AH200)</f>
        <v/>
      </c>
      <c r="AR200" s="23" t="str" cm="1">
        <f t="array" ref="AR200">_xlfn.IFS(AP200=FALSE,"",AP200&gt;0,'Values and studies'!M200)</f>
        <v/>
      </c>
      <c r="AS200" s="23" t="str" cm="1">
        <f t="array" ref="AS200">_xlfn.IFS(AP200=FALSE,"",AP200&gt;0,'Values and studies'!G200)</f>
        <v/>
      </c>
      <c r="AT200" s="23" t="b">
        <f>IF('Values and studies'!U200=$AT$1,'Values and studies'!AP200)</f>
        <v>0</v>
      </c>
      <c r="AU200" s="23" t="str" cm="1">
        <f t="array" ref="AU200">_xlfn.IFS(AT200=FALSE,"",AT200&gt;0,'Values and studies'!AH200)</f>
        <v/>
      </c>
      <c r="AV200" s="23" t="str" cm="1">
        <f t="array" ref="AV200">_xlfn.IFS(AT200=FALSE,"",AT200&gt;0,'Values and studies'!M200)</f>
        <v/>
      </c>
      <c r="AW200" s="23" t="str" cm="1">
        <f t="array" ref="AW200">_xlfn.IFS(AT200=FALSE,"",AT200&gt;0,'Values and studies'!G200)</f>
        <v/>
      </c>
      <c r="AX200" s="23" t="b">
        <f>IF('Values and studies'!U200=$AX$1,'Values and studies'!AP200)</f>
        <v>0</v>
      </c>
      <c r="AY200" s="23" t="str" cm="1">
        <f t="array" ref="AY200">_xlfn.IFS(AX200=FALSE,"",AX200&gt;0,'Values and studies'!AH200)</f>
        <v/>
      </c>
      <c r="AZ200" s="23" t="str" cm="1">
        <f t="array" ref="AZ200">_xlfn.IFS(AX200=FALSE,"",AX200&gt;0,'Values and studies'!M200)</f>
        <v/>
      </c>
      <c r="BA200" s="23" t="str" cm="1">
        <f t="array" ref="BA200">_xlfn.IFS(AX200=FALSE,"",AX200&gt;0,'Values and studies'!G200)</f>
        <v/>
      </c>
      <c r="BB200" s="23" t="b">
        <f>IF('Values and studies'!U200=$BB$1,'Values and studies'!AP200)</f>
        <v>0</v>
      </c>
      <c r="BC200" s="23" t="str" cm="1">
        <f t="array" ref="BC200">_xlfn.IFS(BB200=FALSE,"",BB200&gt;0,'Values and studies'!AH200)</f>
        <v/>
      </c>
      <c r="BD200" s="23" t="str" cm="1">
        <f t="array" ref="BD200">_xlfn.IFS(BB200=FALSE,"",BB200&gt;0,'Values and studies'!M200)</f>
        <v/>
      </c>
      <c r="BE200" s="23" t="str" cm="1">
        <f t="array" ref="BE200">_xlfn.IFS(BB200=FALSE,"",BB200&gt;0,'Values and studies'!G200)</f>
        <v/>
      </c>
      <c r="BF200" s="23" t="b">
        <f>IF('Values and studies'!U200=$BF$1,'Values and studies'!AP200)</f>
        <v>0</v>
      </c>
      <c r="BG200" s="23" t="str" cm="1">
        <f t="array" ref="BG200">_xlfn.IFS(BF200=FALSE,"",BF200&gt;0,'Values and studies'!AH200)</f>
        <v/>
      </c>
      <c r="BH200" s="23" t="str" cm="1">
        <f t="array" ref="BH200">_xlfn.IFS(BF200=FALSE,"",BF200&gt;0,'Values and studies'!M200)</f>
        <v/>
      </c>
      <c r="BI200" s="23" t="str" cm="1">
        <f t="array" ref="BI200">_xlfn.IFS(BF200=FALSE,"",BF200&gt;0,'Values and studies'!G200)</f>
        <v/>
      </c>
      <c r="BJ200" s="23" t="b">
        <f>IF('Values and studies'!$U200=BJ$1,'Values and studies'!$AP200)</f>
        <v>0</v>
      </c>
      <c r="BK200" s="23" t="str" cm="1">
        <f t="array" ref="BK200">_xlfn.IFS(BJ200=FALSE,"",BJ200&gt;0,'Values and studies'!$AH200)</f>
        <v/>
      </c>
      <c r="BL200" s="23" t="str" cm="1">
        <f t="array" ref="BL200">_xlfn.IFS(BJ200=FALSE,"",BJ200&gt;0,'Values and studies'!$M200)</f>
        <v/>
      </c>
      <c r="BM200" s="23" t="str" cm="1">
        <f t="array" ref="BM200">_xlfn.IFS(BJ200=FALSE,"",BJ200&gt;0,'Values and studies'!$G200)</f>
        <v/>
      </c>
      <c r="BN200" s="23" t="b">
        <f>IF('Values and studies'!U200=$BN$1,'Values and studies'!AP200)</f>
        <v>0</v>
      </c>
      <c r="BO200" s="23" t="str" cm="1">
        <f t="array" ref="BO200">_xlfn.IFS(BN200=FALSE,"",BN200&gt;0,'Values and studies'!AH200)</f>
        <v/>
      </c>
      <c r="BP200" s="23" t="str" cm="1">
        <f t="array" ref="BP200">_xlfn.IFS(BN200=FALSE,"",BN200&gt;0,'Values and studies'!M200)</f>
        <v/>
      </c>
      <c r="BQ200" s="23" t="str" cm="1">
        <f t="array" ref="BQ200">_xlfn.IFS(BN200=FALSE,"",BN200&gt;0,'Values and studies'!G200)</f>
        <v/>
      </c>
      <c r="BR200" s="23">
        <f>IF('Values and studies'!U200=$BR$1,'Values and studies'!AP200)</f>
        <v>2.3029447845970359</v>
      </c>
      <c r="BS200" s="23" t="str" cm="1">
        <f t="array" ref="BS200">_xlfn.IFS(BR200=FALSE,"",BR200&gt;0,'Values and studies'!AH200)</f>
        <v>SP</v>
      </c>
      <c r="BT200" s="23" t="str" cm="1">
        <f t="array" ref="BT200">_xlfn.IFS(BR200=FALSE,"",BR200&gt;0,'Values and studies'!M200)</f>
        <v>alpine</v>
      </c>
      <c r="BU200" s="23" t="str" cm="1">
        <f t="array" ref="BU200">_xlfn.IFS(BR200=FALSE,"",BR200&gt;0,'Values and studies'!G200)</f>
        <v>North Macedonia</v>
      </c>
      <c r="BV200" s="23" t="b">
        <f>IF('Values and studies'!U200=$BV$1,'Values and studies'!AP200)</f>
        <v>0</v>
      </c>
      <c r="BW200" s="23" t="str" cm="1">
        <f t="array" ref="BW200">_xlfn.IFS(BV200=FALSE,"",BV200&gt;0,'Values and studies'!AH200)</f>
        <v/>
      </c>
      <c r="BX200" s="23" t="str" cm="1">
        <f t="array" ref="BX200">_xlfn.IFS(BV200=FALSE,"",BV200&gt;0,'Values and studies'!M200)</f>
        <v/>
      </c>
      <c r="BY200" s="23" t="str" cm="1">
        <f t="array" ref="BY200">_xlfn.IFS(BV200=FALSE,"",BV200&gt;0,'Values and studies'!G200)</f>
        <v/>
      </c>
      <c r="BZ200" s="23" t="b">
        <f>IF('Values and studies'!U200=$BZ$1,'Values and studies'!AP200)</f>
        <v>0</v>
      </c>
      <c r="CA200" s="23" t="str" cm="1">
        <f t="array" ref="CA200">_xlfn.IFS(BZ200=FALSE,"",BZ200&gt;0,'Values and studies'!AH200)</f>
        <v/>
      </c>
      <c r="CB200" s="23" t="str" cm="1">
        <f t="array" ref="CB200">_xlfn.IFS(BZ200=FALSE,"",BZ200&gt;0,'Values and studies'!M200)</f>
        <v/>
      </c>
      <c r="CC200" s="23" t="str" cm="1">
        <f t="array" ref="CC200">_xlfn.IFS(BZ200=FALSE,"",BZ200&gt;0,'Values and studies'!G200)</f>
        <v/>
      </c>
      <c r="CY200" t="b">
        <f>IF('Values and studies'!O200='Data for overlook'!$CY$1,'Values and studies'!AP200)</f>
        <v>0</v>
      </c>
      <c r="CZ200">
        <f>IF('Values and studies'!O200='Data for overlook'!$CZ$1,'Values and studies'!AP200)</f>
        <v>2.3029447845970359</v>
      </c>
      <c r="DA200" t="b">
        <f>IF('Values and studies'!O200='Data for overlook'!$DA$1,'Values and studies'!AP200)</f>
        <v>0</v>
      </c>
      <c r="DB200" t="b">
        <f>IF('Values and studies'!O200='Data for overlook'!$DB$1,'Values and studies'!AP200)</f>
        <v>0</v>
      </c>
    </row>
    <row r="201" spans="2:106" x14ac:dyDescent="0.2">
      <c r="B201">
        <f>IF('Values and studies'!Q201=$B$1,'Values and studies'!AP201)</f>
        <v>0.3096916655755691</v>
      </c>
      <c r="C201" t="b">
        <f>IF('Values and studies'!Q201=$C$1,'Values and studies'!AP201)</f>
        <v>0</v>
      </c>
      <c r="D201" t="b">
        <f>IF('Values and studies'!Q201=$D$1,'Values and studies'!AP201)</f>
        <v>0</v>
      </c>
      <c r="F201" s="23" t="b">
        <f>IF('Values and studies'!$U201=F$1,'Values and studies'!$AP201)</f>
        <v>0</v>
      </c>
      <c r="G201" s="23" t="str" cm="1">
        <f t="array" ref="G201">_xlfn.IFS(F201=FALSE,"",F201&gt;0,'Values and studies'!$AH201)</f>
        <v/>
      </c>
      <c r="H201" s="23" t="str" cm="1">
        <f t="array" ref="H201">_xlfn.IFS(F201=FALSE,"",F201&gt;0,'Values and studies'!M201)</f>
        <v/>
      </c>
      <c r="I201" s="23" t="str" cm="1">
        <f t="array" ref="I201">_xlfn.IFS(F201=FALSE,"",F201&gt;0,'Values and studies'!G201)</f>
        <v/>
      </c>
      <c r="J201" s="23" t="b">
        <f>IF('Values and studies'!U201=$J$1,'Values and studies'!AP201)</f>
        <v>0</v>
      </c>
      <c r="K201" s="23" t="str" cm="1">
        <f t="array" ref="K201">_xlfn.IFS(J201=FALSE,"",J201&gt;0,'Values and studies'!AH201)</f>
        <v/>
      </c>
      <c r="L201" s="23" t="str" cm="1">
        <f t="array" ref="L201">_xlfn.IFS(J201=FALSE,"",J201&gt;0,'Values and studies'!M201)</f>
        <v/>
      </c>
      <c r="M201" s="23" t="str" cm="1">
        <f t="array" ref="M201">_xlfn.IFS(J201=FALSE,"",J201&gt;0,'Values and studies'!G201)</f>
        <v/>
      </c>
      <c r="N201" s="23">
        <f>IF('Values and studies'!U201=$N$1,'Values and studies'!AP201)</f>
        <v>0.3096916655755691</v>
      </c>
      <c r="O201" s="23" t="str" cm="1">
        <f t="array" ref="O201">_xlfn.IFS(N201=FALSE,"",N201&gt;0,'Values and studies'!AH201)</f>
        <v>DMV</v>
      </c>
      <c r="P201" s="23" t="str" cm="1">
        <f t="array" ref="P201">_xlfn.IFS(N201=FALSE,"",N201&gt;0,'Values and studies'!M201)</f>
        <v>alpine</v>
      </c>
      <c r="Q201" s="23" t="str" cm="1">
        <f t="array" ref="Q201">_xlfn.IFS(N201=FALSE,"",N201&gt;0,'Values and studies'!G201)</f>
        <v>Bulgaria</v>
      </c>
      <c r="R201" s="23" t="b">
        <f>IF('Values and studies'!$U201=$R$1,'Values and studies'!$AP201)</f>
        <v>0</v>
      </c>
      <c r="S201" s="23" t="str" cm="1">
        <f t="array" ref="S201">_xlfn.IFS(R201=FALSE,"",R201&gt;0,'Values and studies'!$AH201)</f>
        <v/>
      </c>
      <c r="T201" s="23" t="str" cm="1">
        <f t="array" ref="T201">_xlfn.IFS(R201=FALSE,"",R201&gt;0,'Values and studies'!$M201)</f>
        <v/>
      </c>
      <c r="U201" s="23" t="str" cm="1">
        <f t="array" ref="U201">_xlfn.IFS(R201=FALSE,"",R201&gt;0,'Values and studies'!$G201)</f>
        <v/>
      </c>
      <c r="V201" s="23" t="b">
        <f>IF('Values and studies'!$U201=$V$1,'Values and studies'!$AP201)</f>
        <v>0</v>
      </c>
      <c r="W201" s="23" t="str" cm="1">
        <f t="array" ref="W201">_xlfn.IFS(V201=FALSE,"",V201&gt;0,'Values and studies'!$AH201)</f>
        <v/>
      </c>
      <c r="X201" s="23" t="str" cm="1">
        <f t="array" ref="X201">_xlfn.IFS(V201=FALSE,"",V201&gt;0,'Values and studies'!$M201)</f>
        <v/>
      </c>
      <c r="Y201" s="23" t="str" cm="1">
        <f t="array" ref="Y201">_xlfn.IFS(V201=FALSE,"",V201&gt;0,'Values and studies'!$G201)</f>
        <v/>
      </c>
      <c r="Z201" s="23" t="b">
        <f>IF('Values and studies'!$U201=$Z$1,'Values and studies'!$AP201)</f>
        <v>0</v>
      </c>
      <c r="AA201" s="23" t="str" cm="1">
        <f t="array" ref="AA201">_xlfn.IFS(Z201=FALSE,"",Z201&gt;0,'Values and studies'!$AH201)</f>
        <v/>
      </c>
      <c r="AB201" s="23" t="str" cm="1">
        <f t="array" ref="AB201">_xlfn.IFS(Z201=FALSE,"",Z201&gt;0,'Values and studies'!$M201)</f>
        <v/>
      </c>
      <c r="AC201" s="23" t="str" cm="1">
        <f t="array" ref="AC201">_xlfn.IFS(Z201=FALSE,"",Z201&gt;0,'Values and studies'!$G201)</f>
        <v/>
      </c>
      <c r="AD201" s="23" t="b">
        <f>IF('Values and studies'!$U201=$AD$1,'Values and studies'!$AP201)</f>
        <v>0</v>
      </c>
      <c r="AE201" s="23" t="str" cm="1">
        <f t="array" ref="AE201">_xlfn.IFS(AD201=FALSE,"",AD201&gt;0,'Values and studies'!$AH201)</f>
        <v/>
      </c>
      <c r="AF201" s="23" t="str" cm="1">
        <f t="array" ref="AF201">_xlfn.IFS(AD201=FALSE,"",AD201&gt;0,'Values and studies'!$M201)</f>
        <v/>
      </c>
      <c r="AG201" s="23" t="str" cm="1">
        <f t="array" ref="AG201">_xlfn.IFS(AD201=FALSE,"",AD201&gt;0,'Values and studies'!$G201)</f>
        <v/>
      </c>
      <c r="AH201" s="23" t="b">
        <f>IF('Values and studies'!U201=$AH$1,'Values and studies'!AP201)</f>
        <v>0</v>
      </c>
      <c r="AI201" s="23" t="str" cm="1">
        <f t="array" ref="AI201">_xlfn.IFS(AH201=FALSE,"",AH201&gt;0,'Values and studies'!AH201)</f>
        <v/>
      </c>
      <c r="AJ201" s="23" t="str" cm="1">
        <f t="array" ref="AJ201">_xlfn.IFS(AH201=FALSE,"",AH201&gt;0,'Values and studies'!M201)</f>
        <v/>
      </c>
      <c r="AK201" s="23" t="str" cm="1">
        <f t="array" ref="AK201">_xlfn.IFS(AH201=FALSE,"",AH201&gt;0,'Values and studies'!G201)</f>
        <v/>
      </c>
      <c r="AL201" s="23" t="b">
        <f>IF('Values and studies'!U201=$AL$1,'Values and studies'!AP201)</f>
        <v>0</v>
      </c>
      <c r="AM201" s="23" t="str" cm="1">
        <f t="array" ref="AM201">_xlfn.IFS(AL201=FALSE,"",AL201&gt;0,'Values and studies'!AH201)</f>
        <v/>
      </c>
      <c r="AN201" s="23" t="str" cm="1">
        <f t="array" ref="AN201">_xlfn.IFS(AL201=FALSE,"",AL201&gt;0,'Values and studies'!M201)</f>
        <v/>
      </c>
      <c r="AO201" s="23" t="str" cm="1">
        <f t="array" ref="AO201">_xlfn.IFS(AL201=FALSE,"",AL201&gt;0,'Values and studies'!G201)</f>
        <v/>
      </c>
      <c r="AP201" s="23" t="b">
        <f>IF('Values and studies'!U201=$AP$1,'Values and studies'!AP201)</f>
        <v>0</v>
      </c>
      <c r="AQ201" s="23" t="str" cm="1">
        <f t="array" ref="AQ201">_xlfn.IFS(AP201=FALSE,"",AP201&gt;0,'Values and studies'!AH201)</f>
        <v/>
      </c>
      <c r="AR201" s="23" t="str" cm="1">
        <f t="array" ref="AR201">_xlfn.IFS(AP201=FALSE,"",AP201&gt;0,'Values and studies'!M201)</f>
        <v/>
      </c>
      <c r="AS201" s="23" t="str" cm="1">
        <f t="array" ref="AS201">_xlfn.IFS(AP201=FALSE,"",AP201&gt;0,'Values and studies'!G201)</f>
        <v/>
      </c>
      <c r="AT201" s="23" t="b">
        <f>IF('Values and studies'!U201=$AT$1,'Values and studies'!AP201)</f>
        <v>0</v>
      </c>
      <c r="AU201" s="23" t="str" cm="1">
        <f t="array" ref="AU201">_xlfn.IFS(AT201=FALSE,"",AT201&gt;0,'Values and studies'!AH201)</f>
        <v/>
      </c>
      <c r="AV201" s="23" t="str" cm="1">
        <f t="array" ref="AV201">_xlfn.IFS(AT201=FALSE,"",AT201&gt;0,'Values and studies'!M201)</f>
        <v/>
      </c>
      <c r="AW201" s="23" t="str" cm="1">
        <f t="array" ref="AW201">_xlfn.IFS(AT201=FALSE,"",AT201&gt;0,'Values and studies'!G201)</f>
        <v/>
      </c>
      <c r="AX201" s="23" t="b">
        <f>IF('Values and studies'!U201=$AX$1,'Values and studies'!AP201)</f>
        <v>0</v>
      </c>
      <c r="AY201" s="23" t="str" cm="1">
        <f t="array" ref="AY201">_xlfn.IFS(AX201=FALSE,"",AX201&gt;0,'Values and studies'!AH201)</f>
        <v/>
      </c>
      <c r="AZ201" s="23" t="str" cm="1">
        <f t="array" ref="AZ201">_xlfn.IFS(AX201=FALSE,"",AX201&gt;0,'Values and studies'!M201)</f>
        <v/>
      </c>
      <c r="BA201" s="23" t="str" cm="1">
        <f t="array" ref="BA201">_xlfn.IFS(AX201=FALSE,"",AX201&gt;0,'Values and studies'!G201)</f>
        <v/>
      </c>
      <c r="BB201" s="23" t="b">
        <f>IF('Values and studies'!U201=$BB$1,'Values and studies'!AP201)</f>
        <v>0</v>
      </c>
      <c r="BC201" s="23" t="str" cm="1">
        <f t="array" ref="BC201">_xlfn.IFS(BB201=FALSE,"",BB201&gt;0,'Values and studies'!AH201)</f>
        <v/>
      </c>
      <c r="BD201" s="23" t="str" cm="1">
        <f t="array" ref="BD201">_xlfn.IFS(BB201=FALSE,"",BB201&gt;0,'Values and studies'!M201)</f>
        <v/>
      </c>
      <c r="BE201" s="23" t="str" cm="1">
        <f t="array" ref="BE201">_xlfn.IFS(BB201=FALSE,"",BB201&gt;0,'Values and studies'!G201)</f>
        <v/>
      </c>
      <c r="BF201" s="23" t="b">
        <f>IF('Values and studies'!U201=$BF$1,'Values and studies'!AP201)</f>
        <v>0</v>
      </c>
      <c r="BG201" s="23" t="str" cm="1">
        <f t="array" ref="BG201">_xlfn.IFS(BF201=FALSE,"",BF201&gt;0,'Values and studies'!AH201)</f>
        <v/>
      </c>
      <c r="BH201" s="23" t="str" cm="1">
        <f t="array" ref="BH201">_xlfn.IFS(BF201=FALSE,"",BF201&gt;0,'Values and studies'!M201)</f>
        <v/>
      </c>
      <c r="BI201" s="23" t="str" cm="1">
        <f t="array" ref="BI201">_xlfn.IFS(BF201=FALSE,"",BF201&gt;0,'Values and studies'!G201)</f>
        <v/>
      </c>
      <c r="BJ201" s="23" t="b">
        <f>IF('Values and studies'!$U201=BJ$1,'Values and studies'!$AP201)</f>
        <v>0</v>
      </c>
      <c r="BK201" s="23" t="str" cm="1">
        <f t="array" ref="BK201">_xlfn.IFS(BJ201=FALSE,"",BJ201&gt;0,'Values and studies'!$AH201)</f>
        <v/>
      </c>
      <c r="BL201" s="23" t="str" cm="1">
        <f t="array" ref="BL201">_xlfn.IFS(BJ201=FALSE,"",BJ201&gt;0,'Values and studies'!$M201)</f>
        <v/>
      </c>
      <c r="BM201" s="23" t="str" cm="1">
        <f t="array" ref="BM201">_xlfn.IFS(BJ201=FALSE,"",BJ201&gt;0,'Values and studies'!$G201)</f>
        <v/>
      </c>
      <c r="BN201" s="23" t="b">
        <f>IF('Values and studies'!U201=$BN$1,'Values and studies'!AP201)</f>
        <v>0</v>
      </c>
      <c r="BO201" s="23" t="str" cm="1">
        <f t="array" ref="BO201">_xlfn.IFS(BN201=FALSE,"",BN201&gt;0,'Values and studies'!AH201)</f>
        <v/>
      </c>
      <c r="BP201" s="23" t="str" cm="1">
        <f t="array" ref="BP201">_xlfn.IFS(BN201=FALSE,"",BN201&gt;0,'Values and studies'!M201)</f>
        <v/>
      </c>
      <c r="BQ201" s="23" t="str" cm="1">
        <f t="array" ref="BQ201">_xlfn.IFS(BN201=FALSE,"",BN201&gt;0,'Values and studies'!G201)</f>
        <v/>
      </c>
      <c r="BR201" s="23" t="b">
        <f>IF('Values and studies'!U201=$BR$1,'Values and studies'!AP201)</f>
        <v>0</v>
      </c>
      <c r="BS201" s="23" t="str" cm="1">
        <f t="array" ref="BS201">_xlfn.IFS(BR201=FALSE,"",BR201&gt;0,'Values and studies'!AH201)</f>
        <v/>
      </c>
      <c r="BT201" s="23" t="str" cm="1">
        <f t="array" ref="BT201">_xlfn.IFS(BR201=FALSE,"",BR201&gt;0,'Values and studies'!M201)</f>
        <v/>
      </c>
      <c r="BU201" s="23" t="str" cm="1">
        <f t="array" ref="BU201">_xlfn.IFS(BR201=FALSE,"",BR201&gt;0,'Values and studies'!G201)</f>
        <v/>
      </c>
      <c r="BV201" s="23" t="b">
        <f>IF('Values and studies'!U201=$BV$1,'Values and studies'!AP201)</f>
        <v>0</v>
      </c>
      <c r="BW201" s="23" t="str" cm="1">
        <f t="array" ref="BW201">_xlfn.IFS(BV201=FALSE,"",BV201&gt;0,'Values and studies'!AH201)</f>
        <v/>
      </c>
      <c r="BX201" s="23" t="str" cm="1">
        <f t="array" ref="BX201">_xlfn.IFS(BV201=FALSE,"",BV201&gt;0,'Values and studies'!M201)</f>
        <v/>
      </c>
      <c r="BY201" s="23" t="str" cm="1">
        <f t="array" ref="BY201">_xlfn.IFS(BV201=FALSE,"",BV201&gt;0,'Values and studies'!G201)</f>
        <v/>
      </c>
      <c r="BZ201" s="23" t="b">
        <f>IF('Values and studies'!U201=$BZ$1,'Values and studies'!AP201)</f>
        <v>0</v>
      </c>
      <c r="CA201" s="23" t="str" cm="1">
        <f t="array" ref="CA201">_xlfn.IFS(BZ201=FALSE,"",BZ201&gt;0,'Values and studies'!AH201)</f>
        <v/>
      </c>
      <c r="CB201" s="23" t="str" cm="1">
        <f t="array" ref="CB201">_xlfn.IFS(BZ201=FALSE,"",BZ201&gt;0,'Values and studies'!M201)</f>
        <v/>
      </c>
      <c r="CC201" s="23" t="str" cm="1">
        <f t="array" ref="CC201">_xlfn.IFS(BZ201=FALSE,"",BZ201&gt;0,'Values and studies'!G201)</f>
        <v/>
      </c>
      <c r="CY201">
        <f>IF('Values and studies'!O201='Data for overlook'!$CY$1,'Values and studies'!AP201)</f>
        <v>0.3096916655755691</v>
      </c>
      <c r="CZ201" t="b">
        <f>IF('Values and studies'!O201='Data for overlook'!$CZ$1,'Values and studies'!AP201)</f>
        <v>0</v>
      </c>
      <c r="DA201" t="b">
        <f>IF('Values and studies'!O201='Data for overlook'!$DA$1,'Values and studies'!AP201)</f>
        <v>0</v>
      </c>
      <c r="DB201" t="b">
        <f>IF('Values and studies'!O201='Data for overlook'!$DB$1,'Values and studies'!AP201)</f>
        <v>0</v>
      </c>
    </row>
    <row r="202" spans="2:106" x14ac:dyDescent="0.2">
      <c r="B202" t="b">
        <f>IF('Values and studies'!Q202=$B$1,'Values and studies'!AP202)</f>
        <v>0</v>
      </c>
      <c r="C202">
        <f>IF('Values and studies'!Q202=$C$1,'Values and studies'!AP202)</f>
        <v>12765.854782600371</v>
      </c>
      <c r="D202" t="b">
        <f>IF('Values and studies'!Q202=$D$1,'Values and studies'!AP202)</f>
        <v>0</v>
      </c>
      <c r="F202" s="23" t="b">
        <f>IF('Values and studies'!$U202=F$1,'Values and studies'!$AP202)</f>
        <v>0</v>
      </c>
      <c r="G202" s="23" t="str" cm="1">
        <f t="array" ref="G202">_xlfn.IFS(F202=FALSE,"",F202&gt;0,'Values and studies'!$AH202)</f>
        <v/>
      </c>
      <c r="H202" s="23" t="str" cm="1">
        <f t="array" ref="H202">_xlfn.IFS(F202=FALSE,"",F202&gt;0,'Values and studies'!M202)</f>
        <v/>
      </c>
      <c r="I202" s="23" t="str" cm="1">
        <f t="array" ref="I202">_xlfn.IFS(F202=FALSE,"",F202&gt;0,'Values and studies'!G202)</f>
        <v/>
      </c>
      <c r="J202" s="23" t="b">
        <f>IF('Values and studies'!U202=$J$1,'Values and studies'!AP202)</f>
        <v>0</v>
      </c>
      <c r="K202" s="23" t="str" cm="1">
        <f t="array" ref="K202">_xlfn.IFS(J202=FALSE,"",J202&gt;0,'Values and studies'!AH202)</f>
        <v/>
      </c>
      <c r="L202" s="23" t="str" cm="1">
        <f t="array" ref="L202">_xlfn.IFS(J202=FALSE,"",J202&gt;0,'Values and studies'!M202)</f>
        <v/>
      </c>
      <c r="M202" s="23" t="str" cm="1">
        <f t="array" ref="M202">_xlfn.IFS(J202=FALSE,"",J202&gt;0,'Values and studies'!G202)</f>
        <v/>
      </c>
      <c r="N202" s="23" t="b">
        <f>IF('Values and studies'!U202=$N$1,'Values and studies'!AP202)</f>
        <v>0</v>
      </c>
      <c r="O202" s="23" t="str" cm="1">
        <f t="array" ref="O202">_xlfn.IFS(N202=FALSE,"",N202&gt;0,'Values and studies'!AH202)</f>
        <v/>
      </c>
      <c r="P202" s="23" t="str" cm="1">
        <f t="array" ref="P202">_xlfn.IFS(N202=FALSE,"",N202&gt;0,'Values and studies'!M202)</f>
        <v/>
      </c>
      <c r="Q202" s="23" t="str" cm="1">
        <f t="array" ref="Q202">_xlfn.IFS(N202=FALSE,"",N202&gt;0,'Values and studies'!G202)</f>
        <v/>
      </c>
      <c r="R202" s="23" t="b">
        <f>IF('Values and studies'!$U202=$R$1,'Values and studies'!$AP202)</f>
        <v>0</v>
      </c>
      <c r="S202" s="23" t="str" cm="1">
        <f t="array" ref="S202">_xlfn.IFS(R202=FALSE,"",R202&gt;0,'Values and studies'!$AH202)</f>
        <v/>
      </c>
      <c r="T202" s="23" t="str" cm="1">
        <f t="array" ref="T202">_xlfn.IFS(R202=FALSE,"",R202&gt;0,'Values and studies'!$M202)</f>
        <v/>
      </c>
      <c r="U202" s="23" t="str" cm="1">
        <f t="array" ref="U202">_xlfn.IFS(R202=FALSE,"",R202&gt;0,'Values and studies'!$G202)</f>
        <v/>
      </c>
      <c r="V202" s="23" t="b">
        <f>IF('Values and studies'!$U202=$V$1,'Values and studies'!$AP202)</f>
        <v>0</v>
      </c>
      <c r="W202" s="23" t="str" cm="1">
        <f t="array" ref="W202">_xlfn.IFS(V202=FALSE,"",V202&gt;0,'Values and studies'!$AH202)</f>
        <v/>
      </c>
      <c r="X202" s="23" t="str" cm="1">
        <f t="array" ref="X202">_xlfn.IFS(V202=FALSE,"",V202&gt;0,'Values and studies'!$M202)</f>
        <v/>
      </c>
      <c r="Y202" s="23" t="str" cm="1">
        <f t="array" ref="Y202">_xlfn.IFS(V202=FALSE,"",V202&gt;0,'Values and studies'!$G202)</f>
        <v/>
      </c>
      <c r="Z202" s="23" t="b">
        <f>IF('Values and studies'!$U202=$Z$1,'Values and studies'!$AP202)</f>
        <v>0</v>
      </c>
      <c r="AA202" s="23" t="str" cm="1">
        <f t="array" ref="AA202">_xlfn.IFS(Z202=FALSE,"",Z202&gt;0,'Values and studies'!$AH202)</f>
        <v/>
      </c>
      <c r="AB202" s="23" t="str" cm="1">
        <f t="array" ref="AB202">_xlfn.IFS(Z202=FALSE,"",Z202&gt;0,'Values and studies'!$M202)</f>
        <v/>
      </c>
      <c r="AC202" s="23" t="str" cm="1">
        <f t="array" ref="AC202">_xlfn.IFS(Z202=FALSE,"",Z202&gt;0,'Values and studies'!$G202)</f>
        <v/>
      </c>
      <c r="AD202" s="23" t="b">
        <f>IF('Values and studies'!$U202=$AD$1,'Values and studies'!$AP202)</f>
        <v>0</v>
      </c>
      <c r="AE202" s="23" t="str" cm="1">
        <f t="array" ref="AE202">_xlfn.IFS(AD202=FALSE,"",AD202&gt;0,'Values and studies'!$AH202)</f>
        <v/>
      </c>
      <c r="AF202" s="23" t="str" cm="1">
        <f t="array" ref="AF202">_xlfn.IFS(AD202=FALSE,"",AD202&gt;0,'Values and studies'!$M202)</f>
        <v/>
      </c>
      <c r="AG202" s="23" t="str" cm="1">
        <f t="array" ref="AG202">_xlfn.IFS(AD202=FALSE,"",AD202&gt;0,'Values and studies'!$G202)</f>
        <v/>
      </c>
      <c r="AH202" s="23">
        <f>IF('Values and studies'!U202=$AH$1,'Values and studies'!AP202)</f>
        <v>12765.854782600371</v>
      </c>
      <c r="AI202" s="23" t="str" cm="1">
        <f t="array" ref="AI202">_xlfn.IFS(AH202=FALSE,"",AH202&gt;0,'Values and studies'!AH202)</f>
        <v>CB</v>
      </c>
      <c r="AJ202" s="23" t="str" cm="1">
        <f t="array" ref="AJ202">_xlfn.IFS(AH202=FALSE,"",AH202&gt;0,'Values and studies'!M202)</f>
        <v>atlantic</v>
      </c>
      <c r="AK202" s="23" t="str" cm="1">
        <f t="array" ref="AK202">_xlfn.IFS(AH202=FALSE,"",AH202&gt;0,'Values and studies'!G202)</f>
        <v>United Kingdom</v>
      </c>
      <c r="AL202" s="23" t="b">
        <f>IF('Values and studies'!U202=$AL$1,'Values and studies'!AP202)</f>
        <v>0</v>
      </c>
      <c r="AM202" s="23" t="str" cm="1">
        <f t="array" ref="AM202">_xlfn.IFS(AL202=FALSE,"",AL202&gt;0,'Values and studies'!AH202)</f>
        <v/>
      </c>
      <c r="AN202" s="23" t="str" cm="1">
        <f t="array" ref="AN202">_xlfn.IFS(AL202=FALSE,"",AL202&gt;0,'Values and studies'!M202)</f>
        <v/>
      </c>
      <c r="AO202" s="23" t="str" cm="1">
        <f t="array" ref="AO202">_xlfn.IFS(AL202=FALSE,"",AL202&gt;0,'Values and studies'!G202)</f>
        <v/>
      </c>
      <c r="AP202" s="23" t="b">
        <f>IF('Values and studies'!U202=$AP$1,'Values and studies'!AP202)</f>
        <v>0</v>
      </c>
      <c r="AQ202" s="23" t="str" cm="1">
        <f t="array" ref="AQ202">_xlfn.IFS(AP202=FALSE,"",AP202&gt;0,'Values and studies'!AH202)</f>
        <v/>
      </c>
      <c r="AR202" s="23" t="str" cm="1">
        <f t="array" ref="AR202">_xlfn.IFS(AP202=FALSE,"",AP202&gt;0,'Values and studies'!M202)</f>
        <v/>
      </c>
      <c r="AS202" s="23" t="str" cm="1">
        <f t="array" ref="AS202">_xlfn.IFS(AP202=FALSE,"",AP202&gt;0,'Values and studies'!G202)</f>
        <v/>
      </c>
      <c r="AT202" s="23" t="b">
        <f>IF('Values and studies'!U202=$AT$1,'Values and studies'!AP202)</f>
        <v>0</v>
      </c>
      <c r="AU202" s="23" t="str" cm="1">
        <f t="array" ref="AU202">_xlfn.IFS(AT202=FALSE,"",AT202&gt;0,'Values and studies'!AH202)</f>
        <v/>
      </c>
      <c r="AV202" s="23" t="str" cm="1">
        <f t="array" ref="AV202">_xlfn.IFS(AT202=FALSE,"",AT202&gt;0,'Values and studies'!M202)</f>
        <v/>
      </c>
      <c r="AW202" s="23" t="str" cm="1">
        <f t="array" ref="AW202">_xlfn.IFS(AT202=FALSE,"",AT202&gt;0,'Values and studies'!G202)</f>
        <v/>
      </c>
      <c r="AX202" s="23" t="b">
        <f>IF('Values and studies'!U202=$AX$1,'Values and studies'!AP202)</f>
        <v>0</v>
      </c>
      <c r="AY202" s="23" t="str" cm="1">
        <f t="array" ref="AY202">_xlfn.IFS(AX202=FALSE,"",AX202&gt;0,'Values and studies'!AH202)</f>
        <v/>
      </c>
      <c r="AZ202" s="23" t="str" cm="1">
        <f t="array" ref="AZ202">_xlfn.IFS(AX202=FALSE,"",AX202&gt;0,'Values and studies'!M202)</f>
        <v/>
      </c>
      <c r="BA202" s="23" t="str" cm="1">
        <f t="array" ref="BA202">_xlfn.IFS(AX202=FALSE,"",AX202&gt;0,'Values and studies'!G202)</f>
        <v/>
      </c>
      <c r="BB202" s="23" t="b">
        <f>IF('Values and studies'!U202=$BB$1,'Values and studies'!AP202)</f>
        <v>0</v>
      </c>
      <c r="BC202" s="23" t="str" cm="1">
        <f t="array" ref="BC202">_xlfn.IFS(BB202=FALSE,"",BB202&gt;0,'Values and studies'!AH202)</f>
        <v/>
      </c>
      <c r="BD202" s="23" t="str" cm="1">
        <f t="array" ref="BD202">_xlfn.IFS(BB202=FALSE,"",BB202&gt;0,'Values and studies'!M202)</f>
        <v/>
      </c>
      <c r="BE202" s="23" t="str" cm="1">
        <f t="array" ref="BE202">_xlfn.IFS(BB202=FALSE,"",BB202&gt;0,'Values and studies'!G202)</f>
        <v/>
      </c>
      <c r="BF202" s="23" t="b">
        <f>IF('Values and studies'!U202=$BF$1,'Values and studies'!AP202)</f>
        <v>0</v>
      </c>
      <c r="BG202" s="23" t="str" cm="1">
        <f t="array" ref="BG202">_xlfn.IFS(BF202=FALSE,"",BF202&gt;0,'Values and studies'!AH202)</f>
        <v/>
      </c>
      <c r="BH202" s="23" t="str" cm="1">
        <f t="array" ref="BH202">_xlfn.IFS(BF202=FALSE,"",BF202&gt;0,'Values and studies'!M202)</f>
        <v/>
      </c>
      <c r="BI202" s="23" t="str" cm="1">
        <f t="array" ref="BI202">_xlfn.IFS(BF202=FALSE,"",BF202&gt;0,'Values and studies'!G202)</f>
        <v/>
      </c>
      <c r="BJ202" s="23" t="b">
        <f>IF('Values and studies'!$U202=BJ$1,'Values and studies'!$AP202)</f>
        <v>0</v>
      </c>
      <c r="BK202" s="23" t="str" cm="1">
        <f t="array" ref="BK202">_xlfn.IFS(BJ202=FALSE,"",BJ202&gt;0,'Values and studies'!$AH202)</f>
        <v/>
      </c>
      <c r="BL202" s="23" t="str" cm="1">
        <f t="array" ref="BL202">_xlfn.IFS(BJ202=FALSE,"",BJ202&gt;0,'Values and studies'!$M202)</f>
        <v/>
      </c>
      <c r="BM202" s="23" t="str" cm="1">
        <f t="array" ref="BM202">_xlfn.IFS(BJ202=FALSE,"",BJ202&gt;0,'Values and studies'!$G202)</f>
        <v/>
      </c>
      <c r="BN202" s="23" t="b">
        <f>IF('Values and studies'!U202=$BN$1,'Values and studies'!AP202)</f>
        <v>0</v>
      </c>
      <c r="BO202" s="23" t="str" cm="1">
        <f t="array" ref="BO202">_xlfn.IFS(BN202=FALSE,"",BN202&gt;0,'Values and studies'!AH202)</f>
        <v/>
      </c>
      <c r="BP202" s="23" t="str" cm="1">
        <f t="array" ref="BP202">_xlfn.IFS(BN202=FALSE,"",BN202&gt;0,'Values and studies'!M202)</f>
        <v/>
      </c>
      <c r="BQ202" s="23" t="str" cm="1">
        <f t="array" ref="BQ202">_xlfn.IFS(BN202=FALSE,"",BN202&gt;0,'Values and studies'!G202)</f>
        <v/>
      </c>
      <c r="BR202" s="23" t="b">
        <f>IF('Values and studies'!U202=$BR$1,'Values and studies'!AP202)</f>
        <v>0</v>
      </c>
      <c r="BS202" s="23" t="str" cm="1">
        <f t="array" ref="BS202">_xlfn.IFS(BR202=FALSE,"",BR202&gt;0,'Values and studies'!AH202)</f>
        <v/>
      </c>
      <c r="BT202" s="23" t="str" cm="1">
        <f t="array" ref="BT202">_xlfn.IFS(BR202=FALSE,"",BR202&gt;0,'Values and studies'!M202)</f>
        <v/>
      </c>
      <c r="BU202" s="23" t="str" cm="1">
        <f t="array" ref="BU202">_xlfn.IFS(BR202=FALSE,"",BR202&gt;0,'Values and studies'!G202)</f>
        <v/>
      </c>
      <c r="BV202" s="23" t="b">
        <f>IF('Values and studies'!U202=$BV$1,'Values and studies'!AP202)</f>
        <v>0</v>
      </c>
      <c r="BW202" s="23" t="str" cm="1">
        <f t="array" ref="BW202">_xlfn.IFS(BV202=FALSE,"",BV202&gt;0,'Values and studies'!AH202)</f>
        <v/>
      </c>
      <c r="BX202" s="23" t="str" cm="1">
        <f t="array" ref="BX202">_xlfn.IFS(BV202=FALSE,"",BV202&gt;0,'Values and studies'!M202)</f>
        <v/>
      </c>
      <c r="BY202" s="23" t="str" cm="1">
        <f t="array" ref="BY202">_xlfn.IFS(BV202=FALSE,"",BV202&gt;0,'Values and studies'!G202)</f>
        <v/>
      </c>
      <c r="BZ202" s="23" t="b">
        <f>IF('Values and studies'!U202=$BZ$1,'Values and studies'!AP202)</f>
        <v>0</v>
      </c>
      <c r="CA202" s="23" t="str" cm="1">
        <f t="array" ref="CA202">_xlfn.IFS(BZ202=FALSE,"",BZ202&gt;0,'Values and studies'!AH202)</f>
        <v/>
      </c>
      <c r="CB202" s="23" t="str" cm="1">
        <f t="array" ref="CB202">_xlfn.IFS(BZ202=FALSE,"",BZ202&gt;0,'Values and studies'!M202)</f>
        <v/>
      </c>
      <c r="CC202" s="23" t="str" cm="1">
        <f t="array" ref="CC202">_xlfn.IFS(BZ202=FALSE,"",BZ202&gt;0,'Values and studies'!G202)</f>
        <v/>
      </c>
      <c r="CY202">
        <f>IF('Values and studies'!O202='Data for overlook'!$CY$1,'Values and studies'!AP202)</f>
        <v>12765.854782600371</v>
      </c>
      <c r="CZ202" t="b">
        <f>IF('Values and studies'!O202='Data for overlook'!$CZ$1,'Values and studies'!AP202)</f>
        <v>0</v>
      </c>
      <c r="DA202" t="b">
        <f>IF('Values and studies'!O202='Data for overlook'!$DA$1,'Values and studies'!AP202)</f>
        <v>0</v>
      </c>
      <c r="DB202" t="b">
        <f>IF('Values and studies'!O202='Data for overlook'!$DB$1,'Values and studies'!AP202)</f>
        <v>0</v>
      </c>
    </row>
    <row r="203" spans="2:106" x14ac:dyDescent="0.2">
      <c r="B203" t="b">
        <f>IF('Values and studies'!Q203=$B$1,'Values and studies'!AP203)</f>
        <v>0</v>
      </c>
      <c r="C203">
        <f>IF('Values and studies'!Q203=$C$1,'Values and studies'!AP203)</f>
        <v>9753.2248764141186</v>
      </c>
      <c r="D203" t="b">
        <f>IF('Values and studies'!Q203=$D$1,'Values and studies'!AP203)</f>
        <v>0</v>
      </c>
      <c r="F203" s="23" t="b">
        <f>IF('Values and studies'!$U203=F$1,'Values and studies'!$AP203)</f>
        <v>0</v>
      </c>
      <c r="G203" s="23" t="str" cm="1">
        <f t="array" ref="G203">_xlfn.IFS(F203=FALSE,"",F203&gt;0,'Values and studies'!$AH203)</f>
        <v/>
      </c>
      <c r="H203" s="23" t="str" cm="1">
        <f t="array" ref="H203">_xlfn.IFS(F203=FALSE,"",F203&gt;0,'Values and studies'!M203)</f>
        <v/>
      </c>
      <c r="I203" s="23" t="str" cm="1">
        <f t="array" ref="I203">_xlfn.IFS(F203=FALSE,"",F203&gt;0,'Values and studies'!G203)</f>
        <v/>
      </c>
      <c r="J203" s="23" t="b">
        <f>IF('Values and studies'!U203=$J$1,'Values and studies'!AP203)</f>
        <v>0</v>
      </c>
      <c r="K203" s="23" t="str" cm="1">
        <f t="array" ref="K203">_xlfn.IFS(J203=FALSE,"",J203&gt;0,'Values and studies'!AH203)</f>
        <v/>
      </c>
      <c r="L203" s="23" t="str" cm="1">
        <f t="array" ref="L203">_xlfn.IFS(J203=FALSE,"",J203&gt;0,'Values and studies'!M203)</f>
        <v/>
      </c>
      <c r="M203" s="23" t="str" cm="1">
        <f t="array" ref="M203">_xlfn.IFS(J203=FALSE,"",J203&gt;0,'Values and studies'!G203)</f>
        <v/>
      </c>
      <c r="N203" s="23" t="b">
        <f>IF('Values and studies'!U203=$N$1,'Values and studies'!AP203)</f>
        <v>0</v>
      </c>
      <c r="O203" s="23" t="str" cm="1">
        <f t="array" ref="O203">_xlfn.IFS(N203=FALSE,"",N203&gt;0,'Values and studies'!AH203)</f>
        <v/>
      </c>
      <c r="P203" s="23" t="str" cm="1">
        <f t="array" ref="P203">_xlfn.IFS(N203=FALSE,"",N203&gt;0,'Values and studies'!M203)</f>
        <v/>
      </c>
      <c r="Q203" s="23" t="str" cm="1">
        <f t="array" ref="Q203">_xlfn.IFS(N203=FALSE,"",N203&gt;0,'Values and studies'!G203)</f>
        <v/>
      </c>
      <c r="R203" s="23" t="b">
        <f>IF('Values and studies'!$U203=$R$1,'Values and studies'!$AP203)</f>
        <v>0</v>
      </c>
      <c r="S203" s="23" t="str" cm="1">
        <f t="array" ref="S203">_xlfn.IFS(R203=FALSE,"",R203&gt;0,'Values and studies'!$AH203)</f>
        <v/>
      </c>
      <c r="T203" s="23" t="str" cm="1">
        <f t="array" ref="T203">_xlfn.IFS(R203=FALSE,"",R203&gt;0,'Values and studies'!$M203)</f>
        <v/>
      </c>
      <c r="U203" s="23" t="str" cm="1">
        <f t="array" ref="U203">_xlfn.IFS(R203=FALSE,"",R203&gt;0,'Values and studies'!$G203)</f>
        <v/>
      </c>
      <c r="V203" s="23" t="b">
        <f>IF('Values and studies'!$U203=$V$1,'Values and studies'!$AP203)</f>
        <v>0</v>
      </c>
      <c r="W203" s="23" t="str" cm="1">
        <f t="array" ref="W203">_xlfn.IFS(V203=FALSE,"",V203&gt;0,'Values and studies'!$AH203)</f>
        <v/>
      </c>
      <c r="X203" s="23" t="str" cm="1">
        <f t="array" ref="X203">_xlfn.IFS(V203=FALSE,"",V203&gt;0,'Values and studies'!$M203)</f>
        <v/>
      </c>
      <c r="Y203" s="23" t="str" cm="1">
        <f t="array" ref="Y203">_xlfn.IFS(V203=FALSE,"",V203&gt;0,'Values and studies'!$G203)</f>
        <v/>
      </c>
      <c r="Z203" s="23" t="b">
        <f>IF('Values and studies'!$U203=$Z$1,'Values and studies'!$AP203)</f>
        <v>0</v>
      </c>
      <c r="AA203" s="23" t="str" cm="1">
        <f t="array" ref="AA203">_xlfn.IFS(Z203=FALSE,"",Z203&gt;0,'Values and studies'!$AH203)</f>
        <v/>
      </c>
      <c r="AB203" s="23" t="str" cm="1">
        <f t="array" ref="AB203">_xlfn.IFS(Z203=FALSE,"",Z203&gt;0,'Values and studies'!$M203)</f>
        <v/>
      </c>
      <c r="AC203" s="23" t="str" cm="1">
        <f t="array" ref="AC203">_xlfn.IFS(Z203=FALSE,"",Z203&gt;0,'Values and studies'!$G203)</f>
        <v/>
      </c>
      <c r="AD203" s="23" t="b">
        <f>IF('Values and studies'!$U203=$AD$1,'Values and studies'!$AP203)</f>
        <v>0</v>
      </c>
      <c r="AE203" s="23" t="str" cm="1">
        <f t="array" ref="AE203">_xlfn.IFS(AD203=FALSE,"",AD203&gt;0,'Values and studies'!$AH203)</f>
        <v/>
      </c>
      <c r="AF203" s="23" t="str" cm="1">
        <f t="array" ref="AF203">_xlfn.IFS(AD203=FALSE,"",AD203&gt;0,'Values and studies'!$M203)</f>
        <v/>
      </c>
      <c r="AG203" s="23" t="str" cm="1">
        <f t="array" ref="AG203">_xlfn.IFS(AD203=FALSE,"",AD203&gt;0,'Values and studies'!$G203)</f>
        <v/>
      </c>
      <c r="AH203" s="23">
        <f>IF('Values and studies'!U203=$AH$1,'Values and studies'!AP203)</f>
        <v>9753.2248764141186</v>
      </c>
      <c r="AI203" s="23" t="str" cm="1">
        <f t="array" ref="AI203">_xlfn.IFS(AH203=FALSE,"",AH203&gt;0,'Values and studies'!AH203)</f>
        <v>CB</v>
      </c>
      <c r="AJ203" s="23" t="str" cm="1">
        <f t="array" ref="AJ203">_xlfn.IFS(AH203=FALSE,"",AH203&gt;0,'Values and studies'!M203)</f>
        <v>atlantic</v>
      </c>
      <c r="AK203" s="23" t="str" cm="1">
        <f t="array" ref="AK203">_xlfn.IFS(AH203=FALSE,"",AH203&gt;0,'Values and studies'!G203)</f>
        <v>United Kingdom</v>
      </c>
      <c r="AL203" s="23" t="b">
        <f>IF('Values and studies'!U203=$AL$1,'Values and studies'!AP203)</f>
        <v>0</v>
      </c>
      <c r="AM203" s="23" t="str" cm="1">
        <f t="array" ref="AM203">_xlfn.IFS(AL203=FALSE,"",AL203&gt;0,'Values and studies'!AH203)</f>
        <v/>
      </c>
      <c r="AN203" s="23" t="str" cm="1">
        <f t="array" ref="AN203">_xlfn.IFS(AL203=FALSE,"",AL203&gt;0,'Values and studies'!M203)</f>
        <v/>
      </c>
      <c r="AO203" s="23" t="str" cm="1">
        <f t="array" ref="AO203">_xlfn.IFS(AL203=FALSE,"",AL203&gt;0,'Values and studies'!G203)</f>
        <v/>
      </c>
      <c r="AP203" s="23" t="b">
        <f>IF('Values and studies'!U203=$AP$1,'Values and studies'!AP203)</f>
        <v>0</v>
      </c>
      <c r="AQ203" s="23" t="str" cm="1">
        <f t="array" ref="AQ203">_xlfn.IFS(AP203=FALSE,"",AP203&gt;0,'Values and studies'!AH203)</f>
        <v/>
      </c>
      <c r="AR203" s="23" t="str" cm="1">
        <f t="array" ref="AR203">_xlfn.IFS(AP203=FALSE,"",AP203&gt;0,'Values and studies'!M203)</f>
        <v/>
      </c>
      <c r="AS203" s="23" t="str" cm="1">
        <f t="array" ref="AS203">_xlfn.IFS(AP203=FALSE,"",AP203&gt;0,'Values and studies'!G203)</f>
        <v/>
      </c>
      <c r="AT203" s="23" t="b">
        <f>IF('Values and studies'!U203=$AT$1,'Values and studies'!AP203)</f>
        <v>0</v>
      </c>
      <c r="AU203" s="23" t="str" cm="1">
        <f t="array" ref="AU203">_xlfn.IFS(AT203=FALSE,"",AT203&gt;0,'Values and studies'!AH203)</f>
        <v/>
      </c>
      <c r="AV203" s="23" t="str" cm="1">
        <f t="array" ref="AV203">_xlfn.IFS(AT203=FALSE,"",AT203&gt;0,'Values and studies'!M203)</f>
        <v/>
      </c>
      <c r="AW203" s="23" t="str" cm="1">
        <f t="array" ref="AW203">_xlfn.IFS(AT203=FALSE,"",AT203&gt;0,'Values and studies'!G203)</f>
        <v/>
      </c>
      <c r="AX203" s="23" t="b">
        <f>IF('Values and studies'!U203=$AX$1,'Values and studies'!AP203)</f>
        <v>0</v>
      </c>
      <c r="AY203" s="23" t="str" cm="1">
        <f t="array" ref="AY203">_xlfn.IFS(AX203=FALSE,"",AX203&gt;0,'Values and studies'!AH203)</f>
        <v/>
      </c>
      <c r="AZ203" s="23" t="str" cm="1">
        <f t="array" ref="AZ203">_xlfn.IFS(AX203=FALSE,"",AX203&gt;0,'Values and studies'!M203)</f>
        <v/>
      </c>
      <c r="BA203" s="23" t="str" cm="1">
        <f t="array" ref="BA203">_xlfn.IFS(AX203=FALSE,"",AX203&gt;0,'Values and studies'!G203)</f>
        <v/>
      </c>
      <c r="BB203" s="23" t="b">
        <f>IF('Values and studies'!U203=$BB$1,'Values and studies'!AP203)</f>
        <v>0</v>
      </c>
      <c r="BC203" s="23" t="str" cm="1">
        <f t="array" ref="BC203">_xlfn.IFS(BB203=FALSE,"",BB203&gt;0,'Values and studies'!AH203)</f>
        <v/>
      </c>
      <c r="BD203" s="23" t="str" cm="1">
        <f t="array" ref="BD203">_xlfn.IFS(BB203=FALSE,"",BB203&gt;0,'Values and studies'!M203)</f>
        <v/>
      </c>
      <c r="BE203" s="23" t="str" cm="1">
        <f t="array" ref="BE203">_xlfn.IFS(BB203=FALSE,"",BB203&gt;0,'Values and studies'!G203)</f>
        <v/>
      </c>
      <c r="BF203" s="23" t="b">
        <f>IF('Values and studies'!U203=$BF$1,'Values and studies'!AP203)</f>
        <v>0</v>
      </c>
      <c r="BG203" s="23" t="str" cm="1">
        <f t="array" ref="BG203">_xlfn.IFS(BF203=FALSE,"",BF203&gt;0,'Values and studies'!AH203)</f>
        <v/>
      </c>
      <c r="BH203" s="23" t="str" cm="1">
        <f t="array" ref="BH203">_xlfn.IFS(BF203=FALSE,"",BF203&gt;0,'Values and studies'!M203)</f>
        <v/>
      </c>
      <c r="BI203" s="23" t="str" cm="1">
        <f t="array" ref="BI203">_xlfn.IFS(BF203=FALSE,"",BF203&gt;0,'Values and studies'!G203)</f>
        <v/>
      </c>
      <c r="BJ203" s="23" t="b">
        <f>IF('Values and studies'!$U203=BJ$1,'Values and studies'!$AP203)</f>
        <v>0</v>
      </c>
      <c r="BK203" s="23" t="str" cm="1">
        <f t="array" ref="BK203">_xlfn.IFS(BJ203=FALSE,"",BJ203&gt;0,'Values and studies'!$AH203)</f>
        <v/>
      </c>
      <c r="BL203" s="23" t="str" cm="1">
        <f t="array" ref="BL203">_xlfn.IFS(BJ203=FALSE,"",BJ203&gt;0,'Values and studies'!$M203)</f>
        <v/>
      </c>
      <c r="BM203" s="23" t="str" cm="1">
        <f t="array" ref="BM203">_xlfn.IFS(BJ203=FALSE,"",BJ203&gt;0,'Values and studies'!$G203)</f>
        <v/>
      </c>
      <c r="BN203" s="23" t="b">
        <f>IF('Values and studies'!U203=$BN$1,'Values and studies'!AP203)</f>
        <v>0</v>
      </c>
      <c r="BO203" s="23" t="str" cm="1">
        <f t="array" ref="BO203">_xlfn.IFS(BN203=FALSE,"",BN203&gt;0,'Values and studies'!AH203)</f>
        <v/>
      </c>
      <c r="BP203" s="23" t="str" cm="1">
        <f t="array" ref="BP203">_xlfn.IFS(BN203=FALSE,"",BN203&gt;0,'Values and studies'!M203)</f>
        <v/>
      </c>
      <c r="BQ203" s="23" t="str" cm="1">
        <f t="array" ref="BQ203">_xlfn.IFS(BN203=FALSE,"",BN203&gt;0,'Values and studies'!G203)</f>
        <v/>
      </c>
      <c r="BR203" s="23" t="b">
        <f>IF('Values and studies'!U203=$BR$1,'Values and studies'!AP203)</f>
        <v>0</v>
      </c>
      <c r="BS203" s="23" t="str" cm="1">
        <f t="array" ref="BS203">_xlfn.IFS(BR203=FALSE,"",BR203&gt;0,'Values and studies'!AH203)</f>
        <v/>
      </c>
      <c r="BT203" s="23" t="str" cm="1">
        <f t="array" ref="BT203">_xlfn.IFS(BR203=FALSE,"",BR203&gt;0,'Values and studies'!M203)</f>
        <v/>
      </c>
      <c r="BU203" s="23" t="str" cm="1">
        <f t="array" ref="BU203">_xlfn.IFS(BR203=FALSE,"",BR203&gt;0,'Values and studies'!G203)</f>
        <v/>
      </c>
      <c r="BV203" s="23" t="b">
        <f>IF('Values and studies'!U203=$BV$1,'Values and studies'!AP203)</f>
        <v>0</v>
      </c>
      <c r="BW203" s="23" t="str" cm="1">
        <f t="array" ref="BW203">_xlfn.IFS(BV203=FALSE,"",BV203&gt;0,'Values and studies'!AH203)</f>
        <v/>
      </c>
      <c r="BX203" s="23" t="str" cm="1">
        <f t="array" ref="BX203">_xlfn.IFS(BV203=FALSE,"",BV203&gt;0,'Values and studies'!M203)</f>
        <v/>
      </c>
      <c r="BY203" s="23" t="str" cm="1">
        <f t="array" ref="BY203">_xlfn.IFS(BV203=FALSE,"",BV203&gt;0,'Values and studies'!G203)</f>
        <v/>
      </c>
      <c r="BZ203" s="23" t="b">
        <f>IF('Values and studies'!U203=$BZ$1,'Values and studies'!AP203)</f>
        <v>0</v>
      </c>
      <c r="CA203" s="23" t="str" cm="1">
        <f t="array" ref="CA203">_xlfn.IFS(BZ203=FALSE,"",BZ203&gt;0,'Values and studies'!AH203)</f>
        <v/>
      </c>
      <c r="CB203" s="23" t="str" cm="1">
        <f t="array" ref="CB203">_xlfn.IFS(BZ203=FALSE,"",BZ203&gt;0,'Values and studies'!M203)</f>
        <v/>
      </c>
      <c r="CC203" s="23" t="str" cm="1">
        <f t="array" ref="CC203">_xlfn.IFS(BZ203=FALSE,"",BZ203&gt;0,'Values and studies'!G203)</f>
        <v/>
      </c>
      <c r="CY203">
        <f>IF('Values and studies'!O203='Data for overlook'!$CY$1,'Values and studies'!AP203)</f>
        <v>9753.2248764141186</v>
      </c>
      <c r="CZ203" t="b">
        <f>IF('Values and studies'!O203='Data for overlook'!$CZ$1,'Values and studies'!AP203)</f>
        <v>0</v>
      </c>
      <c r="DA203" t="b">
        <f>IF('Values and studies'!O203='Data for overlook'!$DA$1,'Values and studies'!AP203)</f>
        <v>0</v>
      </c>
      <c r="DB203" t="b">
        <f>IF('Values and studies'!O203='Data for overlook'!$DB$1,'Values and studies'!AP203)</f>
        <v>0</v>
      </c>
    </row>
    <row r="204" spans="2:106" x14ac:dyDescent="0.2">
      <c r="B204" t="b">
        <f>IF('Values and studies'!Q204=$B$1,'Values and studies'!AP204)</f>
        <v>0</v>
      </c>
      <c r="C204">
        <f>IF('Values and studies'!Q204=$C$1,'Values and studies'!AP204)</f>
        <v>1958.5383287488137</v>
      </c>
      <c r="D204" t="b">
        <f>IF('Values and studies'!Q204=$D$1,'Values and studies'!AP204)</f>
        <v>0</v>
      </c>
      <c r="F204" s="23" t="b">
        <f>IF('Values and studies'!$U204=F$1,'Values and studies'!$AP204)</f>
        <v>0</v>
      </c>
      <c r="G204" s="23" t="str" cm="1">
        <f t="array" ref="G204">_xlfn.IFS(F204=FALSE,"",F204&gt;0,'Values and studies'!$AH204)</f>
        <v/>
      </c>
      <c r="H204" s="23" t="str" cm="1">
        <f t="array" ref="H204">_xlfn.IFS(F204=FALSE,"",F204&gt;0,'Values and studies'!M204)</f>
        <v/>
      </c>
      <c r="I204" s="23" t="str" cm="1">
        <f t="array" ref="I204">_xlfn.IFS(F204=FALSE,"",F204&gt;0,'Values and studies'!G204)</f>
        <v/>
      </c>
      <c r="J204" s="23" t="b">
        <f>IF('Values and studies'!U204=$J$1,'Values and studies'!AP204)</f>
        <v>0</v>
      </c>
      <c r="K204" s="23" t="str" cm="1">
        <f t="array" ref="K204">_xlfn.IFS(J204=FALSE,"",J204&gt;0,'Values and studies'!AH204)</f>
        <v/>
      </c>
      <c r="L204" s="23" t="str" cm="1">
        <f t="array" ref="L204">_xlfn.IFS(J204=FALSE,"",J204&gt;0,'Values and studies'!M204)</f>
        <v/>
      </c>
      <c r="M204" s="23" t="str" cm="1">
        <f t="array" ref="M204">_xlfn.IFS(J204=FALSE,"",J204&gt;0,'Values and studies'!G204)</f>
        <v/>
      </c>
      <c r="N204" s="23" t="b">
        <f>IF('Values and studies'!U204=$N$1,'Values and studies'!AP204)</f>
        <v>0</v>
      </c>
      <c r="O204" s="23" t="str" cm="1">
        <f t="array" ref="O204">_xlfn.IFS(N204=FALSE,"",N204&gt;0,'Values and studies'!AH204)</f>
        <v/>
      </c>
      <c r="P204" s="23" t="str" cm="1">
        <f t="array" ref="P204">_xlfn.IFS(N204=FALSE,"",N204&gt;0,'Values and studies'!M204)</f>
        <v/>
      </c>
      <c r="Q204" s="23" t="str" cm="1">
        <f t="array" ref="Q204">_xlfn.IFS(N204=FALSE,"",N204&gt;0,'Values and studies'!G204)</f>
        <v/>
      </c>
      <c r="R204" s="23" t="b">
        <f>IF('Values and studies'!$U204=$R$1,'Values and studies'!$AP204)</f>
        <v>0</v>
      </c>
      <c r="S204" s="23" t="str" cm="1">
        <f t="array" ref="S204">_xlfn.IFS(R204=FALSE,"",R204&gt;0,'Values and studies'!$AH204)</f>
        <v/>
      </c>
      <c r="T204" s="23" t="str" cm="1">
        <f t="array" ref="T204">_xlfn.IFS(R204=FALSE,"",R204&gt;0,'Values and studies'!$M204)</f>
        <v/>
      </c>
      <c r="U204" s="23" t="str" cm="1">
        <f t="array" ref="U204">_xlfn.IFS(R204=FALSE,"",R204&gt;0,'Values and studies'!$G204)</f>
        <v/>
      </c>
      <c r="V204" s="23" t="b">
        <f>IF('Values and studies'!$U204=$V$1,'Values and studies'!$AP204)</f>
        <v>0</v>
      </c>
      <c r="W204" s="23" t="str" cm="1">
        <f t="array" ref="W204">_xlfn.IFS(V204=FALSE,"",V204&gt;0,'Values and studies'!$AH204)</f>
        <v/>
      </c>
      <c r="X204" s="23" t="str" cm="1">
        <f t="array" ref="X204">_xlfn.IFS(V204=FALSE,"",V204&gt;0,'Values and studies'!$M204)</f>
        <v/>
      </c>
      <c r="Y204" s="23" t="str" cm="1">
        <f t="array" ref="Y204">_xlfn.IFS(V204=FALSE,"",V204&gt;0,'Values and studies'!$G204)</f>
        <v/>
      </c>
      <c r="Z204" s="23" t="b">
        <f>IF('Values and studies'!$U204=$Z$1,'Values and studies'!$AP204)</f>
        <v>0</v>
      </c>
      <c r="AA204" s="23" t="str" cm="1">
        <f t="array" ref="AA204">_xlfn.IFS(Z204=FALSE,"",Z204&gt;0,'Values and studies'!$AH204)</f>
        <v/>
      </c>
      <c r="AB204" s="23" t="str" cm="1">
        <f t="array" ref="AB204">_xlfn.IFS(Z204=FALSE,"",Z204&gt;0,'Values and studies'!$M204)</f>
        <v/>
      </c>
      <c r="AC204" s="23" t="str" cm="1">
        <f t="array" ref="AC204">_xlfn.IFS(Z204=FALSE,"",Z204&gt;0,'Values and studies'!$G204)</f>
        <v/>
      </c>
      <c r="AD204" s="23" t="b">
        <f>IF('Values and studies'!$U204=$AD$1,'Values and studies'!$AP204)</f>
        <v>0</v>
      </c>
      <c r="AE204" s="23" t="str" cm="1">
        <f t="array" ref="AE204">_xlfn.IFS(AD204=FALSE,"",AD204&gt;0,'Values and studies'!$AH204)</f>
        <v/>
      </c>
      <c r="AF204" s="23" t="str" cm="1">
        <f t="array" ref="AF204">_xlfn.IFS(AD204=FALSE,"",AD204&gt;0,'Values and studies'!$M204)</f>
        <v/>
      </c>
      <c r="AG204" s="23" t="str" cm="1">
        <f t="array" ref="AG204">_xlfn.IFS(AD204=FALSE,"",AD204&gt;0,'Values and studies'!$G204)</f>
        <v/>
      </c>
      <c r="AH204" s="23">
        <f>IF('Values and studies'!U204=$AH$1,'Values and studies'!AP204)</f>
        <v>1958.5383287488137</v>
      </c>
      <c r="AI204" s="23" t="str" cm="1">
        <f t="array" ref="AI204">_xlfn.IFS(AH204=FALSE,"",AH204&gt;0,'Values and studies'!AH204)</f>
        <v>CB</v>
      </c>
      <c r="AJ204" s="23" t="str" cm="1">
        <f t="array" ref="AJ204">_xlfn.IFS(AH204=FALSE,"",AH204&gt;0,'Values and studies'!M204)</f>
        <v>atlantic</v>
      </c>
      <c r="AK204" s="23" t="str" cm="1">
        <f t="array" ref="AK204">_xlfn.IFS(AH204=FALSE,"",AH204&gt;0,'Values and studies'!G204)</f>
        <v>United Kingdom</v>
      </c>
      <c r="AL204" s="23" t="b">
        <f>IF('Values and studies'!U204=$AL$1,'Values and studies'!AP204)</f>
        <v>0</v>
      </c>
      <c r="AM204" s="23" t="str" cm="1">
        <f t="array" ref="AM204">_xlfn.IFS(AL204=FALSE,"",AL204&gt;0,'Values and studies'!AH204)</f>
        <v/>
      </c>
      <c r="AN204" s="23" t="str" cm="1">
        <f t="array" ref="AN204">_xlfn.IFS(AL204=FALSE,"",AL204&gt;0,'Values and studies'!M204)</f>
        <v/>
      </c>
      <c r="AO204" s="23" t="str" cm="1">
        <f t="array" ref="AO204">_xlfn.IFS(AL204=FALSE,"",AL204&gt;0,'Values and studies'!G204)</f>
        <v/>
      </c>
      <c r="AP204" s="23" t="b">
        <f>IF('Values and studies'!U204=$AP$1,'Values and studies'!AP204)</f>
        <v>0</v>
      </c>
      <c r="AQ204" s="23" t="str" cm="1">
        <f t="array" ref="AQ204">_xlfn.IFS(AP204=FALSE,"",AP204&gt;0,'Values and studies'!AH204)</f>
        <v/>
      </c>
      <c r="AR204" s="23" t="str" cm="1">
        <f t="array" ref="AR204">_xlfn.IFS(AP204=FALSE,"",AP204&gt;0,'Values and studies'!M204)</f>
        <v/>
      </c>
      <c r="AS204" s="23" t="str" cm="1">
        <f t="array" ref="AS204">_xlfn.IFS(AP204=FALSE,"",AP204&gt;0,'Values and studies'!G204)</f>
        <v/>
      </c>
      <c r="AT204" s="23" t="b">
        <f>IF('Values and studies'!U204=$AT$1,'Values and studies'!AP204)</f>
        <v>0</v>
      </c>
      <c r="AU204" s="23" t="str" cm="1">
        <f t="array" ref="AU204">_xlfn.IFS(AT204=FALSE,"",AT204&gt;0,'Values and studies'!AH204)</f>
        <v/>
      </c>
      <c r="AV204" s="23" t="str" cm="1">
        <f t="array" ref="AV204">_xlfn.IFS(AT204=FALSE,"",AT204&gt;0,'Values and studies'!M204)</f>
        <v/>
      </c>
      <c r="AW204" s="23" t="str" cm="1">
        <f t="array" ref="AW204">_xlfn.IFS(AT204=FALSE,"",AT204&gt;0,'Values and studies'!G204)</f>
        <v/>
      </c>
      <c r="AX204" s="23" t="b">
        <f>IF('Values and studies'!U204=$AX$1,'Values and studies'!AP204)</f>
        <v>0</v>
      </c>
      <c r="AY204" s="23" t="str" cm="1">
        <f t="array" ref="AY204">_xlfn.IFS(AX204=FALSE,"",AX204&gt;0,'Values and studies'!AH204)</f>
        <v/>
      </c>
      <c r="AZ204" s="23" t="str" cm="1">
        <f t="array" ref="AZ204">_xlfn.IFS(AX204=FALSE,"",AX204&gt;0,'Values and studies'!M204)</f>
        <v/>
      </c>
      <c r="BA204" s="23" t="str" cm="1">
        <f t="array" ref="BA204">_xlfn.IFS(AX204=FALSE,"",AX204&gt;0,'Values and studies'!G204)</f>
        <v/>
      </c>
      <c r="BB204" s="23" t="b">
        <f>IF('Values and studies'!U204=$BB$1,'Values and studies'!AP204)</f>
        <v>0</v>
      </c>
      <c r="BC204" s="23" t="str" cm="1">
        <f t="array" ref="BC204">_xlfn.IFS(BB204=FALSE,"",BB204&gt;0,'Values and studies'!AH204)</f>
        <v/>
      </c>
      <c r="BD204" s="23" t="str" cm="1">
        <f t="array" ref="BD204">_xlfn.IFS(BB204=FALSE,"",BB204&gt;0,'Values and studies'!M204)</f>
        <v/>
      </c>
      <c r="BE204" s="23" t="str" cm="1">
        <f t="array" ref="BE204">_xlfn.IFS(BB204=FALSE,"",BB204&gt;0,'Values and studies'!G204)</f>
        <v/>
      </c>
      <c r="BF204" s="23" t="b">
        <f>IF('Values and studies'!U204=$BF$1,'Values and studies'!AP204)</f>
        <v>0</v>
      </c>
      <c r="BG204" s="23" t="str" cm="1">
        <f t="array" ref="BG204">_xlfn.IFS(BF204=FALSE,"",BF204&gt;0,'Values and studies'!AH204)</f>
        <v/>
      </c>
      <c r="BH204" s="23" t="str" cm="1">
        <f t="array" ref="BH204">_xlfn.IFS(BF204=FALSE,"",BF204&gt;0,'Values and studies'!M204)</f>
        <v/>
      </c>
      <c r="BI204" s="23" t="str" cm="1">
        <f t="array" ref="BI204">_xlfn.IFS(BF204=FALSE,"",BF204&gt;0,'Values and studies'!G204)</f>
        <v/>
      </c>
      <c r="BJ204" s="23" t="b">
        <f>IF('Values and studies'!$U204=BJ$1,'Values and studies'!$AP204)</f>
        <v>0</v>
      </c>
      <c r="BK204" s="23" t="str" cm="1">
        <f t="array" ref="BK204">_xlfn.IFS(BJ204=FALSE,"",BJ204&gt;0,'Values and studies'!$AH204)</f>
        <v/>
      </c>
      <c r="BL204" s="23" t="str" cm="1">
        <f t="array" ref="BL204">_xlfn.IFS(BJ204=FALSE,"",BJ204&gt;0,'Values and studies'!$M204)</f>
        <v/>
      </c>
      <c r="BM204" s="23" t="str" cm="1">
        <f t="array" ref="BM204">_xlfn.IFS(BJ204=FALSE,"",BJ204&gt;0,'Values and studies'!$G204)</f>
        <v/>
      </c>
      <c r="BN204" s="23" t="b">
        <f>IF('Values and studies'!U204=$BN$1,'Values and studies'!AP204)</f>
        <v>0</v>
      </c>
      <c r="BO204" s="23" t="str" cm="1">
        <f t="array" ref="BO204">_xlfn.IFS(BN204=FALSE,"",BN204&gt;0,'Values and studies'!AH204)</f>
        <v/>
      </c>
      <c r="BP204" s="23" t="str" cm="1">
        <f t="array" ref="BP204">_xlfn.IFS(BN204=FALSE,"",BN204&gt;0,'Values and studies'!M204)</f>
        <v/>
      </c>
      <c r="BQ204" s="23" t="str" cm="1">
        <f t="array" ref="BQ204">_xlfn.IFS(BN204=FALSE,"",BN204&gt;0,'Values and studies'!G204)</f>
        <v/>
      </c>
      <c r="BR204" s="23" t="b">
        <f>IF('Values and studies'!U204=$BR$1,'Values and studies'!AP204)</f>
        <v>0</v>
      </c>
      <c r="BS204" s="23" t="str" cm="1">
        <f t="array" ref="BS204">_xlfn.IFS(BR204=FALSE,"",BR204&gt;0,'Values and studies'!AH204)</f>
        <v/>
      </c>
      <c r="BT204" s="23" t="str" cm="1">
        <f t="array" ref="BT204">_xlfn.IFS(BR204=FALSE,"",BR204&gt;0,'Values and studies'!M204)</f>
        <v/>
      </c>
      <c r="BU204" s="23" t="str" cm="1">
        <f t="array" ref="BU204">_xlfn.IFS(BR204=FALSE,"",BR204&gt;0,'Values and studies'!G204)</f>
        <v/>
      </c>
      <c r="BV204" s="23" t="b">
        <f>IF('Values and studies'!U204=$BV$1,'Values and studies'!AP204)</f>
        <v>0</v>
      </c>
      <c r="BW204" s="23" t="str" cm="1">
        <f t="array" ref="BW204">_xlfn.IFS(BV204=FALSE,"",BV204&gt;0,'Values and studies'!AH204)</f>
        <v/>
      </c>
      <c r="BX204" s="23" t="str" cm="1">
        <f t="array" ref="BX204">_xlfn.IFS(BV204=FALSE,"",BV204&gt;0,'Values and studies'!M204)</f>
        <v/>
      </c>
      <c r="BY204" s="23" t="str" cm="1">
        <f t="array" ref="BY204">_xlfn.IFS(BV204=FALSE,"",BV204&gt;0,'Values and studies'!G204)</f>
        <v/>
      </c>
      <c r="BZ204" s="23" t="b">
        <f>IF('Values and studies'!U204=$BZ$1,'Values and studies'!AP204)</f>
        <v>0</v>
      </c>
      <c r="CA204" s="23" t="str" cm="1">
        <f t="array" ref="CA204">_xlfn.IFS(BZ204=FALSE,"",BZ204&gt;0,'Values and studies'!AH204)</f>
        <v/>
      </c>
      <c r="CB204" s="23" t="str" cm="1">
        <f t="array" ref="CB204">_xlfn.IFS(BZ204=FALSE,"",BZ204&gt;0,'Values and studies'!M204)</f>
        <v/>
      </c>
      <c r="CC204" s="23" t="str" cm="1">
        <f t="array" ref="CC204">_xlfn.IFS(BZ204=FALSE,"",BZ204&gt;0,'Values and studies'!G204)</f>
        <v/>
      </c>
      <c r="CY204">
        <f>IF('Values and studies'!O204='Data for overlook'!$CY$1,'Values and studies'!AP204)</f>
        <v>1958.5383287488137</v>
      </c>
      <c r="CZ204" t="b">
        <f>IF('Values and studies'!O204='Data for overlook'!$CZ$1,'Values and studies'!AP204)</f>
        <v>0</v>
      </c>
      <c r="DA204" t="b">
        <f>IF('Values and studies'!O204='Data for overlook'!$DA$1,'Values and studies'!AP204)</f>
        <v>0</v>
      </c>
      <c r="DB204" t="b">
        <f>IF('Values and studies'!O204='Data for overlook'!$DB$1,'Values and studies'!AP204)</f>
        <v>0</v>
      </c>
    </row>
    <row r="205" spans="2:106" x14ac:dyDescent="0.2">
      <c r="B205" t="b">
        <f>IF('Values and studies'!Q205=$B$1,'Values and studies'!AP205)</f>
        <v>0</v>
      </c>
      <c r="C205">
        <f>IF('Values and studies'!Q205=$C$1,'Values and studies'!AP205)</f>
        <v>2002.9384419950088</v>
      </c>
      <c r="D205" t="b">
        <f>IF('Values and studies'!Q205=$D$1,'Values and studies'!AP205)</f>
        <v>0</v>
      </c>
      <c r="F205" s="23" t="b">
        <f>IF('Values and studies'!$U205=F$1,'Values and studies'!$AP205)</f>
        <v>0</v>
      </c>
      <c r="G205" s="23" t="str" cm="1">
        <f t="array" ref="G205">_xlfn.IFS(F205=FALSE,"",F205&gt;0,'Values and studies'!$AH205)</f>
        <v/>
      </c>
      <c r="H205" s="23" t="str" cm="1">
        <f t="array" ref="H205">_xlfn.IFS(F205=FALSE,"",F205&gt;0,'Values and studies'!M205)</f>
        <v/>
      </c>
      <c r="I205" s="23" t="str" cm="1">
        <f t="array" ref="I205">_xlfn.IFS(F205=FALSE,"",F205&gt;0,'Values and studies'!G205)</f>
        <v/>
      </c>
      <c r="J205" s="23" t="b">
        <f>IF('Values and studies'!U205=$J$1,'Values and studies'!AP205)</f>
        <v>0</v>
      </c>
      <c r="K205" s="23" t="str" cm="1">
        <f t="array" ref="K205">_xlfn.IFS(J205=FALSE,"",J205&gt;0,'Values and studies'!AH205)</f>
        <v/>
      </c>
      <c r="L205" s="23" t="str" cm="1">
        <f t="array" ref="L205">_xlfn.IFS(J205=FALSE,"",J205&gt;0,'Values and studies'!M205)</f>
        <v/>
      </c>
      <c r="M205" s="23" t="str" cm="1">
        <f t="array" ref="M205">_xlfn.IFS(J205=FALSE,"",J205&gt;0,'Values and studies'!G205)</f>
        <v/>
      </c>
      <c r="N205" s="23" t="b">
        <f>IF('Values and studies'!U205=$N$1,'Values and studies'!AP205)</f>
        <v>0</v>
      </c>
      <c r="O205" s="23" t="str" cm="1">
        <f t="array" ref="O205">_xlfn.IFS(N205=FALSE,"",N205&gt;0,'Values and studies'!AH205)</f>
        <v/>
      </c>
      <c r="P205" s="23" t="str" cm="1">
        <f t="array" ref="P205">_xlfn.IFS(N205=FALSE,"",N205&gt;0,'Values and studies'!M205)</f>
        <v/>
      </c>
      <c r="Q205" s="23" t="str" cm="1">
        <f t="array" ref="Q205">_xlfn.IFS(N205=FALSE,"",N205&gt;0,'Values and studies'!G205)</f>
        <v/>
      </c>
      <c r="R205" s="23" t="b">
        <f>IF('Values and studies'!$U205=$R$1,'Values and studies'!$AP205)</f>
        <v>0</v>
      </c>
      <c r="S205" s="23" t="str" cm="1">
        <f t="array" ref="S205">_xlfn.IFS(R205=FALSE,"",R205&gt;0,'Values and studies'!$AH205)</f>
        <v/>
      </c>
      <c r="T205" s="23" t="str" cm="1">
        <f t="array" ref="T205">_xlfn.IFS(R205=FALSE,"",R205&gt;0,'Values and studies'!$M205)</f>
        <v/>
      </c>
      <c r="U205" s="23" t="str" cm="1">
        <f t="array" ref="U205">_xlfn.IFS(R205=FALSE,"",R205&gt;0,'Values and studies'!$G205)</f>
        <v/>
      </c>
      <c r="V205" s="23" t="b">
        <f>IF('Values and studies'!$U205=$V$1,'Values and studies'!$AP205)</f>
        <v>0</v>
      </c>
      <c r="W205" s="23" t="str" cm="1">
        <f t="array" ref="W205">_xlfn.IFS(V205=FALSE,"",V205&gt;0,'Values and studies'!$AH205)</f>
        <v/>
      </c>
      <c r="X205" s="23" t="str" cm="1">
        <f t="array" ref="X205">_xlfn.IFS(V205=FALSE,"",V205&gt;0,'Values and studies'!$M205)</f>
        <v/>
      </c>
      <c r="Y205" s="23" t="str" cm="1">
        <f t="array" ref="Y205">_xlfn.IFS(V205=FALSE,"",V205&gt;0,'Values and studies'!$G205)</f>
        <v/>
      </c>
      <c r="Z205" s="23" t="b">
        <f>IF('Values and studies'!$U205=$Z$1,'Values and studies'!$AP205)</f>
        <v>0</v>
      </c>
      <c r="AA205" s="23" t="str" cm="1">
        <f t="array" ref="AA205">_xlfn.IFS(Z205=FALSE,"",Z205&gt;0,'Values and studies'!$AH205)</f>
        <v/>
      </c>
      <c r="AB205" s="23" t="str" cm="1">
        <f t="array" ref="AB205">_xlfn.IFS(Z205=FALSE,"",Z205&gt;0,'Values and studies'!$M205)</f>
        <v/>
      </c>
      <c r="AC205" s="23" t="str" cm="1">
        <f t="array" ref="AC205">_xlfn.IFS(Z205=FALSE,"",Z205&gt;0,'Values and studies'!$G205)</f>
        <v/>
      </c>
      <c r="AD205" s="23" t="b">
        <f>IF('Values and studies'!$U205=$AD$1,'Values and studies'!$AP205)</f>
        <v>0</v>
      </c>
      <c r="AE205" s="23" t="str" cm="1">
        <f t="array" ref="AE205">_xlfn.IFS(AD205=FALSE,"",AD205&gt;0,'Values and studies'!$AH205)</f>
        <v/>
      </c>
      <c r="AF205" s="23" t="str" cm="1">
        <f t="array" ref="AF205">_xlfn.IFS(AD205=FALSE,"",AD205&gt;0,'Values and studies'!$M205)</f>
        <v/>
      </c>
      <c r="AG205" s="23" t="str" cm="1">
        <f t="array" ref="AG205">_xlfn.IFS(AD205=FALSE,"",AD205&gt;0,'Values and studies'!$G205)</f>
        <v/>
      </c>
      <c r="AH205" s="23">
        <f>IF('Values and studies'!U205=$AH$1,'Values and studies'!AP205)</f>
        <v>2002.9384419950088</v>
      </c>
      <c r="AI205" s="23" t="str" cm="1">
        <f t="array" ref="AI205">_xlfn.IFS(AH205=FALSE,"",AH205&gt;0,'Values and studies'!AH205)</f>
        <v>CB</v>
      </c>
      <c r="AJ205" s="23" t="str" cm="1">
        <f t="array" ref="AJ205">_xlfn.IFS(AH205=FALSE,"",AH205&gt;0,'Values and studies'!M205)</f>
        <v>atlantic</v>
      </c>
      <c r="AK205" s="23" t="str" cm="1">
        <f t="array" ref="AK205">_xlfn.IFS(AH205=FALSE,"",AH205&gt;0,'Values and studies'!G205)</f>
        <v>United Kingdom</v>
      </c>
      <c r="AL205" s="23" t="b">
        <f>IF('Values and studies'!U205=$AL$1,'Values and studies'!AP205)</f>
        <v>0</v>
      </c>
      <c r="AM205" s="23" t="str" cm="1">
        <f t="array" ref="AM205">_xlfn.IFS(AL205=FALSE,"",AL205&gt;0,'Values and studies'!AH205)</f>
        <v/>
      </c>
      <c r="AN205" s="23" t="str" cm="1">
        <f t="array" ref="AN205">_xlfn.IFS(AL205=FALSE,"",AL205&gt;0,'Values and studies'!M205)</f>
        <v/>
      </c>
      <c r="AO205" s="23" t="str" cm="1">
        <f t="array" ref="AO205">_xlfn.IFS(AL205=FALSE,"",AL205&gt;0,'Values and studies'!G205)</f>
        <v/>
      </c>
      <c r="AP205" s="23" t="b">
        <f>IF('Values and studies'!U205=$AP$1,'Values and studies'!AP205)</f>
        <v>0</v>
      </c>
      <c r="AQ205" s="23" t="str" cm="1">
        <f t="array" ref="AQ205">_xlfn.IFS(AP205=FALSE,"",AP205&gt;0,'Values and studies'!AH205)</f>
        <v/>
      </c>
      <c r="AR205" s="23" t="str" cm="1">
        <f t="array" ref="AR205">_xlfn.IFS(AP205=FALSE,"",AP205&gt;0,'Values and studies'!M205)</f>
        <v/>
      </c>
      <c r="AS205" s="23" t="str" cm="1">
        <f t="array" ref="AS205">_xlfn.IFS(AP205=FALSE,"",AP205&gt;0,'Values and studies'!G205)</f>
        <v/>
      </c>
      <c r="AT205" s="23" t="b">
        <f>IF('Values and studies'!U205=$AT$1,'Values and studies'!AP205)</f>
        <v>0</v>
      </c>
      <c r="AU205" s="23" t="str" cm="1">
        <f t="array" ref="AU205">_xlfn.IFS(AT205=FALSE,"",AT205&gt;0,'Values and studies'!AH205)</f>
        <v/>
      </c>
      <c r="AV205" s="23" t="str" cm="1">
        <f t="array" ref="AV205">_xlfn.IFS(AT205=FALSE,"",AT205&gt;0,'Values and studies'!M205)</f>
        <v/>
      </c>
      <c r="AW205" s="23" t="str" cm="1">
        <f t="array" ref="AW205">_xlfn.IFS(AT205=FALSE,"",AT205&gt;0,'Values and studies'!G205)</f>
        <v/>
      </c>
      <c r="AX205" s="23" t="b">
        <f>IF('Values and studies'!U205=$AX$1,'Values and studies'!AP205)</f>
        <v>0</v>
      </c>
      <c r="AY205" s="23" t="str" cm="1">
        <f t="array" ref="AY205">_xlfn.IFS(AX205=FALSE,"",AX205&gt;0,'Values and studies'!AH205)</f>
        <v/>
      </c>
      <c r="AZ205" s="23" t="str" cm="1">
        <f t="array" ref="AZ205">_xlfn.IFS(AX205=FALSE,"",AX205&gt;0,'Values and studies'!M205)</f>
        <v/>
      </c>
      <c r="BA205" s="23" t="str" cm="1">
        <f t="array" ref="BA205">_xlfn.IFS(AX205=FALSE,"",AX205&gt;0,'Values and studies'!G205)</f>
        <v/>
      </c>
      <c r="BB205" s="23" t="b">
        <f>IF('Values and studies'!U205=$BB$1,'Values and studies'!AP205)</f>
        <v>0</v>
      </c>
      <c r="BC205" s="23" t="str" cm="1">
        <f t="array" ref="BC205">_xlfn.IFS(BB205=FALSE,"",BB205&gt;0,'Values and studies'!AH205)</f>
        <v/>
      </c>
      <c r="BD205" s="23" t="str" cm="1">
        <f t="array" ref="BD205">_xlfn.IFS(BB205=FALSE,"",BB205&gt;0,'Values and studies'!M205)</f>
        <v/>
      </c>
      <c r="BE205" s="23" t="str" cm="1">
        <f t="array" ref="BE205">_xlfn.IFS(BB205=FALSE,"",BB205&gt;0,'Values and studies'!G205)</f>
        <v/>
      </c>
      <c r="BF205" s="23" t="b">
        <f>IF('Values and studies'!U205=$BF$1,'Values and studies'!AP205)</f>
        <v>0</v>
      </c>
      <c r="BG205" s="23" t="str" cm="1">
        <f t="array" ref="BG205">_xlfn.IFS(BF205=FALSE,"",BF205&gt;0,'Values and studies'!AH205)</f>
        <v/>
      </c>
      <c r="BH205" s="23" t="str" cm="1">
        <f t="array" ref="BH205">_xlfn.IFS(BF205=FALSE,"",BF205&gt;0,'Values and studies'!M205)</f>
        <v/>
      </c>
      <c r="BI205" s="23" t="str" cm="1">
        <f t="array" ref="BI205">_xlfn.IFS(BF205=FALSE,"",BF205&gt;0,'Values and studies'!G205)</f>
        <v/>
      </c>
      <c r="BJ205" s="23" t="b">
        <f>IF('Values and studies'!$U205=BJ$1,'Values and studies'!$AP205)</f>
        <v>0</v>
      </c>
      <c r="BK205" s="23" t="str" cm="1">
        <f t="array" ref="BK205">_xlfn.IFS(BJ205=FALSE,"",BJ205&gt;0,'Values and studies'!$AH205)</f>
        <v/>
      </c>
      <c r="BL205" s="23" t="str" cm="1">
        <f t="array" ref="BL205">_xlfn.IFS(BJ205=FALSE,"",BJ205&gt;0,'Values and studies'!$M205)</f>
        <v/>
      </c>
      <c r="BM205" s="23" t="str" cm="1">
        <f t="array" ref="BM205">_xlfn.IFS(BJ205=FALSE,"",BJ205&gt;0,'Values and studies'!$G205)</f>
        <v/>
      </c>
      <c r="BN205" s="23" t="b">
        <f>IF('Values and studies'!U205=$BN$1,'Values and studies'!AP205)</f>
        <v>0</v>
      </c>
      <c r="BO205" s="23" t="str" cm="1">
        <f t="array" ref="BO205">_xlfn.IFS(BN205=FALSE,"",BN205&gt;0,'Values and studies'!AH205)</f>
        <v/>
      </c>
      <c r="BP205" s="23" t="str" cm="1">
        <f t="array" ref="BP205">_xlfn.IFS(BN205=FALSE,"",BN205&gt;0,'Values and studies'!M205)</f>
        <v/>
      </c>
      <c r="BQ205" s="23" t="str" cm="1">
        <f t="array" ref="BQ205">_xlfn.IFS(BN205=FALSE,"",BN205&gt;0,'Values and studies'!G205)</f>
        <v/>
      </c>
      <c r="BR205" s="23" t="b">
        <f>IF('Values and studies'!U205=$BR$1,'Values and studies'!AP205)</f>
        <v>0</v>
      </c>
      <c r="BS205" s="23" t="str" cm="1">
        <f t="array" ref="BS205">_xlfn.IFS(BR205=FALSE,"",BR205&gt;0,'Values and studies'!AH205)</f>
        <v/>
      </c>
      <c r="BT205" s="23" t="str" cm="1">
        <f t="array" ref="BT205">_xlfn.IFS(BR205=FALSE,"",BR205&gt;0,'Values and studies'!M205)</f>
        <v/>
      </c>
      <c r="BU205" s="23" t="str" cm="1">
        <f t="array" ref="BU205">_xlfn.IFS(BR205=FALSE,"",BR205&gt;0,'Values and studies'!G205)</f>
        <v/>
      </c>
      <c r="BV205" s="23" t="b">
        <f>IF('Values and studies'!U205=$BV$1,'Values and studies'!AP205)</f>
        <v>0</v>
      </c>
      <c r="BW205" s="23" t="str" cm="1">
        <f t="array" ref="BW205">_xlfn.IFS(BV205=FALSE,"",BV205&gt;0,'Values and studies'!AH205)</f>
        <v/>
      </c>
      <c r="BX205" s="23" t="str" cm="1">
        <f t="array" ref="BX205">_xlfn.IFS(BV205=FALSE,"",BV205&gt;0,'Values and studies'!M205)</f>
        <v/>
      </c>
      <c r="BY205" s="23" t="str" cm="1">
        <f t="array" ref="BY205">_xlfn.IFS(BV205=FALSE,"",BV205&gt;0,'Values and studies'!G205)</f>
        <v/>
      </c>
      <c r="BZ205" s="23" t="b">
        <f>IF('Values and studies'!U205=$BZ$1,'Values and studies'!AP205)</f>
        <v>0</v>
      </c>
      <c r="CA205" s="23" t="str" cm="1">
        <f t="array" ref="CA205">_xlfn.IFS(BZ205=FALSE,"",BZ205&gt;0,'Values and studies'!AH205)</f>
        <v/>
      </c>
      <c r="CB205" s="23" t="str" cm="1">
        <f t="array" ref="CB205">_xlfn.IFS(BZ205=FALSE,"",BZ205&gt;0,'Values and studies'!M205)</f>
        <v/>
      </c>
      <c r="CC205" s="23" t="str" cm="1">
        <f t="array" ref="CC205">_xlfn.IFS(BZ205=FALSE,"",BZ205&gt;0,'Values and studies'!G205)</f>
        <v/>
      </c>
      <c r="CY205">
        <f>IF('Values and studies'!O205='Data for overlook'!$CY$1,'Values and studies'!AP205)</f>
        <v>2002.9384419950088</v>
      </c>
      <c r="CZ205" t="b">
        <f>IF('Values and studies'!O205='Data for overlook'!$CZ$1,'Values and studies'!AP205)</f>
        <v>0</v>
      </c>
      <c r="DA205" t="b">
        <f>IF('Values and studies'!O205='Data for overlook'!$DA$1,'Values and studies'!AP205)</f>
        <v>0</v>
      </c>
      <c r="DB205" t="b">
        <f>IF('Values and studies'!O205='Data for overlook'!$DB$1,'Values and studies'!AP205)</f>
        <v>0</v>
      </c>
    </row>
    <row r="206" spans="2:106" x14ac:dyDescent="0.2">
      <c r="B206" t="b">
        <f>IF('Values and studies'!Q206=$B$1,'Values and studies'!AP206)</f>
        <v>0</v>
      </c>
      <c r="C206">
        <f>IF('Values and studies'!Q206=$C$1,'Values and studies'!AP206)</f>
        <v>3537.20902194685</v>
      </c>
      <c r="D206" t="b">
        <f>IF('Values and studies'!Q206=$D$1,'Values and studies'!AP206)</f>
        <v>0</v>
      </c>
      <c r="F206" s="23" t="b">
        <f>IF('Values and studies'!$U206=F$1,'Values and studies'!$AP206)</f>
        <v>0</v>
      </c>
      <c r="G206" s="23" t="str" cm="1">
        <f t="array" ref="G206">_xlfn.IFS(F206=FALSE,"",F206&gt;0,'Values and studies'!$AH206)</f>
        <v/>
      </c>
      <c r="H206" s="23" t="str" cm="1">
        <f t="array" ref="H206">_xlfn.IFS(F206=FALSE,"",F206&gt;0,'Values and studies'!M206)</f>
        <v/>
      </c>
      <c r="I206" s="23" t="str" cm="1">
        <f t="array" ref="I206">_xlfn.IFS(F206=FALSE,"",F206&gt;0,'Values and studies'!G206)</f>
        <v/>
      </c>
      <c r="J206" s="23" t="b">
        <f>IF('Values and studies'!U206=$J$1,'Values and studies'!AP206)</f>
        <v>0</v>
      </c>
      <c r="K206" s="23" t="str" cm="1">
        <f t="array" ref="K206">_xlfn.IFS(J206=FALSE,"",J206&gt;0,'Values and studies'!AH206)</f>
        <v/>
      </c>
      <c r="L206" s="23" t="str" cm="1">
        <f t="array" ref="L206">_xlfn.IFS(J206=FALSE,"",J206&gt;0,'Values and studies'!M206)</f>
        <v/>
      </c>
      <c r="M206" s="23" t="str" cm="1">
        <f t="array" ref="M206">_xlfn.IFS(J206=FALSE,"",J206&gt;0,'Values and studies'!G206)</f>
        <v/>
      </c>
      <c r="N206" s="23" t="b">
        <f>IF('Values and studies'!U206=$N$1,'Values and studies'!AP206)</f>
        <v>0</v>
      </c>
      <c r="O206" s="23" t="str" cm="1">
        <f t="array" ref="O206">_xlfn.IFS(N206=FALSE,"",N206&gt;0,'Values and studies'!AH206)</f>
        <v/>
      </c>
      <c r="P206" s="23" t="str" cm="1">
        <f t="array" ref="P206">_xlfn.IFS(N206=FALSE,"",N206&gt;0,'Values and studies'!M206)</f>
        <v/>
      </c>
      <c r="Q206" s="23" t="str" cm="1">
        <f t="array" ref="Q206">_xlfn.IFS(N206=FALSE,"",N206&gt;0,'Values and studies'!G206)</f>
        <v/>
      </c>
      <c r="R206" s="23" t="b">
        <f>IF('Values and studies'!$U206=$R$1,'Values and studies'!$AP206)</f>
        <v>0</v>
      </c>
      <c r="S206" s="23" t="str" cm="1">
        <f t="array" ref="S206">_xlfn.IFS(R206=FALSE,"",R206&gt;0,'Values and studies'!$AH206)</f>
        <v/>
      </c>
      <c r="T206" s="23" t="str" cm="1">
        <f t="array" ref="T206">_xlfn.IFS(R206=FALSE,"",R206&gt;0,'Values and studies'!$M206)</f>
        <v/>
      </c>
      <c r="U206" s="23" t="str" cm="1">
        <f t="array" ref="U206">_xlfn.IFS(R206=FALSE,"",R206&gt;0,'Values and studies'!$G206)</f>
        <v/>
      </c>
      <c r="V206" s="23" t="b">
        <f>IF('Values and studies'!$U206=$V$1,'Values and studies'!$AP206)</f>
        <v>0</v>
      </c>
      <c r="W206" s="23" t="str" cm="1">
        <f t="array" ref="W206">_xlfn.IFS(V206=FALSE,"",V206&gt;0,'Values and studies'!$AH206)</f>
        <v/>
      </c>
      <c r="X206" s="23" t="str" cm="1">
        <f t="array" ref="X206">_xlfn.IFS(V206=FALSE,"",V206&gt;0,'Values and studies'!$M206)</f>
        <v/>
      </c>
      <c r="Y206" s="23" t="str" cm="1">
        <f t="array" ref="Y206">_xlfn.IFS(V206=FALSE,"",V206&gt;0,'Values and studies'!$G206)</f>
        <v/>
      </c>
      <c r="Z206" s="23" t="b">
        <f>IF('Values and studies'!$U206=$Z$1,'Values and studies'!$AP206)</f>
        <v>0</v>
      </c>
      <c r="AA206" s="23" t="str" cm="1">
        <f t="array" ref="AA206">_xlfn.IFS(Z206=FALSE,"",Z206&gt;0,'Values and studies'!$AH206)</f>
        <v/>
      </c>
      <c r="AB206" s="23" t="str" cm="1">
        <f t="array" ref="AB206">_xlfn.IFS(Z206=FALSE,"",Z206&gt;0,'Values and studies'!$M206)</f>
        <v/>
      </c>
      <c r="AC206" s="23" t="str" cm="1">
        <f t="array" ref="AC206">_xlfn.IFS(Z206=FALSE,"",Z206&gt;0,'Values and studies'!$G206)</f>
        <v/>
      </c>
      <c r="AD206" s="23" t="b">
        <f>IF('Values and studies'!$U206=$AD$1,'Values and studies'!$AP206)</f>
        <v>0</v>
      </c>
      <c r="AE206" s="23" t="str" cm="1">
        <f t="array" ref="AE206">_xlfn.IFS(AD206=FALSE,"",AD206&gt;0,'Values and studies'!$AH206)</f>
        <v/>
      </c>
      <c r="AF206" s="23" t="str" cm="1">
        <f t="array" ref="AF206">_xlfn.IFS(AD206=FALSE,"",AD206&gt;0,'Values and studies'!$M206)</f>
        <v/>
      </c>
      <c r="AG206" s="23" t="str" cm="1">
        <f t="array" ref="AG206">_xlfn.IFS(AD206=FALSE,"",AD206&gt;0,'Values and studies'!$G206)</f>
        <v/>
      </c>
      <c r="AH206" s="23">
        <f>IF('Values and studies'!U206=$AH$1,'Values and studies'!AP206)</f>
        <v>3537.20902194685</v>
      </c>
      <c r="AI206" s="23" t="str" cm="1">
        <f t="array" ref="AI206">_xlfn.IFS(AH206=FALSE,"",AH206&gt;0,'Values and studies'!AH206)</f>
        <v>CB</v>
      </c>
      <c r="AJ206" s="23" t="str" cm="1">
        <f t="array" ref="AJ206">_xlfn.IFS(AH206=FALSE,"",AH206&gt;0,'Values and studies'!M206)</f>
        <v>atlantic</v>
      </c>
      <c r="AK206" s="23" t="str" cm="1">
        <f t="array" ref="AK206">_xlfn.IFS(AH206=FALSE,"",AH206&gt;0,'Values and studies'!G206)</f>
        <v>United Kingdom</v>
      </c>
      <c r="AL206" s="23" t="b">
        <f>IF('Values and studies'!U206=$AL$1,'Values and studies'!AP206)</f>
        <v>0</v>
      </c>
      <c r="AM206" s="23" t="str" cm="1">
        <f t="array" ref="AM206">_xlfn.IFS(AL206=FALSE,"",AL206&gt;0,'Values and studies'!AH206)</f>
        <v/>
      </c>
      <c r="AN206" s="23" t="str" cm="1">
        <f t="array" ref="AN206">_xlfn.IFS(AL206=FALSE,"",AL206&gt;0,'Values and studies'!M206)</f>
        <v/>
      </c>
      <c r="AO206" s="23" t="str" cm="1">
        <f t="array" ref="AO206">_xlfn.IFS(AL206=FALSE,"",AL206&gt;0,'Values and studies'!G206)</f>
        <v/>
      </c>
      <c r="AP206" s="23" t="b">
        <f>IF('Values and studies'!U206=$AP$1,'Values and studies'!AP206)</f>
        <v>0</v>
      </c>
      <c r="AQ206" s="23" t="str" cm="1">
        <f t="array" ref="AQ206">_xlfn.IFS(AP206=FALSE,"",AP206&gt;0,'Values and studies'!AH206)</f>
        <v/>
      </c>
      <c r="AR206" s="23" t="str" cm="1">
        <f t="array" ref="AR206">_xlfn.IFS(AP206=FALSE,"",AP206&gt;0,'Values and studies'!M206)</f>
        <v/>
      </c>
      <c r="AS206" s="23" t="str" cm="1">
        <f t="array" ref="AS206">_xlfn.IFS(AP206=FALSE,"",AP206&gt;0,'Values and studies'!G206)</f>
        <v/>
      </c>
      <c r="AT206" s="23" t="b">
        <f>IF('Values and studies'!U206=$AT$1,'Values and studies'!AP206)</f>
        <v>0</v>
      </c>
      <c r="AU206" s="23" t="str" cm="1">
        <f t="array" ref="AU206">_xlfn.IFS(AT206=FALSE,"",AT206&gt;0,'Values and studies'!AH206)</f>
        <v/>
      </c>
      <c r="AV206" s="23" t="str" cm="1">
        <f t="array" ref="AV206">_xlfn.IFS(AT206=FALSE,"",AT206&gt;0,'Values and studies'!M206)</f>
        <v/>
      </c>
      <c r="AW206" s="23" t="str" cm="1">
        <f t="array" ref="AW206">_xlfn.IFS(AT206=FALSE,"",AT206&gt;0,'Values and studies'!G206)</f>
        <v/>
      </c>
      <c r="AX206" s="23" t="b">
        <f>IF('Values and studies'!U206=$AX$1,'Values and studies'!AP206)</f>
        <v>0</v>
      </c>
      <c r="AY206" s="23" t="str" cm="1">
        <f t="array" ref="AY206">_xlfn.IFS(AX206=FALSE,"",AX206&gt;0,'Values and studies'!AH206)</f>
        <v/>
      </c>
      <c r="AZ206" s="23" t="str" cm="1">
        <f t="array" ref="AZ206">_xlfn.IFS(AX206=FALSE,"",AX206&gt;0,'Values and studies'!M206)</f>
        <v/>
      </c>
      <c r="BA206" s="23" t="str" cm="1">
        <f t="array" ref="BA206">_xlfn.IFS(AX206=FALSE,"",AX206&gt;0,'Values and studies'!G206)</f>
        <v/>
      </c>
      <c r="BB206" s="23" t="b">
        <f>IF('Values and studies'!U206=$BB$1,'Values and studies'!AP206)</f>
        <v>0</v>
      </c>
      <c r="BC206" s="23" t="str" cm="1">
        <f t="array" ref="BC206">_xlfn.IFS(BB206=FALSE,"",BB206&gt;0,'Values and studies'!AH206)</f>
        <v/>
      </c>
      <c r="BD206" s="23" t="str" cm="1">
        <f t="array" ref="BD206">_xlfn.IFS(BB206=FALSE,"",BB206&gt;0,'Values and studies'!M206)</f>
        <v/>
      </c>
      <c r="BE206" s="23" t="str" cm="1">
        <f t="array" ref="BE206">_xlfn.IFS(BB206=FALSE,"",BB206&gt;0,'Values and studies'!G206)</f>
        <v/>
      </c>
      <c r="BF206" s="23" t="b">
        <f>IF('Values and studies'!U206=$BF$1,'Values and studies'!AP206)</f>
        <v>0</v>
      </c>
      <c r="BG206" s="23" t="str" cm="1">
        <f t="array" ref="BG206">_xlfn.IFS(BF206=FALSE,"",BF206&gt;0,'Values and studies'!AH206)</f>
        <v/>
      </c>
      <c r="BH206" s="23" t="str" cm="1">
        <f t="array" ref="BH206">_xlfn.IFS(BF206=FALSE,"",BF206&gt;0,'Values and studies'!M206)</f>
        <v/>
      </c>
      <c r="BI206" s="23" t="str" cm="1">
        <f t="array" ref="BI206">_xlfn.IFS(BF206=FALSE,"",BF206&gt;0,'Values and studies'!G206)</f>
        <v/>
      </c>
      <c r="BJ206" s="23" t="b">
        <f>IF('Values and studies'!$U206=BJ$1,'Values and studies'!$AP206)</f>
        <v>0</v>
      </c>
      <c r="BK206" s="23" t="str" cm="1">
        <f t="array" ref="BK206">_xlfn.IFS(BJ206=FALSE,"",BJ206&gt;0,'Values and studies'!$AH206)</f>
        <v/>
      </c>
      <c r="BL206" s="23" t="str" cm="1">
        <f t="array" ref="BL206">_xlfn.IFS(BJ206=FALSE,"",BJ206&gt;0,'Values and studies'!$M206)</f>
        <v/>
      </c>
      <c r="BM206" s="23" t="str" cm="1">
        <f t="array" ref="BM206">_xlfn.IFS(BJ206=FALSE,"",BJ206&gt;0,'Values and studies'!$G206)</f>
        <v/>
      </c>
      <c r="BN206" s="23" t="b">
        <f>IF('Values and studies'!U206=$BN$1,'Values and studies'!AP206)</f>
        <v>0</v>
      </c>
      <c r="BO206" s="23" t="str" cm="1">
        <f t="array" ref="BO206">_xlfn.IFS(BN206=FALSE,"",BN206&gt;0,'Values and studies'!AH206)</f>
        <v/>
      </c>
      <c r="BP206" s="23" t="str" cm="1">
        <f t="array" ref="BP206">_xlfn.IFS(BN206=FALSE,"",BN206&gt;0,'Values and studies'!M206)</f>
        <v/>
      </c>
      <c r="BQ206" s="23" t="str" cm="1">
        <f t="array" ref="BQ206">_xlfn.IFS(BN206=FALSE,"",BN206&gt;0,'Values and studies'!G206)</f>
        <v/>
      </c>
      <c r="BR206" s="23" t="b">
        <f>IF('Values and studies'!U206=$BR$1,'Values and studies'!AP206)</f>
        <v>0</v>
      </c>
      <c r="BS206" s="23" t="str" cm="1">
        <f t="array" ref="BS206">_xlfn.IFS(BR206=FALSE,"",BR206&gt;0,'Values and studies'!AH206)</f>
        <v/>
      </c>
      <c r="BT206" s="23" t="str" cm="1">
        <f t="array" ref="BT206">_xlfn.IFS(BR206=FALSE,"",BR206&gt;0,'Values and studies'!M206)</f>
        <v/>
      </c>
      <c r="BU206" s="23" t="str" cm="1">
        <f t="array" ref="BU206">_xlfn.IFS(BR206=FALSE,"",BR206&gt;0,'Values and studies'!G206)</f>
        <v/>
      </c>
      <c r="BV206" s="23" t="b">
        <f>IF('Values and studies'!U206=$BV$1,'Values and studies'!AP206)</f>
        <v>0</v>
      </c>
      <c r="BW206" s="23" t="str" cm="1">
        <f t="array" ref="BW206">_xlfn.IFS(BV206=FALSE,"",BV206&gt;0,'Values and studies'!AH206)</f>
        <v/>
      </c>
      <c r="BX206" s="23" t="str" cm="1">
        <f t="array" ref="BX206">_xlfn.IFS(BV206=FALSE,"",BV206&gt;0,'Values and studies'!M206)</f>
        <v/>
      </c>
      <c r="BY206" s="23" t="str" cm="1">
        <f t="array" ref="BY206">_xlfn.IFS(BV206=FALSE,"",BV206&gt;0,'Values and studies'!G206)</f>
        <v/>
      </c>
      <c r="BZ206" s="23" t="b">
        <f>IF('Values and studies'!U206=$BZ$1,'Values and studies'!AP206)</f>
        <v>0</v>
      </c>
      <c r="CA206" s="23" t="str" cm="1">
        <f t="array" ref="CA206">_xlfn.IFS(BZ206=FALSE,"",BZ206&gt;0,'Values and studies'!AH206)</f>
        <v/>
      </c>
      <c r="CB206" s="23" t="str" cm="1">
        <f t="array" ref="CB206">_xlfn.IFS(BZ206=FALSE,"",BZ206&gt;0,'Values and studies'!M206)</f>
        <v/>
      </c>
      <c r="CC206" s="23" t="str" cm="1">
        <f t="array" ref="CC206">_xlfn.IFS(BZ206=FALSE,"",BZ206&gt;0,'Values and studies'!G206)</f>
        <v/>
      </c>
      <c r="CY206">
        <f>IF('Values and studies'!O206='Data for overlook'!$CY$1,'Values and studies'!AP206)</f>
        <v>3537.20902194685</v>
      </c>
      <c r="CZ206" t="b">
        <f>IF('Values and studies'!O206='Data for overlook'!$CZ$1,'Values and studies'!AP206)</f>
        <v>0</v>
      </c>
      <c r="DA206" t="b">
        <f>IF('Values and studies'!O206='Data for overlook'!$DA$1,'Values and studies'!AP206)</f>
        <v>0</v>
      </c>
      <c r="DB206" t="b">
        <f>IF('Values and studies'!O206='Data for overlook'!$DB$1,'Values and studies'!AP206)</f>
        <v>0</v>
      </c>
    </row>
    <row r="207" spans="2:106" x14ac:dyDescent="0.2">
      <c r="B207" t="b">
        <f>IF('Values and studies'!Q207=$B$1,'Values and studies'!AP207)</f>
        <v>0</v>
      </c>
      <c r="C207">
        <f>IF('Values and studies'!Q207=$C$1,'Values and studies'!AP207)</f>
        <v>5066.5462559824482</v>
      </c>
      <c r="D207" t="b">
        <f>IF('Values and studies'!Q207=$D$1,'Values and studies'!AP207)</f>
        <v>0</v>
      </c>
      <c r="F207" s="23" t="b">
        <f>IF('Values and studies'!$U207=F$1,'Values and studies'!$AP207)</f>
        <v>0</v>
      </c>
      <c r="G207" s="23" t="str" cm="1">
        <f t="array" ref="G207">_xlfn.IFS(F207=FALSE,"",F207&gt;0,'Values and studies'!$AH207)</f>
        <v/>
      </c>
      <c r="H207" s="23" t="str" cm="1">
        <f t="array" ref="H207">_xlfn.IFS(F207=FALSE,"",F207&gt;0,'Values and studies'!M207)</f>
        <v/>
      </c>
      <c r="I207" s="23" t="str" cm="1">
        <f t="array" ref="I207">_xlfn.IFS(F207=FALSE,"",F207&gt;0,'Values and studies'!G207)</f>
        <v/>
      </c>
      <c r="J207" s="23" t="b">
        <f>IF('Values and studies'!U207=$J$1,'Values and studies'!AP207)</f>
        <v>0</v>
      </c>
      <c r="K207" s="23" t="str" cm="1">
        <f t="array" ref="K207">_xlfn.IFS(J207=FALSE,"",J207&gt;0,'Values and studies'!AH207)</f>
        <v/>
      </c>
      <c r="L207" s="23" t="str" cm="1">
        <f t="array" ref="L207">_xlfn.IFS(J207=FALSE,"",J207&gt;0,'Values and studies'!M207)</f>
        <v/>
      </c>
      <c r="M207" s="23" t="str" cm="1">
        <f t="array" ref="M207">_xlfn.IFS(J207=FALSE,"",J207&gt;0,'Values and studies'!G207)</f>
        <v/>
      </c>
      <c r="N207" s="23" t="b">
        <f>IF('Values and studies'!U207=$N$1,'Values and studies'!AP207)</f>
        <v>0</v>
      </c>
      <c r="O207" s="23" t="str" cm="1">
        <f t="array" ref="O207">_xlfn.IFS(N207=FALSE,"",N207&gt;0,'Values and studies'!AH207)</f>
        <v/>
      </c>
      <c r="P207" s="23" t="str" cm="1">
        <f t="array" ref="P207">_xlfn.IFS(N207=FALSE,"",N207&gt;0,'Values and studies'!M207)</f>
        <v/>
      </c>
      <c r="Q207" s="23" t="str" cm="1">
        <f t="array" ref="Q207">_xlfn.IFS(N207=FALSE,"",N207&gt;0,'Values and studies'!G207)</f>
        <v/>
      </c>
      <c r="R207" s="23" t="b">
        <f>IF('Values and studies'!$U207=$R$1,'Values and studies'!$AP207)</f>
        <v>0</v>
      </c>
      <c r="S207" s="23" t="str" cm="1">
        <f t="array" ref="S207">_xlfn.IFS(R207=FALSE,"",R207&gt;0,'Values and studies'!$AH207)</f>
        <v/>
      </c>
      <c r="T207" s="23" t="str" cm="1">
        <f t="array" ref="T207">_xlfn.IFS(R207=FALSE,"",R207&gt;0,'Values and studies'!$M207)</f>
        <v/>
      </c>
      <c r="U207" s="23" t="str" cm="1">
        <f t="array" ref="U207">_xlfn.IFS(R207=FALSE,"",R207&gt;0,'Values and studies'!$G207)</f>
        <v/>
      </c>
      <c r="V207" s="23" t="b">
        <f>IF('Values and studies'!$U207=$V$1,'Values and studies'!$AP207)</f>
        <v>0</v>
      </c>
      <c r="W207" s="23" t="str" cm="1">
        <f t="array" ref="W207">_xlfn.IFS(V207=FALSE,"",V207&gt;0,'Values and studies'!$AH207)</f>
        <v/>
      </c>
      <c r="X207" s="23" t="str" cm="1">
        <f t="array" ref="X207">_xlfn.IFS(V207=FALSE,"",V207&gt;0,'Values and studies'!$M207)</f>
        <v/>
      </c>
      <c r="Y207" s="23" t="str" cm="1">
        <f t="array" ref="Y207">_xlfn.IFS(V207=FALSE,"",V207&gt;0,'Values and studies'!$G207)</f>
        <v/>
      </c>
      <c r="Z207" s="23" t="b">
        <f>IF('Values and studies'!$U207=$Z$1,'Values and studies'!$AP207)</f>
        <v>0</v>
      </c>
      <c r="AA207" s="23" t="str" cm="1">
        <f t="array" ref="AA207">_xlfn.IFS(Z207=FALSE,"",Z207&gt;0,'Values and studies'!$AH207)</f>
        <v/>
      </c>
      <c r="AB207" s="23" t="str" cm="1">
        <f t="array" ref="AB207">_xlfn.IFS(Z207=FALSE,"",Z207&gt;0,'Values and studies'!$M207)</f>
        <v/>
      </c>
      <c r="AC207" s="23" t="str" cm="1">
        <f t="array" ref="AC207">_xlfn.IFS(Z207=FALSE,"",Z207&gt;0,'Values and studies'!$G207)</f>
        <v/>
      </c>
      <c r="AD207" s="23" t="b">
        <f>IF('Values and studies'!$U207=$AD$1,'Values and studies'!$AP207)</f>
        <v>0</v>
      </c>
      <c r="AE207" s="23" t="str" cm="1">
        <f t="array" ref="AE207">_xlfn.IFS(AD207=FALSE,"",AD207&gt;0,'Values and studies'!$AH207)</f>
        <v/>
      </c>
      <c r="AF207" s="23" t="str" cm="1">
        <f t="array" ref="AF207">_xlfn.IFS(AD207=FALSE,"",AD207&gt;0,'Values and studies'!$M207)</f>
        <v/>
      </c>
      <c r="AG207" s="23" t="str" cm="1">
        <f t="array" ref="AG207">_xlfn.IFS(AD207=FALSE,"",AD207&gt;0,'Values and studies'!$G207)</f>
        <v/>
      </c>
      <c r="AH207" s="23">
        <f>IF('Values and studies'!U207=$AH$1,'Values and studies'!AP207)</f>
        <v>5066.5462559824482</v>
      </c>
      <c r="AI207" s="23" t="str" cm="1">
        <f t="array" ref="AI207">_xlfn.IFS(AH207=FALSE,"",AH207&gt;0,'Values and studies'!AH207)</f>
        <v>CB</v>
      </c>
      <c r="AJ207" s="23" t="str" cm="1">
        <f t="array" ref="AJ207">_xlfn.IFS(AH207=FALSE,"",AH207&gt;0,'Values and studies'!M207)</f>
        <v>atlantic</v>
      </c>
      <c r="AK207" s="23" t="str" cm="1">
        <f t="array" ref="AK207">_xlfn.IFS(AH207=FALSE,"",AH207&gt;0,'Values and studies'!G207)</f>
        <v>United Kingdom</v>
      </c>
      <c r="AL207" s="23" t="b">
        <f>IF('Values and studies'!U207=$AL$1,'Values and studies'!AP207)</f>
        <v>0</v>
      </c>
      <c r="AM207" s="23" t="str" cm="1">
        <f t="array" ref="AM207">_xlfn.IFS(AL207=FALSE,"",AL207&gt;0,'Values and studies'!AH207)</f>
        <v/>
      </c>
      <c r="AN207" s="23" t="str" cm="1">
        <f t="array" ref="AN207">_xlfn.IFS(AL207=FALSE,"",AL207&gt;0,'Values and studies'!M207)</f>
        <v/>
      </c>
      <c r="AO207" s="23" t="str" cm="1">
        <f t="array" ref="AO207">_xlfn.IFS(AL207=FALSE,"",AL207&gt;0,'Values and studies'!G207)</f>
        <v/>
      </c>
      <c r="AP207" s="23" t="b">
        <f>IF('Values and studies'!U207=$AP$1,'Values and studies'!AP207)</f>
        <v>0</v>
      </c>
      <c r="AQ207" s="23" t="str" cm="1">
        <f t="array" ref="AQ207">_xlfn.IFS(AP207=FALSE,"",AP207&gt;0,'Values and studies'!AH207)</f>
        <v/>
      </c>
      <c r="AR207" s="23" t="str" cm="1">
        <f t="array" ref="AR207">_xlfn.IFS(AP207=FALSE,"",AP207&gt;0,'Values and studies'!M207)</f>
        <v/>
      </c>
      <c r="AS207" s="23" t="str" cm="1">
        <f t="array" ref="AS207">_xlfn.IFS(AP207=FALSE,"",AP207&gt;0,'Values and studies'!G207)</f>
        <v/>
      </c>
      <c r="AT207" s="23" t="b">
        <f>IF('Values and studies'!U207=$AT$1,'Values and studies'!AP207)</f>
        <v>0</v>
      </c>
      <c r="AU207" s="23" t="str" cm="1">
        <f t="array" ref="AU207">_xlfn.IFS(AT207=FALSE,"",AT207&gt;0,'Values and studies'!AH207)</f>
        <v/>
      </c>
      <c r="AV207" s="23" t="str" cm="1">
        <f t="array" ref="AV207">_xlfn.IFS(AT207=FALSE,"",AT207&gt;0,'Values and studies'!M207)</f>
        <v/>
      </c>
      <c r="AW207" s="23" t="str" cm="1">
        <f t="array" ref="AW207">_xlfn.IFS(AT207=FALSE,"",AT207&gt;0,'Values and studies'!G207)</f>
        <v/>
      </c>
      <c r="AX207" s="23" t="b">
        <f>IF('Values and studies'!U207=$AX$1,'Values and studies'!AP207)</f>
        <v>0</v>
      </c>
      <c r="AY207" s="23" t="str" cm="1">
        <f t="array" ref="AY207">_xlfn.IFS(AX207=FALSE,"",AX207&gt;0,'Values and studies'!AH207)</f>
        <v/>
      </c>
      <c r="AZ207" s="23" t="str" cm="1">
        <f t="array" ref="AZ207">_xlfn.IFS(AX207=FALSE,"",AX207&gt;0,'Values and studies'!M207)</f>
        <v/>
      </c>
      <c r="BA207" s="23" t="str" cm="1">
        <f t="array" ref="BA207">_xlfn.IFS(AX207=FALSE,"",AX207&gt;0,'Values and studies'!G207)</f>
        <v/>
      </c>
      <c r="BB207" s="23" t="b">
        <f>IF('Values and studies'!U207=$BB$1,'Values and studies'!AP207)</f>
        <v>0</v>
      </c>
      <c r="BC207" s="23" t="str" cm="1">
        <f t="array" ref="BC207">_xlfn.IFS(BB207=FALSE,"",BB207&gt;0,'Values and studies'!AH207)</f>
        <v/>
      </c>
      <c r="BD207" s="23" t="str" cm="1">
        <f t="array" ref="BD207">_xlfn.IFS(BB207=FALSE,"",BB207&gt;0,'Values and studies'!M207)</f>
        <v/>
      </c>
      <c r="BE207" s="23" t="str" cm="1">
        <f t="array" ref="BE207">_xlfn.IFS(BB207=FALSE,"",BB207&gt;0,'Values and studies'!G207)</f>
        <v/>
      </c>
      <c r="BF207" s="23" t="b">
        <f>IF('Values and studies'!U207=$BF$1,'Values and studies'!AP207)</f>
        <v>0</v>
      </c>
      <c r="BG207" s="23" t="str" cm="1">
        <f t="array" ref="BG207">_xlfn.IFS(BF207=FALSE,"",BF207&gt;0,'Values and studies'!AH207)</f>
        <v/>
      </c>
      <c r="BH207" s="23" t="str" cm="1">
        <f t="array" ref="BH207">_xlfn.IFS(BF207=FALSE,"",BF207&gt;0,'Values and studies'!M207)</f>
        <v/>
      </c>
      <c r="BI207" s="23" t="str" cm="1">
        <f t="array" ref="BI207">_xlfn.IFS(BF207=FALSE,"",BF207&gt;0,'Values and studies'!G207)</f>
        <v/>
      </c>
      <c r="BJ207" s="23" t="b">
        <f>IF('Values and studies'!$U207=BJ$1,'Values and studies'!$AP207)</f>
        <v>0</v>
      </c>
      <c r="BK207" s="23" t="str" cm="1">
        <f t="array" ref="BK207">_xlfn.IFS(BJ207=FALSE,"",BJ207&gt;0,'Values and studies'!$AH207)</f>
        <v/>
      </c>
      <c r="BL207" s="23" t="str" cm="1">
        <f t="array" ref="BL207">_xlfn.IFS(BJ207=FALSE,"",BJ207&gt;0,'Values and studies'!$M207)</f>
        <v/>
      </c>
      <c r="BM207" s="23" t="str" cm="1">
        <f t="array" ref="BM207">_xlfn.IFS(BJ207=FALSE,"",BJ207&gt;0,'Values and studies'!$G207)</f>
        <v/>
      </c>
      <c r="BN207" s="23" t="b">
        <f>IF('Values and studies'!U207=$BN$1,'Values and studies'!AP207)</f>
        <v>0</v>
      </c>
      <c r="BO207" s="23" t="str" cm="1">
        <f t="array" ref="BO207">_xlfn.IFS(BN207=FALSE,"",BN207&gt;0,'Values and studies'!AH207)</f>
        <v/>
      </c>
      <c r="BP207" s="23" t="str" cm="1">
        <f t="array" ref="BP207">_xlfn.IFS(BN207=FALSE,"",BN207&gt;0,'Values and studies'!M207)</f>
        <v/>
      </c>
      <c r="BQ207" s="23" t="str" cm="1">
        <f t="array" ref="BQ207">_xlfn.IFS(BN207=FALSE,"",BN207&gt;0,'Values and studies'!G207)</f>
        <v/>
      </c>
      <c r="BR207" s="23" t="b">
        <f>IF('Values and studies'!U207=$BR$1,'Values and studies'!AP207)</f>
        <v>0</v>
      </c>
      <c r="BS207" s="23" t="str" cm="1">
        <f t="array" ref="BS207">_xlfn.IFS(BR207=FALSE,"",BR207&gt;0,'Values and studies'!AH207)</f>
        <v/>
      </c>
      <c r="BT207" s="23" t="str" cm="1">
        <f t="array" ref="BT207">_xlfn.IFS(BR207=FALSE,"",BR207&gt;0,'Values and studies'!M207)</f>
        <v/>
      </c>
      <c r="BU207" s="23" t="str" cm="1">
        <f t="array" ref="BU207">_xlfn.IFS(BR207=FALSE,"",BR207&gt;0,'Values and studies'!G207)</f>
        <v/>
      </c>
      <c r="BV207" s="23" t="b">
        <f>IF('Values and studies'!U207=$BV$1,'Values and studies'!AP207)</f>
        <v>0</v>
      </c>
      <c r="BW207" s="23" t="str" cm="1">
        <f t="array" ref="BW207">_xlfn.IFS(BV207=FALSE,"",BV207&gt;0,'Values and studies'!AH207)</f>
        <v/>
      </c>
      <c r="BX207" s="23" t="str" cm="1">
        <f t="array" ref="BX207">_xlfn.IFS(BV207=FALSE,"",BV207&gt;0,'Values and studies'!M207)</f>
        <v/>
      </c>
      <c r="BY207" s="23" t="str" cm="1">
        <f t="array" ref="BY207">_xlfn.IFS(BV207=FALSE,"",BV207&gt;0,'Values and studies'!G207)</f>
        <v/>
      </c>
      <c r="BZ207" s="23" t="b">
        <f>IF('Values and studies'!U207=$BZ$1,'Values and studies'!AP207)</f>
        <v>0</v>
      </c>
      <c r="CA207" s="23" t="str" cm="1">
        <f t="array" ref="CA207">_xlfn.IFS(BZ207=FALSE,"",BZ207&gt;0,'Values and studies'!AH207)</f>
        <v/>
      </c>
      <c r="CB207" s="23" t="str" cm="1">
        <f t="array" ref="CB207">_xlfn.IFS(BZ207=FALSE,"",BZ207&gt;0,'Values and studies'!M207)</f>
        <v/>
      </c>
      <c r="CC207" s="23" t="str" cm="1">
        <f t="array" ref="CC207">_xlfn.IFS(BZ207=FALSE,"",BZ207&gt;0,'Values and studies'!G207)</f>
        <v/>
      </c>
      <c r="CY207">
        <f>IF('Values and studies'!O207='Data for overlook'!$CY$1,'Values and studies'!AP207)</f>
        <v>5066.5462559824482</v>
      </c>
      <c r="CZ207" t="b">
        <f>IF('Values and studies'!O207='Data for overlook'!$CZ$1,'Values and studies'!AP207)</f>
        <v>0</v>
      </c>
      <c r="DA207" t="b">
        <f>IF('Values and studies'!O207='Data for overlook'!$DA$1,'Values and studies'!AP207)</f>
        <v>0</v>
      </c>
      <c r="DB207" t="b">
        <f>IF('Values and studies'!O207='Data for overlook'!$DB$1,'Values and studies'!AP207)</f>
        <v>0</v>
      </c>
    </row>
    <row r="208" spans="2:106" x14ac:dyDescent="0.2">
      <c r="B208" t="b">
        <f>IF('Values and studies'!Q208=$B$1,'Values and studies'!AP208)</f>
        <v>0</v>
      </c>
      <c r="C208">
        <f>IF('Values and studies'!Q208=$C$1,'Values and studies'!AP208)</f>
        <v>18314.224489735971</v>
      </c>
      <c r="D208" t="b">
        <f>IF('Values and studies'!Q208=$D$1,'Values and studies'!AP208)</f>
        <v>0</v>
      </c>
      <c r="F208" s="23" t="b">
        <f>IF('Values and studies'!$U208=F$1,'Values and studies'!$AP208)</f>
        <v>0</v>
      </c>
      <c r="G208" s="23" t="str" cm="1">
        <f t="array" ref="G208">_xlfn.IFS(F208=FALSE,"",F208&gt;0,'Values and studies'!$AH208)</f>
        <v/>
      </c>
      <c r="H208" s="23" t="str" cm="1">
        <f t="array" ref="H208">_xlfn.IFS(F208=FALSE,"",F208&gt;0,'Values and studies'!M208)</f>
        <v/>
      </c>
      <c r="I208" s="23" t="str" cm="1">
        <f t="array" ref="I208">_xlfn.IFS(F208=FALSE,"",F208&gt;0,'Values and studies'!G208)</f>
        <v/>
      </c>
      <c r="J208" s="23" t="b">
        <f>IF('Values and studies'!U208=$J$1,'Values and studies'!AP208)</f>
        <v>0</v>
      </c>
      <c r="K208" s="23" t="str" cm="1">
        <f t="array" ref="K208">_xlfn.IFS(J208=FALSE,"",J208&gt;0,'Values and studies'!AH208)</f>
        <v/>
      </c>
      <c r="L208" s="23" t="str" cm="1">
        <f t="array" ref="L208">_xlfn.IFS(J208=FALSE,"",J208&gt;0,'Values and studies'!M208)</f>
        <v/>
      </c>
      <c r="M208" s="23" t="str" cm="1">
        <f t="array" ref="M208">_xlfn.IFS(J208=FALSE,"",J208&gt;0,'Values and studies'!G208)</f>
        <v/>
      </c>
      <c r="N208" s="23" t="b">
        <f>IF('Values and studies'!U208=$N$1,'Values and studies'!AP208)</f>
        <v>0</v>
      </c>
      <c r="O208" s="23" t="str" cm="1">
        <f t="array" ref="O208">_xlfn.IFS(N208=FALSE,"",N208&gt;0,'Values and studies'!AH208)</f>
        <v/>
      </c>
      <c r="P208" s="23" t="str" cm="1">
        <f t="array" ref="P208">_xlfn.IFS(N208=FALSE,"",N208&gt;0,'Values and studies'!M208)</f>
        <v/>
      </c>
      <c r="Q208" s="23" t="str" cm="1">
        <f t="array" ref="Q208">_xlfn.IFS(N208=FALSE,"",N208&gt;0,'Values and studies'!G208)</f>
        <v/>
      </c>
      <c r="R208" s="23" t="b">
        <f>IF('Values and studies'!$U208=$R$1,'Values and studies'!$AP208)</f>
        <v>0</v>
      </c>
      <c r="S208" s="23" t="str" cm="1">
        <f t="array" ref="S208">_xlfn.IFS(R208=FALSE,"",R208&gt;0,'Values and studies'!$AH208)</f>
        <v/>
      </c>
      <c r="T208" s="23" t="str" cm="1">
        <f t="array" ref="T208">_xlfn.IFS(R208=FALSE,"",R208&gt;0,'Values and studies'!$M208)</f>
        <v/>
      </c>
      <c r="U208" s="23" t="str" cm="1">
        <f t="array" ref="U208">_xlfn.IFS(R208=FALSE,"",R208&gt;0,'Values and studies'!$G208)</f>
        <v/>
      </c>
      <c r="V208" s="23" t="b">
        <f>IF('Values and studies'!$U208=$V$1,'Values and studies'!$AP208)</f>
        <v>0</v>
      </c>
      <c r="W208" s="23" t="str" cm="1">
        <f t="array" ref="W208">_xlfn.IFS(V208=FALSE,"",V208&gt;0,'Values and studies'!$AH208)</f>
        <v/>
      </c>
      <c r="X208" s="23" t="str" cm="1">
        <f t="array" ref="X208">_xlfn.IFS(V208=FALSE,"",V208&gt;0,'Values and studies'!$M208)</f>
        <v/>
      </c>
      <c r="Y208" s="23" t="str" cm="1">
        <f t="array" ref="Y208">_xlfn.IFS(V208=FALSE,"",V208&gt;0,'Values and studies'!$G208)</f>
        <v/>
      </c>
      <c r="Z208" s="23" t="b">
        <f>IF('Values and studies'!$U208=$Z$1,'Values and studies'!$AP208)</f>
        <v>0</v>
      </c>
      <c r="AA208" s="23" t="str" cm="1">
        <f t="array" ref="AA208">_xlfn.IFS(Z208=FALSE,"",Z208&gt;0,'Values and studies'!$AH208)</f>
        <v/>
      </c>
      <c r="AB208" s="23" t="str" cm="1">
        <f t="array" ref="AB208">_xlfn.IFS(Z208=FALSE,"",Z208&gt;0,'Values and studies'!$M208)</f>
        <v/>
      </c>
      <c r="AC208" s="23" t="str" cm="1">
        <f t="array" ref="AC208">_xlfn.IFS(Z208=FALSE,"",Z208&gt;0,'Values and studies'!$G208)</f>
        <v/>
      </c>
      <c r="AD208" s="23" t="b">
        <f>IF('Values and studies'!$U208=$AD$1,'Values and studies'!$AP208)</f>
        <v>0</v>
      </c>
      <c r="AE208" s="23" t="str" cm="1">
        <f t="array" ref="AE208">_xlfn.IFS(AD208=FALSE,"",AD208&gt;0,'Values and studies'!$AH208)</f>
        <v/>
      </c>
      <c r="AF208" s="23" t="str" cm="1">
        <f t="array" ref="AF208">_xlfn.IFS(AD208=FALSE,"",AD208&gt;0,'Values and studies'!$M208)</f>
        <v/>
      </c>
      <c r="AG208" s="23" t="str" cm="1">
        <f t="array" ref="AG208">_xlfn.IFS(AD208=FALSE,"",AD208&gt;0,'Values and studies'!$G208)</f>
        <v/>
      </c>
      <c r="AH208" s="23">
        <f>IF('Values and studies'!U208=$AH$1,'Values and studies'!AP208)</f>
        <v>18314.224489735971</v>
      </c>
      <c r="AI208" s="23" t="str" cm="1">
        <f t="array" ref="AI208">_xlfn.IFS(AH208=FALSE,"",AH208&gt;0,'Values and studies'!AH208)</f>
        <v>CB</v>
      </c>
      <c r="AJ208" s="23" t="str" cm="1">
        <f t="array" ref="AJ208">_xlfn.IFS(AH208=FALSE,"",AH208&gt;0,'Values and studies'!M208)</f>
        <v>atlantic</v>
      </c>
      <c r="AK208" s="23" t="str" cm="1">
        <f t="array" ref="AK208">_xlfn.IFS(AH208=FALSE,"",AH208&gt;0,'Values and studies'!G208)</f>
        <v>United Kingdom</v>
      </c>
      <c r="AL208" s="23" t="b">
        <f>IF('Values and studies'!U208=$AL$1,'Values and studies'!AP208)</f>
        <v>0</v>
      </c>
      <c r="AM208" s="23" t="str" cm="1">
        <f t="array" ref="AM208">_xlfn.IFS(AL208=FALSE,"",AL208&gt;0,'Values and studies'!AH208)</f>
        <v/>
      </c>
      <c r="AN208" s="23" t="str" cm="1">
        <f t="array" ref="AN208">_xlfn.IFS(AL208=FALSE,"",AL208&gt;0,'Values and studies'!M208)</f>
        <v/>
      </c>
      <c r="AO208" s="23" t="str" cm="1">
        <f t="array" ref="AO208">_xlfn.IFS(AL208=FALSE,"",AL208&gt;0,'Values and studies'!G208)</f>
        <v/>
      </c>
      <c r="AP208" s="23" t="b">
        <f>IF('Values and studies'!U208=$AP$1,'Values and studies'!AP208)</f>
        <v>0</v>
      </c>
      <c r="AQ208" s="23" t="str" cm="1">
        <f t="array" ref="AQ208">_xlfn.IFS(AP208=FALSE,"",AP208&gt;0,'Values and studies'!AH208)</f>
        <v/>
      </c>
      <c r="AR208" s="23" t="str" cm="1">
        <f t="array" ref="AR208">_xlfn.IFS(AP208=FALSE,"",AP208&gt;0,'Values and studies'!M208)</f>
        <v/>
      </c>
      <c r="AS208" s="23" t="str" cm="1">
        <f t="array" ref="AS208">_xlfn.IFS(AP208=FALSE,"",AP208&gt;0,'Values and studies'!G208)</f>
        <v/>
      </c>
      <c r="AT208" s="23" t="b">
        <f>IF('Values and studies'!U208=$AT$1,'Values and studies'!AP208)</f>
        <v>0</v>
      </c>
      <c r="AU208" s="23" t="str" cm="1">
        <f t="array" ref="AU208">_xlfn.IFS(AT208=FALSE,"",AT208&gt;0,'Values and studies'!AH208)</f>
        <v/>
      </c>
      <c r="AV208" s="23" t="str" cm="1">
        <f t="array" ref="AV208">_xlfn.IFS(AT208=FALSE,"",AT208&gt;0,'Values and studies'!M208)</f>
        <v/>
      </c>
      <c r="AW208" s="23" t="str" cm="1">
        <f t="array" ref="AW208">_xlfn.IFS(AT208=FALSE,"",AT208&gt;0,'Values and studies'!G208)</f>
        <v/>
      </c>
      <c r="AX208" s="23" t="b">
        <f>IF('Values and studies'!U208=$AX$1,'Values and studies'!AP208)</f>
        <v>0</v>
      </c>
      <c r="AY208" s="23" t="str" cm="1">
        <f t="array" ref="AY208">_xlfn.IFS(AX208=FALSE,"",AX208&gt;0,'Values and studies'!AH208)</f>
        <v/>
      </c>
      <c r="AZ208" s="23" t="str" cm="1">
        <f t="array" ref="AZ208">_xlfn.IFS(AX208=FALSE,"",AX208&gt;0,'Values and studies'!M208)</f>
        <v/>
      </c>
      <c r="BA208" s="23" t="str" cm="1">
        <f t="array" ref="BA208">_xlfn.IFS(AX208=FALSE,"",AX208&gt;0,'Values and studies'!G208)</f>
        <v/>
      </c>
      <c r="BB208" s="23" t="b">
        <f>IF('Values and studies'!U208=$BB$1,'Values and studies'!AP208)</f>
        <v>0</v>
      </c>
      <c r="BC208" s="23" t="str" cm="1">
        <f t="array" ref="BC208">_xlfn.IFS(BB208=FALSE,"",BB208&gt;0,'Values and studies'!AH208)</f>
        <v/>
      </c>
      <c r="BD208" s="23" t="str" cm="1">
        <f t="array" ref="BD208">_xlfn.IFS(BB208=FALSE,"",BB208&gt;0,'Values and studies'!M208)</f>
        <v/>
      </c>
      <c r="BE208" s="23" t="str" cm="1">
        <f t="array" ref="BE208">_xlfn.IFS(BB208=FALSE,"",BB208&gt;0,'Values and studies'!G208)</f>
        <v/>
      </c>
      <c r="BF208" s="23" t="b">
        <f>IF('Values and studies'!U208=$BF$1,'Values and studies'!AP208)</f>
        <v>0</v>
      </c>
      <c r="BG208" s="23" t="str" cm="1">
        <f t="array" ref="BG208">_xlfn.IFS(BF208=FALSE,"",BF208&gt;0,'Values and studies'!AH208)</f>
        <v/>
      </c>
      <c r="BH208" s="23" t="str" cm="1">
        <f t="array" ref="BH208">_xlfn.IFS(BF208=FALSE,"",BF208&gt;0,'Values and studies'!M208)</f>
        <v/>
      </c>
      <c r="BI208" s="23" t="str" cm="1">
        <f t="array" ref="BI208">_xlfn.IFS(BF208=FALSE,"",BF208&gt;0,'Values and studies'!G208)</f>
        <v/>
      </c>
      <c r="BJ208" s="23" t="b">
        <f>IF('Values and studies'!$U208=BJ$1,'Values and studies'!$AP208)</f>
        <v>0</v>
      </c>
      <c r="BK208" s="23" t="str" cm="1">
        <f t="array" ref="BK208">_xlfn.IFS(BJ208=FALSE,"",BJ208&gt;0,'Values and studies'!$AH208)</f>
        <v/>
      </c>
      <c r="BL208" s="23" t="str" cm="1">
        <f t="array" ref="BL208">_xlfn.IFS(BJ208=FALSE,"",BJ208&gt;0,'Values and studies'!$M208)</f>
        <v/>
      </c>
      <c r="BM208" s="23" t="str" cm="1">
        <f t="array" ref="BM208">_xlfn.IFS(BJ208=FALSE,"",BJ208&gt;0,'Values and studies'!$G208)</f>
        <v/>
      </c>
      <c r="BN208" s="23" t="b">
        <f>IF('Values and studies'!U208=$BN$1,'Values and studies'!AP208)</f>
        <v>0</v>
      </c>
      <c r="BO208" s="23" t="str" cm="1">
        <f t="array" ref="BO208">_xlfn.IFS(BN208=FALSE,"",BN208&gt;0,'Values and studies'!AH208)</f>
        <v/>
      </c>
      <c r="BP208" s="23" t="str" cm="1">
        <f t="array" ref="BP208">_xlfn.IFS(BN208=FALSE,"",BN208&gt;0,'Values and studies'!M208)</f>
        <v/>
      </c>
      <c r="BQ208" s="23" t="str" cm="1">
        <f t="array" ref="BQ208">_xlfn.IFS(BN208=FALSE,"",BN208&gt;0,'Values and studies'!G208)</f>
        <v/>
      </c>
      <c r="BR208" s="23" t="b">
        <f>IF('Values and studies'!U208=$BR$1,'Values and studies'!AP208)</f>
        <v>0</v>
      </c>
      <c r="BS208" s="23" t="str" cm="1">
        <f t="array" ref="BS208">_xlfn.IFS(BR208=FALSE,"",BR208&gt;0,'Values and studies'!AH208)</f>
        <v/>
      </c>
      <c r="BT208" s="23" t="str" cm="1">
        <f t="array" ref="BT208">_xlfn.IFS(BR208=FALSE,"",BR208&gt;0,'Values and studies'!M208)</f>
        <v/>
      </c>
      <c r="BU208" s="23" t="str" cm="1">
        <f t="array" ref="BU208">_xlfn.IFS(BR208=FALSE,"",BR208&gt;0,'Values and studies'!G208)</f>
        <v/>
      </c>
      <c r="BV208" s="23" t="b">
        <f>IF('Values and studies'!U208=$BV$1,'Values and studies'!AP208)</f>
        <v>0</v>
      </c>
      <c r="BW208" s="23" t="str" cm="1">
        <f t="array" ref="BW208">_xlfn.IFS(BV208=FALSE,"",BV208&gt;0,'Values and studies'!AH208)</f>
        <v/>
      </c>
      <c r="BX208" s="23" t="str" cm="1">
        <f t="array" ref="BX208">_xlfn.IFS(BV208=FALSE,"",BV208&gt;0,'Values and studies'!M208)</f>
        <v/>
      </c>
      <c r="BY208" s="23" t="str" cm="1">
        <f t="array" ref="BY208">_xlfn.IFS(BV208=FALSE,"",BV208&gt;0,'Values and studies'!G208)</f>
        <v/>
      </c>
      <c r="BZ208" s="23" t="b">
        <f>IF('Values and studies'!U208=$BZ$1,'Values and studies'!AP208)</f>
        <v>0</v>
      </c>
      <c r="CA208" s="23" t="str" cm="1">
        <f t="array" ref="CA208">_xlfn.IFS(BZ208=FALSE,"",BZ208&gt;0,'Values and studies'!AH208)</f>
        <v/>
      </c>
      <c r="CB208" s="23" t="str" cm="1">
        <f t="array" ref="CB208">_xlfn.IFS(BZ208=FALSE,"",BZ208&gt;0,'Values and studies'!M208)</f>
        <v/>
      </c>
      <c r="CC208" s="23" t="str" cm="1">
        <f t="array" ref="CC208">_xlfn.IFS(BZ208=FALSE,"",BZ208&gt;0,'Values and studies'!G208)</f>
        <v/>
      </c>
      <c r="CY208">
        <f>IF('Values and studies'!O208='Data for overlook'!$CY$1,'Values and studies'!AP208)</f>
        <v>18314.224489735971</v>
      </c>
      <c r="CZ208" t="b">
        <f>IF('Values and studies'!O208='Data for overlook'!$CZ$1,'Values and studies'!AP208)</f>
        <v>0</v>
      </c>
      <c r="DA208" t="b">
        <f>IF('Values and studies'!O208='Data for overlook'!$DA$1,'Values and studies'!AP208)</f>
        <v>0</v>
      </c>
      <c r="DB208" t="b">
        <f>IF('Values and studies'!O208='Data for overlook'!$DB$1,'Values and studies'!AP208)</f>
        <v>0</v>
      </c>
    </row>
    <row r="209" spans="2:106" x14ac:dyDescent="0.2">
      <c r="B209" t="b">
        <f>IF('Values and studies'!Q209=$B$1,'Values and studies'!AP209)</f>
        <v>0</v>
      </c>
      <c r="C209">
        <f>IF('Values and studies'!Q209=$C$1,'Values and studies'!AP209)</f>
        <v>6872.1508613277028</v>
      </c>
      <c r="D209" t="b">
        <f>IF('Values and studies'!Q209=$D$1,'Values and studies'!AP209)</f>
        <v>0</v>
      </c>
      <c r="F209" s="23" t="b">
        <f>IF('Values and studies'!$U209=F$1,'Values and studies'!$AP209)</f>
        <v>0</v>
      </c>
      <c r="G209" s="23" t="str" cm="1">
        <f t="array" ref="G209">_xlfn.IFS(F209=FALSE,"",F209&gt;0,'Values and studies'!$AH209)</f>
        <v/>
      </c>
      <c r="H209" s="23" t="str" cm="1">
        <f t="array" ref="H209">_xlfn.IFS(F209=FALSE,"",F209&gt;0,'Values and studies'!M209)</f>
        <v/>
      </c>
      <c r="I209" s="23" t="str" cm="1">
        <f t="array" ref="I209">_xlfn.IFS(F209=FALSE,"",F209&gt;0,'Values and studies'!G209)</f>
        <v/>
      </c>
      <c r="J209" s="23" t="b">
        <f>IF('Values and studies'!U209=$J$1,'Values and studies'!AP209)</f>
        <v>0</v>
      </c>
      <c r="K209" s="23" t="str" cm="1">
        <f t="array" ref="K209">_xlfn.IFS(J209=FALSE,"",J209&gt;0,'Values and studies'!AH209)</f>
        <v/>
      </c>
      <c r="L209" s="23" t="str" cm="1">
        <f t="array" ref="L209">_xlfn.IFS(J209=FALSE,"",J209&gt;0,'Values and studies'!M209)</f>
        <v/>
      </c>
      <c r="M209" s="23" t="str" cm="1">
        <f t="array" ref="M209">_xlfn.IFS(J209=FALSE,"",J209&gt;0,'Values and studies'!G209)</f>
        <v/>
      </c>
      <c r="N209" s="23" t="b">
        <f>IF('Values and studies'!U209=$N$1,'Values and studies'!AP209)</f>
        <v>0</v>
      </c>
      <c r="O209" s="23" t="str" cm="1">
        <f t="array" ref="O209">_xlfn.IFS(N209=FALSE,"",N209&gt;0,'Values and studies'!AH209)</f>
        <v/>
      </c>
      <c r="P209" s="23" t="str" cm="1">
        <f t="array" ref="P209">_xlfn.IFS(N209=FALSE,"",N209&gt;0,'Values and studies'!M209)</f>
        <v/>
      </c>
      <c r="Q209" s="23" t="str" cm="1">
        <f t="array" ref="Q209">_xlfn.IFS(N209=FALSE,"",N209&gt;0,'Values and studies'!G209)</f>
        <v/>
      </c>
      <c r="R209" s="23" t="b">
        <f>IF('Values and studies'!$U209=$R$1,'Values and studies'!$AP209)</f>
        <v>0</v>
      </c>
      <c r="S209" s="23" t="str" cm="1">
        <f t="array" ref="S209">_xlfn.IFS(R209=FALSE,"",R209&gt;0,'Values and studies'!$AH209)</f>
        <v/>
      </c>
      <c r="T209" s="23" t="str" cm="1">
        <f t="array" ref="T209">_xlfn.IFS(R209=FALSE,"",R209&gt;0,'Values and studies'!$M209)</f>
        <v/>
      </c>
      <c r="U209" s="23" t="str" cm="1">
        <f t="array" ref="U209">_xlfn.IFS(R209=FALSE,"",R209&gt;0,'Values and studies'!$G209)</f>
        <v/>
      </c>
      <c r="V209" s="23" t="b">
        <f>IF('Values and studies'!$U209=$V$1,'Values and studies'!$AP209)</f>
        <v>0</v>
      </c>
      <c r="W209" s="23" t="str" cm="1">
        <f t="array" ref="W209">_xlfn.IFS(V209=FALSE,"",V209&gt;0,'Values and studies'!$AH209)</f>
        <v/>
      </c>
      <c r="X209" s="23" t="str" cm="1">
        <f t="array" ref="X209">_xlfn.IFS(V209=FALSE,"",V209&gt;0,'Values and studies'!$M209)</f>
        <v/>
      </c>
      <c r="Y209" s="23" t="str" cm="1">
        <f t="array" ref="Y209">_xlfn.IFS(V209=FALSE,"",V209&gt;0,'Values and studies'!$G209)</f>
        <v/>
      </c>
      <c r="Z209" s="23" t="b">
        <f>IF('Values and studies'!$U209=$Z$1,'Values and studies'!$AP209)</f>
        <v>0</v>
      </c>
      <c r="AA209" s="23" t="str" cm="1">
        <f t="array" ref="AA209">_xlfn.IFS(Z209=FALSE,"",Z209&gt;0,'Values and studies'!$AH209)</f>
        <v/>
      </c>
      <c r="AB209" s="23" t="str" cm="1">
        <f t="array" ref="AB209">_xlfn.IFS(Z209=FALSE,"",Z209&gt;0,'Values and studies'!$M209)</f>
        <v/>
      </c>
      <c r="AC209" s="23" t="str" cm="1">
        <f t="array" ref="AC209">_xlfn.IFS(Z209=FALSE,"",Z209&gt;0,'Values and studies'!$G209)</f>
        <v/>
      </c>
      <c r="AD209" s="23" t="b">
        <f>IF('Values and studies'!$U209=$AD$1,'Values and studies'!$AP209)</f>
        <v>0</v>
      </c>
      <c r="AE209" s="23" t="str" cm="1">
        <f t="array" ref="AE209">_xlfn.IFS(AD209=FALSE,"",AD209&gt;0,'Values and studies'!$AH209)</f>
        <v/>
      </c>
      <c r="AF209" s="23" t="str" cm="1">
        <f t="array" ref="AF209">_xlfn.IFS(AD209=FALSE,"",AD209&gt;0,'Values and studies'!$M209)</f>
        <v/>
      </c>
      <c r="AG209" s="23" t="str" cm="1">
        <f t="array" ref="AG209">_xlfn.IFS(AD209=FALSE,"",AD209&gt;0,'Values and studies'!$G209)</f>
        <v/>
      </c>
      <c r="AH209" s="23">
        <f>IF('Values and studies'!U209=$AH$1,'Values and studies'!AP209)</f>
        <v>6872.1508613277028</v>
      </c>
      <c r="AI209" s="23" t="str" cm="1">
        <f t="array" ref="AI209">_xlfn.IFS(AH209=FALSE,"",AH209&gt;0,'Values and studies'!AH209)</f>
        <v>CB</v>
      </c>
      <c r="AJ209" s="23" t="str" cm="1">
        <f t="array" ref="AJ209">_xlfn.IFS(AH209=FALSE,"",AH209&gt;0,'Values and studies'!M209)</f>
        <v>atlantic</v>
      </c>
      <c r="AK209" s="23" t="str" cm="1">
        <f t="array" ref="AK209">_xlfn.IFS(AH209=FALSE,"",AH209&gt;0,'Values and studies'!G209)</f>
        <v>United Kingdom</v>
      </c>
      <c r="AL209" s="23" t="b">
        <f>IF('Values and studies'!U209=$AL$1,'Values and studies'!AP209)</f>
        <v>0</v>
      </c>
      <c r="AM209" s="23" t="str" cm="1">
        <f t="array" ref="AM209">_xlfn.IFS(AL209=FALSE,"",AL209&gt;0,'Values and studies'!AH209)</f>
        <v/>
      </c>
      <c r="AN209" s="23" t="str" cm="1">
        <f t="array" ref="AN209">_xlfn.IFS(AL209=FALSE,"",AL209&gt;0,'Values and studies'!M209)</f>
        <v/>
      </c>
      <c r="AO209" s="23" t="str" cm="1">
        <f t="array" ref="AO209">_xlfn.IFS(AL209=FALSE,"",AL209&gt;0,'Values and studies'!G209)</f>
        <v/>
      </c>
      <c r="AP209" s="23" t="b">
        <f>IF('Values and studies'!U209=$AP$1,'Values and studies'!AP209)</f>
        <v>0</v>
      </c>
      <c r="AQ209" s="23" t="str" cm="1">
        <f t="array" ref="AQ209">_xlfn.IFS(AP209=FALSE,"",AP209&gt;0,'Values and studies'!AH209)</f>
        <v/>
      </c>
      <c r="AR209" s="23" t="str" cm="1">
        <f t="array" ref="AR209">_xlfn.IFS(AP209=FALSE,"",AP209&gt;0,'Values and studies'!M209)</f>
        <v/>
      </c>
      <c r="AS209" s="23" t="str" cm="1">
        <f t="array" ref="AS209">_xlfn.IFS(AP209=FALSE,"",AP209&gt;0,'Values and studies'!G209)</f>
        <v/>
      </c>
      <c r="AT209" s="23" t="b">
        <f>IF('Values and studies'!U209=$AT$1,'Values and studies'!AP209)</f>
        <v>0</v>
      </c>
      <c r="AU209" s="23" t="str" cm="1">
        <f t="array" ref="AU209">_xlfn.IFS(AT209=FALSE,"",AT209&gt;0,'Values and studies'!AH209)</f>
        <v/>
      </c>
      <c r="AV209" s="23" t="str" cm="1">
        <f t="array" ref="AV209">_xlfn.IFS(AT209=FALSE,"",AT209&gt;0,'Values and studies'!M209)</f>
        <v/>
      </c>
      <c r="AW209" s="23" t="str" cm="1">
        <f t="array" ref="AW209">_xlfn.IFS(AT209=FALSE,"",AT209&gt;0,'Values and studies'!G209)</f>
        <v/>
      </c>
      <c r="AX209" s="23" t="b">
        <f>IF('Values and studies'!U209=$AX$1,'Values and studies'!AP209)</f>
        <v>0</v>
      </c>
      <c r="AY209" s="23" t="str" cm="1">
        <f t="array" ref="AY209">_xlfn.IFS(AX209=FALSE,"",AX209&gt;0,'Values and studies'!AH209)</f>
        <v/>
      </c>
      <c r="AZ209" s="23" t="str" cm="1">
        <f t="array" ref="AZ209">_xlfn.IFS(AX209=FALSE,"",AX209&gt;0,'Values and studies'!M209)</f>
        <v/>
      </c>
      <c r="BA209" s="23" t="str" cm="1">
        <f t="array" ref="BA209">_xlfn.IFS(AX209=FALSE,"",AX209&gt;0,'Values and studies'!G209)</f>
        <v/>
      </c>
      <c r="BB209" s="23" t="b">
        <f>IF('Values and studies'!U209=$BB$1,'Values and studies'!AP209)</f>
        <v>0</v>
      </c>
      <c r="BC209" s="23" t="str" cm="1">
        <f t="array" ref="BC209">_xlfn.IFS(BB209=FALSE,"",BB209&gt;0,'Values and studies'!AH209)</f>
        <v/>
      </c>
      <c r="BD209" s="23" t="str" cm="1">
        <f t="array" ref="BD209">_xlfn.IFS(BB209=FALSE,"",BB209&gt;0,'Values and studies'!M209)</f>
        <v/>
      </c>
      <c r="BE209" s="23" t="str" cm="1">
        <f t="array" ref="BE209">_xlfn.IFS(BB209=FALSE,"",BB209&gt;0,'Values and studies'!G209)</f>
        <v/>
      </c>
      <c r="BF209" s="23" t="b">
        <f>IF('Values and studies'!U209=$BF$1,'Values and studies'!AP209)</f>
        <v>0</v>
      </c>
      <c r="BG209" s="23" t="str" cm="1">
        <f t="array" ref="BG209">_xlfn.IFS(BF209=FALSE,"",BF209&gt;0,'Values and studies'!AH209)</f>
        <v/>
      </c>
      <c r="BH209" s="23" t="str" cm="1">
        <f t="array" ref="BH209">_xlfn.IFS(BF209=FALSE,"",BF209&gt;0,'Values and studies'!M209)</f>
        <v/>
      </c>
      <c r="BI209" s="23" t="str" cm="1">
        <f t="array" ref="BI209">_xlfn.IFS(BF209=FALSE,"",BF209&gt;0,'Values and studies'!G209)</f>
        <v/>
      </c>
      <c r="BJ209" s="23" t="b">
        <f>IF('Values and studies'!$U209=BJ$1,'Values and studies'!$AP209)</f>
        <v>0</v>
      </c>
      <c r="BK209" s="23" t="str" cm="1">
        <f t="array" ref="BK209">_xlfn.IFS(BJ209=FALSE,"",BJ209&gt;0,'Values and studies'!$AH209)</f>
        <v/>
      </c>
      <c r="BL209" s="23" t="str" cm="1">
        <f t="array" ref="BL209">_xlfn.IFS(BJ209=FALSE,"",BJ209&gt;0,'Values and studies'!$M209)</f>
        <v/>
      </c>
      <c r="BM209" s="23" t="str" cm="1">
        <f t="array" ref="BM209">_xlfn.IFS(BJ209=FALSE,"",BJ209&gt;0,'Values and studies'!$G209)</f>
        <v/>
      </c>
      <c r="BN209" s="23" t="b">
        <f>IF('Values and studies'!U209=$BN$1,'Values and studies'!AP209)</f>
        <v>0</v>
      </c>
      <c r="BO209" s="23" t="str" cm="1">
        <f t="array" ref="BO209">_xlfn.IFS(BN209=FALSE,"",BN209&gt;0,'Values and studies'!AH209)</f>
        <v/>
      </c>
      <c r="BP209" s="23" t="str" cm="1">
        <f t="array" ref="BP209">_xlfn.IFS(BN209=FALSE,"",BN209&gt;0,'Values and studies'!M209)</f>
        <v/>
      </c>
      <c r="BQ209" s="23" t="str" cm="1">
        <f t="array" ref="BQ209">_xlfn.IFS(BN209=FALSE,"",BN209&gt;0,'Values and studies'!G209)</f>
        <v/>
      </c>
      <c r="BR209" s="23" t="b">
        <f>IF('Values and studies'!U209=$BR$1,'Values and studies'!AP209)</f>
        <v>0</v>
      </c>
      <c r="BS209" s="23" t="str" cm="1">
        <f t="array" ref="BS209">_xlfn.IFS(BR209=FALSE,"",BR209&gt;0,'Values and studies'!AH209)</f>
        <v/>
      </c>
      <c r="BT209" s="23" t="str" cm="1">
        <f t="array" ref="BT209">_xlfn.IFS(BR209=FALSE,"",BR209&gt;0,'Values and studies'!M209)</f>
        <v/>
      </c>
      <c r="BU209" s="23" t="str" cm="1">
        <f t="array" ref="BU209">_xlfn.IFS(BR209=FALSE,"",BR209&gt;0,'Values and studies'!G209)</f>
        <v/>
      </c>
      <c r="BV209" s="23" t="b">
        <f>IF('Values and studies'!U209=$BV$1,'Values and studies'!AP209)</f>
        <v>0</v>
      </c>
      <c r="BW209" s="23" t="str" cm="1">
        <f t="array" ref="BW209">_xlfn.IFS(BV209=FALSE,"",BV209&gt;0,'Values and studies'!AH209)</f>
        <v/>
      </c>
      <c r="BX209" s="23" t="str" cm="1">
        <f t="array" ref="BX209">_xlfn.IFS(BV209=FALSE,"",BV209&gt;0,'Values and studies'!M209)</f>
        <v/>
      </c>
      <c r="BY209" s="23" t="str" cm="1">
        <f t="array" ref="BY209">_xlfn.IFS(BV209=FALSE,"",BV209&gt;0,'Values and studies'!G209)</f>
        <v/>
      </c>
      <c r="BZ209" s="23" t="b">
        <f>IF('Values and studies'!U209=$BZ$1,'Values and studies'!AP209)</f>
        <v>0</v>
      </c>
      <c r="CA209" s="23" t="str" cm="1">
        <f t="array" ref="CA209">_xlfn.IFS(BZ209=FALSE,"",BZ209&gt;0,'Values and studies'!AH209)</f>
        <v/>
      </c>
      <c r="CB209" s="23" t="str" cm="1">
        <f t="array" ref="CB209">_xlfn.IFS(BZ209=FALSE,"",BZ209&gt;0,'Values and studies'!M209)</f>
        <v/>
      </c>
      <c r="CC209" s="23" t="str" cm="1">
        <f t="array" ref="CC209">_xlfn.IFS(BZ209=FALSE,"",BZ209&gt;0,'Values and studies'!G209)</f>
        <v/>
      </c>
      <c r="CY209">
        <f>IF('Values and studies'!O209='Data for overlook'!$CY$1,'Values and studies'!AP209)</f>
        <v>6872.1508613277028</v>
      </c>
      <c r="CZ209" t="b">
        <f>IF('Values and studies'!O209='Data for overlook'!$CZ$1,'Values and studies'!AP209)</f>
        <v>0</v>
      </c>
      <c r="DA209" t="b">
        <f>IF('Values and studies'!O209='Data for overlook'!$DA$1,'Values and studies'!AP209)</f>
        <v>0</v>
      </c>
      <c r="DB209" t="b">
        <f>IF('Values and studies'!O209='Data for overlook'!$DB$1,'Values and studies'!AP209)</f>
        <v>0</v>
      </c>
    </row>
    <row r="210" spans="2:106" x14ac:dyDescent="0.2">
      <c r="B210" t="b">
        <f>IF('Values and studies'!Q210=$B$1,'Values and studies'!AP210)</f>
        <v>0</v>
      </c>
      <c r="C210">
        <f>IF('Values and studies'!Q210=$C$1,'Values and studies'!AP210)</f>
        <v>4806.7233710602704</v>
      </c>
      <c r="D210" t="b">
        <f>IF('Values and studies'!Q210=$D$1,'Values and studies'!AP210)</f>
        <v>0</v>
      </c>
      <c r="F210" s="23" t="b">
        <f>IF('Values and studies'!$U210=F$1,'Values and studies'!$AP210)</f>
        <v>0</v>
      </c>
      <c r="G210" s="23" t="str" cm="1">
        <f t="array" ref="G210">_xlfn.IFS(F210=FALSE,"",F210&gt;0,'Values and studies'!$AH210)</f>
        <v/>
      </c>
      <c r="H210" s="23" t="str" cm="1">
        <f t="array" ref="H210">_xlfn.IFS(F210=FALSE,"",F210&gt;0,'Values and studies'!M210)</f>
        <v/>
      </c>
      <c r="I210" s="23" t="str" cm="1">
        <f t="array" ref="I210">_xlfn.IFS(F210=FALSE,"",F210&gt;0,'Values and studies'!G210)</f>
        <v/>
      </c>
      <c r="J210" s="23" t="b">
        <f>IF('Values and studies'!U210=$J$1,'Values and studies'!AP210)</f>
        <v>0</v>
      </c>
      <c r="K210" s="23" t="str" cm="1">
        <f t="array" ref="K210">_xlfn.IFS(J210=FALSE,"",J210&gt;0,'Values and studies'!AH210)</f>
        <v/>
      </c>
      <c r="L210" s="23" t="str" cm="1">
        <f t="array" ref="L210">_xlfn.IFS(J210=FALSE,"",J210&gt;0,'Values and studies'!M210)</f>
        <v/>
      </c>
      <c r="M210" s="23" t="str" cm="1">
        <f t="array" ref="M210">_xlfn.IFS(J210=FALSE,"",J210&gt;0,'Values and studies'!G210)</f>
        <v/>
      </c>
      <c r="N210" s="23" t="b">
        <f>IF('Values and studies'!U210=$N$1,'Values and studies'!AP210)</f>
        <v>0</v>
      </c>
      <c r="O210" s="23" t="str" cm="1">
        <f t="array" ref="O210">_xlfn.IFS(N210=FALSE,"",N210&gt;0,'Values and studies'!AH210)</f>
        <v/>
      </c>
      <c r="P210" s="23" t="str" cm="1">
        <f t="array" ref="P210">_xlfn.IFS(N210=FALSE,"",N210&gt;0,'Values and studies'!M210)</f>
        <v/>
      </c>
      <c r="Q210" s="23" t="str" cm="1">
        <f t="array" ref="Q210">_xlfn.IFS(N210=FALSE,"",N210&gt;0,'Values and studies'!G210)</f>
        <v/>
      </c>
      <c r="R210" s="23" t="b">
        <f>IF('Values and studies'!$U210=$R$1,'Values and studies'!$AP210)</f>
        <v>0</v>
      </c>
      <c r="S210" s="23" t="str" cm="1">
        <f t="array" ref="S210">_xlfn.IFS(R210=FALSE,"",R210&gt;0,'Values and studies'!$AH210)</f>
        <v/>
      </c>
      <c r="T210" s="23" t="str" cm="1">
        <f t="array" ref="T210">_xlfn.IFS(R210=FALSE,"",R210&gt;0,'Values and studies'!$M210)</f>
        <v/>
      </c>
      <c r="U210" s="23" t="str" cm="1">
        <f t="array" ref="U210">_xlfn.IFS(R210=FALSE,"",R210&gt;0,'Values and studies'!$G210)</f>
        <v/>
      </c>
      <c r="V210" s="23" t="b">
        <f>IF('Values and studies'!$U210=$V$1,'Values and studies'!$AP210)</f>
        <v>0</v>
      </c>
      <c r="W210" s="23" t="str" cm="1">
        <f t="array" ref="W210">_xlfn.IFS(V210=FALSE,"",V210&gt;0,'Values and studies'!$AH210)</f>
        <v/>
      </c>
      <c r="X210" s="23" t="str" cm="1">
        <f t="array" ref="X210">_xlfn.IFS(V210=FALSE,"",V210&gt;0,'Values and studies'!$M210)</f>
        <v/>
      </c>
      <c r="Y210" s="23" t="str" cm="1">
        <f t="array" ref="Y210">_xlfn.IFS(V210=FALSE,"",V210&gt;0,'Values and studies'!$G210)</f>
        <v/>
      </c>
      <c r="Z210" s="23" t="b">
        <f>IF('Values and studies'!$U210=$Z$1,'Values and studies'!$AP210)</f>
        <v>0</v>
      </c>
      <c r="AA210" s="23" t="str" cm="1">
        <f t="array" ref="AA210">_xlfn.IFS(Z210=FALSE,"",Z210&gt;0,'Values and studies'!$AH210)</f>
        <v/>
      </c>
      <c r="AB210" s="23" t="str" cm="1">
        <f t="array" ref="AB210">_xlfn.IFS(Z210=FALSE,"",Z210&gt;0,'Values and studies'!$M210)</f>
        <v/>
      </c>
      <c r="AC210" s="23" t="str" cm="1">
        <f t="array" ref="AC210">_xlfn.IFS(Z210=FALSE,"",Z210&gt;0,'Values and studies'!$G210)</f>
        <v/>
      </c>
      <c r="AD210" s="23" t="b">
        <f>IF('Values and studies'!$U210=$AD$1,'Values and studies'!$AP210)</f>
        <v>0</v>
      </c>
      <c r="AE210" s="23" t="str" cm="1">
        <f t="array" ref="AE210">_xlfn.IFS(AD210=FALSE,"",AD210&gt;0,'Values and studies'!$AH210)</f>
        <v/>
      </c>
      <c r="AF210" s="23" t="str" cm="1">
        <f t="array" ref="AF210">_xlfn.IFS(AD210=FALSE,"",AD210&gt;0,'Values and studies'!$M210)</f>
        <v/>
      </c>
      <c r="AG210" s="23" t="str" cm="1">
        <f t="array" ref="AG210">_xlfn.IFS(AD210=FALSE,"",AD210&gt;0,'Values and studies'!$G210)</f>
        <v/>
      </c>
      <c r="AH210" s="23">
        <f>IF('Values and studies'!U210=$AH$1,'Values and studies'!AP210)</f>
        <v>4806.7233710602704</v>
      </c>
      <c r="AI210" s="23" t="str" cm="1">
        <f t="array" ref="AI210">_xlfn.IFS(AH210=FALSE,"",AH210&gt;0,'Values and studies'!AH210)</f>
        <v>CB</v>
      </c>
      <c r="AJ210" s="23" t="str" cm="1">
        <f t="array" ref="AJ210">_xlfn.IFS(AH210=FALSE,"",AH210&gt;0,'Values and studies'!M210)</f>
        <v>atlantic</v>
      </c>
      <c r="AK210" s="23" t="str" cm="1">
        <f t="array" ref="AK210">_xlfn.IFS(AH210=FALSE,"",AH210&gt;0,'Values and studies'!G210)</f>
        <v>United Kingdom</v>
      </c>
      <c r="AL210" s="23" t="b">
        <f>IF('Values and studies'!U210=$AL$1,'Values and studies'!AP210)</f>
        <v>0</v>
      </c>
      <c r="AM210" s="23" t="str" cm="1">
        <f t="array" ref="AM210">_xlfn.IFS(AL210=FALSE,"",AL210&gt;0,'Values and studies'!AH210)</f>
        <v/>
      </c>
      <c r="AN210" s="23" t="str" cm="1">
        <f t="array" ref="AN210">_xlfn.IFS(AL210=FALSE,"",AL210&gt;0,'Values and studies'!M210)</f>
        <v/>
      </c>
      <c r="AO210" s="23" t="str" cm="1">
        <f t="array" ref="AO210">_xlfn.IFS(AL210=FALSE,"",AL210&gt;0,'Values and studies'!G210)</f>
        <v/>
      </c>
      <c r="AP210" s="23" t="b">
        <f>IF('Values and studies'!U210=$AP$1,'Values and studies'!AP210)</f>
        <v>0</v>
      </c>
      <c r="AQ210" s="23" t="str" cm="1">
        <f t="array" ref="AQ210">_xlfn.IFS(AP210=FALSE,"",AP210&gt;0,'Values and studies'!AH210)</f>
        <v/>
      </c>
      <c r="AR210" s="23" t="str" cm="1">
        <f t="array" ref="AR210">_xlfn.IFS(AP210=FALSE,"",AP210&gt;0,'Values and studies'!M210)</f>
        <v/>
      </c>
      <c r="AS210" s="23" t="str" cm="1">
        <f t="array" ref="AS210">_xlfn.IFS(AP210=FALSE,"",AP210&gt;0,'Values and studies'!G210)</f>
        <v/>
      </c>
      <c r="AT210" s="23" t="b">
        <f>IF('Values and studies'!U210=$AT$1,'Values and studies'!AP210)</f>
        <v>0</v>
      </c>
      <c r="AU210" s="23" t="str" cm="1">
        <f t="array" ref="AU210">_xlfn.IFS(AT210=FALSE,"",AT210&gt;0,'Values and studies'!AH210)</f>
        <v/>
      </c>
      <c r="AV210" s="23" t="str" cm="1">
        <f t="array" ref="AV210">_xlfn.IFS(AT210=FALSE,"",AT210&gt;0,'Values and studies'!M210)</f>
        <v/>
      </c>
      <c r="AW210" s="23" t="str" cm="1">
        <f t="array" ref="AW210">_xlfn.IFS(AT210=FALSE,"",AT210&gt;0,'Values and studies'!G210)</f>
        <v/>
      </c>
      <c r="AX210" s="23" t="b">
        <f>IF('Values and studies'!U210=$AX$1,'Values and studies'!AP210)</f>
        <v>0</v>
      </c>
      <c r="AY210" s="23" t="str" cm="1">
        <f t="array" ref="AY210">_xlfn.IFS(AX210=FALSE,"",AX210&gt;0,'Values and studies'!AH210)</f>
        <v/>
      </c>
      <c r="AZ210" s="23" t="str" cm="1">
        <f t="array" ref="AZ210">_xlfn.IFS(AX210=FALSE,"",AX210&gt;0,'Values and studies'!M210)</f>
        <v/>
      </c>
      <c r="BA210" s="23" t="str" cm="1">
        <f t="array" ref="BA210">_xlfn.IFS(AX210=FALSE,"",AX210&gt;0,'Values and studies'!G210)</f>
        <v/>
      </c>
      <c r="BB210" s="23" t="b">
        <f>IF('Values and studies'!U210=$BB$1,'Values and studies'!AP210)</f>
        <v>0</v>
      </c>
      <c r="BC210" s="23" t="str" cm="1">
        <f t="array" ref="BC210">_xlfn.IFS(BB210=FALSE,"",BB210&gt;0,'Values and studies'!AH210)</f>
        <v/>
      </c>
      <c r="BD210" s="23" t="str" cm="1">
        <f t="array" ref="BD210">_xlfn.IFS(BB210=FALSE,"",BB210&gt;0,'Values and studies'!M210)</f>
        <v/>
      </c>
      <c r="BE210" s="23" t="str" cm="1">
        <f t="array" ref="BE210">_xlfn.IFS(BB210=FALSE,"",BB210&gt;0,'Values and studies'!G210)</f>
        <v/>
      </c>
      <c r="BF210" s="23" t="b">
        <f>IF('Values and studies'!U210=$BF$1,'Values and studies'!AP210)</f>
        <v>0</v>
      </c>
      <c r="BG210" s="23" t="str" cm="1">
        <f t="array" ref="BG210">_xlfn.IFS(BF210=FALSE,"",BF210&gt;0,'Values and studies'!AH210)</f>
        <v/>
      </c>
      <c r="BH210" s="23" t="str" cm="1">
        <f t="array" ref="BH210">_xlfn.IFS(BF210=FALSE,"",BF210&gt;0,'Values and studies'!M210)</f>
        <v/>
      </c>
      <c r="BI210" s="23" t="str" cm="1">
        <f t="array" ref="BI210">_xlfn.IFS(BF210=FALSE,"",BF210&gt;0,'Values and studies'!G210)</f>
        <v/>
      </c>
      <c r="BJ210" s="23" t="b">
        <f>IF('Values and studies'!$U210=BJ$1,'Values and studies'!$AP210)</f>
        <v>0</v>
      </c>
      <c r="BK210" s="23" t="str" cm="1">
        <f t="array" ref="BK210">_xlfn.IFS(BJ210=FALSE,"",BJ210&gt;0,'Values and studies'!$AH210)</f>
        <v/>
      </c>
      <c r="BL210" s="23" t="str" cm="1">
        <f t="array" ref="BL210">_xlfn.IFS(BJ210=FALSE,"",BJ210&gt;0,'Values and studies'!$M210)</f>
        <v/>
      </c>
      <c r="BM210" s="23" t="str" cm="1">
        <f t="array" ref="BM210">_xlfn.IFS(BJ210=FALSE,"",BJ210&gt;0,'Values and studies'!$G210)</f>
        <v/>
      </c>
      <c r="BN210" s="23" t="b">
        <f>IF('Values and studies'!U210=$BN$1,'Values and studies'!AP210)</f>
        <v>0</v>
      </c>
      <c r="BO210" s="23" t="str" cm="1">
        <f t="array" ref="BO210">_xlfn.IFS(BN210=FALSE,"",BN210&gt;0,'Values and studies'!AH210)</f>
        <v/>
      </c>
      <c r="BP210" s="23" t="str" cm="1">
        <f t="array" ref="BP210">_xlfn.IFS(BN210=FALSE,"",BN210&gt;0,'Values and studies'!M210)</f>
        <v/>
      </c>
      <c r="BQ210" s="23" t="str" cm="1">
        <f t="array" ref="BQ210">_xlfn.IFS(BN210=FALSE,"",BN210&gt;0,'Values and studies'!G210)</f>
        <v/>
      </c>
      <c r="BR210" s="23" t="b">
        <f>IF('Values and studies'!U210=$BR$1,'Values and studies'!AP210)</f>
        <v>0</v>
      </c>
      <c r="BS210" s="23" t="str" cm="1">
        <f t="array" ref="BS210">_xlfn.IFS(BR210=FALSE,"",BR210&gt;0,'Values and studies'!AH210)</f>
        <v/>
      </c>
      <c r="BT210" s="23" t="str" cm="1">
        <f t="array" ref="BT210">_xlfn.IFS(BR210=FALSE,"",BR210&gt;0,'Values and studies'!M210)</f>
        <v/>
      </c>
      <c r="BU210" s="23" t="str" cm="1">
        <f t="array" ref="BU210">_xlfn.IFS(BR210=FALSE,"",BR210&gt;0,'Values and studies'!G210)</f>
        <v/>
      </c>
      <c r="BV210" s="23" t="b">
        <f>IF('Values and studies'!U210=$BV$1,'Values and studies'!AP210)</f>
        <v>0</v>
      </c>
      <c r="BW210" s="23" t="str" cm="1">
        <f t="array" ref="BW210">_xlfn.IFS(BV210=FALSE,"",BV210&gt;0,'Values and studies'!AH210)</f>
        <v/>
      </c>
      <c r="BX210" s="23" t="str" cm="1">
        <f t="array" ref="BX210">_xlfn.IFS(BV210=FALSE,"",BV210&gt;0,'Values and studies'!M210)</f>
        <v/>
      </c>
      <c r="BY210" s="23" t="str" cm="1">
        <f t="array" ref="BY210">_xlfn.IFS(BV210=FALSE,"",BV210&gt;0,'Values and studies'!G210)</f>
        <v/>
      </c>
      <c r="BZ210" s="23" t="b">
        <f>IF('Values and studies'!U210=$BZ$1,'Values and studies'!AP210)</f>
        <v>0</v>
      </c>
      <c r="CA210" s="23" t="str" cm="1">
        <f t="array" ref="CA210">_xlfn.IFS(BZ210=FALSE,"",BZ210&gt;0,'Values and studies'!AH210)</f>
        <v/>
      </c>
      <c r="CB210" s="23" t="str" cm="1">
        <f t="array" ref="CB210">_xlfn.IFS(BZ210=FALSE,"",BZ210&gt;0,'Values and studies'!M210)</f>
        <v/>
      </c>
      <c r="CC210" s="23" t="str" cm="1">
        <f t="array" ref="CC210">_xlfn.IFS(BZ210=FALSE,"",BZ210&gt;0,'Values and studies'!G210)</f>
        <v/>
      </c>
      <c r="CY210">
        <f>IF('Values and studies'!O210='Data for overlook'!$CY$1,'Values and studies'!AP210)</f>
        <v>4806.7233710602704</v>
      </c>
      <c r="CZ210" t="b">
        <f>IF('Values and studies'!O210='Data for overlook'!$CZ$1,'Values and studies'!AP210)</f>
        <v>0</v>
      </c>
      <c r="DA210" t="b">
        <f>IF('Values and studies'!O210='Data for overlook'!$DA$1,'Values and studies'!AP210)</f>
        <v>0</v>
      </c>
      <c r="DB210" t="b">
        <f>IF('Values and studies'!O210='Data for overlook'!$DB$1,'Values and studies'!AP210)</f>
        <v>0</v>
      </c>
    </row>
    <row r="211" spans="2:106" x14ac:dyDescent="0.2">
      <c r="B211" t="b">
        <f>IF('Values and studies'!Q211=$B$1,'Values and studies'!AP211)</f>
        <v>0</v>
      </c>
      <c r="C211">
        <f>IF('Values and studies'!Q211=$C$1,'Values and studies'!AP211)</f>
        <v>4004.2324353512695</v>
      </c>
      <c r="D211" t="b">
        <f>IF('Values and studies'!Q211=$D$1,'Values and studies'!AP211)</f>
        <v>0</v>
      </c>
      <c r="F211" s="23" t="b">
        <f>IF('Values and studies'!$U211=F$1,'Values and studies'!$AP211)</f>
        <v>0</v>
      </c>
      <c r="G211" s="23" t="str" cm="1">
        <f t="array" ref="G211">_xlfn.IFS(F211=FALSE,"",F211&gt;0,'Values and studies'!$AH211)</f>
        <v/>
      </c>
      <c r="H211" s="23" t="str" cm="1">
        <f t="array" ref="H211">_xlfn.IFS(F211=FALSE,"",F211&gt;0,'Values and studies'!M211)</f>
        <v/>
      </c>
      <c r="I211" s="23" t="str" cm="1">
        <f t="array" ref="I211">_xlfn.IFS(F211=FALSE,"",F211&gt;0,'Values and studies'!G211)</f>
        <v/>
      </c>
      <c r="J211" s="23" t="b">
        <f>IF('Values and studies'!U211=$J$1,'Values and studies'!AP211)</f>
        <v>0</v>
      </c>
      <c r="K211" s="23" t="str" cm="1">
        <f t="array" ref="K211">_xlfn.IFS(J211=FALSE,"",J211&gt;0,'Values and studies'!AH211)</f>
        <v/>
      </c>
      <c r="L211" s="23" t="str" cm="1">
        <f t="array" ref="L211">_xlfn.IFS(J211=FALSE,"",J211&gt;0,'Values and studies'!M211)</f>
        <v/>
      </c>
      <c r="M211" s="23" t="str" cm="1">
        <f t="array" ref="M211">_xlfn.IFS(J211=FALSE,"",J211&gt;0,'Values and studies'!G211)</f>
        <v/>
      </c>
      <c r="N211" s="23" t="b">
        <f>IF('Values and studies'!U211=$N$1,'Values and studies'!AP211)</f>
        <v>0</v>
      </c>
      <c r="O211" s="23" t="str" cm="1">
        <f t="array" ref="O211">_xlfn.IFS(N211=FALSE,"",N211&gt;0,'Values and studies'!AH211)</f>
        <v/>
      </c>
      <c r="P211" s="23" t="str" cm="1">
        <f t="array" ref="P211">_xlfn.IFS(N211=FALSE,"",N211&gt;0,'Values and studies'!M211)</f>
        <v/>
      </c>
      <c r="Q211" s="23" t="str" cm="1">
        <f t="array" ref="Q211">_xlfn.IFS(N211=FALSE,"",N211&gt;0,'Values and studies'!G211)</f>
        <v/>
      </c>
      <c r="R211" s="23" t="b">
        <f>IF('Values and studies'!$U211=$R$1,'Values and studies'!$AP211)</f>
        <v>0</v>
      </c>
      <c r="S211" s="23" t="str" cm="1">
        <f t="array" ref="S211">_xlfn.IFS(R211=FALSE,"",R211&gt;0,'Values and studies'!$AH211)</f>
        <v/>
      </c>
      <c r="T211" s="23" t="str" cm="1">
        <f t="array" ref="T211">_xlfn.IFS(R211=FALSE,"",R211&gt;0,'Values and studies'!$M211)</f>
        <v/>
      </c>
      <c r="U211" s="23" t="str" cm="1">
        <f t="array" ref="U211">_xlfn.IFS(R211=FALSE,"",R211&gt;0,'Values and studies'!$G211)</f>
        <v/>
      </c>
      <c r="V211" s="23" t="b">
        <f>IF('Values and studies'!$U211=$V$1,'Values and studies'!$AP211)</f>
        <v>0</v>
      </c>
      <c r="W211" s="23" t="str" cm="1">
        <f t="array" ref="W211">_xlfn.IFS(V211=FALSE,"",V211&gt;0,'Values and studies'!$AH211)</f>
        <v/>
      </c>
      <c r="X211" s="23" t="str" cm="1">
        <f t="array" ref="X211">_xlfn.IFS(V211=FALSE,"",V211&gt;0,'Values and studies'!$M211)</f>
        <v/>
      </c>
      <c r="Y211" s="23" t="str" cm="1">
        <f t="array" ref="Y211">_xlfn.IFS(V211=FALSE,"",V211&gt;0,'Values and studies'!$G211)</f>
        <v/>
      </c>
      <c r="Z211" s="23" t="b">
        <f>IF('Values and studies'!$U211=$Z$1,'Values and studies'!$AP211)</f>
        <v>0</v>
      </c>
      <c r="AA211" s="23" t="str" cm="1">
        <f t="array" ref="AA211">_xlfn.IFS(Z211=FALSE,"",Z211&gt;0,'Values and studies'!$AH211)</f>
        <v/>
      </c>
      <c r="AB211" s="23" t="str" cm="1">
        <f t="array" ref="AB211">_xlfn.IFS(Z211=FALSE,"",Z211&gt;0,'Values and studies'!$M211)</f>
        <v/>
      </c>
      <c r="AC211" s="23" t="str" cm="1">
        <f t="array" ref="AC211">_xlfn.IFS(Z211=FALSE,"",Z211&gt;0,'Values and studies'!$G211)</f>
        <v/>
      </c>
      <c r="AD211" s="23" t="b">
        <f>IF('Values and studies'!$U211=$AD$1,'Values and studies'!$AP211)</f>
        <v>0</v>
      </c>
      <c r="AE211" s="23" t="str" cm="1">
        <f t="array" ref="AE211">_xlfn.IFS(AD211=FALSE,"",AD211&gt;0,'Values and studies'!$AH211)</f>
        <v/>
      </c>
      <c r="AF211" s="23" t="str" cm="1">
        <f t="array" ref="AF211">_xlfn.IFS(AD211=FALSE,"",AD211&gt;0,'Values and studies'!$M211)</f>
        <v/>
      </c>
      <c r="AG211" s="23" t="str" cm="1">
        <f t="array" ref="AG211">_xlfn.IFS(AD211=FALSE,"",AD211&gt;0,'Values and studies'!$G211)</f>
        <v/>
      </c>
      <c r="AH211" s="23">
        <f>IF('Values and studies'!U211=$AH$1,'Values and studies'!AP211)</f>
        <v>4004.2324353512695</v>
      </c>
      <c r="AI211" s="23" t="str" cm="1">
        <f t="array" ref="AI211">_xlfn.IFS(AH211=FALSE,"",AH211&gt;0,'Values and studies'!AH211)</f>
        <v>CB</v>
      </c>
      <c r="AJ211" s="23" t="str" cm="1">
        <f t="array" ref="AJ211">_xlfn.IFS(AH211=FALSE,"",AH211&gt;0,'Values and studies'!M211)</f>
        <v>atlantic</v>
      </c>
      <c r="AK211" s="23" t="str" cm="1">
        <f t="array" ref="AK211">_xlfn.IFS(AH211=FALSE,"",AH211&gt;0,'Values and studies'!G211)</f>
        <v>United Kingdom</v>
      </c>
      <c r="AL211" s="23" t="b">
        <f>IF('Values and studies'!U211=$AL$1,'Values and studies'!AP211)</f>
        <v>0</v>
      </c>
      <c r="AM211" s="23" t="str" cm="1">
        <f t="array" ref="AM211">_xlfn.IFS(AL211=FALSE,"",AL211&gt;0,'Values and studies'!AH211)</f>
        <v/>
      </c>
      <c r="AN211" s="23" t="str" cm="1">
        <f t="array" ref="AN211">_xlfn.IFS(AL211=FALSE,"",AL211&gt;0,'Values and studies'!M211)</f>
        <v/>
      </c>
      <c r="AO211" s="23" t="str" cm="1">
        <f t="array" ref="AO211">_xlfn.IFS(AL211=FALSE,"",AL211&gt;0,'Values and studies'!G211)</f>
        <v/>
      </c>
      <c r="AP211" s="23" t="b">
        <f>IF('Values and studies'!U211=$AP$1,'Values and studies'!AP211)</f>
        <v>0</v>
      </c>
      <c r="AQ211" s="23" t="str" cm="1">
        <f t="array" ref="AQ211">_xlfn.IFS(AP211=FALSE,"",AP211&gt;0,'Values and studies'!AH211)</f>
        <v/>
      </c>
      <c r="AR211" s="23" t="str" cm="1">
        <f t="array" ref="AR211">_xlfn.IFS(AP211=FALSE,"",AP211&gt;0,'Values and studies'!M211)</f>
        <v/>
      </c>
      <c r="AS211" s="23" t="str" cm="1">
        <f t="array" ref="AS211">_xlfn.IFS(AP211=FALSE,"",AP211&gt;0,'Values and studies'!G211)</f>
        <v/>
      </c>
      <c r="AT211" s="23" t="b">
        <f>IF('Values and studies'!U211=$AT$1,'Values and studies'!AP211)</f>
        <v>0</v>
      </c>
      <c r="AU211" s="23" t="str" cm="1">
        <f t="array" ref="AU211">_xlfn.IFS(AT211=FALSE,"",AT211&gt;0,'Values and studies'!AH211)</f>
        <v/>
      </c>
      <c r="AV211" s="23" t="str" cm="1">
        <f t="array" ref="AV211">_xlfn.IFS(AT211=FALSE,"",AT211&gt;0,'Values and studies'!M211)</f>
        <v/>
      </c>
      <c r="AW211" s="23" t="str" cm="1">
        <f t="array" ref="AW211">_xlfn.IFS(AT211=FALSE,"",AT211&gt;0,'Values and studies'!G211)</f>
        <v/>
      </c>
      <c r="AX211" s="23" t="b">
        <f>IF('Values and studies'!U211=$AX$1,'Values and studies'!AP211)</f>
        <v>0</v>
      </c>
      <c r="AY211" s="23" t="str" cm="1">
        <f t="array" ref="AY211">_xlfn.IFS(AX211=FALSE,"",AX211&gt;0,'Values and studies'!AH211)</f>
        <v/>
      </c>
      <c r="AZ211" s="23" t="str" cm="1">
        <f t="array" ref="AZ211">_xlfn.IFS(AX211=FALSE,"",AX211&gt;0,'Values and studies'!M211)</f>
        <v/>
      </c>
      <c r="BA211" s="23" t="str" cm="1">
        <f t="array" ref="BA211">_xlfn.IFS(AX211=FALSE,"",AX211&gt;0,'Values and studies'!G211)</f>
        <v/>
      </c>
      <c r="BB211" s="23" t="b">
        <f>IF('Values and studies'!U211=$BB$1,'Values and studies'!AP211)</f>
        <v>0</v>
      </c>
      <c r="BC211" s="23" t="str" cm="1">
        <f t="array" ref="BC211">_xlfn.IFS(BB211=FALSE,"",BB211&gt;0,'Values and studies'!AH211)</f>
        <v/>
      </c>
      <c r="BD211" s="23" t="str" cm="1">
        <f t="array" ref="BD211">_xlfn.IFS(BB211=FALSE,"",BB211&gt;0,'Values and studies'!M211)</f>
        <v/>
      </c>
      <c r="BE211" s="23" t="str" cm="1">
        <f t="array" ref="BE211">_xlfn.IFS(BB211=FALSE,"",BB211&gt;0,'Values and studies'!G211)</f>
        <v/>
      </c>
      <c r="BF211" s="23" t="b">
        <f>IF('Values and studies'!U211=$BF$1,'Values and studies'!AP211)</f>
        <v>0</v>
      </c>
      <c r="BG211" s="23" t="str" cm="1">
        <f t="array" ref="BG211">_xlfn.IFS(BF211=FALSE,"",BF211&gt;0,'Values and studies'!AH211)</f>
        <v/>
      </c>
      <c r="BH211" s="23" t="str" cm="1">
        <f t="array" ref="BH211">_xlfn.IFS(BF211=FALSE,"",BF211&gt;0,'Values and studies'!M211)</f>
        <v/>
      </c>
      <c r="BI211" s="23" t="str" cm="1">
        <f t="array" ref="BI211">_xlfn.IFS(BF211=FALSE,"",BF211&gt;0,'Values and studies'!G211)</f>
        <v/>
      </c>
      <c r="BJ211" s="23" t="b">
        <f>IF('Values and studies'!$U211=BJ$1,'Values and studies'!$AP211)</f>
        <v>0</v>
      </c>
      <c r="BK211" s="23" t="str" cm="1">
        <f t="array" ref="BK211">_xlfn.IFS(BJ211=FALSE,"",BJ211&gt;0,'Values and studies'!$AH211)</f>
        <v/>
      </c>
      <c r="BL211" s="23" t="str" cm="1">
        <f t="array" ref="BL211">_xlfn.IFS(BJ211=FALSE,"",BJ211&gt;0,'Values and studies'!$M211)</f>
        <v/>
      </c>
      <c r="BM211" s="23" t="str" cm="1">
        <f t="array" ref="BM211">_xlfn.IFS(BJ211=FALSE,"",BJ211&gt;0,'Values and studies'!$G211)</f>
        <v/>
      </c>
      <c r="BN211" s="23" t="b">
        <f>IF('Values and studies'!U211=$BN$1,'Values and studies'!AP211)</f>
        <v>0</v>
      </c>
      <c r="BO211" s="23" t="str" cm="1">
        <f t="array" ref="BO211">_xlfn.IFS(BN211=FALSE,"",BN211&gt;0,'Values and studies'!AH211)</f>
        <v/>
      </c>
      <c r="BP211" s="23" t="str" cm="1">
        <f t="array" ref="BP211">_xlfn.IFS(BN211=FALSE,"",BN211&gt;0,'Values and studies'!M211)</f>
        <v/>
      </c>
      <c r="BQ211" s="23" t="str" cm="1">
        <f t="array" ref="BQ211">_xlfn.IFS(BN211=FALSE,"",BN211&gt;0,'Values and studies'!G211)</f>
        <v/>
      </c>
      <c r="BR211" s="23" t="b">
        <f>IF('Values and studies'!U211=$BR$1,'Values and studies'!AP211)</f>
        <v>0</v>
      </c>
      <c r="BS211" s="23" t="str" cm="1">
        <f t="array" ref="BS211">_xlfn.IFS(BR211=FALSE,"",BR211&gt;0,'Values and studies'!AH211)</f>
        <v/>
      </c>
      <c r="BT211" s="23" t="str" cm="1">
        <f t="array" ref="BT211">_xlfn.IFS(BR211=FALSE,"",BR211&gt;0,'Values and studies'!M211)</f>
        <v/>
      </c>
      <c r="BU211" s="23" t="str" cm="1">
        <f t="array" ref="BU211">_xlfn.IFS(BR211=FALSE,"",BR211&gt;0,'Values and studies'!G211)</f>
        <v/>
      </c>
      <c r="BV211" s="23" t="b">
        <f>IF('Values and studies'!U211=$BV$1,'Values and studies'!AP211)</f>
        <v>0</v>
      </c>
      <c r="BW211" s="23" t="str" cm="1">
        <f t="array" ref="BW211">_xlfn.IFS(BV211=FALSE,"",BV211&gt;0,'Values and studies'!AH211)</f>
        <v/>
      </c>
      <c r="BX211" s="23" t="str" cm="1">
        <f t="array" ref="BX211">_xlfn.IFS(BV211=FALSE,"",BV211&gt;0,'Values and studies'!M211)</f>
        <v/>
      </c>
      <c r="BY211" s="23" t="str" cm="1">
        <f t="array" ref="BY211">_xlfn.IFS(BV211=FALSE,"",BV211&gt;0,'Values and studies'!G211)</f>
        <v/>
      </c>
      <c r="BZ211" s="23" t="b">
        <f>IF('Values and studies'!U211=$BZ$1,'Values and studies'!AP211)</f>
        <v>0</v>
      </c>
      <c r="CA211" s="23" t="str" cm="1">
        <f t="array" ref="CA211">_xlfn.IFS(BZ211=FALSE,"",BZ211&gt;0,'Values and studies'!AH211)</f>
        <v/>
      </c>
      <c r="CB211" s="23" t="str" cm="1">
        <f t="array" ref="CB211">_xlfn.IFS(BZ211=FALSE,"",BZ211&gt;0,'Values and studies'!M211)</f>
        <v/>
      </c>
      <c r="CC211" s="23" t="str" cm="1">
        <f t="array" ref="CC211">_xlfn.IFS(BZ211=FALSE,"",BZ211&gt;0,'Values and studies'!G211)</f>
        <v/>
      </c>
      <c r="CY211">
        <f>IF('Values and studies'!O211='Data for overlook'!$CY$1,'Values and studies'!AP211)</f>
        <v>4004.2324353512695</v>
      </c>
      <c r="CZ211" t="b">
        <f>IF('Values and studies'!O211='Data for overlook'!$CZ$1,'Values and studies'!AP211)</f>
        <v>0</v>
      </c>
      <c r="DA211" t="b">
        <f>IF('Values and studies'!O211='Data for overlook'!$DA$1,'Values and studies'!AP211)</f>
        <v>0</v>
      </c>
      <c r="DB211" t="b">
        <f>IF('Values and studies'!O211='Data for overlook'!$DB$1,'Values and studies'!AP211)</f>
        <v>0</v>
      </c>
    </row>
    <row r="212" spans="2:106" x14ac:dyDescent="0.2">
      <c r="B212" t="b">
        <f>IF('Values and studies'!Q212=$B$1,'Values and studies'!AP212)</f>
        <v>0</v>
      </c>
      <c r="C212">
        <f>IF('Values and studies'!Q212=$C$1,'Values and studies'!AP212)</f>
        <v>2650.8512056617028</v>
      </c>
      <c r="D212" t="b">
        <f>IF('Values and studies'!Q212=$D$1,'Values and studies'!AP212)</f>
        <v>0</v>
      </c>
      <c r="F212" s="23" t="b">
        <f>IF('Values and studies'!$U212=F$1,'Values and studies'!$AP212)</f>
        <v>0</v>
      </c>
      <c r="G212" s="23" t="str" cm="1">
        <f t="array" ref="G212">_xlfn.IFS(F212=FALSE,"",F212&gt;0,'Values and studies'!$AH212)</f>
        <v/>
      </c>
      <c r="H212" s="23" t="str" cm="1">
        <f t="array" ref="H212">_xlfn.IFS(F212=FALSE,"",F212&gt;0,'Values and studies'!M212)</f>
        <v/>
      </c>
      <c r="I212" s="23" t="str" cm="1">
        <f t="array" ref="I212">_xlfn.IFS(F212=FALSE,"",F212&gt;0,'Values and studies'!G212)</f>
        <v/>
      </c>
      <c r="J212" s="23" t="b">
        <f>IF('Values and studies'!U212=$J$1,'Values and studies'!AP212)</f>
        <v>0</v>
      </c>
      <c r="K212" s="23" t="str" cm="1">
        <f t="array" ref="K212">_xlfn.IFS(J212=FALSE,"",J212&gt;0,'Values and studies'!AH212)</f>
        <v/>
      </c>
      <c r="L212" s="23" t="str" cm="1">
        <f t="array" ref="L212">_xlfn.IFS(J212=FALSE,"",J212&gt;0,'Values and studies'!M212)</f>
        <v/>
      </c>
      <c r="M212" s="23" t="str" cm="1">
        <f t="array" ref="M212">_xlfn.IFS(J212=FALSE,"",J212&gt;0,'Values and studies'!G212)</f>
        <v/>
      </c>
      <c r="N212" s="23" t="b">
        <f>IF('Values and studies'!U212=$N$1,'Values and studies'!AP212)</f>
        <v>0</v>
      </c>
      <c r="O212" s="23" t="str" cm="1">
        <f t="array" ref="O212">_xlfn.IFS(N212=FALSE,"",N212&gt;0,'Values and studies'!AH212)</f>
        <v/>
      </c>
      <c r="P212" s="23" t="str" cm="1">
        <f t="array" ref="P212">_xlfn.IFS(N212=FALSE,"",N212&gt;0,'Values and studies'!M212)</f>
        <v/>
      </c>
      <c r="Q212" s="23" t="str" cm="1">
        <f t="array" ref="Q212">_xlfn.IFS(N212=FALSE,"",N212&gt;0,'Values and studies'!G212)</f>
        <v/>
      </c>
      <c r="R212" s="23" t="b">
        <f>IF('Values and studies'!$U212=$R$1,'Values and studies'!$AP212)</f>
        <v>0</v>
      </c>
      <c r="S212" s="23" t="str" cm="1">
        <f t="array" ref="S212">_xlfn.IFS(R212=FALSE,"",R212&gt;0,'Values and studies'!$AH212)</f>
        <v/>
      </c>
      <c r="T212" s="23" t="str" cm="1">
        <f t="array" ref="T212">_xlfn.IFS(R212=FALSE,"",R212&gt;0,'Values and studies'!$M212)</f>
        <v/>
      </c>
      <c r="U212" s="23" t="str" cm="1">
        <f t="array" ref="U212">_xlfn.IFS(R212=FALSE,"",R212&gt;0,'Values and studies'!$G212)</f>
        <v/>
      </c>
      <c r="V212" s="23" t="b">
        <f>IF('Values and studies'!$U212=$V$1,'Values and studies'!$AP212)</f>
        <v>0</v>
      </c>
      <c r="W212" s="23" t="str" cm="1">
        <f t="array" ref="W212">_xlfn.IFS(V212=FALSE,"",V212&gt;0,'Values and studies'!$AH212)</f>
        <v/>
      </c>
      <c r="X212" s="23" t="str" cm="1">
        <f t="array" ref="X212">_xlfn.IFS(V212=FALSE,"",V212&gt;0,'Values and studies'!$M212)</f>
        <v/>
      </c>
      <c r="Y212" s="23" t="str" cm="1">
        <f t="array" ref="Y212">_xlfn.IFS(V212=FALSE,"",V212&gt;0,'Values and studies'!$G212)</f>
        <v/>
      </c>
      <c r="Z212" s="23" t="b">
        <f>IF('Values and studies'!$U212=$Z$1,'Values and studies'!$AP212)</f>
        <v>0</v>
      </c>
      <c r="AA212" s="23" t="str" cm="1">
        <f t="array" ref="AA212">_xlfn.IFS(Z212=FALSE,"",Z212&gt;0,'Values and studies'!$AH212)</f>
        <v/>
      </c>
      <c r="AB212" s="23" t="str" cm="1">
        <f t="array" ref="AB212">_xlfn.IFS(Z212=FALSE,"",Z212&gt;0,'Values and studies'!$M212)</f>
        <v/>
      </c>
      <c r="AC212" s="23" t="str" cm="1">
        <f t="array" ref="AC212">_xlfn.IFS(Z212=FALSE,"",Z212&gt;0,'Values and studies'!$G212)</f>
        <v/>
      </c>
      <c r="AD212" s="23" t="b">
        <f>IF('Values and studies'!$U212=$AD$1,'Values and studies'!$AP212)</f>
        <v>0</v>
      </c>
      <c r="AE212" s="23" t="str" cm="1">
        <f t="array" ref="AE212">_xlfn.IFS(AD212=FALSE,"",AD212&gt;0,'Values and studies'!$AH212)</f>
        <v/>
      </c>
      <c r="AF212" s="23" t="str" cm="1">
        <f t="array" ref="AF212">_xlfn.IFS(AD212=FALSE,"",AD212&gt;0,'Values and studies'!$M212)</f>
        <v/>
      </c>
      <c r="AG212" s="23" t="str" cm="1">
        <f t="array" ref="AG212">_xlfn.IFS(AD212=FALSE,"",AD212&gt;0,'Values and studies'!$G212)</f>
        <v/>
      </c>
      <c r="AH212" s="23">
        <f>IF('Values and studies'!U212=$AH$1,'Values and studies'!AP212)</f>
        <v>2650.8512056617028</v>
      </c>
      <c r="AI212" s="23" t="str" cm="1">
        <f t="array" ref="AI212">_xlfn.IFS(AH212=FALSE,"",AH212&gt;0,'Values and studies'!AH212)</f>
        <v>CB</v>
      </c>
      <c r="AJ212" s="23" t="str" cm="1">
        <f t="array" ref="AJ212">_xlfn.IFS(AH212=FALSE,"",AH212&gt;0,'Values and studies'!M212)</f>
        <v>atlantic</v>
      </c>
      <c r="AK212" s="23" t="str" cm="1">
        <f t="array" ref="AK212">_xlfn.IFS(AH212=FALSE,"",AH212&gt;0,'Values and studies'!G212)</f>
        <v>United Kingdom</v>
      </c>
      <c r="AL212" s="23" t="b">
        <f>IF('Values and studies'!U212=$AL$1,'Values and studies'!AP212)</f>
        <v>0</v>
      </c>
      <c r="AM212" s="23" t="str" cm="1">
        <f t="array" ref="AM212">_xlfn.IFS(AL212=FALSE,"",AL212&gt;0,'Values and studies'!AH212)</f>
        <v/>
      </c>
      <c r="AN212" s="23" t="str" cm="1">
        <f t="array" ref="AN212">_xlfn.IFS(AL212=FALSE,"",AL212&gt;0,'Values and studies'!M212)</f>
        <v/>
      </c>
      <c r="AO212" s="23" t="str" cm="1">
        <f t="array" ref="AO212">_xlfn.IFS(AL212=FALSE,"",AL212&gt;0,'Values and studies'!G212)</f>
        <v/>
      </c>
      <c r="AP212" s="23" t="b">
        <f>IF('Values and studies'!U212=$AP$1,'Values and studies'!AP212)</f>
        <v>0</v>
      </c>
      <c r="AQ212" s="23" t="str" cm="1">
        <f t="array" ref="AQ212">_xlfn.IFS(AP212=FALSE,"",AP212&gt;0,'Values and studies'!AH212)</f>
        <v/>
      </c>
      <c r="AR212" s="23" t="str" cm="1">
        <f t="array" ref="AR212">_xlfn.IFS(AP212=FALSE,"",AP212&gt;0,'Values and studies'!M212)</f>
        <v/>
      </c>
      <c r="AS212" s="23" t="str" cm="1">
        <f t="array" ref="AS212">_xlfn.IFS(AP212=FALSE,"",AP212&gt;0,'Values and studies'!G212)</f>
        <v/>
      </c>
      <c r="AT212" s="23" t="b">
        <f>IF('Values and studies'!U212=$AT$1,'Values and studies'!AP212)</f>
        <v>0</v>
      </c>
      <c r="AU212" s="23" t="str" cm="1">
        <f t="array" ref="AU212">_xlfn.IFS(AT212=FALSE,"",AT212&gt;0,'Values and studies'!AH212)</f>
        <v/>
      </c>
      <c r="AV212" s="23" t="str" cm="1">
        <f t="array" ref="AV212">_xlfn.IFS(AT212=FALSE,"",AT212&gt;0,'Values and studies'!M212)</f>
        <v/>
      </c>
      <c r="AW212" s="23" t="str" cm="1">
        <f t="array" ref="AW212">_xlfn.IFS(AT212=FALSE,"",AT212&gt;0,'Values and studies'!G212)</f>
        <v/>
      </c>
      <c r="AX212" s="23" t="b">
        <f>IF('Values and studies'!U212=$AX$1,'Values and studies'!AP212)</f>
        <v>0</v>
      </c>
      <c r="AY212" s="23" t="str" cm="1">
        <f t="array" ref="AY212">_xlfn.IFS(AX212=FALSE,"",AX212&gt;0,'Values and studies'!AH212)</f>
        <v/>
      </c>
      <c r="AZ212" s="23" t="str" cm="1">
        <f t="array" ref="AZ212">_xlfn.IFS(AX212=FALSE,"",AX212&gt;0,'Values and studies'!M212)</f>
        <v/>
      </c>
      <c r="BA212" s="23" t="str" cm="1">
        <f t="array" ref="BA212">_xlfn.IFS(AX212=FALSE,"",AX212&gt;0,'Values and studies'!G212)</f>
        <v/>
      </c>
      <c r="BB212" s="23" t="b">
        <f>IF('Values and studies'!U212=$BB$1,'Values and studies'!AP212)</f>
        <v>0</v>
      </c>
      <c r="BC212" s="23" t="str" cm="1">
        <f t="array" ref="BC212">_xlfn.IFS(BB212=FALSE,"",BB212&gt;0,'Values and studies'!AH212)</f>
        <v/>
      </c>
      <c r="BD212" s="23" t="str" cm="1">
        <f t="array" ref="BD212">_xlfn.IFS(BB212=FALSE,"",BB212&gt;0,'Values and studies'!M212)</f>
        <v/>
      </c>
      <c r="BE212" s="23" t="str" cm="1">
        <f t="array" ref="BE212">_xlfn.IFS(BB212=FALSE,"",BB212&gt;0,'Values and studies'!G212)</f>
        <v/>
      </c>
      <c r="BF212" s="23" t="b">
        <f>IF('Values and studies'!U212=$BF$1,'Values and studies'!AP212)</f>
        <v>0</v>
      </c>
      <c r="BG212" s="23" t="str" cm="1">
        <f t="array" ref="BG212">_xlfn.IFS(BF212=FALSE,"",BF212&gt;0,'Values and studies'!AH212)</f>
        <v/>
      </c>
      <c r="BH212" s="23" t="str" cm="1">
        <f t="array" ref="BH212">_xlfn.IFS(BF212=FALSE,"",BF212&gt;0,'Values and studies'!M212)</f>
        <v/>
      </c>
      <c r="BI212" s="23" t="str" cm="1">
        <f t="array" ref="BI212">_xlfn.IFS(BF212=FALSE,"",BF212&gt;0,'Values and studies'!G212)</f>
        <v/>
      </c>
      <c r="BJ212" s="23" t="b">
        <f>IF('Values and studies'!$U212=BJ$1,'Values and studies'!$AP212)</f>
        <v>0</v>
      </c>
      <c r="BK212" s="23" t="str" cm="1">
        <f t="array" ref="BK212">_xlfn.IFS(BJ212=FALSE,"",BJ212&gt;0,'Values and studies'!$AH212)</f>
        <v/>
      </c>
      <c r="BL212" s="23" t="str" cm="1">
        <f t="array" ref="BL212">_xlfn.IFS(BJ212=FALSE,"",BJ212&gt;0,'Values and studies'!$M212)</f>
        <v/>
      </c>
      <c r="BM212" s="23" t="str" cm="1">
        <f t="array" ref="BM212">_xlfn.IFS(BJ212=FALSE,"",BJ212&gt;0,'Values and studies'!$G212)</f>
        <v/>
      </c>
      <c r="BN212" s="23" t="b">
        <f>IF('Values and studies'!U212=$BN$1,'Values and studies'!AP212)</f>
        <v>0</v>
      </c>
      <c r="BO212" s="23" t="str" cm="1">
        <f t="array" ref="BO212">_xlfn.IFS(BN212=FALSE,"",BN212&gt;0,'Values and studies'!AH212)</f>
        <v/>
      </c>
      <c r="BP212" s="23" t="str" cm="1">
        <f t="array" ref="BP212">_xlfn.IFS(BN212=FALSE,"",BN212&gt;0,'Values and studies'!M212)</f>
        <v/>
      </c>
      <c r="BQ212" s="23" t="str" cm="1">
        <f t="array" ref="BQ212">_xlfn.IFS(BN212=FALSE,"",BN212&gt;0,'Values and studies'!G212)</f>
        <v/>
      </c>
      <c r="BR212" s="23" t="b">
        <f>IF('Values and studies'!U212=$BR$1,'Values and studies'!AP212)</f>
        <v>0</v>
      </c>
      <c r="BS212" s="23" t="str" cm="1">
        <f t="array" ref="BS212">_xlfn.IFS(BR212=FALSE,"",BR212&gt;0,'Values and studies'!AH212)</f>
        <v/>
      </c>
      <c r="BT212" s="23" t="str" cm="1">
        <f t="array" ref="BT212">_xlfn.IFS(BR212=FALSE,"",BR212&gt;0,'Values and studies'!M212)</f>
        <v/>
      </c>
      <c r="BU212" s="23" t="str" cm="1">
        <f t="array" ref="BU212">_xlfn.IFS(BR212=FALSE,"",BR212&gt;0,'Values and studies'!G212)</f>
        <v/>
      </c>
      <c r="BV212" s="23" t="b">
        <f>IF('Values and studies'!U212=$BV$1,'Values and studies'!AP212)</f>
        <v>0</v>
      </c>
      <c r="BW212" s="23" t="str" cm="1">
        <f t="array" ref="BW212">_xlfn.IFS(BV212=FALSE,"",BV212&gt;0,'Values and studies'!AH212)</f>
        <v/>
      </c>
      <c r="BX212" s="23" t="str" cm="1">
        <f t="array" ref="BX212">_xlfn.IFS(BV212=FALSE,"",BV212&gt;0,'Values and studies'!M212)</f>
        <v/>
      </c>
      <c r="BY212" s="23" t="str" cm="1">
        <f t="array" ref="BY212">_xlfn.IFS(BV212=FALSE,"",BV212&gt;0,'Values and studies'!G212)</f>
        <v/>
      </c>
      <c r="BZ212" s="23" t="b">
        <f>IF('Values and studies'!U212=$BZ$1,'Values and studies'!AP212)</f>
        <v>0</v>
      </c>
      <c r="CA212" s="23" t="str" cm="1">
        <f t="array" ref="CA212">_xlfn.IFS(BZ212=FALSE,"",BZ212&gt;0,'Values and studies'!AH212)</f>
        <v/>
      </c>
      <c r="CB212" s="23" t="str" cm="1">
        <f t="array" ref="CB212">_xlfn.IFS(BZ212=FALSE,"",BZ212&gt;0,'Values and studies'!M212)</f>
        <v/>
      </c>
      <c r="CC212" s="23" t="str" cm="1">
        <f t="array" ref="CC212">_xlfn.IFS(BZ212=FALSE,"",BZ212&gt;0,'Values and studies'!G212)</f>
        <v/>
      </c>
      <c r="CY212">
        <f>IF('Values and studies'!O212='Data for overlook'!$CY$1,'Values and studies'!AP212)</f>
        <v>2650.8512056617028</v>
      </c>
      <c r="CZ212" t="b">
        <f>IF('Values and studies'!O212='Data for overlook'!$CZ$1,'Values and studies'!AP212)</f>
        <v>0</v>
      </c>
      <c r="DA212" t="b">
        <f>IF('Values and studies'!O212='Data for overlook'!$DA$1,'Values and studies'!AP212)</f>
        <v>0</v>
      </c>
      <c r="DB212" t="b">
        <f>IF('Values and studies'!O212='Data for overlook'!$DB$1,'Values and studies'!AP212)</f>
        <v>0</v>
      </c>
    </row>
    <row r="213" spans="2:106" x14ac:dyDescent="0.2">
      <c r="B213" t="b">
        <f>IF('Values and studies'!Q213=$B$1,'Values and studies'!AP213)</f>
        <v>0</v>
      </c>
      <c r="C213">
        <f>IF('Values and studies'!Q213=$C$1,'Values and studies'!AP213)</f>
        <v>6898.4620395476695</v>
      </c>
      <c r="D213" t="b">
        <f>IF('Values and studies'!Q213=$D$1,'Values and studies'!AP213)</f>
        <v>0</v>
      </c>
      <c r="F213" s="23" t="b">
        <f>IF('Values and studies'!$U213=F$1,'Values and studies'!$AP213)</f>
        <v>0</v>
      </c>
      <c r="G213" s="23" t="str" cm="1">
        <f t="array" ref="G213">_xlfn.IFS(F213=FALSE,"",F213&gt;0,'Values and studies'!$AH213)</f>
        <v/>
      </c>
      <c r="H213" s="23" t="str" cm="1">
        <f t="array" ref="H213">_xlfn.IFS(F213=FALSE,"",F213&gt;0,'Values and studies'!M213)</f>
        <v/>
      </c>
      <c r="I213" s="23" t="str" cm="1">
        <f t="array" ref="I213">_xlfn.IFS(F213=FALSE,"",F213&gt;0,'Values and studies'!G213)</f>
        <v/>
      </c>
      <c r="J213" s="23" t="b">
        <f>IF('Values and studies'!U213=$J$1,'Values and studies'!AP213)</f>
        <v>0</v>
      </c>
      <c r="K213" s="23" t="str" cm="1">
        <f t="array" ref="K213">_xlfn.IFS(J213=FALSE,"",J213&gt;0,'Values and studies'!AH213)</f>
        <v/>
      </c>
      <c r="L213" s="23" t="str" cm="1">
        <f t="array" ref="L213">_xlfn.IFS(J213=FALSE,"",J213&gt;0,'Values and studies'!M213)</f>
        <v/>
      </c>
      <c r="M213" s="23" t="str" cm="1">
        <f t="array" ref="M213">_xlfn.IFS(J213=FALSE,"",J213&gt;0,'Values and studies'!G213)</f>
        <v/>
      </c>
      <c r="N213" s="23" t="b">
        <f>IF('Values and studies'!U213=$N$1,'Values and studies'!AP213)</f>
        <v>0</v>
      </c>
      <c r="O213" s="23" t="str" cm="1">
        <f t="array" ref="O213">_xlfn.IFS(N213=FALSE,"",N213&gt;0,'Values and studies'!AH213)</f>
        <v/>
      </c>
      <c r="P213" s="23" t="str" cm="1">
        <f t="array" ref="P213">_xlfn.IFS(N213=FALSE,"",N213&gt;0,'Values and studies'!M213)</f>
        <v/>
      </c>
      <c r="Q213" s="23" t="str" cm="1">
        <f t="array" ref="Q213">_xlfn.IFS(N213=FALSE,"",N213&gt;0,'Values and studies'!G213)</f>
        <v/>
      </c>
      <c r="R213" s="23" t="b">
        <f>IF('Values and studies'!$U213=$R$1,'Values and studies'!$AP213)</f>
        <v>0</v>
      </c>
      <c r="S213" s="23" t="str" cm="1">
        <f t="array" ref="S213">_xlfn.IFS(R213=FALSE,"",R213&gt;0,'Values and studies'!$AH213)</f>
        <v/>
      </c>
      <c r="T213" s="23" t="str" cm="1">
        <f t="array" ref="T213">_xlfn.IFS(R213=FALSE,"",R213&gt;0,'Values and studies'!$M213)</f>
        <v/>
      </c>
      <c r="U213" s="23" t="str" cm="1">
        <f t="array" ref="U213">_xlfn.IFS(R213=FALSE,"",R213&gt;0,'Values and studies'!$G213)</f>
        <v/>
      </c>
      <c r="V213" s="23" t="b">
        <f>IF('Values and studies'!$U213=$V$1,'Values and studies'!$AP213)</f>
        <v>0</v>
      </c>
      <c r="W213" s="23" t="str" cm="1">
        <f t="array" ref="W213">_xlfn.IFS(V213=FALSE,"",V213&gt;0,'Values and studies'!$AH213)</f>
        <v/>
      </c>
      <c r="X213" s="23" t="str" cm="1">
        <f t="array" ref="X213">_xlfn.IFS(V213=FALSE,"",V213&gt;0,'Values and studies'!$M213)</f>
        <v/>
      </c>
      <c r="Y213" s="23" t="str" cm="1">
        <f t="array" ref="Y213">_xlfn.IFS(V213=FALSE,"",V213&gt;0,'Values and studies'!$G213)</f>
        <v/>
      </c>
      <c r="Z213" s="23" t="b">
        <f>IF('Values and studies'!$U213=$Z$1,'Values and studies'!$AP213)</f>
        <v>0</v>
      </c>
      <c r="AA213" s="23" t="str" cm="1">
        <f t="array" ref="AA213">_xlfn.IFS(Z213=FALSE,"",Z213&gt;0,'Values and studies'!$AH213)</f>
        <v/>
      </c>
      <c r="AB213" s="23" t="str" cm="1">
        <f t="array" ref="AB213">_xlfn.IFS(Z213=FALSE,"",Z213&gt;0,'Values and studies'!$M213)</f>
        <v/>
      </c>
      <c r="AC213" s="23" t="str" cm="1">
        <f t="array" ref="AC213">_xlfn.IFS(Z213=FALSE,"",Z213&gt;0,'Values and studies'!$G213)</f>
        <v/>
      </c>
      <c r="AD213" s="23" t="b">
        <f>IF('Values and studies'!$U213=$AD$1,'Values and studies'!$AP213)</f>
        <v>0</v>
      </c>
      <c r="AE213" s="23" t="str" cm="1">
        <f t="array" ref="AE213">_xlfn.IFS(AD213=FALSE,"",AD213&gt;0,'Values and studies'!$AH213)</f>
        <v/>
      </c>
      <c r="AF213" s="23" t="str" cm="1">
        <f t="array" ref="AF213">_xlfn.IFS(AD213=FALSE,"",AD213&gt;0,'Values and studies'!$M213)</f>
        <v/>
      </c>
      <c r="AG213" s="23" t="str" cm="1">
        <f t="array" ref="AG213">_xlfn.IFS(AD213=FALSE,"",AD213&gt;0,'Values and studies'!$G213)</f>
        <v/>
      </c>
      <c r="AH213" s="23">
        <f>IF('Values and studies'!U213=$AH$1,'Values and studies'!AP213)</f>
        <v>6898.4620395476695</v>
      </c>
      <c r="AI213" s="23" t="str" cm="1">
        <f t="array" ref="AI213">_xlfn.IFS(AH213=FALSE,"",AH213&gt;0,'Values and studies'!AH213)</f>
        <v>CB</v>
      </c>
      <c r="AJ213" s="23" t="str" cm="1">
        <f t="array" ref="AJ213">_xlfn.IFS(AH213=FALSE,"",AH213&gt;0,'Values and studies'!M213)</f>
        <v>atlantic</v>
      </c>
      <c r="AK213" s="23" t="str" cm="1">
        <f t="array" ref="AK213">_xlfn.IFS(AH213=FALSE,"",AH213&gt;0,'Values and studies'!G213)</f>
        <v>United Kingdom</v>
      </c>
      <c r="AL213" s="23" t="b">
        <f>IF('Values and studies'!U213=$AL$1,'Values and studies'!AP213)</f>
        <v>0</v>
      </c>
      <c r="AM213" s="23" t="str" cm="1">
        <f t="array" ref="AM213">_xlfn.IFS(AL213=FALSE,"",AL213&gt;0,'Values and studies'!AH213)</f>
        <v/>
      </c>
      <c r="AN213" s="23" t="str" cm="1">
        <f t="array" ref="AN213">_xlfn.IFS(AL213=FALSE,"",AL213&gt;0,'Values and studies'!M213)</f>
        <v/>
      </c>
      <c r="AO213" s="23" t="str" cm="1">
        <f t="array" ref="AO213">_xlfn.IFS(AL213=FALSE,"",AL213&gt;0,'Values and studies'!G213)</f>
        <v/>
      </c>
      <c r="AP213" s="23" t="b">
        <f>IF('Values and studies'!U213=$AP$1,'Values and studies'!AP213)</f>
        <v>0</v>
      </c>
      <c r="AQ213" s="23" t="str" cm="1">
        <f t="array" ref="AQ213">_xlfn.IFS(AP213=FALSE,"",AP213&gt;0,'Values and studies'!AH213)</f>
        <v/>
      </c>
      <c r="AR213" s="23" t="str" cm="1">
        <f t="array" ref="AR213">_xlfn.IFS(AP213=FALSE,"",AP213&gt;0,'Values and studies'!M213)</f>
        <v/>
      </c>
      <c r="AS213" s="23" t="str" cm="1">
        <f t="array" ref="AS213">_xlfn.IFS(AP213=FALSE,"",AP213&gt;0,'Values and studies'!G213)</f>
        <v/>
      </c>
      <c r="AT213" s="23" t="b">
        <f>IF('Values and studies'!U213=$AT$1,'Values and studies'!AP213)</f>
        <v>0</v>
      </c>
      <c r="AU213" s="23" t="str" cm="1">
        <f t="array" ref="AU213">_xlfn.IFS(AT213=FALSE,"",AT213&gt;0,'Values and studies'!AH213)</f>
        <v/>
      </c>
      <c r="AV213" s="23" t="str" cm="1">
        <f t="array" ref="AV213">_xlfn.IFS(AT213=FALSE,"",AT213&gt;0,'Values and studies'!M213)</f>
        <v/>
      </c>
      <c r="AW213" s="23" t="str" cm="1">
        <f t="array" ref="AW213">_xlfn.IFS(AT213=FALSE,"",AT213&gt;0,'Values and studies'!G213)</f>
        <v/>
      </c>
      <c r="AX213" s="23" t="b">
        <f>IF('Values and studies'!U213=$AX$1,'Values and studies'!AP213)</f>
        <v>0</v>
      </c>
      <c r="AY213" s="23" t="str" cm="1">
        <f t="array" ref="AY213">_xlfn.IFS(AX213=FALSE,"",AX213&gt;0,'Values and studies'!AH213)</f>
        <v/>
      </c>
      <c r="AZ213" s="23" t="str" cm="1">
        <f t="array" ref="AZ213">_xlfn.IFS(AX213=FALSE,"",AX213&gt;0,'Values and studies'!M213)</f>
        <v/>
      </c>
      <c r="BA213" s="23" t="str" cm="1">
        <f t="array" ref="BA213">_xlfn.IFS(AX213=FALSE,"",AX213&gt;0,'Values and studies'!G213)</f>
        <v/>
      </c>
      <c r="BB213" s="23" t="b">
        <f>IF('Values and studies'!U213=$BB$1,'Values and studies'!AP213)</f>
        <v>0</v>
      </c>
      <c r="BC213" s="23" t="str" cm="1">
        <f t="array" ref="BC213">_xlfn.IFS(BB213=FALSE,"",BB213&gt;0,'Values and studies'!AH213)</f>
        <v/>
      </c>
      <c r="BD213" s="23" t="str" cm="1">
        <f t="array" ref="BD213">_xlfn.IFS(BB213=FALSE,"",BB213&gt;0,'Values and studies'!M213)</f>
        <v/>
      </c>
      <c r="BE213" s="23" t="str" cm="1">
        <f t="array" ref="BE213">_xlfn.IFS(BB213=FALSE,"",BB213&gt;0,'Values and studies'!G213)</f>
        <v/>
      </c>
      <c r="BF213" s="23" t="b">
        <f>IF('Values and studies'!U213=$BF$1,'Values and studies'!AP213)</f>
        <v>0</v>
      </c>
      <c r="BG213" s="23" t="str" cm="1">
        <f t="array" ref="BG213">_xlfn.IFS(BF213=FALSE,"",BF213&gt;0,'Values and studies'!AH213)</f>
        <v/>
      </c>
      <c r="BH213" s="23" t="str" cm="1">
        <f t="array" ref="BH213">_xlfn.IFS(BF213=FALSE,"",BF213&gt;0,'Values and studies'!M213)</f>
        <v/>
      </c>
      <c r="BI213" s="23" t="str" cm="1">
        <f t="array" ref="BI213">_xlfn.IFS(BF213=FALSE,"",BF213&gt;0,'Values and studies'!G213)</f>
        <v/>
      </c>
      <c r="BJ213" s="23" t="b">
        <f>IF('Values and studies'!$U213=BJ$1,'Values and studies'!$AP213)</f>
        <v>0</v>
      </c>
      <c r="BK213" s="23" t="str" cm="1">
        <f t="array" ref="BK213">_xlfn.IFS(BJ213=FALSE,"",BJ213&gt;0,'Values and studies'!$AH213)</f>
        <v/>
      </c>
      <c r="BL213" s="23" t="str" cm="1">
        <f t="array" ref="BL213">_xlfn.IFS(BJ213=FALSE,"",BJ213&gt;0,'Values and studies'!$M213)</f>
        <v/>
      </c>
      <c r="BM213" s="23" t="str" cm="1">
        <f t="array" ref="BM213">_xlfn.IFS(BJ213=FALSE,"",BJ213&gt;0,'Values and studies'!$G213)</f>
        <v/>
      </c>
      <c r="BN213" s="23" t="b">
        <f>IF('Values and studies'!U213=$BN$1,'Values and studies'!AP213)</f>
        <v>0</v>
      </c>
      <c r="BO213" s="23" t="str" cm="1">
        <f t="array" ref="BO213">_xlfn.IFS(BN213=FALSE,"",BN213&gt;0,'Values and studies'!AH213)</f>
        <v/>
      </c>
      <c r="BP213" s="23" t="str" cm="1">
        <f t="array" ref="BP213">_xlfn.IFS(BN213=FALSE,"",BN213&gt;0,'Values and studies'!M213)</f>
        <v/>
      </c>
      <c r="BQ213" s="23" t="str" cm="1">
        <f t="array" ref="BQ213">_xlfn.IFS(BN213=FALSE,"",BN213&gt;0,'Values and studies'!G213)</f>
        <v/>
      </c>
      <c r="BR213" s="23" t="b">
        <f>IF('Values and studies'!U213=$BR$1,'Values and studies'!AP213)</f>
        <v>0</v>
      </c>
      <c r="BS213" s="23" t="str" cm="1">
        <f t="array" ref="BS213">_xlfn.IFS(BR213=FALSE,"",BR213&gt;0,'Values and studies'!AH213)</f>
        <v/>
      </c>
      <c r="BT213" s="23" t="str" cm="1">
        <f t="array" ref="BT213">_xlfn.IFS(BR213=FALSE,"",BR213&gt;0,'Values and studies'!M213)</f>
        <v/>
      </c>
      <c r="BU213" s="23" t="str" cm="1">
        <f t="array" ref="BU213">_xlfn.IFS(BR213=FALSE,"",BR213&gt;0,'Values and studies'!G213)</f>
        <v/>
      </c>
      <c r="BV213" s="23" t="b">
        <f>IF('Values and studies'!U213=$BV$1,'Values and studies'!AP213)</f>
        <v>0</v>
      </c>
      <c r="BW213" s="23" t="str" cm="1">
        <f t="array" ref="BW213">_xlfn.IFS(BV213=FALSE,"",BV213&gt;0,'Values and studies'!AH213)</f>
        <v/>
      </c>
      <c r="BX213" s="23" t="str" cm="1">
        <f t="array" ref="BX213">_xlfn.IFS(BV213=FALSE,"",BV213&gt;0,'Values and studies'!M213)</f>
        <v/>
      </c>
      <c r="BY213" s="23" t="str" cm="1">
        <f t="array" ref="BY213">_xlfn.IFS(BV213=FALSE,"",BV213&gt;0,'Values and studies'!G213)</f>
        <v/>
      </c>
      <c r="BZ213" s="23" t="b">
        <f>IF('Values and studies'!U213=$BZ$1,'Values and studies'!AP213)</f>
        <v>0</v>
      </c>
      <c r="CA213" s="23" t="str" cm="1">
        <f t="array" ref="CA213">_xlfn.IFS(BZ213=FALSE,"",BZ213&gt;0,'Values and studies'!AH213)</f>
        <v/>
      </c>
      <c r="CB213" s="23" t="str" cm="1">
        <f t="array" ref="CB213">_xlfn.IFS(BZ213=FALSE,"",BZ213&gt;0,'Values and studies'!M213)</f>
        <v/>
      </c>
      <c r="CC213" s="23" t="str" cm="1">
        <f t="array" ref="CC213">_xlfn.IFS(BZ213=FALSE,"",BZ213&gt;0,'Values and studies'!G213)</f>
        <v/>
      </c>
      <c r="CY213">
        <f>IF('Values and studies'!O213='Data for overlook'!$CY$1,'Values and studies'!AP213)</f>
        <v>6898.4620395476695</v>
      </c>
      <c r="CZ213" t="b">
        <f>IF('Values and studies'!O213='Data for overlook'!$CZ$1,'Values and studies'!AP213)</f>
        <v>0</v>
      </c>
      <c r="DA213" t="b">
        <f>IF('Values and studies'!O213='Data for overlook'!$DA$1,'Values and studies'!AP213)</f>
        <v>0</v>
      </c>
      <c r="DB213" t="b">
        <f>IF('Values and studies'!O213='Data for overlook'!$DB$1,'Values and studies'!AP213)</f>
        <v>0</v>
      </c>
    </row>
    <row r="214" spans="2:106" x14ac:dyDescent="0.2">
      <c r="B214" t="b">
        <f>IF('Values and studies'!Q214=$B$1,'Values and studies'!AP214)</f>
        <v>0</v>
      </c>
      <c r="C214">
        <f>IF('Values and studies'!Q214=$C$1,'Values and studies'!AP214)</f>
        <v>1725.0266220466042</v>
      </c>
      <c r="D214" t="b">
        <f>IF('Values and studies'!Q214=$D$1,'Values and studies'!AP214)</f>
        <v>0</v>
      </c>
      <c r="F214" s="23" t="b">
        <f>IF('Values and studies'!$U214=F$1,'Values and studies'!$AP214)</f>
        <v>0</v>
      </c>
      <c r="G214" s="23" t="str" cm="1">
        <f t="array" ref="G214">_xlfn.IFS(F214=FALSE,"",F214&gt;0,'Values and studies'!$AH214)</f>
        <v/>
      </c>
      <c r="H214" s="23" t="str" cm="1">
        <f t="array" ref="H214">_xlfn.IFS(F214=FALSE,"",F214&gt;0,'Values and studies'!M214)</f>
        <v/>
      </c>
      <c r="I214" s="23" t="str" cm="1">
        <f t="array" ref="I214">_xlfn.IFS(F214=FALSE,"",F214&gt;0,'Values and studies'!G214)</f>
        <v/>
      </c>
      <c r="J214" s="23" t="b">
        <f>IF('Values and studies'!U214=$J$1,'Values and studies'!AP214)</f>
        <v>0</v>
      </c>
      <c r="K214" s="23" t="str" cm="1">
        <f t="array" ref="K214">_xlfn.IFS(J214=FALSE,"",J214&gt;0,'Values and studies'!AH214)</f>
        <v/>
      </c>
      <c r="L214" s="23" t="str" cm="1">
        <f t="array" ref="L214">_xlfn.IFS(J214=FALSE,"",J214&gt;0,'Values and studies'!M214)</f>
        <v/>
      </c>
      <c r="M214" s="23" t="str" cm="1">
        <f t="array" ref="M214">_xlfn.IFS(J214=FALSE,"",J214&gt;0,'Values and studies'!G214)</f>
        <v/>
      </c>
      <c r="N214" s="23" t="b">
        <f>IF('Values and studies'!U214=$N$1,'Values and studies'!AP214)</f>
        <v>0</v>
      </c>
      <c r="O214" s="23" t="str" cm="1">
        <f t="array" ref="O214">_xlfn.IFS(N214=FALSE,"",N214&gt;0,'Values and studies'!AH214)</f>
        <v/>
      </c>
      <c r="P214" s="23" t="str" cm="1">
        <f t="array" ref="P214">_xlfn.IFS(N214=FALSE,"",N214&gt;0,'Values and studies'!M214)</f>
        <v/>
      </c>
      <c r="Q214" s="23" t="str" cm="1">
        <f t="array" ref="Q214">_xlfn.IFS(N214=FALSE,"",N214&gt;0,'Values and studies'!G214)</f>
        <v/>
      </c>
      <c r="R214" s="23" t="b">
        <f>IF('Values and studies'!$U214=$R$1,'Values and studies'!$AP214)</f>
        <v>0</v>
      </c>
      <c r="S214" s="23" t="str" cm="1">
        <f t="array" ref="S214">_xlfn.IFS(R214=FALSE,"",R214&gt;0,'Values and studies'!$AH214)</f>
        <v/>
      </c>
      <c r="T214" s="23" t="str" cm="1">
        <f t="array" ref="T214">_xlfn.IFS(R214=FALSE,"",R214&gt;0,'Values and studies'!$M214)</f>
        <v/>
      </c>
      <c r="U214" s="23" t="str" cm="1">
        <f t="array" ref="U214">_xlfn.IFS(R214=FALSE,"",R214&gt;0,'Values and studies'!$G214)</f>
        <v/>
      </c>
      <c r="V214" s="23" t="b">
        <f>IF('Values and studies'!$U214=$V$1,'Values and studies'!$AP214)</f>
        <v>0</v>
      </c>
      <c r="W214" s="23" t="str" cm="1">
        <f t="array" ref="W214">_xlfn.IFS(V214=FALSE,"",V214&gt;0,'Values and studies'!$AH214)</f>
        <v/>
      </c>
      <c r="X214" s="23" t="str" cm="1">
        <f t="array" ref="X214">_xlfn.IFS(V214=FALSE,"",V214&gt;0,'Values and studies'!$M214)</f>
        <v/>
      </c>
      <c r="Y214" s="23" t="str" cm="1">
        <f t="array" ref="Y214">_xlfn.IFS(V214=FALSE,"",V214&gt;0,'Values and studies'!$G214)</f>
        <v/>
      </c>
      <c r="Z214" s="23" t="b">
        <f>IF('Values and studies'!$U214=$Z$1,'Values and studies'!$AP214)</f>
        <v>0</v>
      </c>
      <c r="AA214" s="23" t="str" cm="1">
        <f t="array" ref="AA214">_xlfn.IFS(Z214=FALSE,"",Z214&gt;0,'Values and studies'!$AH214)</f>
        <v/>
      </c>
      <c r="AB214" s="23" t="str" cm="1">
        <f t="array" ref="AB214">_xlfn.IFS(Z214=FALSE,"",Z214&gt;0,'Values and studies'!$M214)</f>
        <v/>
      </c>
      <c r="AC214" s="23" t="str" cm="1">
        <f t="array" ref="AC214">_xlfn.IFS(Z214=FALSE,"",Z214&gt;0,'Values and studies'!$G214)</f>
        <v/>
      </c>
      <c r="AD214" s="23" t="b">
        <f>IF('Values and studies'!$U214=$AD$1,'Values and studies'!$AP214)</f>
        <v>0</v>
      </c>
      <c r="AE214" s="23" t="str" cm="1">
        <f t="array" ref="AE214">_xlfn.IFS(AD214=FALSE,"",AD214&gt;0,'Values and studies'!$AH214)</f>
        <v/>
      </c>
      <c r="AF214" s="23" t="str" cm="1">
        <f t="array" ref="AF214">_xlfn.IFS(AD214=FALSE,"",AD214&gt;0,'Values and studies'!$M214)</f>
        <v/>
      </c>
      <c r="AG214" s="23" t="str" cm="1">
        <f t="array" ref="AG214">_xlfn.IFS(AD214=FALSE,"",AD214&gt;0,'Values and studies'!$G214)</f>
        <v/>
      </c>
      <c r="AH214" s="23">
        <f>IF('Values and studies'!U214=$AH$1,'Values and studies'!AP214)</f>
        <v>1725.0266220466042</v>
      </c>
      <c r="AI214" s="23" t="str" cm="1">
        <f t="array" ref="AI214">_xlfn.IFS(AH214=FALSE,"",AH214&gt;0,'Values and studies'!AH214)</f>
        <v>CB</v>
      </c>
      <c r="AJ214" s="23" t="str" cm="1">
        <f t="array" ref="AJ214">_xlfn.IFS(AH214=FALSE,"",AH214&gt;0,'Values and studies'!M214)</f>
        <v>atlantic</v>
      </c>
      <c r="AK214" s="23" t="str" cm="1">
        <f t="array" ref="AK214">_xlfn.IFS(AH214=FALSE,"",AH214&gt;0,'Values and studies'!G214)</f>
        <v>United Kingdom</v>
      </c>
      <c r="AL214" s="23" t="b">
        <f>IF('Values and studies'!U214=$AL$1,'Values and studies'!AP214)</f>
        <v>0</v>
      </c>
      <c r="AM214" s="23" t="str" cm="1">
        <f t="array" ref="AM214">_xlfn.IFS(AL214=FALSE,"",AL214&gt;0,'Values and studies'!AH214)</f>
        <v/>
      </c>
      <c r="AN214" s="23" t="str" cm="1">
        <f t="array" ref="AN214">_xlfn.IFS(AL214=FALSE,"",AL214&gt;0,'Values and studies'!M214)</f>
        <v/>
      </c>
      <c r="AO214" s="23" t="str" cm="1">
        <f t="array" ref="AO214">_xlfn.IFS(AL214=FALSE,"",AL214&gt;0,'Values and studies'!G214)</f>
        <v/>
      </c>
      <c r="AP214" s="23" t="b">
        <f>IF('Values and studies'!U214=$AP$1,'Values and studies'!AP214)</f>
        <v>0</v>
      </c>
      <c r="AQ214" s="23" t="str" cm="1">
        <f t="array" ref="AQ214">_xlfn.IFS(AP214=FALSE,"",AP214&gt;0,'Values and studies'!AH214)</f>
        <v/>
      </c>
      <c r="AR214" s="23" t="str" cm="1">
        <f t="array" ref="AR214">_xlfn.IFS(AP214=FALSE,"",AP214&gt;0,'Values and studies'!M214)</f>
        <v/>
      </c>
      <c r="AS214" s="23" t="str" cm="1">
        <f t="array" ref="AS214">_xlfn.IFS(AP214=FALSE,"",AP214&gt;0,'Values and studies'!G214)</f>
        <v/>
      </c>
      <c r="AT214" s="23" t="b">
        <f>IF('Values and studies'!U214=$AT$1,'Values and studies'!AP214)</f>
        <v>0</v>
      </c>
      <c r="AU214" s="23" t="str" cm="1">
        <f t="array" ref="AU214">_xlfn.IFS(AT214=FALSE,"",AT214&gt;0,'Values and studies'!AH214)</f>
        <v/>
      </c>
      <c r="AV214" s="23" t="str" cm="1">
        <f t="array" ref="AV214">_xlfn.IFS(AT214=FALSE,"",AT214&gt;0,'Values and studies'!M214)</f>
        <v/>
      </c>
      <c r="AW214" s="23" t="str" cm="1">
        <f t="array" ref="AW214">_xlfn.IFS(AT214=FALSE,"",AT214&gt;0,'Values and studies'!G214)</f>
        <v/>
      </c>
      <c r="AX214" s="23" t="b">
        <f>IF('Values and studies'!U214=$AX$1,'Values and studies'!AP214)</f>
        <v>0</v>
      </c>
      <c r="AY214" s="23" t="str" cm="1">
        <f t="array" ref="AY214">_xlfn.IFS(AX214=FALSE,"",AX214&gt;0,'Values and studies'!AH214)</f>
        <v/>
      </c>
      <c r="AZ214" s="23" t="str" cm="1">
        <f t="array" ref="AZ214">_xlfn.IFS(AX214=FALSE,"",AX214&gt;0,'Values and studies'!M214)</f>
        <v/>
      </c>
      <c r="BA214" s="23" t="str" cm="1">
        <f t="array" ref="BA214">_xlfn.IFS(AX214=FALSE,"",AX214&gt;0,'Values and studies'!G214)</f>
        <v/>
      </c>
      <c r="BB214" s="23" t="b">
        <f>IF('Values and studies'!U214=$BB$1,'Values and studies'!AP214)</f>
        <v>0</v>
      </c>
      <c r="BC214" s="23" t="str" cm="1">
        <f t="array" ref="BC214">_xlfn.IFS(BB214=FALSE,"",BB214&gt;0,'Values and studies'!AH214)</f>
        <v/>
      </c>
      <c r="BD214" s="23" t="str" cm="1">
        <f t="array" ref="BD214">_xlfn.IFS(BB214=FALSE,"",BB214&gt;0,'Values and studies'!M214)</f>
        <v/>
      </c>
      <c r="BE214" s="23" t="str" cm="1">
        <f t="array" ref="BE214">_xlfn.IFS(BB214=FALSE,"",BB214&gt;0,'Values and studies'!G214)</f>
        <v/>
      </c>
      <c r="BF214" s="23" t="b">
        <f>IF('Values and studies'!U214=$BF$1,'Values and studies'!AP214)</f>
        <v>0</v>
      </c>
      <c r="BG214" s="23" t="str" cm="1">
        <f t="array" ref="BG214">_xlfn.IFS(BF214=FALSE,"",BF214&gt;0,'Values and studies'!AH214)</f>
        <v/>
      </c>
      <c r="BH214" s="23" t="str" cm="1">
        <f t="array" ref="BH214">_xlfn.IFS(BF214=FALSE,"",BF214&gt;0,'Values and studies'!M214)</f>
        <v/>
      </c>
      <c r="BI214" s="23" t="str" cm="1">
        <f t="array" ref="BI214">_xlfn.IFS(BF214=FALSE,"",BF214&gt;0,'Values and studies'!G214)</f>
        <v/>
      </c>
      <c r="BJ214" s="23" t="b">
        <f>IF('Values and studies'!$U214=BJ$1,'Values and studies'!$AP214)</f>
        <v>0</v>
      </c>
      <c r="BK214" s="23" t="str" cm="1">
        <f t="array" ref="BK214">_xlfn.IFS(BJ214=FALSE,"",BJ214&gt;0,'Values and studies'!$AH214)</f>
        <v/>
      </c>
      <c r="BL214" s="23" t="str" cm="1">
        <f t="array" ref="BL214">_xlfn.IFS(BJ214=FALSE,"",BJ214&gt;0,'Values and studies'!$M214)</f>
        <v/>
      </c>
      <c r="BM214" s="23" t="str" cm="1">
        <f t="array" ref="BM214">_xlfn.IFS(BJ214=FALSE,"",BJ214&gt;0,'Values and studies'!$G214)</f>
        <v/>
      </c>
      <c r="BN214" s="23" t="b">
        <f>IF('Values and studies'!U214=$BN$1,'Values and studies'!AP214)</f>
        <v>0</v>
      </c>
      <c r="BO214" s="23" t="str" cm="1">
        <f t="array" ref="BO214">_xlfn.IFS(BN214=FALSE,"",BN214&gt;0,'Values and studies'!AH214)</f>
        <v/>
      </c>
      <c r="BP214" s="23" t="str" cm="1">
        <f t="array" ref="BP214">_xlfn.IFS(BN214=FALSE,"",BN214&gt;0,'Values and studies'!M214)</f>
        <v/>
      </c>
      <c r="BQ214" s="23" t="str" cm="1">
        <f t="array" ref="BQ214">_xlfn.IFS(BN214=FALSE,"",BN214&gt;0,'Values and studies'!G214)</f>
        <v/>
      </c>
      <c r="BR214" s="23" t="b">
        <f>IF('Values and studies'!U214=$BR$1,'Values and studies'!AP214)</f>
        <v>0</v>
      </c>
      <c r="BS214" s="23" t="str" cm="1">
        <f t="array" ref="BS214">_xlfn.IFS(BR214=FALSE,"",BR214&gt;0,'Values and studies'!AH214)</f>
        <v/>
      </c>
      <c r="BT214" s="23" t="str" cm="1">
        <f t="array" ref="BT214">_xlfn.IFS(BR214=FALSE,"",BR214&gt;0,'Values and studies'!M214)</f>
        <v/>
      </c>
      <c r="BU214" s="23" t="str" cm="1">
        <f t="array" ref="BU214">_xlfn.IFS(BR214=FALSE,"",BR214&gt;0,'Values and studies'!G214)</f>
        <v/>
      </c>
      <c r="BV214" s="23" t="b">
        <f>IF('Values and studies'!U214=$BV$1,'Values and studies'!AP214)</f>
        <v>0</v>
      </c>
      <c r="BW214" s="23" t="str" cm="1">
        <f t="array" ref="BW214">_xlfn.IFS(BV214=FALSE,"",BV214&gt;0,'Values and studies'!AH214)</f>
        <v/>
      </c>
      <c r="BX214" s="23" t="str" cm="1">
        <f t="array" ref="BX214">_xlfn.IFS(BV214=FALSE,"",BV214&gt;0,'Values and studies'!M214)</f>
        <v/>
      </c>
      <c r="BY214" s="23" t="str" cm="1">
        <f t="array" ref="BY214">_xlfn.IFS(BV214=FALSE,"",BV214&gt;0,'Values and studies'!G214)</f>
        <v/>
      </c>
      <c r="BZ214" s="23" t="b">
        <f>IF('Values and studies'!U214=$BZ$1,'Values and studies'!AP214)</f>
        <v>0</v>
      </c>
      <c r="CA214" s="23" t="str" cm="1">
        <f t="array" ref="CA214">_xlfn.IFS(BZ214=FALSE,"",BZ214&gt;0,'Values and studies'!AH214)</f>
        <v/>
      </c>
      <c r="CB214" s="23" t="str" cm="1">
        <f t="array" ref="CB214">_xlfn.IFS(BZ214=FALSE,"",BZ214&gt;0,'Values and studies'!M214)</f>
        <v/>
      </c>
      <c r="CC214" s="23" t="str" cm="1">
        <f t="array" ref="CC214">_xlfn.IFS(BZ214=FALSE,"",BZ214&gt;0,'Values and studies'!G214)</f>
        <v/>
      </c>
      <c r="CY214">
        <f>IF('Values and studies'!O214='Data for overlook'!$CY$1,'Values and studies'!AP214)</f>
        <v>1725.0266220466042</v>
      </c>
      <c r="CZ214" t="b">
        <f>IF('Values and studies'!O214='Data for overlook'!$CZ$1,'Values and studies'!AP214)</f>
        <v>0</v>
      </c>
      <c r="DA214" t="b">
        <f>IF('Values and studies'!O214='Data for overlook'!$DA$1,'Values and studies'!AP214)</f>
        <v>0</v>
      </c>
      <c r="DB214" t="b">
        <f>IF('Values and studies'!O214='Data for overlook'!$DB$1,'Values and studies'!AP214)</f>
        <v>0</v>
      </c>
    </row>
    <row r="215" spans="2:106" x14ac:dyDescent="0.2">
      <c r="B215" t="b">
        <f>IF('Values and studies'!Q215=$B$1,'Values and studies'!AP215)</f>
        <v>0</v>
      </c>
      <c r="C215">
        <f>IF('Values and studies'!Q215=$C$1,'Values and studies'!AP215)</f>
        <v>4244.3219366084713</v>
      </c>
      <c r="D215" t="b">
        <f>IF('Values and studies'!Q215=$D$1,'Values and studies'!AP215)</f>
        <v>0</v>
      </c>
      <c r="F215" s="23" t="b">
        <f>IF('Values and studies'!$U215=F$1,'Values and studies'!$AP215)</f>
        <v>0</v>
      </c>
      <c r="G215" s="23" t="str" cm="1">
        <f t="array" ref="G215">_xlfn.IFS(F215=FALSE,"",F215&gt;0,'Values and studies'!$AH215)</f>
        <v/>
      </c>
      <c r="H215" s="23" t="str" cm="1">
        <f t="array" ref="H215">_xlfn.IFS(F215=FALSE,"",F215&gt;0,'Values and studies'!M215)</f>
        <v/>
      </c>
      <c r="I215" s="23" t="str" cm="1">
        <f t="array" ref="I215">_xlfn.IFS(F215=FALSE,"",F215&gt;0,'Values and studies'!G215)</f>
        <v/>
      </c>
      <c r="J215" s="23" t="b">
        <f>IF('Values and studies'!U215=$J$1,'Values and studies'!AP215)</f>
        <v>0</v>
      </c>
      <c r="K215" s="23" t="str" cm="1">
        <f t="array" ref="K215">_xlfn.IFS(J215=FALSE,"",J215&gt;0,'Values and studies'!AH215)</f>
        <v/>
      </c>
      <c r="L215" s="23" t="str" cm="1">
        <f t="array" ref="L215">_xlfn.IFS(J215=FALSE,"",J215&gt;0,'Values and studies'!M215)</f>
        <v/>
      </c>
      <c r="M215" s="23" t="str" cm="1">
        <f t="array" ref="M215">_xlfn.IFS(J215=FALSE,"",J215&gt;0,'Values and studies'!G215)</f>
        <v/>
      </c>
      <c r="N215" s="23" t="b">
        <f>IF('Values and studies'!U215=$N$1,'Values and studies'!AP215)</f>
        <v>0</v>
      </c>
      <c r="O215" s="23" t="str" cm="1">
        <f t="array" ref="O215">_xlfn.IFS(N215=FALSE,"",N215&gt;0,'Values and studies'!AH215)</f>
        <v/>
      </c>
      <c r="P215" s="23" t="str" cm="1">
        <f t="array" ref="P215">_xlfn.IFS(N215=FALSE,"",N215&gt;0,'Values and studies'!M215)</f>
        <v/>
      </c>
      <c r="Q215" s="23" t="str" cm="1">
        <f t="array" ref="Q215">_xlfn.IFS(N215=FALSE,"",N215&gt;0,'Values and studies'!G215)</f>
        <v/>
      </c>
      <c r="R215" s="23" t="b">
        <f>IF('Values and studies'!$U215=$R$1,'Values and studies'!$AP215)</f>
        <v>0</v>
      </c>
      <c r="S215" s="23" t="str" cm="1">
        <f t="array" ref="S215">_xlfn.IFS(R215=FALSE,"",R215&gt;0,'Values and studies'!$AH215)</f>
        <v/>
      </c>
      <c r="T215" s="23" t="str" cm="1">
        <f t="array" ref="T215">_xlfn.IFS(R215=FALSE,"",R215&gt;0,'Values and studies'!$M215)</f>
        <v/>
      </c>
      <c r="U215" s="23" t="str" cm="1">
        <f t="array" ref="U215">_xlfn.IFS(R215=FALSE,"",R215&gt;0,'Values and studies'!$G215)</f>
        <v/>
      </c>
      <c r="V215" s="23" t="b">
        <f>IF('Values and studies'!$U215=$V$1,'Values and studies'!$AP215)</f>
        <v>0</v>
      </c>
      <c r="W215" s="23" t="str" cm="1">
        <f t="array" ref="W215">_xlfn.IFS(V215=FALSE,"",V215&gt;0,'Values and studies'!$AH215)</f>
        <v/>
      </c>
      <c r="X215" s="23" t="str" cm="1">
        <f t="array" ref="X215">_xlfn.IFS(V215=FALSE,"",V215&gt;0,'Values and studies'!$M215)</f>
        <v/>
      </c>
      <c r="Y215" s="23" t="str" cm="1">
        <f t="array" ref="Y215">_xlfn.IFS(V215=FALSE,"",V215&gt;0,'Values and studies'!$G215)</f>
        <v/>
      </c>
      <c r="Z215" s="23" t="b">
        <f>IF('Values and studies'!$U215=$Z$1,'Values and studies'!$AP215)</f>
        <v>0</v>
      </c>
      <c r="AA215" s="23" t="str" cm="1">
        <f t="array" ref="AA215">_xlfn.IFS(Z215=FALSE,"",Z215&gt;0,'Values and studies'!$AH215)</f>
        <v/>
      </c>
      <c r="AB215" s="23" t="str" cm="1">
        <f t="array" ref="AB215">_xlfn.IFS(Z215=FALSE,"",Z215&gt;0,'Values and studies'!$M215)</f>
        <v/>
      </c>
      <c r="AC215" s="23" t="str" cm="1">
        <f t="array" ref="AC215">_xlfn.IFS(Z215=FALSE,"",Z215&gt;0,'Values and studies'!$G215)</f>
        <v/>
      </c>
      <c r="AD215" s="23" t="b">
        <f>IF('Values and studies'!$U215=$AD$1,'Values and studies'!$AP215)</f>
        <v>0</v>
      </c>
      <c r="AE215" s="23" t="str" cm="1">
        <f t="array" ref="AE215">_xlfn.IFS(AD215=FALSE,"",AD215&gt;0,'Values and studies'!$AH215)</f>
        <v/>
      </c>
      <c r="AF215" s="23" t="str" cm="1">
        <f t="array" ref="AF215">_xlfn.IFS(AD215=FALSE,"",AD215&gt;0,'Values and studies'!$M215)</f>
        <v/>
      </c>
      <c r="AG215" s="23" t="str" cm="1">
        <f t="array" ref="AG215">_xlfn.IFS(AD215=FALSE,"",AD215&gt;0,'Values and studies'!$G215)</f>
        <v/>
      </c>
      <c r="AH215" s="23">
        <f>IF('Values and studies'!U215=$AH$1,'Values and studies'!AP215)</f>
        <v>4244.3219366084713</v>
      </c>
      <c r="AI215" s="23" t="str" cm="1">
        <f t="array" ref="AI215">_xlfn.IFS(AH215=FALSE,"",AH215&gt;0,'Values and studies'!AH215)</f>
        <v>CB</v>
      </c>
      <c r="AJ215" s="23" t="str" cm="1">
        <f t="array" ref="AJ215">_xlfn.IFS(AH215=FALSE,"",AH215&gt;0,'Values and studies'!M215)</f>
        <v>atlantic</v>
      </c>
      <c r="AK215" s="23" t="str" cm="1">
        <f t="array" ref="AK215">_xlfn.IFS(AH215=FALSE,"",AH215&gt;0,'Values and studies'!G215)</f>
        <v>United Kingdom</v>
      </c>
      <c r="AL215" s="23" t="b">
        <f>IF('Values and studies'!U215=$AL$1,'Values and studies'!AP215)</f>
        <v>0</v>
      </c>
      <c r="AM215" s="23" t="str" cm="1">
        <f t="array" ref="AM215">_xlfn.IFS(AL215=FALSE,"",AL215&gt;0,'Values and studies'!AH215)</f>
        <v/>
      </c>
      <c r="AN215" s="23" t="str" cm="1">
        <f t="array" ref="AN215">_xlfn.IFS(AL215=FALSE,"",AL215&gt;0,'Values and studies'!M215)</f>
        <v/>
      </c>
      <c r="AO215" s="23" t="str" cm="1">
        <f t="array" ref="AO215">_xlfn.IFS(AL215=FALSE,"",AL215&gt;0,'Values and studies'!G215)</f>
        <v/>
      </c>
      <c r="AP215" s="23" t="b">
        <f>IF('Values and studies'!U215=$AP$1,'Values and studies'!AP215)</f>
        <v>0</v>
      </c>
      <c r="AQ215" s="23" t="str" cm="1">
        <f t="array" ref="AQ215">_xlfn.IFS(AP215=FALSE,"",AP215&gt;0,'Values and studies'!AH215)</f>
        <v/>
      </c>
      <c r="AR215" s="23" t="str" cm="1">
        <f t="array" ref="AR215">_xlfn.IFS(AP215=FALSE,"",AP215&gt;0,'Values and studies'!M215)</f>
        <v/>
      </c>
      <c r="AS215" s="23" t="str" cm="1">
        <f t="array" ref="AS215">_xlfn.IFS(AP215=FALSE,"",AP215&gt;0,'Values and studies'!G215)</f>
        <v/>
      </c>
      <c r="AT215" s="23" t="b">
        <f>IF('Values and studies'!U215=$AT$1,'Values and studies'!AP215)</f>
        <v>0</v>
      </c>
      <c r="AU215" s="23" t="str" cm="1">
        <f t="array" ref="AU215">_xlfn.IFS(AT215=FALSE,"",AT215&gt;0,'Values and studies'!AH215)</f>
        <v/>
      </c>
      <c r="AV215" s="23" t="str" cm="1">
        <f t="array" ref="AV215">_xlfn.IFS(AT215=FALSE,"",AT215&gt;0,'Values and studies'!M215)</f>
        <v/>
      </c>
      <c r="AW215" s="23" t="str" cm="1">
        <f t="array" ref="AW215">_xlfn.IFS(AT215=FALSE,"",AT215&gt;0,'Values and studies'!G215)</f>
        <v/>
      </c>
      <c r="AX215" s="23" t="b">
        <f>IF('Values and studies'!U215=$AX$1,'Values and studies'!AP215)</f>
        <v>0</v>
      </c>
      <c r="AY215" s="23" t="str" cm="1">
        <f t="array" ref="AY215">_xlfn.IFS(AX215=FALSE,"",AX215&gt;0,'Values and studies'!AH215)</f>
        <v/>
      </c>
      <c r="AZ215" s="23" t="str" cm="1">
        <f t="array" ref="AZ215">_xlfn.IFS(AX215=FALSE,"",AX215&gt;0,'Values and studies'!M215)</f>
        <v/>
      </c>
      <c r="BA215" s="23" t="str" cm="1">
        <f t="array" ref="BA215">_xlfn.IFS(AX215=FALSE,"",AX215&gt;0,'Values and studies'!G215)</f>
        <v/>
      </c>
      <c r="BB215" s="23" t="b">
        <f>IF('Values and studies'!U215=$BB$1,'Values and studies'!AP215)</f>
        <v>0</v>
      </c>
      <c r="BC215" s="23" t="str" cm="1">
        <f t="array" ref="BC215">_xlfn.IFS(BB215=FALSE,"",BB215&gt;0,'Values and studies'!AH215)</f>
        <v/>
      </c>
      <c r="BD215" s="23" t="str" cm="1">
        <f t="array" ref="BD215">_xlfn.IFS(BB215=FALSE,"",BB215&gt;0,'Values and studies'!M215)</f>
        <v/>
      </c>
      <c r="BE215" s="23" t="str" cm="1">
        <f t="array" ref="BE215">_xlfn.IFS(BB215=FALSE,"",BB215&gt;0,'Values and studies'!G215)</f>
        <v/>
      </c>
      <c r="BF215" s="23" t="b">
        <f>IF('Values and studies'!U215=$BF$1,'Values and studies'!AP215)</f>
        <v>0</v>
      </c>
      <c r="BG215" s="23" t="str" cm="1">
        <f t="array" ref="BG215">_xlfn.IFS(BF215=FALSE,"",BF215&gt;0,'Values and studies'!AH215)</f>
        <v/>
      </c>
      <c r="BH215" s="23" t="str" cm="1">
        <f t="array" ref="BH215">_xlfn.IFS(BF215=FALSE,"",BF215&gt;0,'Values and studies'!M215)</f>
        <v/>
      </c>
      <c r="BI215" s="23" t="str" cm="1">
        <f t="array" ref="BI215">_xlfn.IFS(BF215=FALSE,"",BF215&gt;0,'Values and studies'!G215)</f>
        <v/>
      </c>
      <c r="BJ215" s="23" t="b">
        <f>IF('Values and studies'!$U215=BJ$1,'Values and studies'!$AP215)</f>
        <v>0</v>
      </c>
      <c r="BK215" s="23" t="str" cm="1">
        <f t="array" ref="BK215">_xlfn.IFS(BJ215=FALSE,"",BJ215&gt;0,'Values and studies'!$AH215)</f>
        <v/>
      </c>
      <c r="BL215" s="23" t="str" cm="1">
        <f t="array" ref="BL215">_xlfn.IFS(BJ215=FALSE,"",BJ215&gt;0,'Values and studies'!$M215)</f>
        <v/>
      </c>
      <c r="BM215" s="23" t="str" cm="1">
        <f t="array" ref="BM215">_xlfn.IFS(BJ215=FALSE,"",BJ215&gt;0,'Values and studies'!$G215)</f>
        <v/>
      </c>
      <c r="BN215" s="23" t="b">
        <f>IF('Values and studies'!U215=$BN$1,'Values and studies'!AP215)</f>
        <v>0</v>
      </c>
      <c r="BO215" s="23" t="str" cm="1">
        <f t="array" ref="BO215">_xlfn.IFS(BN215=FALSE,"",BN215&gt;0,'Values and studies'!AH215)</f>
        <v/>
      </c>
      <c r="BP215" s="23" t="str" cm="1">
        <f t="array" ref="BP215">_xlfn.IFS(BN215=FALSE,"",BN215&gt;0,'Values and studies'!M215)</f>
        <v/>
      </c>
      <c r="BQ215" s="23" t="str" cm="1">
        <f t="array" ref="BQ215">_xlfn.IFS(BN215=FALSE,"",BN215&gt;0,'Values and studies'!G215)</f>
        <v/>
      </c>
      <c r="BR215" s="23" t="b">
        <f>IF('Values and studies'!U215=$BR$1,'Values and studies'!AP215)</f>
        <v>0</v>
      </c>
      <c r="BS215" s="23" t="str" cm="1">
        <f t="array" ref="BS215">_xlfn.IFS(BR215=FALSE,"",BR215&gt;0,'Values and studies'!AH215)</f>
        <v/>
      </c>
      <c r="BT215" s="23" t="str" cm="1">
        <f t="array" ref="BT215">_xlfn.IFS(BR215=FALSE,"",BR215&gt;0,'Values and studies'!M215)</f>
        <v/>
      </c>
      <c r="BU215" s="23" t="str" cm="1">
        <f t="array" ref="BU215">_xlfn.IFS(BR215=FALSE,"",BR215&gt;0,'Values and studies'!G215)</f>
        <v/>
      </c>
      <c r="BV215" s="23" t="b">
        <f>IF('Values and studies'!U215=$BV$1,'Values and studies'!AP215)</f>
        <v>0</v>
      </c>
      <c r="BW215" s="23" t="str" cm="1">
        <f t="array" ref="BW215">_xlfn.IFS(BV215=FALSE,"",BV215&gt;0,'Values and studies'!AH215)</f>
        <v/>
      </c>
      <c r="BX215" s="23" t="str" cm="1">
        <f t="array" ref="BX215">_xlfn.IFS(BV215=FALSE,"",BV215&gt;0,'Values and studies'!M215)</f>
        <v/>
      </c>
      <c r="BY215" s="23" t="str" cm="1">
        <f t="array" ref="BY215">_xlfn.IFS(BV215=FALSE,"",BV215&gt;0,'Values and studies'!G215)</f>
        <v/>
      </c>
      <c r="BZ215" s="23" t="b">
        <f>IF('Values and studies'!U215=$BZ$1,'Values and studies'!AP215)</f>
        <v>0</v>
      </c>
      <c r="CA215" s="23" t="str" cm="1">
        <f t="array" ref="CA215">_xlfn.IFS(BZ215=FALSE,"",BZ215&gt;0,'Values and studies'!AH215)</f>
        <v/>
      </c>
      <c r="CB215" s="23" t="str" cm="1">
        <f t="array" ref="CB215">_xlfn.IFS(BZ215=FALSE,"",BZ215&gt;0,'Values and studies'!M215)</f>
        <v/>
      </c>
      <c r="CC215" s="23" t="str" cm="1">
        <f t="array" ref="CC215">_xlfn.IFS(BZ215=FALSE,"",BZ215&gt;0,'Values and studies'!G215)</f>
        <v/>
      </c>
      <c r="CY215">
        <f>IF('Values and studies'!O215='Data for overlook'!$CY$1,'Values and studies'!AP215)</f>
        <v>4244.3219366084713</v>
      </c>
      <c r="CZ215" t="b">
        <f>IF('Values and studies'!O215='Data for overlook'!$CZ$1,'Values and studies'!AP215)</f>
        <v>0</v>
      </c>
      <c r="DA215" t="b">
        <f>IF('Values and studies'!O215='Data for overlook'!$DA$1,'Values and studies'!AP215)</f>
        <v>0</v>
      </c>
      <c r="DB215" t="b">
        <f>IF('Values and studies'!O215='Data for overlook'!$DB$1,'Values and studies'!AP215)</f>
        <v>0</v>
      </c>
    </row>
    <row r="216" spans="2:106" x14ac:dyDescent="0.2">
      <c r="B216" t="b">
        <f>IF('Values and studies'!Q216=$B$1,'Values and studies'!AP216)</f>
        <v>0</v>
      </c>
      <c r="C216">
        <f>IF('Values and studies'!Q216=$C$1,'Values and studies'!AP216)</f>
        <v>3400.7197849307699</v>
      </c>
      <c r="D216" t="b">
        <f>IF('Values and studies'!Q216=$D$1,'Values and studies'!AP216)</f>
        <v>0</v>
      </c>
      <c r="F216" s="23" t="b">
        <f>IF('Values and studies'!$U216=F$1,'Values and studies'!$AP216)</f>
        <v>0</v>
      </c>
      <c r="G216" s="23" t="str" cm="1">
        <f t="array" ref="G216">_xlfn.IFS(F216=FALSE,"",F216&gt;0,'Values and studies'!$AH216)</f>
        <v/>
      </c>
      <c r="H216" s="23" t="str" cm="1">
        <f t="array" ref="H216">_xlfn.IFS(F216=FALSE,"",F216&gt;0,'Values and studies'!M216)</f>
        <v/>
      </c>
      <c r="I216" s="23" t="str" cm="1">
        <f t="array" ref="I216">_xlfn.IFS(F216=FALSE,"",F216&gt;0,'Values and studies'!G216)</f>
        <v/>
      </c>
      <c r="J216" s="23" t="b">
        <f>IF('Values and studies'!U216=$J$1,'Values and studies'!AP216)</f>
        <v>0</v>
      </c>
      <c r="K216" s="23" t="str" cm="1">
        <f t="array" ref="K216">_xlfn.IFS(J216=FALSE,"",J216&gt;0,'Values and studies'!AH216)</f>
        <v/>
      </c>
      <c r="L216" s="23" t="str" cm="1">
        <f t="array" ref="L216">_xlfn.IFS(J216=FALSE,"",J216&gt;0,'Values and studies'!M216)</f>
        <v/>
      </c>
      <c r="M216" s="23" t="str" cm="1">
        <f t="array" ref="M216">_xlfn.IFS(J216=FALSE,"",J216&gt;0,'Values and studies'!G216)</f>
        <v/>
      </c>
      <c r="N216" s="23" t="b">
        <f>IF('Values and studies'!U216=$N$1,'Values and studies'!AP216)</f>
        <v>0</v>
      </c>
      <c r="O216" s="23" t="str" cm="1">
        <f t="array" ref="O216">_xlfn.IFS(N216=FALSE,"",N216&gt;0,'Values and studies'!AH216)</f>
        <v/>
      </c>
      <c r="P216" s="23" t="str" cm="1">
        <f t="array" ref="P216">_xlfn.IFS(N216=FALSE,"",N216&gt;0,'Values and studies'!M216)</f>
        <v/>
      </c>
      <c r="Q216" s="23" t="str" cm="1">
        <f t="array" ref="Q216">_xlfn.IFS(N216=FALSE,"",N216&gt;0,'Values and studies'!G216)</f>
        <v/>
      </c>
      <c r="R216" s="23" t="b">
        <f>IF('Values and studies'!$U216=$R$1,'Values and studies'!$AP216)</f>
        <v>0</v>
      </c>
      <c r="S216" s="23" t="str" cm="1">
        <f t="array" ref="S216">_xlfn.IFS(R216=FALSE,"",R216&gt;0,'Values and studies'!$AH216)</f>
        <v/>
      </c>
      <c r="T216" s="23" t="str" cm="1">
        <f t="array" ref="T216">_xlfn.IFS(R216=FALSE,"",R216&gt;0,'Values and studies'!$M216)</f>
        <v/>
      </c>
      <c r="U216" s="23" t="str" cm="1">
        <f t="array" ref="U216">_xlfn.IFS(R216=FALSE,"",R216&gt;0,'Values and studies'!$G216)</f>
        <v/>
      </c>
      <c r="V216" s="23" t="b">
        <f>IF('Values and studies'!$U216=$V$1,'Values and studies'!$AP216)</f>
        <v>0</v>
      </c>
      <c r="W216" s="23" t="str" cm="1">
        <f t="array" ref="W216">_xlfn.IFS(V216=FALSE,"",V216&gt;0,'Values and studies'!$AH216)</f>
        <v/>
      </c>
      <c r="X216" s="23" t="str" cm="1">
        <f t="array" ref="X216">_xlfn.IFS(V216=FALSE,"",V216&gt;0,'Values and studies'!$M216)</f>
        <v/>
      </c>
      <c r="Y216" s="23" t="str" cm="1">
        <f t="array" ref="Y216">_xlfn.IFS(V216=FALSE,"",V216&gt;0,'Values and studies'!$G216)</f>
        <v/>
      </c>
      <c r="Z216" s="23" t="b">
        <f>IF('Values and studies'!$U216=$Z$1,'Values and studies'!$AP216)</f>
        <v>0</v>
      </c>
      <c r="AA216" s="23" t="str" cm="1">
        <f t="array" ref="AA216">_xlfn.IFS(Z216=FALSE,"",Z216&gt;0,'Values and studies'!$AH216)</f>
        <v/>
      </c>
      <c r="AB216" s="23" t="str" cm="1">
        <f t="array" ref="AB216">_xlfn.IFS(Z216=FALSE,"",Z216&gt;0,'Values and studies'!$M216)</f>
        <v/>
      </c>
      <c r="AC216" s="23" t="str" cm="1">
        <f t="array" ref="AC216">_xlfn.IFS(Z216=FALSE,"",Z216&gt;0,'Values and studies'!$G216)</f>
        <v/>
      </c>
      <c r="AD216" s="23" t="b">
        <f>IF('Values and studies'!$U216=$AD$1,'Values and studies'!$AP216)</f>
        <v>0</v>
      </c>
      <c r="AE216" s="23" t="str" cm="1">
        <f t="array" ref="AE216">_xlfn.IFS(AD216=FALSE,"",AD216&gt;0,'Values and studies'!$AH216)</f>
        <v/>
      </c>
      <c r="AF216" s="23" t="str" cm="1">
        <f t="array" ref="AF216">_xlfn.IFS(AD216=FALSE,"",AD216&gt;0,'Values and studies'!$M216)</f>
        <v/>
      </c>
      <c r="AG216" s="23" t="str" cm="1">
        <f t="array" ref="AG216">_xlfn.IFS(AD216=FALSE,"",AD216&gt;0,'Values and studies'!$G216)</f>
        <v/>
      </c>
      <c r="AH216" s="23">
        <f>IF('Values and studies'!U216=$AH$1,'Values and studies'!AP216)</f>
        <v>3400.7197849307699</v>
      </c>
      <c r="AI216" s="23" t="str" cm="1">
        <f t="array" ref="AI216">_xlfn.IFS(AH216=FALSE,"",AH216&gt;0,'Values and studies'!AH216)</f>
        <v>CB</v>
      </c>
      <c r="AJ216" s="23" t="str" cm="1">
        <f t="array" ref="AJ216">_xlfn.IFS(AH216=FALSE,"",AH216&gt;0,'Values and studies'!M216)</f>
        <v>atlantic</v>
      </c>
      <c r="AK216" s="23" t="str" cm="1">
        <f t="array" ref="AK216">_xlfn.IFS(AH216=FALSE,"",AH216&gt;0,'Values and studies'!G216)</f>
        <v>United Kingdom</v>
      </c>
      <c r="AL216" s="23" t="b">
        <f>IF('Values and studies'!U216=$AL$1,'Values and studies'!AP216)</f>
        <v>0</v>
      </c>
      <c r="AM216" s="23" t="str" cm="1">
        <f t="array" ref="AM216">_xlfn.IFS(AL216=FALSE,"",AL216&gt;0,'Values and studies'!AH216)</f>
        <v/>
      </c>
      <c r="AN216" s="23" t="str" cm="1">
        <f t="array" ref="AN216">_xlfn.IFS(AL216=FALSE,"",AL216&gt;0,'Values and studies'!M216)</f>
        <v/>
      </c>
      <c r="AO216" s="23" t="str" cm="1">
        <f t="array" ref="AO216">_xlfn.IFS(AL216=FALSE,"",AL216&gt;0,'Values and studies'!G216)</f>
        <v/>
      </c>
      <c r="AP216" s="23" t="b">
        <f>IF('Values and studies'!U216=$AP$1,'Values and studies'!AP216)</f>
        <v>0</v>
      </c>
      <c r="AQ216" s="23" t="str" cm="1">
        <f t="array" ref="AQ216">_xlfn.IFS(AP216=FALSE,"",AP216&gt;0,'Values and studies'!AH216)</f>
        <v/>
      </c>
      <c r="AR216" s="23" t="str" cm="1">
        <f t="array" ref="AR216">_xlfn.IFS(AP216=FALSE,"",AP216&gt;0,'Values and studies'!M216)</f>
        <v/>
      </c>
      <c r="AS216" s="23" t="str" cm="1">
        <f t="array" ref="AS216">_xlfn.IFS(AP216=FALSE,"",AP216&gt;0,'Values and studies'!G216)</f>
        <v/>
      </c>
      <c r="AT216" s="23" t="b">
        <f>IF('Values and studies'!U216=$AT$1,'Values and studies'!AP216)</f>
        <v>0</v>
      </c>
      <c r="AU216" s="23" t="str" cm="1">
        <f t="array" ref="AU216">_xlfn.IFS(AT216=FALSE,"",AT216&gt;0,'Values and studies'!AH216)</f>
        <v/>
      </c>
      <c r="AV216" s="23" t="str" cm="1">
        <f t="array" ref="AV216">_xlfn.IFS(AT216=FALSE,"",AT216&gt;0,'Values and studies'!M216)</f>
        <v/>
      </c>
      <c r="AW216" s="23" t="str" cm="1">
        <f t="array" ref="AW216">_xlfn.IFS(AT216=FALSE,"",AT216&gt;0,'Values and studies'!G216)</f>
        <v/>
      </c>
      <c r="AX216" s="23" t="b">
        <f>IF('Values and studies'!U216=$AX$1,'Values and studies'!AP216)</f>
        <v>0</v>
      </c>
      <c r="AY216" s="23" t="str" cm="1">
        <f t="array" ref="AY216">_xlfn.IFS(AX216=FALSE,"",AX216&gt;0,'Values and studies'!AH216)</f>
        <v/>
      </c>
      <c r="AZ216" s="23" t="str" cm="1">
        <f t="array" ref="AZ216">_xlfn.IFS(AX216=FALSE,"",AX216&gt;0,'Values and studies'!M216)</f>
        <v/>
      </c>
      <c r="BA216" s="23" t="str" cm="1">
        <f t="array" ref="BA216">_xlfn.IFS(AX216=FALSE,"",AX216&gt;0,'Values and studies'!G216)</f>
        <v/>
      </c>
      <c r="BB216" s="23" t="b">
        <f>IF('Values and studies'!U216=$BB$1,'Values and studies'!AP216)</f>
        <v>0</v>
      </c>
      <c r="BC216" s="23" t="str" cm="1">
        <f t="array" ref="BC216">_xlfn.IFS(BB216=FALSE,"",BB216&gt;0,'Values and studies'!AH216)</f>
        <v/>
      </c>
      <c r="BD216" s="23" t="str" cm="1">
        <f t="array" ref="BD216">_xlfn.IFS(BB216=FALSE,"",BB216&gt;0,'Values and studies'!M216)</f>
        <v/>
      </c>
      <c r="BE216" s="23" t="str" cm="1">
        <f t="array" ref="BE216">_xlfn.IFS(BB216=FALSE,"",BB216&gt;0,'Values and studies'!G216)</f>
        <v/>
      </c>
      <c r="BF216" s="23" t="b">
        <f>IF('Values and studies'!U216=$BF$1,'Values and studies'!AP216)</f>
        <v>0</v>
      </c>
      <c r="BG216" s="23" t="str" cm="1">
        <f t="array" ref="BG216">_xlfn.IFS(BF216=FALSE,"",BF216&gt;0,'Values and studies'!AH216)</f>
        <v/>
      </c>
      <c r="BH216" s="23" t="str" cm="1">
        <f t="array" ref="BH216">_xlfn.IFS(BF216=FALSE,"",BF216&gt;0,'Values and studies'!M216)</f>
        <v/>
      </c>
      <c r="BI216" s="23" t="str" cm="1">
        <f t="array" ref="BI216">_xlfn.IFS(BF216=FALSE,"",BF216&gt;0,'Values and studies'!G216)</f>
        <v/>
      </c>
      <c r="BJ216" s="23" t="b">
        <f>IF('Values and studies'!$U216=BJ$1,'Values and studies'!$AP216)</f>
        <v>0</v>
      </c>
      <c r="BK216" s="23" t="str" cm="1">
        <f t="array" ref="BK216">_xlfn.IFS(BJ216=FALSE,"",BJ216&gt;0,'Values and studies'!$AH216)</f>
        <v/>
      </c>
      <c r="BL216" s="23" t="str" cm="1">
        <f t="array" ref="BL216">_xlfn.IFS(BJ216=FALSE,"",BJ216&gt;0,'Values and studies'!$M216)</f>
        <v/>
      </c>
      <c r="BM216" s="23" t="str" cm="1">
        <f t="array" ref="BM216">_xlfn.IFS(BJ216=FALSE,"",BJ216&gt;0,'Values and studies'!$G216)</f>
        <v/>
      </c>
      <c r="BN216" s="23" t="b">
        <f>IF('Values and studies'!U216=$BN$1,'Values and studies'!AP216)</f>
        <v>0</v>
      </c>
      <c r="BO216" s="23" t="str" cm="1">
        <f t="array" ref="BO216">_xlfn.IFS(BN216=FALSE,"",BN216&gt;0,'Values and studies'!AH216)</f>
        <v/>
      </c>
      <c r="BP216" s="23" t="str" cm="1">
        <f t="array" ref="BP216">_xlfn.IFS(BN216=FALSE,"",BN216&gt;0,'Values and studies'!M216)</f>
        <v/>
      </c>
      <c r="BQ216" s="23" t="str" cm="1">
        <f t="array" ref="BQ216">_xlfn.IFS(BN216=FALSE,"",BN216&gt;0,'Values and studies'!G216)</f>
        <v/>
      </c>
      <c r="BR216" s="23" t="b">
        <f>IF('Values and studies'!U216=$BR$1,'Values and studies'!AP216)</f>
        <v>0</v>
      </c>
      <c r="BS216" s="23" t="str" cm="1">
        <f t="array" ref="BS216">_xlfn.IFS(BR216=FALSE,"",BR216&gt;0,'Values and studies'!AH216)</f>
        <v/>
      </c>
      <c r="BT216" s="23" t="str" cm="1">
        <f t="array" ref="BT216">_xlfn.IFS(BR216=FALSE,"",BR216&gt;0,'Values and studies'!M216)</f>
        <v/>
      </c>
      <c r="BU216" s="23" t="str" cm="1">
        <f t="array" ref="BU216">_xlfn.IFS(BR216=FALSE,"",BR216&gt;0,'Values and studies'!G216)</f>
        <v/>
      </c>
      <c r="BV216" s="23" t="b">
        <f>IF('Values and studies'!U216=$BV$1,'Values and studies'!AP216)</f>
        <v>0</v>
      </c>
      <c r="BW216" s="23" t="str" cm="1">
        <f t="array" ref="BW216">_xlfn.IFS(BV216=FALSE,"",BV216&gt;0,'Values and studies'!AH216)</f>
        <v/>
      </c>
      <c r="BX216" s="23" t="str" cm="1">
        <f t="array" ref="BX216">_xlfn.IFS(BV216=FALSE,"",BV216&gt;0,'Values and studies'!M216)</f>
        <v/>
      </c>
      <c r="BY216" s="23" t="str" cm="1">
        <f t="array" ref="BY216">_xlfn.IFS(BV216=FALSE,"",BV216&gt;0,'Values and studies'!G216)</f>
        <v/>
      </c>
      <c r="BZ216" s="23" t="b">
        <f>IF('Values and studies'!U216=$BZ$1,'Values and studies'!AP216)</f>
        <v>0</v>
      </c>
      <c r="CA216" s="23" t="str" cm="1">
        <f t="array" ref="CA216">_xlfn.IFS(BZ216=FALSE,"",BZ216&gt;0,'Values and studies'!AH216)</f>
        <v/>
      </c>
      <c r="CB216" s="23" t="str" cm="1">
        <f t="array" ref="CB216">_xlfn.IFS(BZ216=FALSE,"",BZ216&gt;0,'Values and studies'!M216)</f>
        <v/>
      </c>
      <c r="CC216" s="23" t="str" cm="1">
        <f t="array" ref="CC216">_xlfn.IFS(BZ216=FALSE,"",BZ216&gt;0,'Values and studies'!G216)</f>
        <v/>
      </c>
      <c r="CY216">
        <f>IF('Values and studies'!O216='Data for overlook'!$CY$1,'Values and studies'!AP216)</f>
        <v>3400.7197849307699</v>
      </c>
      <c r="CZ216" t="b">
        <f>IF('Values and studies'!O216='Data for overlook'!$CZ$1,'Values and studies'!AP216)</f>
        <v>0</v>
      </c>
      <c r="DA216" t="b">
        <f>IF('Values and studies'!O216='Data for overlook'!$DA$1,'Values and studies'!AP216)</f>
        <v>0</v>
      </c>
      <c r="DB216" t="b">
        <f>IF('Values and studies'!O216='Data for overlook'!$DB$1,'Values and studies'!AP216)</f>
        <v>0</v>
      </c>
    </row>
    <row r="217" spans="2:106" x14ac:dyDescent="0.2">
      <c r="B217" t="b">
        <f>IF('Values and studies'!Q217=$B$1,'Values and studies'!AP217)</f>
        <v>0</v>
      </c>
      <c r="C217">
        <f>IF('Values and studies'!Q217=$C$1,'Values and studies'!AP217)</f>
        <v>2410.7617044045014</v>
      </c>
      <c r="D217" t="b">
        <f>IF('Values and studies'!Q217=$D$1,'Values and studies'!AP217)</f>
        <v>0</v>
      </c>
      <c r="F217" s="23" t="b">
        <f>IF('Values and studies'!$U217=F$1,'Values and studies'!$AP217)</f>
        <v>0</v>
      </c>
      <c r="G217" s="23" t="str" cm="1">
        <f t="array" ref="G217">_xlfn.IFS(F217=FALSE,"",F217&gt;0,'Values and studies'!$AH217)</f>
        <v/>
      </c>
      <c r="H217" s="23" t="str" cm="1">
        <f t="array" ref="H217">_xlfn.IFS(F217=FALSE,"",F217&gt;0,'Values and studies'!M217)</f>
        <v/>
      </c>
      <c r="I217" s="23" t="str" cm="1">
        <f t="array" ref="I217">_xlfn.IFS(F217=FALSE,"",F217&gt;0,'Values and studies'!G217)</f>
        <v/>
      </c>
      <c r="J217" s="23" t="b">
        <f>IF('Values and studies'!U217=$J$1,'Values and studies'!AP217)</f>
        <v>0</v>
      </c>
      <c r="K217" s="23" t="str" cm="1">
        <f t="array" ref="K217">_xlfn.IFS(J217=FALSE,"",J217&gt;0,'Values and studies'!AH217)</f>
        <v/>
      </c>
      <c r="L217" s="23" t="str" cm="1">
        <f t="array" ref="L217">_xlfn.IFS(J217=FALSE,"",J217&gt;0,'Values and studies'!M217)</f>
        <v/>
      </c>
      <c r="M217" s="23" t="str" cm="1">
        <f t="array" ref="M217">_xlfn.IFS(J217=FALSE,"",J217&gt;0,'Values and studies'!G217)</f>
        <v/>
      </c>
      <c r="N217" s="23" t="b">
        <f>IF('Values and studies'!U217=$N$1,'Values and studies'!AP217)</f>
        <v>0</v>
      </c>
      <c r="O217" s="23" t="str" cm="1">
        <f t="array" ref="O217">_xlfn.IFS(N217=FALSE,"",N217&gt;0,'Values and studies'!AH217)</f>
        <v/>
      </c>
      <c r="P217" s="23" t="str" cm="1">
        <f t="array" ref="P217">_xlfn.IFS(N217=FALSE,"",N217&gt;0,'Values and studies'!M217)</f>
        <v/>
      </c>
      <c r="Q217" s="23" t="str" cm="1">
        <f t="array" ref="Q217">_xlfn.IFS(N217=FALSE,"",N217&gt;0,'Values and studies'!G217)</f>
        <v/>
      </c>
      <c r="R217" s="23" t="b">
        <f>IF('Values and studies'!$U217=$R$1,'Values and studies'!$AP217)</f>
        <v>0</v>
      </c>
      <c r="S217" s="23" t="str" cm="1">
        <f t="array" ref="S217">_xlfn.IFS(R217=FALSE,"",R217&gt;0,'Values and studies'!$AH217)</f>
        <v/>
      </c>
      <c r="T217" s="23" t="str" cm="1">
        <f t="array" ref="T217">_xlfn.IFS(R217=FALSE,"",R217&gt;0,'Values and studies'!$M217)</f>
        <v/>
      </c>
      <c r="U217" s="23" t="str" cm="1">
        <f t="array" ref="U217">_xlfn.IFS(R217=FALSE,"",R217&gt;0,'Values and studies'!$G217)</f>
        <v/>
      </c>
      <c r="V217" s="23" t="b">
        <f>IF('Values and studies'!$U217=$V$1,'Values and studies'!$AP217)</f>
        <v>0</v>
      </c>
      <c r="W217" s="23" t="str" cm="1">
        <f t="array" ref="W217">_xlfn.IFS(V217=FALSE,"",V217&gt;0,'Values and studies'!$AH217)</f>
        <v/>
      </c>
      <c r="X217" s="23" t="str" cm="1">
        <f t="array" ref="X217">_xlfn.IFS(V217=FALSE,"",V217&gt;0,'Values and studies'!$M217)</f>
        <v/>
      </c>
      <c r="Y217" s="23" t="str" cm="1">
        <f t="array" ref="Y217">_xlfn.IFS(V217=FALSE,"",V217&gt;0,'Values and studies'!$G217)</f>
        <v/>
      </c>
      <c r="Z217" s="23" t="b">
        <f>IF('Values and studies'!$U217=$Z$1,'Values and studies'!$AP217)</f>
        <v>0</v>
      </c>
      <c r="AA217" s="23" t="str" cm="1">
        <f t="array" ref="AA217">_xlfn.IFS(Z217=FALSE,"",Z217&gt;0,'Values and studies'!$AH217)</f>
        <v/>
      </c>
      <c r="AB217" s="23" t="str" cm="1">
        <f t="array" ref="AB217">_xlfn.IFS(Z217=FALSE,"",Z217&gt;0,'Values and studies'!$M217)</f>
        <v/>
      </c>
      <c r="AC217" s="23" t="str" cm="1">
        <f t="array" ref="AC217">_xlfn.IFS(Z217=FALSE,"",Z217&gt;0,'Values and studies'!$G217)</f>
        <v/>
      </c>
      <c r="AD217" s="23" t="b">
        <f>IF('Values and studies'!$U217=$AD$1,'Values and studies'!$AP217)</f>
        <v>0</v>
      </c>
      <c r="AE217" s="23" t="str" cm="1">
        <f t="array" ref="AE217">_xlfn.IFS(AD217=FALSE,"",AD217&gt;0,'Values and studies'!$AH217)</f>
        <v/>
      </c>
      <c r="AF217" s="23" t="str" cm="1">
        <f t="array" ref="AF217">_xlfn.IFS(AD217=FALSE,"",AD217&gt;0,'Values and studies'!$M217)</f>
        <v/>
      </c>
      <c r="AG217" s="23" t="str" cm="1">
        <f t="array" ref="AG217">_xlfn.IFS(AD217=FALSE,"",AD217&gt;0,'Values and studies'!$G217)</f>
        <v/>
      </c>
      <c r="AH217" s="23">
        <f>IF('Values and studies'!U217=$AH$1,'Values and studies'!AP217)</f>
        <v>2410.7617044045014</v>
      </c>
      <c r="AI217" s="23" t="str" cm="1">
        <f t="array" ref="AI217">_xlfn.IFS(AH217=FALSE,"",AH217&gt;0,'Values and studies'!AH217)</f>
        <v>CB</v>
      </c>
      <c r="AJ217" s="23" t="str" cm="1">
        <f t="array" ref="AJ217">_xlfn.IFS(AH217=FALSE,"",AH217&gt;0,'Values and studies'!M217)</f>
        <v>atlantic</v>
      </c>
      <c r="AK217" s="23" t="str" cm="1">
        <f t="array" ref="AK217">_xlfn.IFS(AH217=FALSE,"",AH217&gt;0,'Values and studies'!G217)</f>
        <v>United Kingdom</v>
      </c>
      <c r="AL217" s="23" t="b">
        <f>IF('Values and studies'!U217=$AL$1,'Values and studies'!AP217)</f>
        <v>0</v>
      </c>
      <c r="AM217" s="23" t="str" cm="1">
        <f t="array" ref="AM217">_xlfn.IFS(AL217=FALSE,"",AL217&gt;0,'Values and studies'!AH217)</f>
        <v/>
      </c>
      <c r="AN217" s="23" t="str" cm="1">
        <f t="array" ref="AN217">_xlfn.IFS(AL217=FALSE,"",AL217&gt;0,'Values and studies'!M217)</f>
        <v/>
      </c>
      <c r="AO217" s="23" t="str" cm="1">
        <f t="array" ref="AO217">_xlfn.IFS(AL217=FALSE,"",AL217&gt;0,'Values and studies'!G217)</f>
        <v/>
      </c>
      <c r="AP217" s="23" t="b">
        <f>IF('Values and studies'!U217=$AP$1,'Values and studies'!AP217)</f>
        <v>0</v>
      </c>
      <c r="AQ217" s="23" t="str" cm="1">
        <f t="array" ref="AQ217">_xlfn.IFS(AP217=FALSE,"",AP217&gt;0,'Values and studies'!AH217)</f>
        <v/>
      </c>
      <c r="AR217" s="23" t="str" cm="1">
        <f t="array" ref="AR217">_xlfn.IFS(AP217=FALSE,"",AP217&gt;0,'Values and studies'!M217)</f>
        <v/>
      </c>
      <c r="AS217" s="23" t="str" cm="1">
        <f t="array" ref="AS217">_xlfn.IFS(AP217=FALSE,"",AP217&gt;0,'Values and studies'!G217)</f>
        <v/>
      </c>
      <c r="AT217" s="23" t="b">
        <f>IF('Values and studies'!U217=$AT$1,'Values and studies'!AP217)</f>
        <v>0</v>
      </c>
      <c r="AU217" s="23" t="str" cm="1">
        <f t="array" ref="AU217">_xlfn.IFS(AT217=FALSE,"",AT217&gt;0,'Values and studies'!AH217)</f>
        <v/>
      </c>
      <c r="AV217" s="23" t="str" cm="1">
        <f t="array" ref="AV217">_xlfn.IFS(AT217=FALSE,"",AT217&gt;0,'Values and studies'!M217)</f>
        <v/>
      </c>
      <c r="AW217" s="23" t="str" cm="1">
        <f t="array" ref="AW217">_xlfn.IFS(AT217=FALSE,"",AT217&gt;0,'Values and studies'!G217)</f>
        <v/>
      </c>
      <c r="AX217" s="23" t="b">
        <f>IF('Values and studies'!U217=$AX$1,'Values and studies'!AP217)</f>
        <v>0</v>
      </c>
      <c r="AY217" s="23" t="str" cm="1">
        <f t="array" ref="AY217">_xlfn.IFS(AX217=FALSE,"",AX217&gt;0,'Values and studies'!AH217)</f>
        <v/>
      </c>
      <c r="AZ217" s="23" t="str" cm="1">
        <f t="array" ref="AZ217">_xlfn.IFS(AX217=FALSE,"",AX217&gt;0,'Values and studies'!M217)</f>
        <v/>
      </c>
      <c r="BA217" s="23" t="str" cm="1">
        <f t="array" ref="BA217">_xlfn.IFS(AX217=FALSE,"",AX217&gt;0,'Values and studies'!G217)</f>
        <v/>
      </c>
      <c r="BB217" s="23" t="b">
        <f>IF('Values and studies'!U217=$BB$1,'Values and studies'!AP217)</f>
        <v>0</v>
      </c>
      <c r="BC217" s="23" t="str" cm="1">
        <f t="array" ref="BC217">_xlfn.IFS(BB217=FALSE,"",BB217&gt;0,'Values and studies'!AH217)</f>
        <v/>
      </c>
      <c r="BD217" s="23" t="str" cm="1">
        <f t="array" ref="BD217">_xlfn.IFS(BB217=FALSE,"",BB217&gt;0,'Values and studies'!M217)</f>
        <v/>
      </c>
      <c r="BE217" s="23" t="str" cm="1">
        <f t="array" ref="BE217">_xlfn.IFS(BB217=FALSE,"",BB217&gt;0,'Values and studies'!G217)</f>
        <v/>
      </c>
      <c r="BF217" s="23" t="b">
        <f>IF('Values and studies'!U217=$BF$1,'Values and studies'!AP217)</f>
        <v>0</v>
      </c>
      <c r="BG217" s="23" t="str" cm="1">
        <f t="array" ref="BG217">_xlfn.IFS(BF217=FALSE,"",BF217&gt;0,'Values and studies'!AH217)</f>
        <v/>
      </c>
      <c r="BH217" s="23" t="str" cm="1">
        <f t="array" ref="BH217">_xlfn.IFS(BF217=FALSE,"",BF217&gt;0,'Values and studies'!M217)</f>
        <v/>
      </c>
      <c r="BI217" s="23" t="str" cm="1">
        <f t="array" ref="BI217">_xlfn.IFS(BF217=FALSE,"",BF217&gt;0,'Values and studies'!G217)</f>
        <v/>
      </c>
      <c r="BJ217" s="23" t="b">
        <f>IF('Values and studies'!$U217=BJ$1,'Values and studies'!$AP217)</f>
        <v>0</v>
      </c>
      <c r="BK217" s="23" t="str" cm="1">
        <f t="array" ref="BK217">_xlfn.IFS(BJ217=FALSE,"",BJ217&gt;0,'Values and studies'!$AH217)</f>
        <v/>
      </c>
      <c r="BL217" s="23" t="str" cm="1">
        <f t="array" ref="BL217">_xlfn.IFS(BJ217=FALSE,"",BJ217&gt;0,'Values and studies'!$M217)</f>
        <v/>
      </c>
      <c r="BM217" s="23" t="str" cm="1">
        <f t="array" ref="BM217">_xlfn.IFS(BJ217=FALSE,"",BJ217&gt;0,'Values and studies'!$G217)</f>
        <v/>
      </c>
      <c r="BN217" s="23" t="b">
        <f>IF('Values and studies'!U217=$BN$1,'Values and studies'!AP217)</f>
        <v>0</v>
      </c>
      <c r="BO217" s="23" t="str" cm="1">
        <f t="array" ref="BO217">_xlfn.IFS(BN217=FALSE,"",BN217&gt;0,'Values and studies'!AH217)</f>
        <v/>
      </c>
      <c r="BP217" s="23" t="str" cm="1">
        <f t="array" ref="BP217">_xlfn.IFS(BN217=FALSE,"",BN217&gt;0,'Values and studies'!M217)</f>
        <v/>
      </c>
      <c r="BQ217" s="23" t="str" cm="1">
        <f t="array" ref="BQ217">_xlfn.IFS(BN217=FALSE,"",BN217&gt;0,'Values and studies'!G217)</f>
        <v/>
      </c>
      <c r="BR217" s="23" t="b">
        <f>IF('Values and studies'!U217=$BR$1,'Values and studies'!AP217)</f>
        <v>0</v>
      </c>
      <c r="BS217" s="23" t="str" cm="1">
        <f t="array" ref="BS217">_xlfn.IFS(BR217=FALSE,"",BR217&gt;0,'Values and studies'!AH217)</f>
        <v/>
      </c>
      <c r="BT217" s="23" t="str" cm="1">
        <f t="array" ref="BT217">_xlfn.IFS(BR217=FALSE,"",BR217&gt;0,'Values and studies'!M217)</f>
        <v/>
      </c>
      <c r="BU217" s="23" t="str" cm="1">
        <f t="array" ref="BU217">_xlfn.IFS(BR217=FALSE,"",BR217&gt;0,'Values and studies'!G217)</f>
        <v/>
      </c>
      <c r="BV217" s="23" t="b">
        <f>IF('Values and studies'!U217=$BV$1,'Values and studies'!AP217)</f>
        <v>0</v>
      </c>
      <c r="BW217" s="23" t="str" cm="1">
        <f t="array" ref="BW217">_xlfn.IFS(BV217=FALSE,"",BV217&gt;0,'Values and studies'!AH217)</f>
        <v/>
      </c>
      <c r="BX217" s="23" t="str" cm="1">
        <f t="array" ref="BX217">_xlfn.IFS(BV217=FALSE,"",BV217&gt;0,'Values and studies'!M217)</f>
        <v/>
      </c>
      <c r="BY217" s="23" t="str" cm="1">
        <f t="array" ref="BY217">_xlfn.IFS(BV217=FALSE,"",BV217&gt;0,'Values and studies'!G217)</f>
        <v/>
      </c>
      <c r="BZ217" s="23" t="b">
        <f>IF('Values and studies'!U217=$BZ$1,'Values and studies'!AP217)</f>
        <v>0</v>
      </c>
      <c r="CA217" s="23" t="str" cm="1">
        <f t="array" ref="CA217">_xlfn.IFS(BZ217=FALSE,"",BZ217&gt;0,'Values and studies'!AH217)</f>
        <v/>
      </c>
      <c r="CB217" s="23" t="str" cm="1">
        <f t="array" ref="CB217">_xlfn.IFS(BZ217=FALSE,"",BZ217&gt;0,'Values and studies'!M217)</f>
        <v/>
      </c>
      <c r="CC217" s="23" t="str" cm="1">
        <f t="array" ref="CC217">_xlfn.IFS(BZ217=FALSE,"",BZ217&gt;0,'Values and studies'!G217)</f>
        <v/>
      </c>
      <c r="CY217">
        <f>IF('Values and studies'!O217='Data for overlook'!$CY$1,'Values and studies'!AP217)</f>
        <v>2410.7617044045014</v>
      </c>
      <c r="CZ217" t="b">
        <f>IF('Values and studies'!O217='Data for overlook'!$CZ$1,'Values and studies'!AP217)</f>
        <v>0</v>
      </c>
      <c r="DA217" t="b">
        <f>IF('Values and studies'!O217='Data for overlook'!$DA$1,'Values and studies'!AP217)</f>
        <v>0</v>
      </c>
      <c r="DB217" t="b">
        <f>IF('Values and studies'!O217='Data for overlook'!$DB$1,'Values and studies'!AP217)</f>
        <v>0</v>
      </c>
    </row>
    <row r="218" spans="2:106" x14ac:dyDescent="0.2">
      <c r="B218" t="b">
        <f>IF('Values and studies'!Q218=$B$1,'Values and studies'!AP218)</f>
        <v>0</v>
      </c>
      <c r="C218">
        <f>IF('Values and studies'!Q218=$C$1,'Values and studies'!AP218)</f>
        <v>7664.7751052042158</v>
      </c>
      <c r="D218" t="b">
        <f>IF('Values and studies'!Q218=$D$1,'Values and studies'!AP218)</f>
        <v>0</v>
      </c>
      <c r="F218" s="23" t="b">
        <f>IF('Values and studies'!$U218=F$1,'Values and studies'!$AP218)</f>
        <v>0</v>
      </c>
      <c r="G218" s="23" t="str" cm="1">
        <f t="array" ref="G218">_xlfn.IFS(F218=FALSE,"",F218&gt;0,'Values and studies'!$AH218)</f>
        <v/>
      </c>
      <c r="H218" s="23" t="str" cm="1">
        <f t="array" ref="H218">_xlfn.IFS(F218=FALSE,"",F218&gt;0,'Values and studies'!M218)</f>
        <v/>
      </c>
      <c r="I218" s="23" t="str" cm="1">
        <f t="array" ref="I218">_xlfn.IFS(F218=FALSE,"",F218&gt;0,'Values and studies'!G218)</f>
        <v/>
      </c>
      <c r="J218" s="23" t="b">
        <f>IF('Values and studies'!U218=$J$1,'Values and studies'!AP218)</f>
        <v>0</v>
      </c>
      <c r="K218" s="23" t="str" cm="1">
        <f t="array" ref="K218">_xlfn.IFS(J218=FALSE,"",J218&gt;0,'Values and studies'!AH218)</f>
        <v/>
      </c>
      <c r="L218" s="23" t="str" cm="1">
        <f t="array" ref="L218">_xlfn.IFS(J218=FALSE,"",J218&gt;0,'Values and studies'!M218)</f>
        <v/>
      </c>
      <c r="M218" s="23" t="str" cm="1">
        <f t="array" ref="M218">_xlfn.IFS(J218=FALSE,"",J218&gt;0,'Values and studies'!G218)</f>
        <v/>
      </c>
      <c r="N218" s="23" t="b">
        <f>IF('Values and studies'!U218=$N$1,'Values and studies'!AP218)</f>
        <v>0</v>
      </c>
      <c r="O218" s="23" t="str" cm="1">
        <f t="array" ref="O218">_xlfn.IFS(N218=FALSE,"",N218&gt;0,'Values and studies'!AH218)</f>
        <v/>
      </c>
      <c r="P218" s="23" t="str" cm="1">
        <f t="array" ref="P218">_xlfn.IFS(N218=FALSE,"",N218&gt;0,'Values and studies'!M218)</f>
        <v/>
      </c>
      <c r="Q218" s="23" t="str" cm="1">
        <f t="array" ref="Q218">_xlfn.IFS(N218=FALSE,"",N218&gt;0,'Values and studies'!G218)</f>
        <v/>
      </c>
      <c r="R218" s="23" t="b">
        <f>IF('Values and studies'!$U218=$R$1,'Values and studies'!$AP218)</f>
        <v>0</v>
      </c>
      <c r="S218" s="23" t="str" cm="1">
        <f t="array" ref="S218">_xlfn.IFS(R218=FALSE,"",R218&gt;0,'Values and studies'!$AH218)</f>
        <v/>
      </c>
      <c r="T218" s="23" t="str" cm="1">
        <f t="array" ref="T218">_xlfn.IFS(R218=FALSE,"",R218&gt;0,'Values and studies'!$M218)</f>
        <v/>
      </c>
      <c r="U218" s="23" t="str" cm="1">
        <f t="array" ref="U218">_xlfn.IFS(R218=FALSE,"",R218&gt;0,'Values and studies'!$G218)</f>
        <v/>
      </c>
      <c r="V218" s="23" t="b">
        <f>IF('Values and studies'!$U218=$V$1,'Values and studies'!$AP218)</f>
        <v>0</v>
      </c>
      <c r="W218" s="23" t="str" cm="1">
        <f t="array" ref="W218">_xlfn.IFS(V218=FALSE,"",V218&gt;0,'Values and studies'!$AH218)</f>
        <v/>
      </c>
      <c r="X218" s="23" t="str" cm="1">
        <f t="array" ref="X218">_xlfn.IFS(V218=FALSE,"",V218&gt;0,'Values and studies'!$M218)</f>
        <v/>
      </c>
      <c r="Y218" s="23" t="str" cm="1">
        <f t="array" ref="Y218">_xlfn.IFS(V218=FALSE,"",V218&gt;0,'Values and studies'!$G218)</f>
        <v/>
      </c>
      <c r="Z218" s="23" t="b">
        <f>IF('Values and studies'!$U218=$Z$1,'Values and studies'!$AP218)</f>
        <v>0</v>
      </c>
      <c r="AA218" s="23" t="str" cm="1">
        <f t="array" ref="AA218">_xlfn.IFS(Z218=FALSE,"",Z218&gt;0,'Values and studies'!$AH218)</f>
        <v/>
      </c>
      <c r="AB218" s="23" t="str" cm="1">
        <f t="array" ref="AB218">_xlfn.IFS(Z218=FALSE,"",Z218&gt;0,'Values and studies'!$M218)</f>
        <v/>
      </c>
      <c r="AC218" s="23" t="str" cm="1">
        <f t="array" ref="AC218">_xlfn.IFS(Z218=FALSE,"",Z218&gt;0,'Values and studies'!$G218)</f>
        <v/>
      </c>
      <c r="AD218" s="23" t="b">
        <f>IF('Values and studies'!$U218=$AD$1,'Values and studies'!$AP218)</f>
        <v>0</v>
      </c>
      <c r="AE218" s="23" t="str" cm="1">
        <f t="array" ref="AE218">_xlfn.IFS(AD218=FALSE,"",AD218&gt;0,'Values and studies'!$AH218)</f>
        <v/>
      </c>
      <c r="AF218" s="23" t="str" cm="1">
        <f t="array" ref="AF218">_xlfn.IFS(AD218=FALSE,"",AD218&gt;0,'Values and studies'!$M218)</f>
        <v/>
      </c>
      <c r="AG218" s="23" t="str" cm="1">
        <f t="array" ref="AG218">_xlfn.IFS(AD218=FALSE,"",AD218&gt;0,'Values and studies'!$G218)</f>
        <v/>
      </c>
      <c r="AH218" s="23">
        <f>IF('Values and studies'!U218=$AH$1,'Values and studies'!AP218)</f>
        <v>7664.7751052042158</v>
      </c>
      <c r="AI218" s="23" t="str" cm="1">
        <f t="array" ref="AI218">_xlfn.IFS(AH218=FALSE,"",AH218&gt;0,'Values and studies'!AH218)</f>
        <v>CB</v>
      </c>
      <c r="AJ218" s="23" t="str" cm="1">
        <f t="array" ref="AJ218">_xlfn.IFS(AH218=FALSE,"",AH218&gt;0,'Values and studies'!M218)</f>
        <v>atlantic</v>
      </c>
      <c r="AK218" s="23" t="str" cm="1">
        <f t="array" ref="AK218">_xlfn.IFS(AH218=FALSE,"",AH218&gt;0,'Values and studies'!G218)</f>
        <v>United Kingdom</v>
      </c>
      <c r="AL218" s="23" t="b">
        <f>IF('Values and studies'!U218=$AL$1,'Values and studies'!AP218)</f>
        <v>0</v>
      </c>
      <c r="AM218" s="23" t="str" cm="1">
        <f t="array" ref="AM218">_xlfn.IFS(AL218=FALSE,"",AL218&gt;0,'Values and studies'!AH218)</f>
        <v/>
      </c>
      <c r="AN218" s="23" t="str" cm="1">
        <f t="array" ref="AN218">_xlfn.IFS(AL218=FALSE,"",AL218&gt;0,'Values and studies'!M218)</f>
        <v/>
      </c>
      <c r="AO218" s="23" t="str" cm="1">
        <f t="array" ref="AO218">_xlfn.IFS(AL218=FALSE,"",AL218&gt;0,'Values and studies'!G218)</f>
        <v/>
      </c>
      <c r="AP218" s="23" t="b">
        <f>IF('Values and studies'!U218=$AP$1,'Values and studies'!AP218)</f>
        <v>0</v>
      </c>
      <c r="AQ218" s="23" t="str" cm="1">
        <f t="array" ref="AQ218">_xlfn.IFS(AP218=FALSE,"",AP218&gt;0,'Values and studies'!AH218)</f>
        <v/>
      </c>
      <c r="AR218" s="23" t="str" cm="1">
        <f t="array" ref="AR218">_xlfn.IFS(AP218=FALSE,"",AP218&gt;0,'Values and studies'!M218)</f>
        <v/>
      </c>
      <c r="AS218" s="23" t="str" cm="1">
        <f t="array" ref="AS218">_xlfn.IFS(AP218=FALSE,"",AP218&gt;0,'Values and studies'!G218)</f>
        <v/>
      </c>
      <c r="AT218" s="23" t="b">
        <f>IF('Values and studies'!U218=$AT$1,'Values and studies'!AP218)</f>
        <v>0</v>
      </c>
      <c r="AU218" s="23" t="str" cm="1">
        <f t="array" ref="AU218">_xlfn.IFS(AT218=FALSE,"",AT218&gt;0,'Values and studies'!AH218)</f>
        <v/>
      </c>
      <c r="AV218" s="23" t="str" cm="1">
        <f t="array" ref="AV218">_xlfn.IFS(AT218=FALSE,"",AT218&gt;0,'Values and studies'!M218)</f>
        <v/>
      </c>
      <c r="AW218" s="23" t="str" cm="1">
        <f t="array" ref="AW218">_xlfn.IFS(AT218=FALSE,"",AT218&gt;0,'Values and studies'!G218)</f>
        <v/>
      </c>
      <c r="AX218" s="23" t="b">
        <f>IF('Values and studies'!U218=$AX$1,'Values and studies'!AP218)</f>
        <v>0</v>
      </c>
      <c r="AY218" s="23" t="str" cm="1">
        <f t="array" ref="AY218">_xlfn.IFS(AX218=FALSE,"",AX218&gt;0,'Values and studies'!AH218)</f>
        <v/>
      </c>
      <c r="AZ218" s="23" t="str" cm="1">
        <f t="array" ref="AZ218">_xlfn.IFS(AX218=FALSE,"",AX218&gt;0,'Values and studies'!M218)</f>
        <v/>
      </c>
      <c r="BA218" s="23" t="str" cm="1">
        <f t="array" ref="BA218">_xlfn.IFS(AX218=FALSE,"",AX218&gt;0,'Values and studies'!G218)</f>
        <v/>
      </c>
      <c r="BB218" s="23" t="b">
        <f>IF('Values and studies'!U218=$BB$1,'Values and studies'!AP218)</f>
        <v>0</v>
      </c>
      <c r="BC218" s="23" t="str" cm="1">
        <f t="array" ref="BC218">_xlfn.IFS(BB218=FALSE,"",BB218&gt;0,'Values and studies'!AH218)</f>
        <v/>
      </c>
      <c r="BD218" s="23" t="str" cm="1">
        <f t="array" ref="BD218">_xlfn.IFS(BB218=FALSE,"",BB218&gt;0,'Values and studies'!M218)</f>
        <v/>
      </c>
      <c r="BE218" s="23" t="str" cm="1">
        <f t="array" ref="BE218">_xlfn.IFS(BB218=FALSE,"",BB218&gt;0,'Values and studies'!G218)</f>
        <v/>
      </c>
      <c r="BF218" s="23" t="b">
        <f>IF('Values and studies'!U218=$BF$1,'Values and studies'!AP218)</f>
        <v>0</v>
      </c>
      <c r="BG218" s="23" t="str" cm="1">
        <f t="array" ref="BG218">_xlfn.IFS(BF218=FALSE,"",BF218&gt;0,'Values and studies'!AH218)</f>
        <v/>
      </c>
      <c r="BH218" s="23" t="str" cm="1">
        <f t="array" ref="BH218">_xlfn.IFS(BF218=FALSE,"",BF218&gt;0,'Values and studies'!M218)</f>
        <v/>
      </c>
      <c r="BI218" s="23" t="str" cm="1">
        <f t="array" ref="BI218">_xlfn.IFS(BF218=FALSE,"",BF218&gt;0,'Values and studies'!G218)</f>
        <v/>
      </c>
      <c r="BJ218" s="23" t="b">
        <f>IF('Values and studies'!$U218=BJ$1,'Values and studies'!$AP218)</f>
        <v>0</v>
      </c>
      <c r="BK218" s="23" t="str" cm="1">
        <f t="array" ref="BK218">_xlfn.IFS(BJ218=FALSE,"",BJ218&gt;0,'Values and studies'!$AH218)</f>
        <v/>
      </c>
      <c r="BL218" s="23" t="str" cm="1">
        <f t="array" ref="BL218">_xlfn.IFS(BJ218=FALSE,"",BJ218&gt;0,'Values and studies'!$M218)</f>
        <v/>
      </c>
      <c r="BM218" s="23" t="str" cm="1">
        <f t="array" ref="BM218">_xlfn.IFS(BJ218=FALSE,"",BJ218&gt;0,'Values and studies'!$G218)</f>
        <v/>
      </c>
      <c r="BN218" s="23" t="b">
        <f>IF('Values and studies'!U218=$BN$1,'Values and studies'!AP218)</f>
        <v>0</v>
      </c>
      <c r="BO218" s="23" t="str" cm="1">
        <f t="array" ref="BO218">_xlfn.IFS(BN218=FALSE,"",BN218&gt;0,'Values and studies'!AH218)</f>
        <v/>
      </c>
      <c r="BP218" s="23" t="str" cm="1">
        <f t="array" ref="BP218">_xlfn.IFS(BN218=FALSE,"",BN218&gt;0,'Values and studies'!M218)</f>
        <v/>
      </c>
      <c r="BQ218" s="23" t="str" cm="1">
        <f t="array" ref="BQ218">_xlfn.IFS(BN218=FALSE,"",BN218&gt;0,'Values and studies'!G218)</f>
        <v/>
      </c>
      <c r="BR218" s="23" t="b">
        <f>IF('Values and studies'!U218=$BR$1,'Values and studies'!AP218)</f>
        <v>0</v>
      </c>
      <c r="BS218" s="23" t="str" cm="1">
        <f t="array" ref="BS218">_xlfn.IFS(BR218=FALSE,"",BR218&gt;0,'Values and studies'!AH218)</f>
        <v/>
      </c>
      <c r="BT218" s="23" t="str" cm="1">
        <f t="array" ref="BT218">_xlfn.IFS(BR218=FALSE,"",BR218&gt;0,'Values and studies'!M218)</f>
        <v/>
      </c>
      <c r="BU218" s="23" t="str" cm="1">
        <f t="array" ref="BU218">_xlfn.IFS(BR218=FALSE,"",BR218&gt;0,'Values and studies'!G218)</f>
        <v/>
      </c>
      <c r="BV218" s="23" t="b">
        <f>IF('Values and studies'!U218=$BV$1,'Values and studies'!AP218)</f>
        <v>0</v>
      </c>
      <c r="BW218" s="23" t="str" cm="1">
        <f t="array" ref="BW218">_xlfn.IFS(BV218=FALSE,"",BV218&gt;0,'Values and studies'!AH218)</f>
        <v/>
      </c>
      <c r="BX218" s="23" t="str" cm="1">
        <f t="array" ref="BX218">_xlfn.IFS(BV218=FALSE,"",BV218&gt;0,'Values and studies'!M218)</f>
        <v/>
      </c>
      <c r="BY218" s="23" t="str" cm="1">
        <f t="array" ref="BY218">_xlfn.IFS(BV218=FALSE,"",BV218&gt;0,'Values and studies'!G218)</f>
        <v/>
      </c>
      <c r="BZ218" s="23" t="b">
        <f>IF('Values and studies'!U218=$BZ$1,'Values and studies'!AP218)</f>
        <v>0</v>
      </c>
      <c r="CA218" s="23" t="str" cm="1">
        <f t="array" ref="CA218">_xlfn.IFS(BZ218=FALSE,"",BZ218&gt;0,'Values and studies'!AH218)</f>
        <v/>
      </c>
      <c r="CB218" s="23" t="str" cm="1">
        <f t="array" ref="CB218">_xlfn.IFS(BZ218=FALSE,"",BZ218&gt;0,'Values and studies'!M218)</f>
        <v/>
      </c>
      <c r="CC218" s="23" t="str" cm="1">
        <f t="array" ref="CC218">_xlfn.IFS(BZ218=FALSE,"",BZ218&gt;0,'Values and studies'!G218)</f>
        <v/>
      </c>
      <c r="CY218">
        <f>IF('Values and studies'!O218='Data for overlook'!$CY$1,'Values and studies'!AP218)</f>
        <v>7664.7751052042158</v>
      </c>
      <c r="CZ218" t="b">
        <f>IF('Values and studies'!O218='Data for overlook'!$CZ$1,'Values and studies'!AP218)</f>
        <v>0</v>
      </c>
      <c r="DA218" t="b">
        <f>IF('Values and studies'!O218='Data for overlook'!$DA$1,'Values and studies'!AP218)</f>
        <v>0</v>
      </c>
      <c r="DB218" t="b">
        <f>IF('Values and studies'!O218='Data for overlook'!$DB$1,'Values and studies'!AP218)</f>
        <v>0</v>
      </c>
    </row>
    <row r="219" spans="2:106" x14ac:dyDescent="0.2">
      <c r="B219" t="b">
        <f>IF('Values and studies'!Q219=$B$1,'Values and studies'!AP219)</f>
        <v>0</v>
      </c>
      <c r="C219">
        <f>IF('Values and studies'!Q219=$C$1,'Values and studies'!AP219)</f>
        <v>1595.115179585516</v>
      </c>
      <c r="D219" t="b">
        <f>IF('Values and studies'!Q219=$D$1,'Values and studies'!AP219)</f>
        <v>0</v>
      </c>
      <c r="F219" s="23" t="b">
        <f>IF('Values and studies'!$U219=F$1,'Values and studies'!$AP219)</f>
        <v>0</v>
      </c>
      <c r="G219" s="23" t="str" cm="1">
        <f t="array" ref="G219">_xlfn.IFS(F219=FALSE,"",F219&gt;0,'Values and studies'!$AH219)</f>
        <v/>
      </c>
      <c r="H219" s="23" t="str" cm="1">
        <f t="array" ref="H219">_xlfn.IFS(F219=FALSE,"",F219&gt;0,'Values and studies'!M219)</f>
        <v/>
      </c>
      <c r="I219" s="23" t="str" cm="1">
        <f t="array" ref="I219">_xlfn.IFS(F219=FALSE,"",F219&gt;0,'Values and studies'!G219)</f>
        <v/>
      </c>
      <c r="J219" s="23" t="b">
        <f>IF('Values and studies'!U219=$J$1,'Values and studies'!AP219)</f>
        <v>0</v>
      </c>
      <c r="K219" s="23" t="str" cm="1">
        <f t="array" ref="K219">_xlfn.IFS(J219=FALSE,"",J219&gt;0,'Values and studies'!AH219)</f>
        <v/>
      </c>
      <c r="L219" s="23" t="str" cm="1">
        <f t="array" ref="L219">_xlfn.IFS(J219=FALSE,"",J219&gt;0,'Values and studies'!M219)</f>
        <v/>
      </c>
      <c r="M219" s="23" t="str" cm="1">
        <f t="array" ref="M219">_xlfn.IFS(J219=FALSE,"",J219&gt;0,'Values and studies'!G219)</f>
        <v/>
      </c>
      <c r="N219" s="23" t="b">
        <f>IF('Values and studies'!U219=$N$1,'Values and studies'!AP219)</f>
        <v>0</v>
      </c>
      <c r="O219" s="23" t="str" cm="1">
        <f t="array" ref="O219">_xlfn.IFS(N219=FALSE,"",N219&gt;0,'Values and studies'!AH219)</f>
        <v/>
      </c>
      <c r="P219" s="23" t="str" cm="1">
        <f t="array" ref="P219">_xlfn.IFS(N219=FALSE,"",N219&gt;0,'Values and studies'!M219)</f>
        <v/>
      </c>
      <c r="Q219" s="23" t="str" cm="1">
        <f t="array" ref="Q219">_xlfn.IFS(N219=FALSE,"",N219&gt;0,'Values and studies'!G219)</f>
        <v/>
      </c>
      <c r="R219" s="23" t="b">
        <f>IF('Values and studies'!$U219=$R$1,'Values and studies'!$AP219)</f>
        <v>0</v>
      </c>
      <c r="S219" s="23" t="str" cm="1">
        <f t="array" ref="S219">_xlfn.IFS(R219=FALSE,"",R219&gt;0,'Values and studies'!$AH219)</f>
        <v/>
      </c>
      <c r="T219" s="23" t="str" cm="1">
        <f t="array" ref="T219">_xlfn.IFS(R219=FALSE,"",R219&gt;0,'Values and studies'!$M219)</f>
        <v/>
      </c>
      <c r="U219" s="23" t="str" cm="1">
        <f t="array" ref="U219">_xlfn.IFS(R219=FALSE,"",R219&gt;0,'Values and studies'!$G219)</f>
        <v/>
      </c>
      <c r="V219" s="23" t="b">
        <f>IF('Values and studies'!$U219=$V$1,'Values and studies'!$AP219)</f>
        <v>0</v>
      </c>
      <c r="W219" s="23" t="str" cm="1">
        <f t="array" ref="W219">_xlfn.IFS(V219=FALSE,"",V219&gt;0,'Values and studies'!$AH219)</f>
        <v/>
      </c>
      <c r="X219" s="23" t="str" cm="1">
        <f t="array" ref="X219">_xlfn.IFS(V219=FALSE,"",V219&gt;0,'Values and studies'!$M219)</f>
        <v/>
      </c>
      <c r="Y219" s="23" t="str" cm="1">
        <f t="array" ref="Y219">_xlfn.IFS(V219=FALSE,"",V219&gt;0,'Values and studies'!$G219)</f>
        <v/>
      </c>
      <c r="Z219" s="23" t="b">
        <f>IF('Values and studies'!$U219=$Z$1,'Values and studies'!$AP219)</f>
        <v>0</v>
      </c>
      <c r="AA219" s="23" t="str" cm="1">
        <f t="array" ref="AA219">_xlfn.IFS(Z219=FALSE,"",Z219&gt;0,'Values and studies'!$AH219)</f>
        <v/>
      </c>
      <c r="AB219" s="23" t="str" cm="1">
        <f t="array" ref="AB219">_xlfn.IFS(Z219=FALSE,"",Z219&gt;0,'Values and studies'!$M219)</f>
        <v/>
      </c>
      <c r="AC219" s="23" t="str" cm="1">
        <f t="array" ref="AC219">_xlfn.IFS(Z219=FALSE,"",Z219&gt;0,'Values and studies'!$G219)</f>
        <v/>
      </c>
      <c r="AD219" s="23" t="b">
        <f>IF('Values and studies'!$U219=$AD$1,'Values and studies'!$AP219)</f>
        <v>0</v>
      </c>
      <c r="AE219" s="23" t="str" cm="1">
        <f t="array" ref="AE219">_xlfn.IFS(AD219=FALSE,"",AD219&gt;0,'Values and studies'!$AH219)</f>
        <v/>
      </c>
      <c r="AF219" s="23" t="str" cm="1">
        <f t="array" ref="AF219">_xlfn.IFS(AD219=FALSE,"",AD219&gt;0,'Values and studies'!$M219)</f>
        <v/>
      </c>
      <c r="AG219" s="23" t="str" cm="1">
        <f t="array" ref="AG219">_xlfn.IFS(AD219=FALSE,"",AD219&gt;0,'Values and studies'!$G219)</f>
        <v/>
      </c>
      <c r="AH219" s="23">
        <f>IF('Values and studies'!U219=$AH$1,'Values and studies'!AP219)</f>
        <v>1595.115179585516</v>
      </c>
      <c r="AI219" s="23" t="str" cm="1">
        <f t="array" ref="AI219">_xlfn.IFS(AH219=FALSE,"",AH219&gt;0,'Values and studies'!AH219)</f>
        <v>CB</v>
      </c>
      <c r="AJ219" s="23" t="str" cm="1">
        <f t="array" ref="AJ219">_xlfn.IFS(AH219=FALSE,"",AH219&gt;0,'Values and studies'!M219)</f>
        <v>atlantic</v>
      </c>
      <c r="AK219" s="23" t="str" cm="1">
        <f t="array" ref="AK219">_xlfn.IFS(AH219=FALSE,"",AH219&gt;0,'Values and studies'!G219)</f>
        <v>United Kingdom</v>
      </c>
      <c r="AL219" s="23" t="b">
        <f>IF('Values and studies'!U219=$AL$1,'Values and studies'!AP219)</f>
        <v>0</v>
      </c>
      <c r="AM219" s="23" t="str" cm="1">
        <f t="array" ref="AM219">_xlfn.IFS(AL219=FALSE,"",AL219&gt;0,'Values and studies'!AH219)</f>
        <v/>
      </c>
      <c r="AN219" s="23" t="str" cm="1">
        <f t="array" ref="AN219">_xlfn.IFS(AL219=FALSE,"",AL219&gt;0,'Values and studies'!M219)</f>
        <v/>
      </c>
      <c r="AO219" s="23" t="str" cm="1">
        <f t="array" ref="AO219">_xlfn.IFS(AL219=FALSE,"",AL219&gt;0,'Values and studies'!G219)</f>
        <v/>
      </c>
      <c r="AP219" s="23" t="b">
        <f>IF('Values and studies'!U219=$AP$1,'Values and studies'!AP219)</f>
        <v>0</v>
      </c>
      <c r="AQ219" s="23" t="str" cm="1">
        <f t="array" ref="AQ219">_xlfn.IFS(AP219=FALSE,"",AP219&gt;0,'Values and studies'!AH219)</f>
        <v/>
      </c>
      <c r="AR219" s="23" t="str" cm="1">
        <f t="array" ref="AR219">_xlfn.IFS(AP219=FALSE,"",AP219&gt;0,'Values and studies'!M219)</f>
        <v/>
      </c>
      <c r="AS219" s="23" t="str" cm="1">
        <f t="array" ref="AS219">_xlfn.IFS(AP219=FALSE,"",AP219&gt;0,'Values and studies'!G219)</f>
        <v/>
      </c>
      <c r="AT219" s="23" t="b">
        <f>IF('Values and studies'!U219=$AT$1,'Values and studies'!AP219)</f>
        <v>0</v>
      </c>
      <c r="AU219" s="23" t="str" cm="1">
        <f t="array" ref="AU219">_xlfn.IFS(AT219=FALSE,"",AT219&gt;0,'Values and studies'!AH219)</f>
        <v/>
      </c>
      <c r="AV219" s="23" t="str" cm="1">
        <f t="array" ref="AV219">_xlfn.IFS(AT219=FALSE,"",AT219&gt;0,'Values and studies'!M219)</f>
        <v/>
      </c>
      <c r="AW219" s="23" t="str" cm="1">
        <f t="array" ref="AW219">_xlfn.IFS(AT219=FALSE,"",AT219&gt;0,'Values and studies'!G219)</f>
        <v/>
      </c>
      <c r="AX219" s="23" t="b">
        <f>IF('Values and studies'!U219=$AX$1,'Values and studies'!AP219)</f>
        <v>0</v>
      </c>
      <c r="AY219" s="23" t="str" cm="1">
        <f t="array" ref="AY219">_xlfn.IFS(AX219=FALSE,"",AX219&gt;0,'Values and studies'!AH219)</f>
        <v/>
      </c>
      <c r="AZ219" s="23" t="str" cm="1">
        <f t="array" ref="AZ219">_xlfn.IFS(AX219=FALSE,"",AX219&gt;0,'Values and studies'!M219)</f>
        <v/>
      </c>
      <c r="BA219" s="23" t="str" cm="1">
        <f t="array" ref="BA219">_xlfn.IFS(AX219=FALSE,"",AX219&gt;0,'Values and studies'!G219)</f>
        <v/>
      </c>
      <c r="BB219" s="23" t="b">
        <f>IF('Values and studies'!U219=$BB$1,'Values and studies'!AP219)</f>
        <v>0</v>
      </c>
      <c r="BC219" s="23" t="str" cm="1">
        <f t="array" ref="BC219">_xlfn.IFS(BB219=FALSE,"",BB219&gt;0,'Values and studies'!AH219)</f>
        <v/>
      </c>
      <c r="BD219" s="23" t="str" cm="1">
        <f t="array" ref="BD219">_xlfn.IFS(BB219=FALSE,"",BB219&gt;0,'Values and studies'!M219)</f>
        <v/>
      </c>
      <c r="BE219" s="23" t="str" cm="1">
        <f t="array" ref="BE219">_xlfn.IFS(BB219=FALSE,"",BB219&gt;0,'Values and studies'!G219)</f>
        <v/>
      </c>
      <c r="BF219" s="23" t="b">
        <f>IF('Values and studies'!U219=$BF$1,'Values and studies'!AP219)</f>
        <v>0</v>
      </c>
      <c r="BG219" s="23" t="str" cm="1">
        <f t="array" ref="BG219">_xlfn.IFS(BF219=FALSE,"",BF219&gt;0,'Values and studies'!AH219)</f>
        <v/>
      </c>
      <c r="BH219" s="23" t="str" cm="1">
        <f t="array" ref="BH219">_xlfn.IFS(BF219=FALSE,"",BF219&gt;0,'Values and studies'!M219)</f>
        <v/>
      </c>
      <c r="BI219" s="23" t="str" cm="1">
        <f t="array" ref="BI219">_xlfn.IFS(BF219=FALSE,"",BF219&gt;0,'Values and studies'!G219)</f>
        <v/>
      </c>
      <c r="BJ219" s="23" t="b">
        <f>IF('Values and studies'!$U219=BJ$1,'Values and studies'!$AP219)</f>
        <v>0</v>
      </c>
      <c r="BK219" s="23" t="str" cm="1">
        <f t="array" ref="BK219">_xlfn.IFS(BJ219=FALSE,"",BJ219&gt;0,'Values and studies'!$AH219)</f>
        <v/>
      </c>
      <c r="BL219" s="23" t="str" cm="1">
        <f t="array" ref="BL219">_xlfn.IFS(BJ219=FALSE,"",BJ219&gt;0,'Values and studies'!$M219)</f>
        <v/>
      </c>
      <c r="BM219" s="23" t="str" cm="1">
        <f t="array" ref="BM219">_xlfn.IFS(BJ219=FALSE,"",BJ219&gt;0,'Values and studies'!$G219)</f>
        <v/>
      </c>
      <c r="BN219" s="23" t="b">
        <f>IF('Values and studies'!U219=$BN$1,'Values and studies'!AP219)</f>
        <v>0</v>
      </c>
      <c r="BO219" s="23" t="str" cm="1">
        <f t="array" ref="BO219">_xlfn.IFS(BN219=FALSE,"",BN219&gt;0,'Values and studies'!AH219)</f>
        <v/>
      </c>
      <c r="BP219" s="23" t="str" cm="1">
        <f t="array" ref="BP219">_xlfn.IFS(BN219=FALSE,"",BN219&gt;0,'Values and studies'!M219)</f>
        <v/>
      </c>
      <c r="BQ219" s="23" t="str" cm="1">
        <f t="array" ref="BQ219">_xlfn.IFS(BN219=FALSE,"",BN219&gt;0,'Values and studies'!G219)</f>
        <v/>
      </c>
      <c r="BR219" s="23" t="b">
        <f>IF('Values and studies'!U219=$BR$1,'Values and studies'!AP219)</f>
        <v>0</v>
      </c>
      <c r="BS219" s="23" t="str" cm="1">
        <f t="array" ref="BS219">_xlfn.IFS(BR219=FALSE,"",BR219&gt;0,'Values and studies'!AH219)</f>
        <v/>
      </c>
      <c r="BT219" s="23" t="str" cm="1">
        <f t="array" ref="BT219">_xlfn.IFS(BR219=FALSE,"",BR219&gt;0,'Values and studies'!M219)</f>
        <v/>
      </c>
      <c r="BU219" s="23" t="str" cm="1">
        <f t="array" ref="BU219">_xlfn.IFS(BR219=FALSE,"",BR219&gt;0,'Values and studies'!G219)</f>
        <v/>
      </c>
      <c r="BV219" s="23" t="b">
        <f>IF('Values and studies'!U219=$BV$1,'Values and studies'!AP219)</f>
        <v>0</v>
      </c>
      <c r="BW219" s="23" t="str" cm="1">
        <f t="array" ref="BW219">_xlfn.IFS(BV219=FALSE,"",BV219&gt;0,'Values and studies'!AH219)</f>
        <v/>
      </c>
      <c r="BX219" s="23" t="str" cm="1">
        <f t="array" ref="BX219">_xlfn.IFS(BV219=FALSE,"",BV219&gt;0,'Values and studies'!M219)</f>
        <v/>
      </c>
      <c r="BY219" s="23" t="str" cm="1">
        <f t="array" ref="BY219">_xlfn.IFS(BV219=FALSE,"",BV219&gt;0,'Values and studies'!G219)</f>
        <v/>
      </c>
      <c r="BZ219" s="23" t="b">
        <f>IF('Values and studies'!U219=$BZ$1,'Values and studies'!AP219)</f>
        <v>0</v>
      </c>
      <c r="CA219" s="23" t="str" cm="1">
        <f t="array" ref="CA219">_xlfn.IFS(BZ219=FALSE,"",BZ219&gt;0,'Values and studies'!AH219)</f>
        <v/>
      </c>
      <c r="CB219" s="23" t="str" cm="1">
        <f t="array" ref="CB219">_xlfn.IFS(BZ219=FALSE,"",BZ219&gt;0,'Values and studies'!M219)</f>
        <v/>
      </c>
      <c r="CC219" s="23" t="str" cm="1">
        <f t="array" ref="CC219">_xlfn.IFS(BZ219=FALSE,"",BZ219&gt;0,'Values and studies'!G219)</f>
        <v/>
      </c>
      <c r="CY219">
        <f>IF('Values and studies'!O219='Data for overlook'!$CY$1,'Values and studies'!AP219)</f>
        <v>1595.115179585516</v>
      </c>
      <c r="CZ219" t="b">
        <f>IF('Values and studies'!O219='Data for overlook'!$CZ$1,'Values and studies'!AP219)</f>
        <v>0</v>
      </c>
      <c r="DA219" t="b">
        <f>IF('Values and studies'!O219='Data for overlook'!$DA$1,'Values and studies'!AP219)</f>
        <v>0</v>
      </c>
      <c r="DB219" t="b">
        <f>IF('Values and studies'!O219='Data for overlook'!$DB$1,'Values and studies'!AP219)</f>
        <v>0</v>
      </c>
    </row>
    <row r="220" spans="2:106" x14ac:dyDescent="0.2">
      <c r="B220" t="b">
        <f>IF('Values and studies'!Q220=$B$1,'Values and studies'!AP220)</f>
        <v>0</v>
      </c>
      <c r="C220">
        <f>IF('Values and studies'!Q220=$C$1,'Values and studies'!AP220)</f>
        <v>6390.327410174551</v>
      </c>
      <c r="D220" t="b">
        <f>IF('Values and studies'!Q220=$D$1,'Values and studies'!AP220)</f>
        <v>0</v>
      </c>
      <c r="F220" s="23" t="b">
        <f>IF('Values and studies'!$U220=F$1,'Values and studies'!$AP220)</f>
        <v>0</v>
      </c>
      <c r="G220" s="23" t="str" cm="1">
        <f t="array" ref="G220">_xlfn.IFS(F220=FALSE,"",F220&gt;0,'Values and studies'!$AH220)</f>
        <v/>
      </c>
      <c r="H220" s="23" t="str" cm="1">
        <f t="array" ref="H220">_xlfn.IFS(F220=FALSE,"",F220&gt;0,'Values and studies'!M220)</f>
        <v/>
      </c>
      <c r="I220" s="23" t="str" cm="1">
        <f t="array" ref="I220">_xlfn.IFS(F220=FALSE,"",F220&gt;0,'Values and studies'!G220)</f>
        <v/>
      </c>
      <c r="J220" s="23" t="b">
        <f>IF('Values and studies'!U220=$J$1,'Values and studies'!AP220)</f>
        <v>0</v>
      </c>
      <c r="K220" s="23" t="str" cm="1">
        <f t="array" ref="K220">_xlfn.IFS(J220=FALSE,"",J220&gt;0,'Values and studies'!AH220)</f>
        <v/>
      </c>
      <c r="L220" s="23" t="str" cm="1">
        <f t="array" ref="L220">_xlfn.IFS(J220=FALSE,"",J220&gt;0,'Values and studies'!M220)</f>
        <v/>
      </c>
      <c r="M220" s="23" t="str" cm="1">
        <f t="array" ref="M220">_xlfn.IFS(J220=FALSE,"",J220&gt;0,'Values and studies'!G220)</f>
        <v/>
      </c>
      <c r="N220" s="23" t="b">
        <f>IF('Values and studies'!U220=$N$1,'Values and studies'!AP220)</f>
        <v>0</v>
      </c>
      <c r="O220" s="23" t="str" cm="1">
        <f t="array" ref="O220">_xlfn.IFS(N220=FALSE,"",N220&gt;0,'Values and studies'!AH220)</f>
        <v/>
      </c>
      <c r="P220" s="23" t="str" cm="1">
        <f t="array" ref="P220">_xlfn.IFS(N220=FALSE,"",N220&gt;0,'Values and studies'!M220)</f>
        <v/>
      </c>
      <c r="Q220" s="23" t="str" cm="1">
        <f t="array" ref="Q220">_xlfn.IFS(N220=FALSE,"",N220&gt;0,'Values and studies'!G220)</f>
        <v/>
      </c>
      <c r="R220" s="23" t="b">
        <f>IF('Values and studies'!$U220=$R$1,'Values and studies'!$AP220)</f>
        <v>0</v>
      </c>
      <c r="S220" s="23" t="str" cm="1">
        <f t="array" ref="S220">_xlfn.IFS(R220=FALSE,"",R220&gt;0,'Values and studies'!$AH220)</f>
        <v/>
      </c>
      <c r="T220" s="23" t="str" cm="1">
        <f t="array" ref="T220">_xlfn.IFS(R220=FALSE,"",R220&gt;0,'Values and studies'!$M220)</f>
        <v/>
      </c>
      <c r="U220" s="23" t="str" cm="1">
        <f t="array" ref="U220">_xlfn.IFS(R220=FALSE,"",R220&gt;0,'Values and studies'!$G220)</f>
        <v/>
      </c>
      <c r="V220" s="23" t="b">
        <f>IF('Values and studies'!$U220=$V$1,'Values and studies'!$AP220)</f>
        <v>0</v>
      </c>
      <c r="W220" s="23" t="str" cm="1">
        <f t="array" ref="W220">_xlfn.IFS(V220=FALSE,"",V220&gt;0,'Values and studies'!$AH220)</f>
        <v/>
      </c>
      <c r="X220" s="23" t="str" cm="1">
        <f t="array" ref="X220">_xlfn.IFS(V220=FALSE,"",V220&gt;0,'Values and studies'!$M220)</f>
        <v/>
      </c>
      <c r="Y220" s="23" t="str" cm="1">
        <f t="array" ref="Y220">_xlfn.IFS(V220=FALSE,"",V220&gt;0,'Values and studies'!$G220)</f>
        <v/>
      </c>
      <c r="Z220" s="23" t="b">
        <f>IF('Values and studies'!$U220=$Z$1,'Values and studies'!$AP220)</f>
        <v>0</v>
      </c>
      <c r="AA220" s="23" t="str" cm="1">
        <f t="array" ref="AA220">_xlfn.IFS(Z220=FALSE,"",Z220&gt;0,'Values and studies'!$AH220)</f>
        <v/>
      </c>
      <c r="AB220" s="23" t="str" cm="1">
        <f t="array" ref="AB220">_xlfn.IFS(Z220=FALSE,"",Z220&gt;0,'Values and studies'!$M220)</f>
        <v/>
      </c>
      <c r="AC220" s="23" t="str" cm="1">
        <f t="array" ref="AC220">_xlfn.IFS(Z220=FALSE,"",Z220&gt;0,'Values and studies'!$G220)</f>
        <v/>
      </c>
      <c r="AD220" s="23" t="b">
        <f>IF('Values and studies'!$U220=$AD$1,'Values and studies'!$AP220)</f>
        <v>0</v>
      </c>
      <c r="AE220" s="23" t="str" cm="1">
        <f t="array" ref="AE220">_xlfn.IFS(AD220=FALSE,"",AD220&gt;0,'Values and studies'!$AH220)</f>
        <v/>
      </c>
      <c r="AF220" s="23" t="str" cm="1">
        <f t="array" ref="AF220">_xlfn.IFS(AD220=FALSE,"",AD220&gt;0,'Values and studies'!$M220)</f>
        <v/>
      </c>
      <c r="AG220" s="23" t="str" cm="1">
        <f t="array" ref="AG220">_xlfn.IFS(AD220=FALSE,"",AD220&gt;0,'Values and studies'!$G220)</f>
        <v/>
      </c>
      <c r="AH220" s="23">
        <f>IF('Values and studies'!U220=$AH$1,'Values and studies'!AP220)</f>
        <v>6390.327410174551</v>
      </c>
      <c r="AI220" s="23" t="str" cm="1">
        <f t="array" ref="AI220">_xlfn.IFS(AH220=FALSE,"",AH220&gt;0,'Values and studies'!AH220)</f>
        <v>CB</v>
      </c>
      <c r="AJ220" s="23" t="str" cm="1">
        <f t="array" ref="AJ220">_xlfn.IFS(AH220=FALSE,"",AH220&gt;0,'Values and studies'!M220)</f>
        <v>atlantic</v>
      </c>
      <c r="AK220" s="23" t="str" cm="1">
        <f t="array" ref="AK220">_xlfn.IFS(AH220=FALSE,"",AH220&gt;0,'Values and studies'!G220)</f>
        <v>United Kingdom</v>
      </c>
      <c r="AL220" s="23" t="b">
        <f>IF('Values and studies'!U220=$AL$1,'Values and studies'!AP220)</f>
        <v>0</v>
      </c>
      <c r="AM220" s="23" t="str" cm="1">
        <f t="array" ref="AM220">_xlfn.IFS(AL220=FALSE,"",AL220&gt;0,'Values and studies'!AH220)</f>
        <v/>
      </c>
      <c r="AN220" s="23" t="str" cm="1">
        <f t="array" ref="AN220">_xlfn.IFS(AL220=FALSE,"",AL220&gt;0,'Values and studies'!M220)</f>
        <v/>
      </c>
      <c r="AO220" s="23" t="str" cm="1">
        <f t="array" ref="AO220">_xlfn.IFS(AL220=FALSE,"",AL220&gt;0,'Values and studies'!G220)</f>
        <v/>
      </c>
      <c r="AP220" s="23" t="b">
        <f>IF('Values and studies'!U220=$AP$1,'Values and studies'!AP220)</f>
        <v>0</v>
      </c>
      <c r="AQ220" s="23" t="str" cm="1">
        <f t="array" ref="AQ220">_xlfn.IFS(AP220=FALSE,"",AP220&gt;0,'Values and studies'!AH220)</f>
        <v/>
      </c>
      <c r="AR220" s="23" t="str" cm="1">
        <f t="array" ref="AR220">_xlfn.IFS(AP220=FALSE,"",AP220&gt;0,'Values and studies'!M220)</f>
        <v/>
      </c>
      <c r="AS220" s="23" t="str" cm="1">
        <f t="array" ref="AS220">_xlfn.IFS(AP220=FALSE,"",AP220&gt;0,'Values and studies'!G220)</f>
        <v/>
      </c>
      <c r="AT220" s="23" t="b">
        <f>IF('Values and studies'!U220=$AT$1,'Values and studies'!AP220)</f>
        <v>0</v>
      </c>
      <c r="AU220" s="23" t="str" cm="1">
        <f t="array" ref="AU220">_xlfn.IFS(AT220=FALSE,"",AT220&gt;0,'Values and studies'!AH220)</f>
        <v/>
      </c>
      <c r="AV220" s="23" t="str" cm="1">
        <f t="array" ref="AV220">_xlfn.IFS(AT220=FALSE,"",AT220&gt;0,'Values and studies'!M220)</f>
        <v/>
      </c>
      <c r="AW220" s="23" t="str" cm="1">
        <f t="array" ref="AW220">_xlfn.IFS(AT220=FALSE,"",AT220&gt;0,'Values and studies'!G220)</f>
        <v/>
      </c>
      <c r="AX220" s="23" t="b">
        <f>IF('Values and studies'!U220=$AX$1,'Values and studies'!AP220)</f>
        <v>0</v>
      </c>
      <c r="AY220" s="23" t="str" cm="1">
        <f t="array" ref="AY220">_xlfn.IFS(AX220=FALSE,"",AX220&gt;0,'Values and studies'!AH220)</f>
        <v/>
      </c>
      <c r="AZ220" s="23" t="str" cm="1">
        <f t="array" ref="AZ220">_xlfn.IFS(AX220=FALSE,"",AX220&gt;0,'Values and studies'!M220)</f>
        <v/>
      </c>
      <c r="BA220" s="23" t="str" cm="1">
        <f t="array" ref="BA220">_xlfn.IFS(AX220=FALSE,"",AX220&gt;0,'Values and studies'!G220)</f>
        <v/>
      </c>
      <c r="BB220" s="23" t="b">
        <f>IF('Values and studies'!U220=$BB$1,'Values and studies'!AP220)</f>
        <v>0</v>
      </c>
      <c r="BC220" s="23" t="str" cm="1">
        <f t="array" ref="BC220">_xlfn.IFS(BB220=FALSE,"",BB220&gt;0,'Values and studies'!AH220)</f>
        <v/>
      </c>
      <c r="BD220" s="23" t="str" cm="1">
        <f t="array" ref="BD220">_xlfn.IFS(BB220=FALSE,"",BB220&gt;0,'Values and studies'!M220)</f>
        <v/>
      </c>
      <c r="BE220" s="23" t="str" cm="1">
        <f t="array" ref="BE220">_xlfn.IFS(BB220=FALSE,"",BB220&gt;0,'Values and studies'!G220)</f>
        <v/>
      </c>
      <c r="BF220" s="23" t="b">
        <f>IF('Values and studies'!U220=$BF$1,'Values and studies'!AP220)</f>
        <v>0</v>
      </c>
      <c r="BG220" s="23" t="str" cm="1">
        <f t="array" ref="BG220">_xlfn.IFS(BF220=FALSE,"",BF220&gt;0,'Values and studies'!AH220)</f>
        <v/>
      </c>
      <c r="BH220" s="23" t="str" cm="1">
        <f t="array" ref="BH220">_xlfn.IFS(BF220=FALSE,"",BF220&gt;0,'Values and studies'!M220)</f>
        <v/>
      </c>
      <c r="BI220" s="23" t="str" cm="1">
        <f t="array" ref="BI220">_xlfn.IFS(BF220=FALSE,"",BF220&gt;0,'Values and studies'!G220)</f>
        <v/>
      </c>
      <c r="BJ220" s="23" t="b">
        <f>IF('Values and studies'!$U220=BJ$1,'Values and studies'!$AP220)</f>
        <v>0</v>
      </c>
      <c r="BK220" s="23" t="str" cm="1">
        <f t="array" ref="BK220">_xlfn.IFS(BJ220=FALSE,"",BJ220&gt;0,'Values and studies'!$AH220)</f>
        <v/>
      </c>
      <c r="BL220" s="23" t="str" cm="1">
        <f t="array" ref="BL220">_xlfn.IFS(BJ220=FALSE,"",BJ220&gt;0,'Values and studies'!$M220)</f>
        <v/>
      </c>
      <c r="BM220" s="23" t="str" cm="1">
        <f t="array" ref="BM220">_xlfn.IFS(BJ220=FALSE,"",BJ220&gt;0,'Values and studies'!$G220)</f>
        <v/>
      </c>
      <c r="BN220" s="23" t="b">
        <f>IF('Values and studies'!U220=$BN$1,'Values and studies'!AP220)</f>
        <v>0</v>
      </c>
      <c r="BO220" s="23" t="str" cm="1">
        <f t="array" ref="BO220">_xlfn.IFS(BN220=FALSE,"",BN220&gt;0,'Values and studies'!AH220)</f>
        <v/>
      </c>
      <c r="BP220" s="23" t="str" cm="1">
        <f t="array" ref="BP220">_xlfn.IFS(BN220=FALSE,"",BN220&gt;0,'Values and studies'!M220)</f>
        <v/>
      </c>
      <c r="BQ220" s="23" t="str" cm="1">
        <f t="array" ref="BQ220">_xlfn.IFS(BN220=FALSE,"",BN220&gt;0,'Values and studies'!G220)</f>
        <v/>
      </c>
      <c r="BR220" s="23" t="b">
        <f>IF('Values and studies'!U220=$BR$1,'Values and studies'!AP220)</f>
        <v>0</v>
      </c>
      <c r="BS220" s="23" t="str" cm="1">
        <f t="array" ref="BS220">_xlfn.IFS(BR220=FALSE,"",BR220&gt;0,'Values and studies'!AH220)</f>
        <v/>
      </c>
      <c r="BT220" s="23" t="str" cm="1">
        <f t="array" ref="BT220">_xlfn.IFS(BR220=FALSE,"",BR220&gt;0,'Values and studies'!M220)</f>
        <v/>
      </c>
      <c r="BU220" s="23" t="str" cm="1">
        <f t="array" ref="BU220">_xlfn.IFS(BR220=FALSE,"",BR220&gt;0,'Values and studies'!G220)</f>
        <v/>
      </c>
      <c r="BV220" s="23" t="b">
        <f>IF('Values and studies'!U220=$BV$1,'Values and studies'!AP220)</f>
        <v>0</v>
      </c>
      <c r="BW220" s="23" t="str" cm="1">
        <f t="array" ref="BW220">_xlfn.IFS(BV220=FALSE,"",BV220&gt;0,'Values and studies'!AH220)</f>
        <v/>
      </c>
      <c r="BX220" s="23" t="str" cm="1">
        <f t="array" ref="BX220">_xlfn.IFS(BV220=FALSE,"",BV220&gt;0,'Values and studies'!M220)</f>
        <v/>
      </c>
      <c r="BY220" s="23" t="str" cm="1">
        <f t="array" ref="BY220">_xlfn.IFS(BV220=FALSE,"",BV220&gt;0,'Values and studies'!G220)</f>
        <v/>
      </c>
      <c r="BZ220" s="23" t="b">
        <f>IF('Values and studies'!U220=$BZ$1,'Values and studies'!AP220)</f>
        <v>0</v>
      </c>
      <c r="CA220" s="23" t="str" cm="1">
        <f t="array" ref="CA220">_xlfn.IFS(BZ220=FALSE,"",BZ220&gt;0,'Values and studies'!AH220)</f>
        <v/>
      </c>
      <c r="CB220" s="23" t="str" cm="1">
        <f t="array" ref="CB220">_xlfn.IFS(BZ220=FALSE,"",BZ220&gt;0,'Values and studies'!M220)</f>
        <v/>
      </c>
      <c r="CC220" s="23" t="str" cm="1">
        <f t="array" ref="CC220">_xlfn.IFS(BZ220=FALSE,"",BZ220&gt;0,'Values and studies'!G220)</f>
        <v/>
      </c>
      <c r="CY220">
        <f>IF('Values and studies'!O220='Data for overlook'!$CY$1,'Values and studies'!AP220)</f>
        <v>6390.327410174551</v>
      </c>
      <c r="CZ220" t="b">
        <f>IF('Values and studies'!O220='Data for overlook'!$CZ$1,'Values and studies'!AP220)</f>
        <v>0</v>
      </c>
      <c r="DA220" t="b">
        <f>IF('Values and studies'!O220='Data for overlook'!$DA$1,'Values and studies'!AP220)</f>
        <v>0</v>
      </c>
      <c r="DB220" t="b">
        <f>IF('Values and studies'!O220='Data for overlook'!$DB$1,'Values and studies'!AP220)</f>
        <v>0</v>
      </c>
    </row>
    <row r="221" spans="2:106" x14ac:dyDescent="0.2">
      <c r="B221" t="b">
        <f>IF('Values and studies'!Q221=$B$1,'Values and studies'!AP221)</f>
        <v>0</v>
      </c>
      <c r="C221">
        <f>IF('Values and studies'!Q221=$C$1,'Values and studies'!AP221)</f>
        <v>3165.5636295898125</v>
      </c>
      <c r="D221" t="b">
        <f>IF('Values and studies'!Q221=$D$1,'Values and studies'!AP221)</f>
        <v>0</v>
      </c>
      <c r="F221" s="23" t="b">
        <f>IF('Values and studies'!$U221=F$1,'Values and studies'!$AP221)</f>
        <v>0</v>
      </c>
      <c r="G221" s="23" t="str" cm="1">
        <f t="array" ref="G221">_xlfn.IFS(F221=FALSE,"",F221&gt;0,'Values and studies'!$AH221)</f>
        <v/>
      </c>
      <c r="H221" s="23" t="str" cm="1">
        <f t="array" ref="H221">_xlfn.IFS(F221=FALSE,"",F221&gt;0,'Values and studies'!M221)</f>
        <v/>
      </c>
      <c r="I221" s="23" t="str" cm="1">
        <f t="array" ref="I221">_xlfn.IFS(F221=FALSE,"",F221&gt;0,'Values and studies'!G221)</f>
        <v/>
      </c>
      <c r="J221" s="23" t="b">
        <f>IF('Values and studies'!U221=$J$1,'Values and studies'!AP221)</f>
        <v>0</v>
      </c>
      <c r="K221" s="23" t="str" cm="1">
        <f t="array" ref="K221">_xlfn.IFS(J221=FALSE,"",J221&gt;0,'Values and studies'!AH221)</f>
        <v/>
      </c>
      <c r="L221" s="23" t="str" cm="1">
        <f t="array" ref="L221">_xlfn.IFS(J221=FALSE,"",J221&gt;0,'Values and studies'!M221)</f>
        <v/>
      </c>
      <c r="M221" s="23" t="str" cm="1">
        <f t="array" ref="M221">_xlfn.IFS(J221=FALSE,"",J221&gt;0,'Values and studies'!G221)</f>
        <v/>
      </c>
      <c r="N221" s="23" t="b">
        <f>IF('Values and studies'!U221=$N$1,'Values and studies'!AP221)</f>
        <v>0</v>
      </c>
      <c r="O221" s="23" t="str" cm="1">
        <f t="array" ref="O221">_xlfn.IFS(N221=FALSE,"",N221&gt;0,'Values and studies'!AH221)</f>
        <v/>
      </c>
      <c r="P221" s="23" t="str" cm="1">
        <f t="array" ref="P221">_xlfn.IFS(N221=FALSE,"",N221&gt;0,'Values and studies'!M221)</f>
        <v/>
      </c>
      <c r="Q221" s="23" t="str" cm="1">
        <f t="array" ref="Q221">_xlfn.IFS(N221=FALSE,"",N221&gt;0,'Values and studies'!G221)</f>
        <v/>
      </c>
      <c r="R221" s="23" t="b">
        <f>IF('Values and studies'!$U221=$R$1,'Values and studies'!$AP221)</f>
        <v>0</v>
      </c>
      <c r="S221" s="23" t="str" cm="1">
        <f t="array" ref="S221">_xlfn.IFS(R221=FALSE,"",R221&gt;0,'Values and studies'!$AH221)</f>
        <v/>
      </c>
      <c r="T221" s="23" t="str" cm="1">
        <f t="array" ref="T221">_xlfn.IFS(R221=FALSE,"",R221&gt;0,'Values and studies'!$M221)</f>
        <v/>
      </c>
      <c r="U221" s="23" t="str" cm="1">
        <f t="array" ref="U221">_xlfn.IFS(R221=FALSE,"",R221&gt;0,'Values and studies'!$G221)</f>
        <v/>
      </c>
      <c r="V221" s="23" t="b">
        <f>IF('Values and studies'!$U221=$V$1,'Values and studies'!$AP221)</f>
        <v>0</v>
      </c>
      <c r="W221" s="23" t="str" cm="1">
        <f t="array" ref="W221">_xlfn.IFS(V221=FALSE,"",V221&gt;0,'Values and studies'!$AH221)</f>
        <v/>
      </c>
      <c r="X221" s="23" t="str" cm="1">
        <f t="array" ref="X221">_xlfn.IFS(V221=FALSE,"",V221&gt;0,'Values and studies'!$M221)</f>
        <v/>
      </c>
      <c r="Y221" s="23" t="str" cm="1">
        <f t="array" ref="Y221">_xlfn.IFS(V221=FALSE,"",V221&gt;0,'Values and studies'!$G221)</f>
        <v/>
      </c>
      <c r="Z221" s="23" t="b">
        <f>IF('Values and studies'!$U221=$Z$1,'Values and studies'!$AP221)</f>
        <v>0</v>
      </c>
      <c r="AA221" s="23" t="str" cm="1">
        <f t="array" ref="AA221">_xlfn.IFS(Z221=FALSE,"",Z221&gt;0,'Values and studies'!$AH221)</f>
        <v/>
      </c>
      <c r="AB221" s="23" t="str" cm="1">
        <f t="array" ref="AB221">_xlfn.IFS(Z221=FALSE,"",Z221&gt;0,'Values and studies'!$M221)</f>
        <v/>
      </c>
      <c r="AC221" s="23" t="str" cm="1">
        <f t="array" ref="AC221">_xlfn.IFS(Z221=FALSE,"",Z221&gt;0,'Values and studies'!$G221)</f>
        <v/>
      </c>
      <c r="AD221" s="23" t="b">
        <f>IF('Values and studies'!$U221=$AD$1,'Values and studies'!$AP221)</f>
        <v>0</v>
      </c>
      <c r="AE221" s="23" t="str" cm="1">
        <f t="array" ref="AE221">_xlfn.IFS(AD221=FALSE,"",AD221&gt;0,'Values and studies'!$AH221)</f>
        <v/>
      </c>
      <c r="AF221" s="23" t="str" cm="1">
        <f t="array" ref="AF221">_xlfn.IFS(AD221=FALSE,"",AD221&gt;0,'Values and studies'!$M221)</f>
        <v/>
      </c>
      <c r="AG221" s="23" t="str" cm="1">
        <f t="array" ref="AG221">_xlfn.IFS(AD221=FALSE,"",AD221&gt;0,'Values and studies'!$G221)</f>
        <v/>
      </c>
      <c r="AH221" s="23">
        <f>IF('Values and studies'!U221=$AH$1,'Values and studies'!AP221)</f>
        <v>3165.5636295898125</v>
      </c>
      <c r="AI221" s="23" t="str" cm="1">
        <f t="array" ref="AI221">_xlfn.IFS(AH221=FALSE,"",AH221&gt;0,'Values and studies'!AH221)</f>
        <v>CB</v>
      </c>
      <c r="AJ221" s="23" t="str" cm="1">
        <f t="array" ref="AJ221">_xlfn.IFS(AH221=FALSE,"",AH221&gt;0,'Values and studies'!M221)</f>
        <v>atlantic</v>
      </c>
      <c r="AK221" s="23" t="str" cm="1">
        <f t="array" ref="AK221">_xlfn.IFS(AH221=FALSE,"",AH221&gt;0,'Values and studies'!G221)</f>
        <v>United Kingdom</v>
      </c>
      <c r="AL221" s="23" t="b">
        <f>IF('Values and studies'!U221=$AL$1,'Values and studies'!AP221)</f>
        <v>0</v>
      </c>
      <c r="AM221" s="23" t="str" cm="1">
        <f t="array" ref="AM221">_xlfn.IFS(AL221=FALSE,"",AL221&gt;0,'Values and studies'!AH221)</f>
        <v/>
      </c>
      <c r="AN221" s="23" t="str" cm="1">
        <f t="array" ref="AN221">_xlfn.IFS(AL221=FALSE,"",AL221&gt;0,'Values and studies'!M221)</f>
        <v/>
      </c>
      <c r="AO221" s="23" t="str" cm="1">
        <f t="array" ref="AO221">_xlfn.IFS(AL221=FALSE,"",AL221&gt;0,'Values and studies'!G221)</f>
        <v/>
      </c>
      <c r="AP221" s="23" t="b">
        <f>IF('Values and studies'!U221=$AP$1,'Values and studies'!AP221)</f>
        <v>0</v>
      </c>
      <c r="AQ221" s="23" t="str" cm="1">
        <f t="array" ref="AQ221">_xlfn.IFS(AP221=FALSE,"",AP221&gt;0,'Values and studies'!AH221)</f>
        <v/>
      </c>
      <c r="AR221" s="23" t="str" cm="1">
        <f t="array" ref="AR221">_xlfn.IFS(AP221=FALSE,"",AP221&gt;0,'Values and studies'!M221)</f>
        <v/>
      </c>
      <c r="AS221" s="23" t="str" cm="1">
        <f t="array" ref="AS221">_xlfn.IFS(AP221=FALSE,"",AP221&gt;0,'Values and studies'!G221)</f>
        <v/>
      </c>
      <c r="AT221" s="23" t="b">
        <f>IF('Values and studies'!U221=$AT$1,'Values and studies'!AP221)</f>
        <v>0</v>
      </c>
      <c r="AU221" s="23" t="str" cm="1">
        <f t="array" ref="AU221">_xlfn.IFS(AT221=FALSE,"",AT221&gt;0,'Values and studies'!AH221)</f>
        <v/>
      </c>
      <c r="AV221" s="23" t="str" cm="1">
        <f t="array" ref="AV221">_xlfn.IFS(AT221=FALSE,"",AT221&gt;0,'Values and studies'!M221)</f>
        <v/>
      </c>
      <c r="AW221" s="23" t="str" cm="1">
        <f t="array" ref="AW221">_xlfn.IFS(AT221=FALSE,"",AT221&gt;0,'Values and studies'!G221)</f>
        <v/>
      </c>
      <c r="AX221" s="23" t="b">
        <f>IF('Values and studies'!U221=$AX$1,'Values and studies'!AP221)</f>
        <v>0</v>
      </c>
      <c r="AY221" s="23" t="str" cm="1">
        <f t="array" ref="AY221">_xlfn.IFS(AX221=FALSE,"",AX221&gt;0,'Values and studies'!AH221)</f>
        <v/>
      </c>
      <c r="AZ221" s="23" t="str" cm="1">
        <f t="array" ref="AZ221">_xlfn.IFS(AX221=FALSE,"",AX221&gt;0,'Values and studies'!M221)</f>
        <v/>
      </c>
      <c r="BA221" s="23" t="str" cm="1">
        <f t="array" ref="BA221">_xlfn.IFS(AX221=FALSE,"",AX221&gt;0,'Values and studies'!G221)</f>
        <v/>
      </c>
      <c r="BB221" s="23" t="b">
        <f>IF('Values and studies'!U221=$BB$1,'Values and studies'!AP221)</f>
        <v>0</v>
      </c>
      <c r="BC221" s="23" t="str" cm="1">
        <f t="array" ref="BC221">_xlfn.IFS(BB221=FALSE,"",BB221&gt;0,'Values and studies'!AH221)</f>
        <v/>
      </c>
      <c r="BD221" s="23" t="str" cm="1">
        <f t="array" ref="BD221">_xlfn.IFS(BB221=FALSE,"",BB221&gt;0,'Values and studies'!M221)</f>
        <v/>
      </c>
      <c r="BE221" s="23" t="str" cm="1">
        <f t="array" ref="BE221">_xlfn.IFS(BB221=FALSE,"",BB221&gt;0,'Values and studies'!G221)</f>
        <v/>
      </c>
      <c r="BF221" s="23" t="b">
        <f>IF('Values and studies'!U221=$BF$1,'Values and studies'!AP221)</f>
        <v>0</v>
      </c>
      <c r="BG221" s="23" t="str" cm="1">
        <f t="array" ref="BG221">_xlfn.IFS(BF221=FALSE,"",BF221&gt;0,'Values and studies'!AH221)</f>
        <v/>
      </c>
      <c r="BH221" s="23" t="str" cm="1">
        <f t="array" ref="BH221">_xlfn.IFS(BF221=FALSE,"",BF221&gt;0,'Values and studies'!M221)</f>
        <v/>
      </c>
      <c r="BI221" s="23" t="str" cm="1">
        <f t="array" ref="BI221">_xlfn.IFS(BF221=FALSE,"",BF221&gt;0,'Values and studies'!G221)</f>
        <v/>
      </c>
      <c r="BJ221" s="23" t="b">
        <f>IF('Values and studies'!$U221=BJ$1,'Values and studies'!$AP221)</f>
        <v>0</v>
      </c>
      <c r="BK221" s="23" t="str" cm="1">
        <f t="array" ref="BK221">_xlfn.IFS(BJ221=FALSE,"",BJ221&gt;0,'Values and studies'!$AH221)</f>
        <v/>
      </c>
      <c r="BL221" s="23" t="str" cm="1">
        <f t="array" ref="BL221">_xlfn.IFS(BJ221=FALSE,"",BJ221&gt;0,'Values and studies'!$M221)</f>
        <v/>
      </c>
      <c r="BM221" s="23" t="str" cm="1">
        <f t="array" ref="BM221">_xlfn.IFS(BJ221=FALSE,"",BJ221&gt;0,'Values and studies'!$G221)</f>
        <v/>
      </c>
      <c r="BN221" s="23" t="b">
        <f>IF('Values and studies'!U221=$BN$1,'Values and studies'!AP221)</f>
        <v>0</v>
      </c>
      <c r="BO221" s="23" t="str" cm="1">
        <f t="array" ref="BO221">_xlfn.IFS(BN221=FALSE,"",BN221&gt;0,'Values and studies'!AH221)</f>
        <v/>
      </c>
      <c r="BP221" s="23" t="str" cm="1">
        <f t="array" ref="BP221">_xlfn.IFS(BN221=FALSE,"",BN221&gt;0,'Values and studies'!M221)</f>
        <v/>
      </c>
      <c r="BQ221" s="23" t="str" cm="1">
        <f t="array" ref="BQ221">_xlfn.IFS(BN221=FALSE,"",BN221&gt;0,'Values and studies'!G221)</f>
        <v/>
      </c>
      <c r="BR221" s="23" t="b">
        <f>IF('Values and studies'!U221=$BR$1,'Values and studies'!AP221)</f>
        <v>0</v>
      </c>
      <c r="BS221" s="23" t="str" cm="1">
        <f t="array" ref="BS221">_xlfn.IFS(BR221=FALSE,"",BR221&gt;0,'Values and studies'!AH221)</f>
        <v/>
      </c>
      <c r="BT221" s="23" t="str" cm="1">
        <f t="array" ref="BT221">_xlfn.IFS(BR221=FALSE,"",BR221&gt;0,'Values and studies'!M221)</f>
        <v/>
      </c>
      <c r="BU221" s="23" t="str" cm="1">
        <f t="array" ref="BU221">_xlfn.IFS(BR221=FALSE,"",BR221&gt;0,'Values and studies'!G221)</f>
        <v/>
      </c>
      <c r="BV221" s="23" t="b">
        <f>IF('Values and studies'!U221=$BV$1,'Values and studies'!AP221)</f>
        <v>0</v>
      </c>
      <c r="BW221" s="23" t="str" cm="1">
        <f t="array" ref="BW221">_xlfn.IFS(BV221=FALSE,"",BV221&gt;0,'Values and studies'!AH221)</f>
        <v/>
      </c>
      <c r="BX221" s="23" t="str" cm="1">
        <f t="array" ref="BX221">_xlfn.IFS(BV221=FALSE,"",BV221&gt;0,'Values and studies'!M221)</f>
        <v/>
      </c>
      <c r="BY221" s="23" t="str" cm="1">
        <f t="array" ref="BY221">_xlfn.IFS(BV221=FALSE,"",BV221&gt;0,'Values and studies'!G221)</f>
        <v/>
      </c>
      <c r="BZ221" s="23" t="b">
        <f>IF('Values and studies'!U221=$BZ$1,'Values and studies'!AP221)</f>
        <v>0</v>
      </c>
      <c r="CA221" s="23" t="str" cm="1">
        <f t="array" ref="CA221">_xlfn.IFS(BZ221=FALSE,"",BZ221&gt;0,'Values and studies'!AH221)</f>
        <v/>
      </c>
      <c r="CB221" s="23" t="str" cm="1">
        <f t="array" ref="CB221">_xlfn.IFS(BZ221=FALSE,"",BZ221&gt;0,'Values and studies'!M221)</f>
        <v/>
      </c>
      <c r="CC221" s="23" t="str" cm="1">
        <f t="array" ref="CC221">_xlfn.IFS(BZ221=FALSE,"",BZ221&gt;0,'Values and studies'!G221)</f>
        <v/>
      </c>
      <c r="CY221">
        <f>IF('Values and studies'!O221='Data for overlook'!$CY$1,'Values and studies'!AP221)</f>
        <v>3165.5636295898125</v>
      </c>
      <c r="CZ221" t="b">
        <f>IF('Values and studies'!O221='Data for overlook'!$CZ$1,'Values and studies'!AP221)</f>
        <v>0</v>
      </c>
      <c r="DA221" t="b">
        <f>IF('Values and studies'!O221='Data for overlook'!$DA$1,'Values and studies'!AP221)</f>
        <v>0</v>
      </c>
      <c r="DB221" t="b">
        <f>IF('Values and studies'!O221='Data for overlook'!$DB$1,'Values and studies'!AP221)</f>
        <v>0</v>
      </c>
    </row>
    <row r="222" spans="2:106" x14ac:dyDescent="0.2">
      <c r="B222" t="b">
        <f>IF('Values and studies'!Q222=$B$1,'Values and studies'!AP222)</f>
        <v>0</v>
      </c>
      <c r="C222">
        <f>IF('Values and studies'!Q222=$C$1,'Values and studies'!AP222)</f>
        <v>4219.655207027251</v>
      </c>
      <c r="D222" t="b">
        <f>IF('Values and studies'!Q222=$D$1,'Values and studies'!AP222)</f>
        <v>0</v>
      </c>
      <c r="F222" s="23" t="b">
        <f>IF('Values and studies'!$U222=F$1,'Values and studies'!$AP222)</f>
        <v>0</v>
      </c>
      <c r="G222" s="23" t="str" cm="1">
        <f t="array" ref="G222">_xlfn.IFS(F222=FALSE,"",F222&gt;0,'Values and studies'!$AH222)</f>
        <v/>
      </c>
      <c r="H222" s="23" t="str" cm="1">
        <f t="array" ref="H222">_xlfn.IFS(F222=FALSE,"",F222&gt;0,'Values and studies'!M222)</f>
        <v/>
      </c>
      <c r="I222" s="23" t="str" cm="1">
        <f t="array" ref="I222">_xlfn.IFS(F222=FALSE,"",F222&gt;0,'Values and studies'!G222)</f>
        <v/>
      </c>
      <c r="J222" s="23" t="b">
        <f>IF('Values and studies'!U222=$J$1,'Values and studies'!AP222)</f>
        <v>0</v>
      </c>
      <c r="K222" s="23" t="str" cm="1">
        <f t="array" ref="K222">_xlfn.IFS(J222=FALSE,"",J222&gt;0,'Values and studies'!AH222)</f>
        <v/>
      </c>
      <c r="L222" s="23" t="str" cm="1">
        <f t="array" ref="L222">_xlfn.IFS(J222=FALSE,"",J222&gt;0,'Values and studies'!M222)</f>
        <v/>
      </c>
      <c r="M222" s="23" t="str" cm="1">
        <f t="array" ref="M222">_xlfn.IFS(J222=FALSE,"",J222&gt;0,'Values and studies'!G222)</f>
        <v/>
      </c>
      <c r="N222" s="23" t="b">
        <f>IF('Values and studies'!U222=$N$1,'Values and studies'!AP222)</f>
        <v>0</v>
      </c>
      <c r="O222" s="23" t="str" cm="1">
        <f t="array" ref="O222">_xlfn.IFS(N222=FALSE,"",N222&gt;0,'Values and studies'!AH222)</f>
        <v/>
      </c>
      <c r="P222" s="23" t="str" cm="1">
        <f t="array" ref="P222">_xlfn.IFS(N222=FALSE,"",N222&gt;0,'Values and studies'!M222)</f>
        <v/>
      </c>
      <c r="Q222" s="23" t="str" cm="1">
        <f t="array" ref="Q222">_xlfn.IFS(N222=FALSE,"",N222&gt;0,'Values and studies'!G222)</f>
        <v/>
      </c>
      <c r="R222" s="23" t="b">
        <f>IF('Values and studies'!$U222=$R$1,'Values and studies'!$AP222)</f>
        <v>0</v>
      </c>
      <c r="S222" s="23" t="str" cm="1">
        <f t="array" ref="S222">_xlfn.IFS(R222=FALSE,"",R222&gt;0,'Values and studies'!$AH222)</f>
        <v/>
      </c>
      <c r="T222" s="23" t="str" cm="1">
        <f t="array" ref="T222">_xlfn.IFS(R222=FALSE,"",R222&gt;0,'Values and studies'!$M222)</f>
        <v/>
      </c>
      <c r="U222" s="23" t="str" cm="1">
        <f t="array" ref="U222">_xlfn.IFS(R222=FALSE,"",R222&gt;0,'Values and studies'!$G222)</f>
        <v/>
      </c>
      <c r="V222" s="23" t="b">
        <f>IF('Values and studies'!$U222=$V$1,'Values and studies'!$AP222)</f>
        <v>0</v>
      </c>
      <c r="W222" s="23" t="str" cm="1">
        <f t="array" ref="W222">_xlfn.IFS(V222=FALSE,"",V222&gt;0,'Values and studies'!$AH222)</f>
        <v/>
      </c>
      <c r="X222" s="23" t="str" cm="1">
        <f t="array" ref="X222">_xlfn.IFS(V222=FALSE,"",V222&gt;0,'Values and studies'!$M222)</f>
        <v/>
      </c>
      <c r="Y222" s="23" t="str" cm="1">
        <f t="array" ref="Y222">_xlfn.IFS(V222=FALSE,"",V222&gt;0,'Values and studies'!$G222)</f>
        <v/>
      </c>
      <c r="Z222" s="23" t="b">
        <f>IF('Values and studies'!$U222=$Z$1,'Values and studies'!$AP222)</f>
        <v>0</v>
      </c>
      <c r="AA222" s="23" t="str" cm="1">
        <f t="array" ref="AA222">_xlfn.IFS(Z222=FALSE,"",Z222&gt;0,'Values and studies'!$AH222)</f>
        <v/>
      </c>
      <c r="AB222" s="23" t="str" cm="1">
        <f t="array" ref="AB222">_xlfn.IFS(Z222=FALSE,"",Z222&gt;0,'Values and studies'!$M222)</f>
        <v/>
      </c>
      <c r="AC222" s="23" t="str" cm="1">
        <f t="array" ref="AC222">_xlfn.IFS(Z222=FALSE,"",Z222&gt;0,'Values and studies'!$G222)</f>
        <v/>
      </c>
      <c r="AD222" s="23" t="b">
        <f>IF('Values and studies'!$U222=$AD$1,'Values and studies'!$AP222)</f>
        <v>0</v>
      </c>
      <c r="AE222" s="23" t="str" cm="1">
        <f t="array" ref="AE222">_xlfn.IFS(AD222=FALSE,"",AD222&gt;0,'Values and studies'!$AH222)</f>
        <v/>
      </c>
      <c r="AF222" s="23" t="str" cm="1">
        <f t="array" ref="AF222">_xlfn.IFS(AD222=FALSE,"",AD222&gt;0,'Values and studies'!$M222)</f>
        <v/>
      </c>
      <c r="AG222" s="23" t="str" cm="1">
        <f t="array" ref="AG222">_xlfn.IFS(AD222=FALSE,"",AD222&gt;0,'Values and studies'!$G222)</f>
        <v/>
      </c>
      <c r="AH222" s="23">
        <f>IF('Values and studies'!U222=$AH$1,'Values and studies'!AP222)</f>
        <v>4219.655207027251</v>
      </c>
      <c r="AI222" s="23" t="str" cm="1">
        <f t="array" ref="AI222">_xlfn.IFS(AH222=FALSE,"",AH222&gt;0,'Values and studies'!AH222)</f>
        <v>CB</v>
      </c>
      <c r="AJ222" s="23" t="str" cm="1">
        <f t="array" ref="AJ222">_xlfn.IFS(AH222=FALSE,"",AH222&gt;0,'Values and studies'!M222)</f>
        <v>atlantic</v>
      </c>
      <c r="AK222" s="23" t="str" cm="1">
        <f t="array" ref="AK222">_xlfn.IFS(AH222=FALSE,"",AH222&gt;0,'Values and studies'!G222)</f>
        <v>United Kingdom</v>
      </c>
      <c r="AL222" s="23" t="b">
        <f>IF('Values and studies'!U222=$AL$1,'Values and studies'!AP222)</f>
        <v>0</v>
      </c>
      <c r="AM222" s="23" t="str" cm="1">
        <f t="array" ref="AM222">_xlfn.IFS(AL222=FALSE,"",AL222&gt;0,'Values and studies'!AH222)</f>
        <v/>
      </c>
      <c r="AN222" s="23" t="str" cm="1">
        <f t="array" ref="AN222">_xlfn.IFS(AL222=FALSE,"",AL222&gt;0,'Values and studies'!M222)</f>
        <v/>
      </c>
      <c r="AO222" s="23" t="str" cm="1">
        <f t="array" ref="AO222">_xlfn.IFS(AL222=FALSE,"",AL222&gt;0,'Values and studies'!G222)</f>
        <v/>
      </c>
      <c r="AP222" s="23" t="b">
        <f>IF('Values and studies'!U222=$AP$1,'Values and studies'!AP222)</f>
        <v>0</v>
      </c>
      <c r="AQ222" s="23" t="str" cm="1">
        <f t="array" ref="AQ222">_xlfn.IFS(AP222=FALSE,"",AP222&gt;0,'Values and studies'!AH222)</f>
        <v/>
      </c>
      <c r="AR222" s="23" t="str" cm="1">
        <f t="array" ref="AR222">_xlfn.IFS(AP222=FALSE,"",AP222&gt;0,'Values and studies'!M222)</f>
        <v/>
      </c>
      <c r="AS222" s="23" t="str" cm="1">
        <f t="array" ref="AS222">_xlfn.IFS(AP222=FALSE,"",AP222&gt;0,'Values and studies'!G222)</f>
        <v/>
      </c>
      <c r="AT222" s="23" t="b">
        <f>IF('Values and studies'!U222=$AT$1,'Values and studies'!AP222)</f>
        <v>0</v>
      </c>
      <c r="AU222" s="23" t="str" cm="1">
        <f t="array" ref="AU222">_xlfn.IFS(AT222=FALSE,"",AT222&gt;0,'Values and studies'!AH222)</f>
        <v/>
      </c>
      <c r="AV222" s="23" t="str" cm="1">
        <f t="array" ref="AV222">_xlfn.IFS(AT222=FALSE,"",AT222&gt;0,'Values and studies'!M222)</f>
        <v/>
      </c>
      <c r="AW222" s="23" t="str" cm="1">
        <f t="array" ref="AW222">_xlfn.IFS(AT222=FALSE,"",AT222&gt;0,'Values and studies'!G222)</f>
        <v/>
      </c>
      <c r="AX222" s="23" t="b">
        <f>IF('Values and studies'!U222=$AX$1,'Values and studies'!AP222)</f>
        <v>0</v>
      </c>
      <c r="AY222" s="23" t="str" cm="1">
        <f t="array" ref="AY222">_xlfn.IFS(AX222=FALSE,"",AX222&gt;0,'Values and studies'!AH222)</f>
        <v/>
      </c>
      <c r="AZ222" s="23" t="str" cm="1">
        <f t="array" ref="AZ222">_xlfn.IFS(AX222=FALSE,"",AX222&gt;0,'Values and studies'!M222)</f>
        <v/>
      </c>
      <c r="BA222" s="23" t="str" cm="1">
        <f t="array" ref="BA222">_xlfn.IFS(AX222=FALSE,"",AX222&gt;0,'Values and studies'!G222)</f>
        <v/>
      </c>
      <c r="BB222" s="23" t="b">
        <f>IF('Values and studies'!U222=$BB$1,'Values and studies'!AP222)</f>
        <v>0</v>
      </c>
      <c r="BC222" s="23" t="str" cm="1">
        <f t="array" ref="BC222">_xlfn.IFS(BB222=FALSE,"",BB222&gt;0,'Values and studies'!AH222)</f>
        <v/>
      </c>
      <c r="BD222" s="23" t="str" cm="1">
        <f t="array" ref="BD222">_xlfn.IFS(BB222=FALSE,"",BB222&gt;0,'Values and studies'!M222)</f>
        <v/>
      </c>
      <c r="BE222" s="23" t="str" cm="1">
        <f t="array" ref="BE222">_xlfn.IFS(BB222=FALSE,"",BB222&gt;0,'Values and studies'!G222)</f>
        <v/>
      </c>
      <c r="BF222" s="23" t="b">
        <f>IF('Values and studies'!U222=$BF$1,'Values and studies'!AP222)</f>
        <v>0</v>
      </c>
      <c r="BG222" s="23" t="str" cm="1">
        <f t="array" ref="BG222">_xlfn.IFS(BF222=FALSE,"",BF222&gt;0,'Values and studies'!AH222)</f>
        <v/>
      </c>
      <c r="BH222" s="23" t="str" cm="1">
        <f t="array" ref="BH222">_xlfn.IFS(BF222=FALSE,"",BF222&gt;0,'Values and studies'!M222)</f>
        <v/>
      </c>
      <c r="BI222" s="23" t="str" cm="1">
        <f t="array" ref="BI222">_xlfn.IFS(BF222=FALSE,"",BF222&gt;0,'Values and studies'!G222)</f>
        <v/>
      </c>
      <c r="BJ222" s="23" t="b">
        <f>IF('Values and studies'!$U222=BJ$1,'Values and studies'!$AP222)</f>
        <v>0</v>
      </c>
      <c r="BK222" s="23" t="str" cm="1">
        <f t="array" ref="BK222">_xlfn.IFS(BJ222=FALSE,"",BJ222&gt;0,'Values and studies'!$AH222)</f>
        <v/>
      </c>
      <c r="BL222" s="23" t="str" cm="1">
        <f t="array" ref="BL222">_xlfn.IFS(BJ222=FALSE,"",BJ222&gt;0,'Values and studies'!$M222)</f>
        <v/>
      </c>
      <c r="BM222" s="23" t="str" cm="1">
        <f t="array" ref="BM222">_xlfn.IFS(BJ222=FALSE,"",BJ222&gt;0,'Values and studies'!$G222)</f>
        <v/>
      </c>
      <c r="BN222" s="23" t="b">
        <f>IF('Values and studies'!U222=$BN$1,'Values and studies'!AP222)</f>
        <v>0</v>
      </c>
      <c r="BO222" s="23" t="str" cm="1">
        <f t="array" ref="BO222">_xlfn.IFS(BN222=FALSE,"",BN222&gt;0,'Values and studies'!AH222)</f>
        <v/>
      </c>
      <c r="BP222" s="23" t="str" cm="1">
        <f t="array" ref="BP222">_xlfn.IFS(BN222=FALSE,"",BN222&gt;0,'Values and studies'!M222)</f>
        <v/>
      </c>
      <c r="BQ222" s="23" t="str" cm="1">
        <f t="array" ref="BQ222">_xlfn.IFS(BN222=FALSE,"",BN222&gt;0,'Values and studies'!G222)</f>
        <v/>
      </c>
      <c r="BR222" s="23" t="b">
        <f>IF('Values and studies'!U222=$BR$1,'Values and studies'!AP222)</f>
        <v>0</v>
      </c>
      <c r="BS222" s="23" t="str" cm="1">
        <f t="array" ref="BS222">_xlfn.IFS(BR222=FALSE,"",BR222&gt;0,'Values and studies'!AH222)</f>
        <v/>
      </c>
      <c r="BT222" s="23" t="str" cm="1">
        <f t="array" ref="BT222">_xlfn.IFS(BR222=FALSE,"",BR222&gt;0,'Values and studies'!M222)</f>
        <v/>
      </c>
      <c r="BU222" s="23" t="str" cm="1">
        <f t="array" ref="BU222">_xlfn.IFS(BR222=FALSE,"",BR222&gt;0,'Values and studies'!G222)</f>
        <v/>
      </c>
      <c r="BV222" s="23" t="b">
        <f>IF('Values and studies'!U222=$BV$1,'Values and studies'!AP222)</f>
        <v>0</v>
      </c>
      <c r="BW222" s="23" t="str" cm="1">
        <f t="array" ref="BW222">_xlfn.IFS(BV222=FALSE,"",BV222&gt;0,'Values and studies'!AH222)</f>
        <v/>
      </c>
      <c r="BX222" s="23" t="str" cm="1">
        <f t="array" ref="BX222">_xlfn.IFS(BV222=FALSE,"",BV222&gt;0,'Values and studies'!M222)</f>
        <v/>
      </c>
      <c r="BY222" s="23" t="str" cm="1">
        <f t="array" ref="BY222">_xlfn.IFS(BV222=FALSE,"",BV222&gt;0,'Values and studies'!G222)</f>
        <v/>
      </c>
      <c r="BZ222" s="23" t="b">
        <f>IF('Values and studies'!U222=$BZ$1,'Values and studies'!AP222)</f>
        <v>0</v>
      </c>
      <c r="CA222" s="23" t="str" cm="1">
        <f t="array" ref="CA222">_xlfn.IFS(BZ222=FALSE,"",BZ222&gt;0,'Values and studies'!AH222)</f>
        <v/>
      </c>
      <c r="CB222" s="23" t="str" cm="1">
        <f t="array" ref="CB222">_xlfn.IFS(BZ222=FALSE,"",BZ222&gt;0,'Values and studies'!M222)</f>
        <v/>
      </c>
      <c r="CC222" s="23" t="str" cm="1">
        <f t="array" ref="CC222">_xlfn.IFS(BZ222=FALSE,"",BZ222&gt;0,'Values and studies'!G222)</f>
        <v/>
      </c>
      <c r="CY222">
        <f>IF('Values and studies'!O222='Data for overlook'!$CY$1,'Values and studies'!AP222)</f>
        <v>4219.655207027251</v>
      </c>
      <c r="CZ222" t="b">
        <f>IF('Values and studies'!O222='Data for overlook'!$CZ$1,'Values and studies'!AP222)</f>
        <v>0</v>
      </c>
      <c r="DA222" t="b">
        <f>IF('Values and studies'!O222='Data for overlook'!$DA$1,'Values and studies'!AP222)</f>
        <v>0</v>
      </c>
      <c r="DB222" t="b">
        <f>IF('Values and studies'!O222='Data for overlook'!$DB$1,'Values and studies'!AP222)</f>
        <v>0</v>
      </c>
    </row>
    <row r="223" spans="2:106" x14ac:dyDescent="0.2">
      <c r="B223" t="b">
        <f>IF('Values and studies'!Q223=$B$1,'Values and studies'!AP223)</f>
        <v>0</v>
      </c>
      <c r="C223">
        <f>IF('Values and studies'!Q223=$C$1,'Values and studies'!AP223)</f>
        <v>11297.362148198446</v>
      </c>
      <c r="D223" t="b">
        <f>IF('Values and studies'!Q223=$D$1,'Values and studies'!AP223)</f>
        <v>0</v>
      </c>
      <c r="F223" s="23" t="b">
        <f>IF('Values and studies'!$U223=F$1,'Values and studies'!$AP223)</f>
        <v>0</v>
      </c>
      <c r="G223" s="23" t="str" cm="1">
        <f t="array" ref="G223">_xlfn.IFS(F223=FALSE,"",F223&gt;0,'Values and studies'!$AH223)</f>
        <v/>
      </c>
      <c r="H223" s="23" t="str" cm="1">
        <f t="array" ref="H223">_xlfn.IFS(F223=FALSE,"",F223&gt;0,'Values and studies'!M223)</f>
        <v/>
      </c>
      <c r="I223" s="23" t="str" cm="1">
        <f t="array" ref="I223">_xlfn.IFS(F223=FALSE,"",F223&gt;0,'Values and studies'!G223)</f>
        <v/>
      </c>
      <c r="J223" s="23" t="b">
        <f>IF('Values and studies'!U223=$J$1,'Values and studies'!AP223)</f>
        <v>0</v>
      </c>
      <c r="K223" s="23" t="str" cm="1">
        <f t="array" ref="K223">_xlfn.IFS(J223=FALSE,"",J223&gt;0,'Values and studies'!AH223)</f>
        <v/>
      </c>
      <c r="L223" s="23" t="str" cm="1">
        <f t="array" ref="L223">_xlfn.IFS(J223=FALSE,"",J223&gt;0,'Values and studies'!M223)</f>
        <v/>
      </c>
      <c r="M223" s="23" t="str" cm="1">
        <f t="array" ref="M223">_xlfn.IFS(J223=FALSE,"",J223&gt;0,'Values and studies'!G223)</f>
        <v/>
      </c>
      <c r="N223" s="23" t="b">
        <f>IF('Values and studies'!U223=$N$1,'Values and studies'!AP223)</f>
        <v>0</v>
      </c>
      <c r="O223" s="23" t="str" cm="1">
        <f t="array" ref="O223">_xlfn.IFS(N223=FALSE,"",N223&gt;0,'Values and studies'!AH223)</f>
        <v/>
      </c>
      <c r="P223" s="23" t="str" cm="1">
        <f t="array" ref="P223">_xlfn.IFS(N223=FALSE,"",N223&gt;0,'Values and studies'!M223)</f>
        <v/>
      </c>
      <c r="Q223" s="23" t="str" cm="1">
        <f t="array" ref="Q223">_xlfn.IFS(N223=FALSE,"",N223&gt;0,'Values and studies'!G223)</f>
        <v/>
      </c>
      <c r="R223" s="23" t="b">
        <f>IF('Values and studies'!$U223=$R$1,'Values and studies'!$AP223)</f>
        <v>0</v>
      </c>
      <c r="S223" s="23" t="str" cm="1">
        <f t="array" ref="S223">_xlfn.IFS(R223=FALSE,"",R223&gt;0,'Values and studies'!$AH223)</f>
        <v/>
      </c>
      <c r="T223" s="23" t="str" cm="1">
        <f t="array" ref="T223">_xlfn.IFS(R223=FALSE,"",R223&gt;0,'Values and studies'!$M223)</f>
        <v/>
      </c>
      <c r="U223" s="23" t="str" cm="1">
        <f t="array" ref="U223">_xlfn.IFS(R223=FALSE,"",R223&gt;0,'Values and studies'!$G223)</f>
        <v/>
      </c>
      <c r="V223" s="23" t="b">
        <f>IF('Values and studies'!$U223=$V$1,'Values and studies'!$AP223)</f>
        <v>0</v>
      </c>
      <c r="W223" s="23" t="str" cm="1">
        <f t="array" ref="W223">_xlfn.IFS(V223=FALSE,"",V223&gt;0,'Values and studies'!$AH223)</f>
        <v/>
      </c>
      <c r="X223" s="23" t="str" cm="1">
        <f t="array" ref="X223">_xlfn.IFS(V223=FALSE,"",V223&gt;0,'Values and studies'!$M223)</f>
        <v/>
      </c>
      <c r="Y223" s="23" t="str" cm="1">
        <f t="array" ref="Y223">_xlfn.IFS(V223=FALSE,"",V223&gt;0,'Values and studies'!$G223)</f>
        <v/>
      </c>
      <c r="Z223" s="23" t="b">
        <f>IF('Values and studies'!$U223=$Z$1,'Values and studies'!$AP223)</f>
        <v>0</v>
      </c>
      <c r="AA223" s="23" t="str" cm="1">
        <f t="array" ref="AA223">_xlfn.IFS(Z223=FALSE,"",Z223&gt;0,'Values and studies'!$AH223)</f>
        <v/>
      </c>
      <c r="AB223" s="23" t="str" cm="1">
        <f t="array" ref="AB223">_xlfn.IFS(Z223=FALSE,"",Z223&gt;0,'Values and studies'!$M223)</f>
        <v/>
      </c>
      <c r="AC223" s="23" t="str" cm="1">
        <f t="array" ref="AC223">_xlfn.IFS(Z223=FALSE,"",Z223&gt;0,'Values and studies'!$G223)</f>
        <v/>
      </c>
      <c r="AD223" s="23" t="b">
        <f>IF('Values and studies'!$U223=$AD$1,'Values and studies'!$AP223)</f>
        <v>0</v>
      </c>
      <c r="AE223" s="23" t="str" cm="1">
        <f t="array" ref="AE223">_xlfn.IFS(AD223=FALSE,"",AD223&gt;0,'Values and studies'!$AH223)</f>
        <v/>
      </c>
      <c r="AF223" s="23" t="str" cm="1">
        <f t="array" ref="AF223">_xlfn.IFS(AD223=FALSE,"",AD223&gt;0,'Values and studies'!$M223)</f>
        <v/>
      </c>
      <c r="AG223" s="23" t="str" cm="1">
        <f t="array" ref="AG223">_xlfn.IFS(AD223=FALSE,"",AD223&gt;0,'Values and studies'!$G223)</f>
        <v/>
      </c>
      <c r="AH223" s="23">
        <f>IF('Values and studies'!U223=$AH$1,'Values and studies'!AP223)</f>
        <v>11297.362148198446</v>
      </c>
      <c r="AI223" s="23" t="str" cm="1">
        <f t="array" ref="AI223">_xlfn.IFS(AH223=FALSE,"",AH223&gt;0,'Values and studies'!AH223)</f>
        <v>CB</v>
      </c>
      <c r="AJ223" s="23" t="str" cm="1">
        <f t="array" ref="AJ223">_xlfn.IFS(AH223=FALSE,"",AH223&gt;0,'Values and studies'!M223)</f>
        <v>atlantic</v>
      </c>
      <c r="AK223" s="23" t="str" cm="1">
        <f t="array" ref="AK223">_xlfn.IFS(AH223=FALSE,"",AH223&gt;0,'Values and studies'!G223)</f>
        <v>United Kingdom</v>
      </c>
      <c r="AL223" s="23" t="b">
        <f>IF('Values and studies'!U223=$AL$1,'Values and studies'!AP223)</f>
        <v>0</v>
      </c>
      <c r="AM223" s="23" t="str" cm="1">
        <f t="array" ref="AM223">_xlfn.IFS(AL223=FALSE,"",AL223&gt;0,'Values and studies'!AH223)</f>
        <v/>
      </c>
      <c r="AN223" s="23" t="str" cm="1">
        <f t="array" ref="AN223">_xlfn.IFS(AL223=FALSE,"",AL223&gt;0,'Values and studies'!M223)</f>
        <v/>
      </c>
      <c r="AO223" s="23" t="str" cm="1">
        <f t="array" ref="AO223">_xlfn.IFS(AL223=FALSE,"",AL223&gt;0,'Values and studies'!G223)</f>
        <v/>
      </c>
      <c r="AP223" s="23" t="b">
        <f>IF('Values and studies'!U223=$AP$1,'Values and studies'!AP223)</f>
        <v>0</v>
      </c>
      <c r="AQ223" s="23" t="str" cm="1">
        <f t="array" ref="AQ223">_xlfn.IFS(AP223=FALSE,"",AP223&gt;0,'Values and studies'!AH223)</f>
        <v/>
      </c>
      <c r="AR223" s="23" t="str" cm="1">
        <f t="array" ref="AR223">_xlfn.IFS(AP223=FALSE,"",AP223&gt;0,'Values and studies'!M223)</f>
        <v/>
      </c>
      <c r="AS223" s="23" t="str" cm="1">
        <f t="array" ref="AS223">_xlfn.IFS(AP223=FALSE,"",AP223&gt;0,'Values and studies'!G223)</f>
        <v/>
      </c>
      <c r="AT223" s="23" t="b">
        <f>IF('Values and studies'!U223=$AT$1,'Values and studies'!AP223)</f>
        <v>0</v>
      </c>
      <c r="AU223" s="23" t="str" cm="1">
        <f t="array" ref="AU223">_xlfn.IFS(AT223=FALSE,"",AT223&gt;0,'Values and studies'!AH223)</f>
        <v/>
      </c>
      <c r="AV223" s="23" t="str" cm="1">
        <f t="array" ref="AV223">_xlfn.IFS(AT223=FALSE,"",AT223&gt;0,'Values and studies'!M223)</f>
        <v/>
      </c>
      <c r="AW223" s="23" t="str" cm="1">
        <f t="array" ref="AW223">_xlfn.IFS(AT223=FALSE,"",AT223&gt;0,'Values and studies'!G223)</f>
        <v/>
      </c>
      <c r="AX223" s="23" t="b">
        <f>IF('Values and studies'!U223=$AX$1,'Values and studies'!AP223)</f>
        <v>0</v>
      </c>
      <c r="AY223" s="23" t="str" cm="1">
        <f t="array" ref="AY223">_xlfn.IFS(AX223=FALSE,"",AX223&gt;0,'Values and studies'!AH223)</f>
        <v/>
      </c>
      <c r="AZ223" s="23" t="str" cm="1">
        <f t="array" ref="AZ223">_xlfn.IFS(AX223=FALSE,"",AX223&gt;0,'Values and studies'!M223)</f>
        <v/>
      </c>
      <c r="BA223" s="23" t="str" cm="1">
        <f t="array" ref="BA223">_xlfn.IFS(AX223=FALSE,"",AX223&gt;0,'Values and studies'!G223)</f>
        <v/>
      </c>
      <c r="BB223" s="23" t="b">
        <f>IF('Values and studies'!U223=$BB$1,'Values and studies'!AP223)</f>
        <v>0</v>
      </c>
      <c r="BC223" s="23" t="str" cm="1">
        <f t="array" ref="BC223">_xlfn.IFS(BB223=FALSE,"",BB223&gt;0,'Values and studies'!AH223)</f>
        <v/>
      </c>
      <c r="BD223" s="23" t="str" cm="1">
        <f t="array" ref="BD223">_xlfn.IFS(BB223=FALSE,"",BB223&gt;0,'Values and studies'!M223)</f>
        <v/>
      </c>
      <c r="BE223" s="23" t="str" cm="1">
        <f t="array" ref="BE223">_xlfn.IFS(BB223=FALSE,"",BB223&gt;0,'Values and studies'!G223)</f>
        <v/>
      </c>
      <c r="BF223" s="23" t="b">
        <f>IF('Values and studies'!U223=$BF$1,'Values and studies'!AP223)</f>
        <v>0</v>
      </c>
      <c r="BG223" s="23" t="str" cm="1">
        <f t="array" ref="BG223">_xlfn.IFS(BF223=FALSE,"",BF223&gt;0,'Values and studies'!AH223)</f>
        <v/>
      </c>
      <c r="BH223" s="23" t="str" cm="1">
        <f t="array" ref="BH223">_xlfn.IFS(BF223=FALSE,"",BF223&gt;0,'Values and studies'!M223)</f>
        <v/>
      </c>
      <c r="BI223" s="23" t="str" cm="1">
        <f t="array" ref="BI223">_xlfn.IFS(BF223=FALSE,"",BF223&gt;0,'Values and studies'!G223)</f>
        <v/>
      </c>
      <c r="BJ223" s="23" t="b">
        <f>IF('Values and studies'!$U223=BJ$1,'Values and studies'!$AP223)</f>
        <v>0</v>
      </c>
      <c r="BK223" s="23" t="str" cm="1">
        <f t="array" ref="BK223">_xlfn.IFS(BJ223=FALSE,"",BJ223&gt;0,'Values and studies'!$AH223)</f>
        <v/>
      </c>
      <c r="BL223" s="23" t="str" cm="1">
        <f t="array" ref="BL223">_xlfn.IFS(BJ223=FALSE,"",BJ223&gt;0,'Values and studies'!$M223)</f>
        <v/>
      </c>
      <c r="BM223" s="23" t="str" cm="1">
        <f t="array" ref="BM223">_xlfn.IFS(BJ223=FALSE,"",BJ223&gt;0,'Values and studies'!$G223)</f>
        <v/>
      </c>
      <c r="BN223" s="23" t="b">
        <f>IF('Values and studies'!U223=$BN$1,'Values and studies'!AP223)</f>
        <v>0</v>
      </c>
      <c r="BO223" s="23" t="str" cm="1">
        <f t="array" ref="BO223">_xlfn.IFS(BN223=FALSE,"",BN223&gt;0,'Values and studies'!AH223)</f>
        <v/>
      </c>
      <c r="BP223" s="23" t="str" cm="1">
        <f t="array" ref="BP223">_xlfn.IFS(BN223=FALSE,"",BN223&gt;0,'Values and studies'!M223)</f>
        <v/>
      </c>
      <c r="BQ223" s="23" t="str" cm="1">
        <f t="array" ref="BQ223">_xlfn.IFS(BN223=FALSE,"",BN223&gt;0,'Values and studies'!G223)</f>
        <v/>
      </c>
      <c r="BR223" s="23" t="b">
        <f>IF('Values and studies'!U223=$BR$1,'Values and studies'!AP223)</f>
        <v>0</v>
      </c>
      <c r="BS223" s="23" t="str" cm="1">
        <f t="array" ref="BS223">_xlfn.IFS(BR223=FALSE,"",BR223&gt;0,'Values and studies'!AH223)</f>
        <v/>
      </c>
      <c r="BT223" s="23" t="str" cm="1">
        <f t="array" ref="BT223">_xlfn.IFS(BR223=FALSE,"",BR223&gt;0,'Values and studies'!M223)</f>
        <v/>
      </c>
      <c r="BU223" s="23" t="str" cm="1">
        <f t="array" ref="BU223">_xlfn.IFS(BR223=FALSE,"",BR223&gt;0,'Values and studies'!G223)</f>
        <v/>
      </c>
      <c r="BV223" s="23" t="b">
        <f>IF('Values and studies'!U223=$BV$1,'Values and studies'!AP223)</f>
        <v>0</v>
      </c>
      <c r="BW223" s="23" t="str" cm="1">
        <f t="array" ref="BW223">_xlfn.IFS(BV223=FALSE,"",BV223&gt;0,'Values and studies'!AH223)</f>
        <v/>
      </c>
      <c r="BX223" s="23" t="str" cm="1">
        <f t="array" ref="BX223">_xlfn.IFS(BV223=FALSE,"",BV223&gt;0,'Values and studies'!M223)</f>
        <v/>
      </c>
      <c r="BY223" s="23" t="str" cm="1">
        <f t="array" ref="BY223">_xlfn.IFS(BV223=FALSE,"",BV223&gt;0,'Values and studies'!G223)</f>
        <v/>
      </c>
      <c r="BZ223" s="23" t="b">
        <f>IF('Values and studies'!U223=$BZ$1,'Values and studies'!AP223)</f>
        <v>0</v>
      </c>
      <c r="CA223" s="23" t="str" cm="1">
        <f t="array" ref="CA223">_xlfn.IFS(BZ223=FALSE,"",BZ223&gt;0,'Values and studies'!AH223)</f>
        <v/>
      </c>
      <c r="CB223" s="23" t="str" cm="1">
        <f t="array" ref="CB223">_xlfn.IFS(BZ223=FALSE,"",BZ223&gt;0,'Values and studies'!M223)</f>
        <v/>
      </c>
      <c r="CC223" s="23" t="str" cm="1">
        <f t="array" ref="CC223">_xlfn.IFS(BZ223=FALSE,"",BZ223&gt;0,'Values and studies'!G223)</f>
        <v/>
      </c>
      <c r="CY223">
        <f>IF('Values and studies'!O223='Data for overlook'!$CY$1,'Values and studies'!AP223)</f>
        <v>11297.362148198446</v>
      </c>
      <c r="CZ223" t="b">
        <f>IF('Values and studies'!O223='Data for overlook'!$CZ$1,'Values and studies'!AP223)</f>
        <v>0</v>
      </c>
      <c r="DA223" t="b">
        <f>IF('Values and studies'!O223='Data for overlook'!$DA$1,'Values and studies'!AP223)</f>
        <v>0</v>
      </c>
      <c r="DB223" t="b">
        <f>IF('Values and studies'!O223='Data for overlook'!$DB$1,'Values and studies'!AP223)</f>
        <v>0</v>
      </c>
    </row>
    <row r="224" spans="2:106" x14ac:dyDescent="0.2">
      <c r="B224" t="b">
        <f>IF('Values and studies'!Q224=$B$1,'Values and studies'!AP224)</f>
        <v>0</v>
      </c>
      <c r="C224">
        <f>IF('Values and studies'!Q224=$C$1,'Values and studies'!AP224)</f>
        <v>3089.9189922074065</v>
      </c>
      <c r="D224" t="b">
        <f>IF('Values and studies'!Q224=$D$1,'Values and studies'!AP224)</f>
        <v>0</v>
      </c>
      <c r="F224" s="23" t="b">
        <f>IF('Values and studies'!$U224=F$1,'Values and studies'!$AP224)</f>
        <v>0</v>
      </c>
      <c r="G224" s="23" t="str" cm="1">
        <f t="array" ref="G224">_xlfn.IFS(F224=FALSE,"",F224&gt;0,'Values and studies'!$AH224)</f>
        <v/>
      </c>
      <c r="H224" s="23" t="str" cm="1">
        <f t="array" ref="H224">_xlfn.IFS(F224=FALSE,"",F224&gt;0,'Values and studies'!M224)</f>
        <v/>
      </c>
      <c r="I224" s="23" t="str" cm="1">
        <f t="array" ref="I224">_xlfn.IFS(F224=FALSE,"",F224&gt;0,'Values and studies'!G224)</f>
        <v/>
      </c>
      <c r="J224" s="23" t="b">
        <f>IF('Values and studies'!U224=$J$1,'Values and studies'!AP224)</f>
        <v>0</v>
      </c>
      <c r="K224" s="23" t="str" cm="1">
        <f t="array" ref="K224">_xlfn.IFS(J224=FALSE,"",J224&gt;0,'Values and studies'!AH224)</f>
        <v/>
      </c>
      <c r="L224" s="23" t="str" cm="1">
        <f t="array" ref="L224">_xlfn.IFS(J224=FALSE,"",J224&gt;0,'Values and studies'!M224)</f>
        <v/>
      </c>
      <c r="M224" s="23" t="str" cm="1">
        <f t="array" ref="M224">_xlfn.IFS(J224=FALSE,"",J224&gt;0,'Values and studies'!G224)</f>
        <v/>
      </c>
      <c r="N224" s="23" t="b">
        <f>IF('Values and studies'!U224=$N$1,'Values and studies'!AP224)</f>
        <v>0</v>
      </c>
      <c r="O224" s="23" t="str" cm="1">
        <f t="array" ref="O224">_xlfn.IFS(N224=FALSE,"",N224&gt;0,'Values and studies'!AH224)</f>
        <v/>
      </c>
      <c r="P224" s="23" t="str" cm="1">
        <f t="array" ref="P224">_xlfn.IFS(N224=FALSE,"",N224&gt;0,'Values and studies'!M224)</f>
        <v/>
      </c>
      <c r="Q224" s="23" t="str" cm="1">
        <f t="array" ref="Q224">_xlfn.IFS(N224=FALSE,"",N224&gt;0,'Values and studies'!G224)</f>
        <v/>
      </c>
      <c r="R224" s="23" t="b">
        <f>IF('Values and studies'!$U224=$R$1,'Values and studies'!$AP224)</f>
        <v>0</v>
      </c>
      <c r="S224" s="23" t="str" cm="1">
        <f t="array" ref="S224">_xlfn.IFS(R224=FALSE,"",R224&gt;0,'Values and studies'!$AH224)</f>
        <v/>
      </c>
      <c r="T224" s="23" t="str" cm="1">
        <f t="array" ref="T224">_xlfn.IFS(R224=FALSE,"",R224&gt;0,'Values and studies'!$M224)</f>
        <v/>
      </c>
      <c r="U224" s="23" t="str" cm="1">
        <f t="array" ref="U224">_xlfn.IFS(R224=FALSE,"",R224&gt;0,'Values and studies'!$G224)</f>
        <v/>
      </c>
      <c r="V224" s="23" t="b">
        <f>IF('Values and studies'!$U224=$V$1,'Values and studies'!$AP224)</f>
        <v>0</v>
      </c>
      <c r="W224" s="23" t="str" cm="1">
        <f t="array" ref="W224">_xlfn.IFS(V224=FALSE,"",V224&gt;0,'Values and studies'!$AH224)</f>
        <v/>
      </c>
      <c r="X224" s="23" t="str" cm="1">
        <f t="array" ref="X224">_xlfn.IFS(V224=FALSE,"",V224&gt;0,'Values and studies'!$M224)</f>
        <v/>
      </c>
      <c r="Y224" s="23" t="str" cm="1">
        <f t="array" ref="Y224">_xlfn.IFS(V224=FALSE,"",V224&gt;0,'Values and studies'!$G224)</f>
        <v/>
      </c>
      <c r="Z224" s="23" t="b">
        <f>IF('Values and studies'!$U224=$Z$1,'Values and studies'!$AP224)</f>
        <v>0</v>
      </c>
      <c r="AA224" s="23" t="str" cm="1">
        <f t="array" ref="AA224">_xlfn.IFS(Z224=FALSE,"",Z224&gt;0,'Values and studies'!$AH224)</f>
        <v/>
      </c>
      <c r="AB224" s="23" t="str" cm="1">
        <f t="array" ref="AB224">_xlfn.IFS(Z224=FALSE,"",Z224&gt;0,'Values and studies'!$M224)</f>
        <v/>
      </c>
      <c r="AC224" s="23" t="str" cm="1">
        <f t="array" ref="AC224">_xlfn.IFS(Z224=FALSE,"",Z224&gt;0,'Values and studies'!$G224)</f>
        <v/>
      </c>
      <c r="AD224" s="23" t="b">
        <f>IF('Values and studies'!$U224=$AD$1,'Values and studies'!$AP224)</f>
        <v>0</v>
      </c>
      <c r="AE224" s="23" t="str" cm="1">
        <f t="array" ref="AE224">_xlfn.IFS(AD224=FALSE,"",AD224&gt;0,'Values and studies'!$AH224)</f>
        <v/>
      </c>
      <c r="AF224" s="23" t="str" cm="1">
        <f t="array" ref="AF224">_xlfn.IFS(AD224=FALSE,"",AD224&gt;0,'Values and studies'!$M224)</f>
        <v/>
      </c>
      <c r="AG224" s="23" t="str" cm="1">
        <f t="array" ref="AG224">_xlfn.IFS(AD224=FALSE,"",AD224&gt;0,'Values and studies'!$G224)</f>
        <v/>
      </c>
      <c r="AH224" s="23">
        <f>IF('Values and studies'!U224=$AH$1,'Values and studies'!AP224)</f>
        <v>3089.9189922074065</v>
      </c>
      <c r="AI224" s="23" t="str" cm="1">
        <f t="array" ref="AI224">_xlfn.IFS(AH224=FALSE,"",AH224&gt;0,'Values and studies'!AH224)</f>
        <v>CB</v>
      </c>
      <c r="AJ224" s="23" t="str" cm="1">
        <f t="array" ref="AJ224">_xlfn.IFS(AH224=FALSE,"",AH224&gt;0,'Values and studies'!M224)</f>
        <v>atlantic</v>
      </c>
      <c r="AK224" s="23" t="str" cm="1">
        <f t="array" ref="AK224">_xlfn.IFS(AH224=FALSE,"",AH224&gt;0,'Values and studies'!G224)</f>
        <v>United Kingdom</v>
      </c>
      <c r="AL224" s="23" t="b">
        <f>IF('Values and studies'!U224=$AL$1,'Values and studies'!AP224)</f>
        <v>0</v>
      </c>
      <c r="AM224" s="23" t="str" cm="1">
        <f t="array" ref="AM224">_xlfn.IFS(AL224=FALSE,"",AL224&gt;0,'Values and studies'!AH224)</f>
        <v/>
      </c>
      <c r="AN224" s="23" t="str" cm="1">
        <f t="array" ref="AN224">_xlfn.IFS(AL224=FALSE,"",AL224&gt;0,'Values and studies'!M224)</f>
        <v/>
      </c>
      <c r="AO224" s="23" t="str" cm="1">
        <f t="array" ref="AO224">_xlfn.IFS(AL224=FALSE,"",AL224&gt;0,'Values and studies'!G224)</f>
        <v/>
      </c>
      <c r="AP224" s="23" t="b">
        <f>IF('Values and studies'!U224=$AP$1,'Values and studies'!AP224)</f>
        <v>0</v>
      </c>
      <c r="AQ224" s="23" t="str" cm="1">
        <f t="array" ref="AQ224">_xlfn.IFS(AP224=FALSE,"",AP224&gt;0,'Values and studies'!AH224)</f>
        <v/>
      </c>
      <c r="AR224" s="23" t="str" cm="1">
        <f t="array" ref="AR224">_xlfn.IFS(AP224=FALSE,"",AP224&gt;0,'Values and studies'!M224)</f>
        <v/>
      </c>
      <c r="AS224" s="23" t="str" cm="1">
        <f t="array" ref="AS224">_xlfn.IFS(AP224=FALSE,"",AP224&gt;0,'Values and studies'!G224)</f>
        <v/>
      </c>
      <c r="AT224" s="23" t="b">
        <f>IF('Values and studies'!U224=$AT$1,'Values and studies'!AP224)</f>
        <v>0</v>
      </c>
      <c r="AU224" s="23" t="str" cm="1">
        <f t="array" ref="AU224">_xlfn.IFS(AT224=FALSE,"",AT224&gt;0,'Values and studies'!AH224)</f>
        <v/>
      </c>
      <c r="AV224" s="23" t="str" cm="1">
        <f t="array" ref="AV224">_xlfn.IFS(AT224=FALSE,"",AT224&gt;0,'Values and studies'!M224)</f>
        <v/>
      </c>
      <c r="AW224" s="23" t="str" cm="1">
        <f t="array" ref="AW224">_xlfn.IFS(AT224=FALSE,"",AT224&gt;0,'Values and studies'!G224)</f>
        <v/>
      </c>
      <c r="AX224" s="23" t="b">
        <f>IF('Values and studies'!U224=$AX$1,'Values and studies'!AP224)</f>
        <v>0</v>
      </c>
      <c r="AY224" s="23" t="str" cm="1">
        <f t="array" ref="AY224">_xlfn.IFS(AX224=FALSE,"",AX224&gt;0,'Values and studies'!AH224)</f>
        <v/>
      </c>
      <c r="AZ224" s="23" t="str" cm="1">
        <f t="array" ref="AZ224">_xlfn.IFS(AX224=FALSE,"",AX224&gt;0,'Values and studies'!M224)</f>
        <v/>
      </c>
      <c r="BA224" s="23" t="str" cm="1">
        <f t="array" ref="BA224">_xlfn.IFS(AX224=FALSE,"",AX224&gt;0,'Values and studies'!G224)</f>
        <v/>
      </c>
      <c r="BB224" s="23" t="b">
        <f>IF('Values and studies'!U224=$BB$1,'Values and studies'!AP224)</f>
        <v>0</v>
      </c>
      <c r="BC224" s="23" t="str" cm="1">
        <f t="array" ref="BC224">_xlfn.IFS(BB224=FALSE,"",BB224&gt;0,'Values and studies'!AH224)</f>
        <v/>
      </c>
      <c r="BD224" s="23" t="str" cm="1">
        <f t="array" ref="BD224">_xlfn.IFS(BB224=FALSE,"",BB224&gt;0,'Values and studies'!M224)</f>
        <v/>
      </c>
      <c r="BE224" s="23" t="str" cm="1">
        <f t="array" ref="BE224">_xlfn.IFS(BB224=FALSE,"",BB224&gt;0,'Values and studies'!G224)</f>
        <v/>
      </c>
      <c r="BF224" s="23" t="b">
        <f>IF('Values and studies'!U224=$BF$1,'Values and studies'!AP224)</f>
        <v>0</v>
      </c>
      <c r="BG224" s="23" t="str" cm="1">
        <f t="array" ref="BG224">_xlfn.IFS(BF224=FALSE,"",BF224&gt;0,'Values and studies'!AH224)</f>
        <v/>
      </c>
      <c r="BH224" s="23" t="str" cm="1">
        <f t="array" ref="BH224">_xlfn.IFS(BF224=FALSE,"",BF224&gt;0,'Values and studies'!M224)</f>
        <v/>
      </c>
      <c r="BI224" s="23" t="str" cm="1">
        <f t="array" ref="BI224">_xlfn.IFS(BF224=FALSE,"",BF224&gt;0,'Values and studies'!G224)</f>
        <v/>
      </c>
      <c r="BJ224" s="23" t="b">
        <f>IF('Values and studies'!$U224=BJ$1,'Values and studies'!$AP224)</f>
        <v>0</v>
      </c>
      <c r="BK224" s="23" t="str" cm="1">
        <f t="array" ref="BK224">_xlfn.IFS(BJ224=FALSE,"",BJ224&gt;0,'Values and studies'!$AH224)</f>
        <v/>
      </c>
      <c r="BL224" s="23" t="str" cm="1">
        <f t="array" ref="BL224">_xlfn.IFS(BJ224=FALSE,"",BJ224&gt;0,'Values and studies'!$M224)</f>
        <v/>
      </c>
      <c r="BM224" s="23" t="str" cm="1">
        <f t="array" ref="BM224">_xlfn.IFS(BJ224=FALSE,"",BJ224&gt;0,'Values and studies'!$G224)</f>
        <v/>
      </c>
      <c r="BN224" s="23" t="b">
        <f>IF('Values and studies'!U224=$BN$1,'Values and studies'!AP224)</f>
        <v>0</v>
      </c>
      <c r="BO224" s="23" t="str" cm="1">
        <f t="array" ref="BO224">_xlfn.IFS(BN224=FALSE,"",BN224&gt;0,'Values and studies'!AH224)</f>
        <v/>
      </c>
      <c r="BP224" s="23" t="str" cm="1">
        <f t="array" ref="BP224">_xlfn.IFS(BN224=FALSE,"",BN224&gt;0,'Values and studies'!M224)</f>
        <v/>
      </c>
      <c r="BQ224" s="23" t="str" cm="1">
        <f t="array" ref="BQ224">_xlfn.IFS(BN224=FALSE,"",BN224&gt;0,'Values and studies'!G224)</f>
        <v/>
      </c>
      <c r="BR224" s="23" t="b">
        <f>IF('Values and studies'!U224=$BR$1,'Values and studies'!AP224)</f>
        <v>0</v>
      </c>
      <c r="BS224" s="23" t="str" cm="1">
        <f t="array" ref="BS224">_xlfn.IFS(BR224=FALSE,"",BR224&gt;0,'Values and studies'!AH224)</f>
        <v/>
      </c>
      <c r="BT224" s="23" t="str" cm="1">
        <f t="array" ref="BT224">_xlfn.IFS(BR224=FALSE,"",BR224&gt;0,'Values and studies'!M224)</f>
        <v/>
      </c>
      <c r="BU224" s="23" t="str" cm="1">
        <f t="array" ref="BU224">_xlfn.IFS(BR224=FALSE,"",BR224&gt;0,'Values and studies'!G224)</f>
        <v/>
      </c>
      <c r="BV224" s="23" t="b">
        <f>IF('Values and studies'!U224=$BV$1,'Values and studies'!AP224)</f>
        <v>0</v>
      </c>
      <c r="BW224" s="23" t="str" cm="1">
        <f t="array" ref="BW224">_xlfn.IFS(BV224=FALSE,"",BV224&gt;0,'Values and studies'!AH224)</f>
        <v/>
      </c>
      <c r="BX224" s="23" t="str" cm="1">
        <f t="array" ref="BX224">_xlfn.IFS(BV224=FALSE,"",BV224&gt;0,'Values and studies'!M224)</f>
        <v/>
      </c>
      <c r="BY224" s="23" t="str" cm="1">
        <f t="array" ref="BY224">_xlfn.IFS(BV224=FALSE,"",BV224&gt;0,'Values and studies'!G224)</f>
        <v/>
      </c>
      <c r="BZ224" s="23" t="b">
        <f>IF('Values and studies'!U224=$BZ$1,'Values and studies'!AP224)</f>
        <v>0</v>
      </c>
      <c r="CA224" s="23" t="str" cm="1">
        <f t="array" ref="CA224">_xlfn.IFS(BZ224=FALSE,"",BZ224&gt;0,'Values and studies'!AH224)</f>
        <v/>
      </c>
      <c r="CB224" s="23" t="str" cm="1">
        <f t="array" ref="CB224">_xlfn.IFS(BZ224=FALSE,"",BZ224&gt;0,'Values and studies'!M224)</f>
        <v/>
      </c>
      <c r="CC224" s="23" t="str" cm="1">
        <f t="array" ref="CC224">_xlfn.IFS(BZ224=FALSE,"",BZ224&gt;0,'Values and studies'!G224)</f>
        <v/>
      </c>
      <c r="CY224">
        <f>IF('Values and studies'!O224='Data for overlook'!$CY$1,'Values and studies'!AP224)</f>
        <v>3089.9189922074065</v>
      </c>
      <c r="CZ224" t="b">
        <f>IF('Values and studies'!O224='Data for overlook'!$CZ$1,'Values and studies'!AP224)</f>
        <v>0</v>
      </c>
      <c r="DA224" t="b">
        <f>IF('Values and studies'!O224='Data for overlook'!$DA$1,'Values and studies'!AP224)</f>
        <v>0</v>
      </c>
      <c r="DB224" t="b">
        <f>IF('Values and studies'!O224='Data for overlook'!$DB$1,'Values and studies'!AP224)</f>
        <v>0</v>
      </c>
    </row>
    <row r="225" spans="2:106" x14ac:dyDescent="0.2">
      <c r="B225" t="b">
        <f>IF('Values and studies'!Q225=$B$1,'Values and studies'!AP225)</f>
        <v>0</v>
      </c>
      <c r="C225">
        <f>IF('Values and studies'!Q225=$C$1,'Values and studies'!AP225)</f>
        <v>3510.8978437268829</v>
      </c>
      <c r="D225" t="b">
        <f>IF('Values and studies'!Q225=$D$1,'Values and studies'!AP225)</f>
        <v>0</v>
      </c>
      <c r="F225" s="23" t="b">
        <f>IF('Values and studies'!$U225=F$1,'Values and studies'!$AP225)</f>
        <v>0</v>
      </c>
      <c r="G225" s="23" t="str" cm="1">
        <f t="array" ref="G225">_xlfn.IFS(F225=FALSE,"",F225&gt;0,'Values and studies'!$AH225)</f>
        <v/>
      </c>
      <c r="H225" s="23" t="str" cm="1">
        <f t="array" ref="H225">_xlfn.IFS(F225=FALSE,"",F225&gt;0,'Values and studies'!M225)</f>
        <v/>
      </c>
      <c r="I225" s="23" t="str" cm="1">
        <f t="array" ref="I225">_xlfn.IFS(F225=FALSE,"",F225&gt;0,'Values and studies'!G225)</f>
        <v/>
      </c>
      <c r="J225" s="23" t="b">
        <f>IF('Values and studies'!U225=$J$1,'Values and studies'!AP225)</f>
        <v>0</v>
      </c>
      <c r="K225" s="23" t="str" cm="1">
        <f t="array" ref="K225">_xlfn.IFS(J225=FALSE,"",J225&gt;0,'Values and studies'!AH225)</f>
        <v/>
      </c>
      <c r="L225" s="23" t="str" cm="1">
        <f t="array" ref="L225">_xlfn.IFS(J225=FALSE,"",J225&gt;0,'Values and studies'!M225)</f>
        <v/>
      </c>
      <c r="M225" s="23" t="str" cm="1">
        <f t="array" ref="M225">_xlfn.IFS(J225=FALSE,"",J225&gt;0,'Values and studies'!G225)</f>
        <v/>
      </c>
      <c r="N225" s="23" t="b">
        <f>IF('Values and studies'!U225=$N$1,'Values and studies'!AP225)</f>
        <v>0</v>
      </c>
      <c r="O225" s="23" t="str" cm="1">
        <f t="array" ref="O225">_xlfn.IFS(N225=FALSE,"",N225&gt;0,'Values and studies'!AH225)</f>
        <v/>
      </c>
      <c r="P225" s="23" t="str" cm="1">
        <f t="array" ref="P225">_xlfn.IFS(N225=FALSE,"",N225&gt;0,'Values and studies'!M225)</f>
        <v/>
      </c>
      <c r="Q225" s="23" t="str" cm="1">
        <f t="array" ref="Q225">_xlfn.IFS(N225=FALSE,"",N225&gt;0,'Values and studies'!G225)</f>
        <v/>
      </c>
      <c r="R225" s="23" t="b">
        <f>IF('Values and studies'!$U225=$R$1,'Values and studies'!$AP225)</f>
        <v>0</v>
      </c>
      <c r="S225" s="23" t="str" cm="1">
        <f t="array" ref="S225">_xlfn.IFS(R225=FALSE,"",R225&gt;0,'Values and studies'!$AH225)</f>
        <v/>
      </c>
      <c r="T225" s="23" t="str" cm="1">
        <f t="array" ref="T225">_xlfn.IFS(R225=FALSE,"",R225&gt;0,'Values and studies'!$M225)</f>
        <v/>
      </c>
      <c r="U225" s="23" t="str" cm="1">
        <f t="array" ref="U225">_xlfn.IFS(R225=FALSE,"",R225&gt;0,'Values and studies'!$G225)</f>
        <v/>
      </c>
      <c r="V225" s="23" t="b">
        <f>IF('Values and studies'!$U225=$V$1,'Values and studies'!$AP225)</f>
        <v>0</v>
      </c>
      <c r="W225" s="23" t="str" cm="1">
        <f t="array" ref="W225">_xlfn.IFS(V225=FALSE,"",V225&gt;0,'Values and studies'!$AH225)</f>
        <v/>
      </c>
      <c r="X225" s="23" t="str" cm="1">
        <f t="array" ref="X225">_xlfn.IFS(V225=FALSE,"",V225&gt;0,'Values and studies'!$M225)</f>
        <v/>
      </c>
      <c r="Y225" s="23" t="str" cm="1">
        <f t="array" ref="Y225">_xlfn.IFS(V225=FALSE,"",V225&gt;0,'Values and studies'!$G225)</f>
        <v/>
      </c>
      <c r="Z225" s="23" t="b">
        <f>IF('Values and studies'!$U225=$Z$1,'Values and studies'!$AP225)</f>
        <v>0</v>
      </c>
      <c r="AA225" s="23" t="str" cm="1">
        <f t="array" ref="AA225">_xlfn.IFS(Z225=FALSE,"",Z225&gt;0,'Values and studies'!$AH225)</f>
        <v/>
      </c>
      <c r="AB225" s="23" t="str" cm="1">
        <f t="array" ref="AB225">_xlfn.IFS(Z225=FALSE,"",Z225&gt;0,'Values and studies'!$M225)</f>
        <v/>
      </c>
      <c r="AC225" s="23" t="str" cm="1">
        <f t="array" ref="AC225">_xlfn.IFS(Z225=FALSE,"",Z225&gt;0,'Values and studies'!$G225)</f>
        <v/>
      </c>
      <c r="AD225" s="23" t="b">
        <f>IF('Values and studies'!$U225=$AD$1,'Values and studies'!$AP225)</f>
        <v>0</v>
      </c>
      <c r="AE225" s="23" t="str" cm="1">
        <f t="array" ref="AE225">_xlfn.IFS(AD225=FALSE,"",AD225&gt;0,'Values and studies'!$AH225)</f>
        <v/>
      </c>
      <c r="AF225" s="23" t="str" cm="1">
        <f t="array" ref="AF225">_xlfn.IFS(AD225=FALSE,"",AD225&gt;0,'Values and studies'!$M225)</f>
        <v/>
      </c>
      <c r="AG225" s="23" t="str" cm="1">
        <f t="array" ref="AG225">_xlfn.IFS(AD225=FALSE,"",AD225&gt;0,'Values and studies'!$G225)</f>
        <v/>
      </c>
      <c r="AH225" s="23">
        <f>IF('Values and studies'!U225=$AH$1,'Values and studies'!AP225)</f>
        <v>3510.8978437268829</v>
      </c>
      <c r="AI225" s="23" t="str" cm="1">
        <f t="array" ref="AI225">_xlfn.IFS(AH225=FALSE,"",AH225&gt;0,'Values and studies'!AH225)</f>
        <v>CB</v>
      </c>
      <c r="AJ225" s="23" t="str" cm="1">
        <f t="array" ref="AJ225">_xlfn.IFS(AH225=FALSE,"",AH225&gt;0,'Values and studies'!M225)</f>
        <v>atlantic</v>
      </c>
      <c r="AK225" s="23" t="str" cm="1">
        <f t="array" ref="AK225">_xlfn.IFS(AH225=FALSE,"",AH225&gt;0,'Values and studies'!G225)</f>
        <v>United Kingdom</v>
      </c>
      <c r="AL225" s="23" t="b">
        <f>IF('Values and studies'!U225=$AL$1,'Values and studies'!AP225)</f>
        <v>0</v>
      </c>
      <c r="AM225" s="23" t="str" cm="1">
        <f t="array" ref="AM225">_xlfn.IFS(AL225=FALSE,"",AL225&gt;0,'Values and studies'!AH225)</f>
        <v/>
      </c>
      <c r="AN225" s="23" t="str" cm="1">
        <f t="array" ref="AN225">_xlfn.IFS(AL225=FALSE,"",AL225&gt;0,'Values and studies'!M225)</f>
        <v/>
      </c>
      <c r="AO225" s="23" t="str" cm="1">
        <f t="array" ref="AO225">_xlfn.IFS(AL225=FALSE,"",AL225&gt;0,'Values and studies'!G225)</f>
        <v/>
      </c>
      <c r="AP225" s="23" t="b">
        <f>IF('Values and studies'!U225=$AP$1,'Values and studies'!AP225)</f>
        <v>0</v>
      </c>
      <c r="AQ225" s="23" t="str" cm="1">
        <f t="array" ref="AQ225">_xlfn.IFS(AP225=FALSE,"",AP225&gt;0,'Values and studies'!AH225)</f>
        <v/>
      </c>
      <c r="AR225" s="23" t="str" cm="1">
        <f t="array" ref="AR225">_xlfn.IFS(AP225=FALSE,"",AP225&gt;0,'Values and studies'!M225)</f>
        <v/>
      </c>
      <c r="AS225" s="23" t="str" cm="1">
        <f t="array" ref="AS225">_xlfn.IFS(AP225=FALSE,"",AP225&gt;0,'Values and studies'!G225)</f>
        <v/>
      </c>
      <c r="AT225" s="23" t="b">
        <f>IF('Values and studies'!U225=$AT$1,'Values and studies'!AP225)</f>
        <v>0</v>
      </c>
      <c r="AU225" s="23" t="str" cm="1">
        <f t="array" ref="AU225">_xlfn.IFS(AT225=FALSE,"",AT225&gt;0,'Values and studies'!AH225)</f>
        <v/>
      </c>
      <c r="AV225" s="23" t="str" cm="1">
        <f t="array" ref="AV225">_xlfn.IFS(AT225=FALSE,"",AT225&gt;0,'Values and studies'!M225)</f>
        <v/>
      </c>
      <c r="AW225" s="23" t="str" cm="1">
        <f t="array" ref="AW225">_xlfn.IFS(AT225=FALSE,"",AT225&gt;0,'Values and studies'!G225)</f>
        <v/>
      </c>
      <c r="AX225" s="23" t="b">
        <f>IF('Values and studies'!U225=$AX$1,'Values and studies'!AP225)</f>
        <v>0</v>
      </c>
      <c r="AY225" s="23" t="str" cm="1">
        <f t="array" ref="AY225">_xlfn.IFS(AX225=FALSE,"",AX225&gt;0,'Values and studies'!AH225)</f>
        <v/>
      </c>
      <c r="AZ225" s="23" t="str" cm="1">
        <f t="array" ref="AZ225">_xlfn.IFS(AX225=FALSE,"",AX225&gt;0,'Values and studies'!M225)</f>
        <v/>
      </c>
      <c r="BA225" s="23" t="str" cm="1">
        <f t="array" ref="BA225">_xlfn.IFS(AX225=FALSE,"",AX225&gt;0,'Values and studies'!G225)</f>
        <v/>
      </c>
      <c r="BB225" s="23" t="b">
        <f>IF('Values and studies'!U225=$BB$1,'Values and studies'!AP225)</f>
        <v>0</v>
      </c>
      <c r="BC225" s="23" t="str" cm="1">
        <f t="array" ref="BC225">_xlfn.IFS(BB225=FALSE,"",BB225&gt;0,'Values and studies'!AH225)</f>
        <v/>
      </c>
      <c r="BD225" s="23" t="str" cm="1">
        <f t="array" ref="BD225">_xlfn.IFS(BB225=FALSE,"",BB225&gt;0,'Values and studies'!M225)</f>
        <v/>
      </c>
      <c r="BE225" s="23" t="str" cm="1">
        <f t="array" ref="BE225">_xlfn.IFS(BB225=FALSE,"",BB225&gt;0,'Values and studies'!G225)</f>
        <v/>
      </c>
      <c r="BF225" s="23" t="b">
        <f>IF('Values and studies'!U225=$BF$1,'Values and studies'!AP225)</f>
        <v>0</v>
      </c>
      <c r="BG225" s="23" t="str" cm="1">
        <f t="array" ref="BG225">_xlfn.IFS(BF225=FALSE,"",BF225&gt;0,'Values and studies'!AH225)</f>
        <v/>
      </c>
      <c r="BH225" s="23" t="str" cm="1">
        <f t="array" ref="BH225">_xlfn.IFS(BF225=FALSE,"",BF225&gt;0,'Values and studies'!M225)</f>
        <v/>
      </c>
      <c r="BI225" s="23" t="str" cm="1">
        <f t="array" ref="BI225">_xlfn.IFS(BF225=FALSE,"",BF225&gt;0,'Values and studies'!G225)</f>
        <v/>
      </c>
      <c r="BJ225" s="23" t="b">
        <f>IF('Values and studies'!$U225=BJ$1,'Values and studies'!$AP225)</f>
        <v>0</v>
      </c>
      <c r="BK225" s="23" t="str" cm="1">
        <f t="array" ref="BK225">_xlfn.IFS(BJ225=FALSE,"",BJ225&gt;0,'Values and studies'!$AH225)</f>
        <v/>
      </c>
      <c r="BL225" s="23" t="str" cm="1">
        <f t="array" ref="BL225">_xlfn.IFS(BJ225=FALSE,"",BJ225&gt;0,'Values and studies'!$M225)</f>
        <v/>
      </c>
      <c r="BM225" s="23" t="str" cm="1">
        <f t="array" ref="BM225">_xlfn.IFS(BJ225=FALSE,"",BJ225&gt;0,'Values and studies'!$G225)</f>
        <v/>
      </c>
      <c r="BN225" s="23" t="b">
        <f>IF('Values and studies'!U225=$BN$1,'Values and studies'!AP225)</f>
        <v>0</v>
      </c>
      <c r="BO225" s="23" t="str" cm="1">
        <f t="array" ref="BO225">_xlfn.IFS(BN225=FALSE,"",BN225&gt;0,'Values and studies'!AH225)</f>
        <v/>
      </c>
      <c r="BP225" s="23" t="str" cm="1">
        <f t="array" ref="BP225">_xlfn.IFS(BN225=FALSE,"",BN225&gt;0,'Values and studies'!M225)</f>
        <v/>
      </c>
      <c r="BQ225" s="23" t="str" cm="1">
        <f t="array" ref="BQ225">_xlfn.IFS(BN225=FALSE,"",BN225&gt;0,'Values and studies'!G225)</f>
        <v/>
      </c>
      <c r="BR225" s="23" t="b">
        <f>IF('Values and studies'!U225=$BR$1,'Values and studies'!AP225)</f>
        <v>0</v>
      </c>
      <c r="BS225" s="23" t="str" cm="1">
        <f t="array" ref="BS225">_xlfn.IFS(BR225=FALSE,"",BR225&gt;0,'Values and studies'!AH225)</f>
        <v/>
      </c>
      <c r="BT225" s="23" t="str" cm="1">
        <f t="array" ref="BT225">_xlfn.IFS(BR225=FALSE,"",BR225&gt;0,'Values and studies'!M225)</f>
        <v/>
      </c>
      <c r="BU225" s="23" t="str" cm="1">
        <f t="array" ref="BU225">_xlfn.IFS(BR225=FALSE,"",BR225&gt;0,'Values and studies'!G225)</f>
        <v/>
      </c>
      <c r="BV225" s="23" t="b">
        <f>IF('Values and studies'!U225=$BV$1,'Values and studies'!AP225)</f>
        <v>0</v>
      </c>
      <c r="BW225" s="23" t="str" cm="1">
        <f t="array" ref="BW225">_xlfn.IFS(BV225=FALSE,"",BV225&gt;0,'Values and studies'!AH225)</f>
        <v/>
      </c>
      <c r="BX225" s="23" t="str" cm="1">
        <f t="array" ref="BX225">_xlfn.IFS(BV225=FALSE,"",BV225&gt;0,'Values and studies'!M225)</f>
        <v/>
      </c>
      <c r="BY225" s="23" t="str" cm="1">
        <f t="array" ref="BY225">_xlfn.IFS(BV225=FALSE,"",BV225&gt;0,'Values and studies'!G225)</f>
        <v/>
      </c>
      <c r="BZ225" s="23" t="b">
        <f>IF('Values and studies'!U225=$BZ$1,'Values and studies'!AP225)</f>
        <v>0</v>
      </c>
      <c r="CA225" s="23" t="str" cm="1">
        <f t="array" ref="CA225">_xlfn.IFS(BZ225=FALSE,"",BZ225&gt;0,'Values and studies'!AH225)</f>
        <v/>
      </c>
      <c r="CB225" s="23" t="str" cm="1">
        <f t="array" ref="CB225">_xlfn.IFS(BZ225=FALSE,"",BZ225&gt;0,'Values and studies'!M225)</f>
        <v/>
      </c>
      <c r="CC225" s="23" t="str" cm="1">
        <f t="array" ref="CC225">_xlfn.IFS(BZ225=FALSE,"",BZ225&gt;0,'Values and studies'!G225)</f>
        <v/>
      </c>
      <c r="CY225">
        <f>IF('Values and studies'!O225='Data for overlook'!$CY$1,'Values and studies'!AP225)</f>
        <v>3510.8978437268829</v>
      </c>
      <c r="CZ225" t="b">
        <f>IF('Values and studies'!O225='Data for overlook'!$CZ$1,'Values and studies'!AP225)</f>
        <v>0</v>
      </c>
      <c r="DA225" t="b">
        <f>IF('Values and studies'!O225='Data for overlook'!$DA$1,'Values and studies'!AP225)</f>
        <v>0</v>
      </c>
      <c r="DB225" t="b">
        <f>IF('Values and studies'!O225='Data for overlook'!$DB$1,'Values and studies'!AP225)</f>
        <v>0</v>
      </c>
    </row>
    <row r="226" spans="2:106" x14ac:dyDescent="0.2">
      <c r="B226" t="b">
        <f>IF('Values and studies'!Q226=$B$1,'Values and studies'!AP226)</f>
        <v>0</v>
      </c>
      <c r="C226">
        <f>IF('Values and studies'!Q226=$C$1,'Values and studies'!AP226)</f>
        <v>4688.3230690704186</v>
      </c>
      <c r="D226" t="b">
        <f>IF('Values and studies'!Q226=$D$1,'Values and studies'!AP226)</f>
        <v>0</v>
      </c>
      <c r="F226" s="23" t="b">
        <f>IF('Values and studies'!$U226=F$1,'Values and studies'!$AP226)</f>
        <v>0</v>
      </c>
      <c r="G226" s="23" t="str" cm="1">
        <f t="array" ref="G226">_xlfn.IFS(F226=FALSE,"",F226&gt;0,'Values and studies'!$AH226)</f>
        <v/>
      </c>
      <c r="H226" s="23" t="str" cm="1">
        <f t="array" ref="H226">_xlfn.IFS(F226=FALSE,"",F226&gt;0,'Values and studies'!M226)</f>
        <v/>
      </c>
      <c r="I226" s="23" t="str" cm="1">
        <f t="array" ref="I226">_xlfn.IFS(F226=FALSE,"",F226&gt;0,'Values and studies'!G226)</f>
        <v/>
      </c>
      <c r="J226" s="23" t="b">
        <f>IF('Values and studies'!U226=$J$1,'Values and studies'!AP226)</f>
        <v>0</v>
      </c>
      <c r="K226" s="23" t="str" cm="1">
        <f t="array" ref="K226">_xlfn.IFS(J226=FALSE,"",J226&gt;0,'Values and studies'!AH226)</f>
        <v/>
      </c>
      <c r="L226" s="23" t="str" cm="1">
        <f t="array" ref="L226">_xlfn.IFS(J226=FALSE,"",J226&gt;0,'Values and studies'!M226)</f>
        <v/>
      </c>
      <c r="M226" s="23" t="str" cm="1">
        <f t="array" ref="M226">_xlfn.IFS(J226=FALSE,"",J226&gt;0,'Values and studies'!G226)</f>
        <v/>
      </c>
      <c r="N226" s="23" t="b">
        <f>IF('Values and studies'!U226=$N$1,'Values and studies'!AP226)</f>
        <v>0</v>
      </c>
      <c r="O226" s="23" t="str" cm="1">
        <f t="array" ref="O226">_xlfn.IFS(N226=FALSE,"",N226&gt;0,'Values and studies'!AH226)</f>
        <v/>
      </c>
      <c r="P226" s="23" t="str" cm="1">
        <f t="array" ref="P226">_xlfn.IFS(N226=FALSE,"",N226&gt;0,'Values and studies'!M226)</f>
        <v/>
      </c>
      <c r="Q226" s="23" t="str" cm="1">
        <f t="array" ref="Q226">_xlfn.IFS(N226=FALSE,"",N226&gt;0,'Values and studies'!G226)</f>
        <v/>
      </c>
      <c r="R226" s="23" t="b">
        <f>IF('Values and studies'!$U226=$R$1,'Values and studies'!$AP226)</f>
        <v>0</v>
      </c>
      <c r="S226" s="23" t="str" cm="1">
        <f t="array" ref="S226">_xlfn.IFS(R226=FALSE,"",R226&gt;0,'Values and studies'!$AH226)</f>
        <v/>
      </c>
      <c r="T226" s="23" t="str" cm="1">
        <f t="array" ref="T226">_xlfn.IFS(R226=FALSE,"",R226&gt;0,'Values and studies'!$M226)</f>
        <v/>
      </c>
      <c r="U226" s="23" t="str" cm="1">
        <f t="array" ref="U226">_xlfn.IFS(R226=FALSE,"",R226&gt;0,'Values and studies'!$G226)</f>
        <v/>
      </c>
      <c r="V226" s="23" t="b">
        <f>IF('Values and studies'!$U226=$V$1,'Values and studies'!$AP226)</f>
        <v>0</v>
      </c>
      <c r="W226" s="23" t="str" cm="1">
        <f t="array" ref="W226">_xlfn.IFS(V226=FALSE,"",V226&gt;0,'Values and studies'!$AH226)</f>
        <v/>
      </c>
      <c r="X226" s="23" t="str" cm="1">
        <f t="array" ref="X226">_xlfn.IFS(V226=FALSE,"",V226&gt;0,'Values and studies'!$M226)</f>
        <v/>
      </c>
      <c r="Y226" s="23" t="str" cm="1">
        <f t="array" ref="Y226">_xlfn.IFS(V226=FALSE,"",V226&gt;0,'Values and studies'!$G226)</f>
        <v/>
      </c>
      <c r="Z226" s="23" t="b">
        <f>IF('Values and studies'!$U226=$Z$1,'Values and studies'!$AP226)</f>
        <v>0</v>
      </c>
      <c r="AA226" s="23" t="str" cm="1">
        <f t="array" ref="AA226">_xlfn.IFS(Z226=FALSE,"",Z226&gt;0,'Values and studies'!$AH226)</f>
        <v/>
      </c>
      <c r="AB226" s="23" t="str" cm="1">
        <f t="array" ref="AB226">_xlfn.IFS(Z226=FALSE,"",Z226&gt;0,'Values and studies'!$M226)</f>
        <v/>
      </c>
      <c r="AC226" s="23" t="str" cm="1">
        <f t="array" ref="AC226">_xlfn.IFS(Z226=FALSE,"",Z226&gt;0,'Values and studies'!$G226)</f>
        <v/>
      </c>
      <c r="AD226" s="23" t="b">
        <f>IF('Values and studies'!$U226=$AD$1,'Values and studies'!$AP226)</f>
        <v>0</v>
      </c>
      <c r="AE226" s="23" t="str" cm="1">
        <f t="array" ref="AE226">_xlfn.IFS(AD226=FALSE,"",AD226&gt;0,'Values and studies'!$AH226)</f>
        <v/>
      </c>
      <c r="AF226" s="23" t="str" cm="1">
        <f t="array" ref="AF226">_xlfn.IFS(AD226=FALSE,"",AD226&gt;0,'Values and studies'!$M226)</f>
        <v/>
      </c>
      <c r="AG226" s="23" t="str" cm="1">
        <f t="array" ref="AG226">_xlfn.IFS(AD226=FALSE,"",AD226&gt;0,'Values and studies'!$G226)</f>
        <v/>
      </c>
      <c r="AH226" s="23">
        <f>IF('Values and studies'!U226=$AH$1,'Values and studies'!AP226)</f>
        <v>4688.3230690704186</v>
      </c>
      <c r="AI226" s="23" t="str" cm="1">
        <f t="array" ref="AI226">_xlfn.IFS(AH226=FALSE,"",AH226&gt;0,'Values and studies'!AH226)</f>
        <v>CB</v>
      </c>
      <c r="AJ226" s="23" t="str" cm="1">
        <f t="array" ref="AJ226">_xlfn.IFS(AH226=FALSE,"",AH226&gt;0,'Values and studies'!M226)</f>
        <v>atlantic</v>
      </c>
      <c r="AK226" s="23" t="str" cm="1">
        <f t="array" ref="AK226">_xlfn.IFS(AH226=FALSE,"",AH226&gt;0,'Values and studies'!G226)</f>
        <v>United Kingdom</v>
      </c>
      <c r="AL226" s="23" t="b">
        <f>IF('Values and studies'!U226=$AL$1,'Values and studies'!AP226)</f>
        <v>0</v>
      </c>
      <c r="AM226" s="23" t="str" cm="1">
        <f t="array" ref="AM226">_xlfn.IFS(AL226=FALSE,"",AL226&gt;0,'Values and studies'!AH226)</f>
        <v/>
      </c>
      <c r="AN226" s="23" t="str" cm="1">
        <f t="array" ref="AN226">_xlfn.IFS(AL226=FALSE,"",AL226&gt;0,'Values and studies'!M226)</f>
        <v/>
      </c>
      <c r="AO226" s="23" t="str" cm="1">
        <f t="array" ref="AO226">_xlfn.IFS(AL226=FALSE,"",AL226&gt;0,'Values and studies'!G226)</f>
        <v/>
      </c>
      <c r="AP226" s="23" t="b">
        <f>IF('Values and studies'!U226=$AP$1,'Values and studies'!AP226)</f>
        <v>0</v>
      </c>
      <c r="AQ226" s="23" t="str" cm="1">
        <f t="array" ref="AQ226">_xlfn.IFS(AP226=FALSE,"",AP226&gt;0,'Values and studies'!AH226)</f>
        <v/>
      </c>
      <c r="AR226" s="23" t="str" cm="1">
        <f t="array" ref="AR226">_xlfn.IFS(AP226=FALSE,"",AP226&gt;0,'Values and studies'!M226)</f>
        <v/>
      </c>
      <c r="AS226" s="23" t="str" cm="1">
        <f t="array" ref="AS226">_xlfn.IFS(AP226=FALSE,"",AP226&gt;0,'Values and studies'!G226)</f>
        <v/>
      </c>
      <c r="AT226" s="23" t="b">
        <f>IF('Values and studies'!U226=$AT$1,'Values and studies'!AP226)</f>
        <v>0</v>
      </c>
      <c r="AU226" s="23" t="str" cm="1">
        <f t="array" ref="AU226">_xlfn.IFS(AT226=FALSE,"",AT226&gt;0,'Values and studies'!AH226)</f>
        <v/>
      </c>
      <c r="AV226" s="23" t="str" cm="1">
        <f t="array" ref="AV226">_xlfn.IFS(AT226=FALSE,"",AT226&gt;0,'Values and studies'!M226)</f>
        <v/>
      </c>
      <c r="AW226" s="23" t="str" cm="1">
        <f t="array" ref="AW226">_xlfn.IFS(AT226=FALSE,"",AT226&gt;0,'Values and studies'!G226)</f>
        <v/>
      </c>
      <c r="AX226" s="23" t="b">
        <f>IF('Values and studies'!U226=$AX$1,'Values and studies'!AP226)</f>
        <v>0</v>
      </c>
      <c r="AY226" s="23" t="str" cm="1">
        <f t="array" ref="AY226">_xlfn.IFS(AX226=FALSE,"",AX226&gt;0,'Values and studies'!AH226)</f>
        <v/>
      </c>
      <c r="AZ226" s="23" t="str" cm="1">
        <f t="array" ref="AZ226">_xlfn.IFS(AX226=FALSE,"",AX226&gt;0,'Values and studies'!M226)</f>
        <v/>
      </c>
      <c r="BA226" s="23" t="str" cm="1">
        <f t="array" ref="BA226">_xlfn.IFS(AX226=FALSE,"",AX226&gt;0,'Values and studies'!G226)</f>
        <v/>
      </c>
      <c r="BB226" s="23" t="b">
        <f>IF('Values and studies'!U226=$BB$1,'Values and studies'!AP226)</f>
        <v>0</v>
      </c>
      <c r="BC226" s="23" t="str" cm="1">
        <f t="array" ref="BC226">_xlfn.IFS(BB226=FALSE,"",BB226&gt;0,'Values and studies'!AH226)</f>
        <v/>
      </c>
      <c r="BD226" s="23" t="str" cm="1">
        <f t="array" ref="BD226">_xlfn.IFS(BB226=FALSE,"",BB226&gt;0,'Values and studies'!M226)</f>
        <v/>
      </c>
      <c r="BE226" s="23" t="str" cm="1">
        <f t="array" ref="BE226">_xlfn.IFS(BB226=FALSE,"",BB226&gt;0,'Values and studies'!G226)</f>
        <v/>
      </c>
      <c r="BF226" s="23" t="b">
        <f>IF('Values and studies'!U226=$BF$1,'Values and studies'!AP226)</f>
        <v>0</v>
      </c>
      <c r="BG226" s="23" t="str" cm="1">
        <f t="array" ref="BG226">_xlfn.IFS(BF226=FALSE,"",BF226&gt;0,'Values and studies'!AH226)</f>
        <v/>
      </c>
      <c r="BH226" s="23" t="str" cm="1">
        <f t="array" ref="BH226">_xlfn.IFS(BF226=FALSE,"",BF226&gt;0,'Values and studies'!M226)</f>
        <v/>
      </c>
      <c r="BI226" s="23" t="str" cm="1">
        <f t="array" ref="BI226">_xlfn.IFS(BF226=FALSE,"",BF226&gt;0,'Values and studies'!G226)</f>
        <v/>
      </c>
      <c r="BJ226" s="23" t="b">
        <f>IF('Values and studies'!$U226=BJ$1,'Values and studies'!$AP226)</f>
        <v>0</v>
      </c>
      <c r="BK226" s="23" t="str" cm="1">
        <f t="array" ref="BK226">_xlfn.IFS(BJ226=FALSE,"",BJ226&gt;0,'Values and studies'!$AH226)</f>
        <v/>
      </c>
      <c r="BL226" s="23" t="str" cm="1">
        <f t="array" ref="BL226">_xlfn.IFS(BJ226=FALSE,"",BJ226&gt;0,'Values and studies'!$M226)</f>
        <v/>
      </c>
      <c r="BM226" s="23" t="str" cm="1">
        <f t="array" ref="BM226">_xlfn.IFS(BJ226=FALSE,"",BJ226&gt;0,'Values and studies'!$G226)</f>
        <v/>
      </c>
      <c r="BN226" s="23" t="b">
        <f>IF('Values and studies'!U226=$BN$1,'Values and studies'!AP226)</f>
        <v>0</v>
      </c>
      <c r="BO226" s="23" t="str" cm="1">
        <f t="array" ref="BO226">_xlfn.IFS(BN226=FALSE,"",BN226&gt;0,'Values and studies'!AH226)</f>
        <v/>
      </c>
      <c r="BP226" s="23" t="str" cm="1">
        <f t="array" ref="BP226">_xlfn.IFS(BN226=FALSE,"",BN226&gt;0,'Values and studies'!M226)</f>
        <v/>
      </c>
      <c r="BQ226" s="23" t="str" cm="1">
        <f t="array" ref="BQ226">_xlfn.IFS(BN226=FALSE,"",BN226&gt;0,'Values and studies'!G226)</f>
        <v/>
      </c>
      <c r="BR226" s="23" t="b">
        <f>IF('Values and studies'!U226=$BR$1,'Values and studies'!AP226)</f>
        <v>0</v>
      </c>
      <c r="BS226" s="23" t="str" cm="1">
        <f t="array" ref="BS226">_xlfn.IFS(BR226=FALSE,"",BR226&gt;0,'Values and studies'!AH226)</f>
        <v/>
      </c>
      <c r="BT226" s="23" t="str" cm="1">
        <f t="array" ref="BT226">_xlfn.IFS(BR226=FALSE,"",BR226&gt;0,'Values and studies'!M226)</f>
        <v/>
      </c>
      <c r="BU226" s="23" t="str" cm="1">
        <f t="array" ref="BU226">_xlfn.IFS(BR226=FALSE,"",BR226&gt;0,'Values and studies'!G226)</f>
        <v/>
      </c>
      <c r="BV226" s="23" t="b">
        <f>IF('Values and studies'!U226=$BV$1,'Values and studies'!AP226)</f>
        <v>0</v>
      </c>
      <c r="BW226" s="23" t="str" cm="1">
        <f t="array" ref="BW226">_xlfn.IFS(BV226=FALSE,"",BV226&gt;0,'Values and studies'!AH226)</f>
        <v/>
      </c>
      <c r="BX226" s="23" t="str" cm="1">
        <f t="array" ref="BX226">_xlfn.IFS(BV226=FALSE,"",BV226&gt;0,'Values and studies'!M226)</f>
        <v/>
      </c>
      <c r="BY226" s="23" t="str" cm="1">
        <f t="array" ref="BY226">_xlfn.IFS(BV226=FALSE,"",BV226&gt;0,'Values and studies'!G226)</f>
        <v/>
      </c>
      <c r="BZ226" s="23" t="b">
        <f>IF('Values and studies'!U226=$BZ$1,'Values and studies'!AP226)</f>
        <v>0</v>
      </c>
      <c r="CA226" s="23" t="str" cm="1">
        <f t="array" ref="CA226">_xlfn.IFS(BZ226=FALSE,"",BZ226&gt;0,'Values and studies'!AH226)</f>
        <v/>
      </c>
      <c r="CB226" s="23" t="str" cm="1">
        <f t="array" ref="CB226">_xlfn.IFS(BZ226=FALSE,"",BZ226&gt;0,'Values and studies'!M226)</f>
        <v/>
      </c>
      <c r="CC226" s="23" t="str" cm="1">
        <f t="array" ref="CC226">_xlfn.IFS(BZ226=FALSE,"",BZ226&gt;0,'Values and studies'!G226)</f>
        <v/>
      </c>
      <c r="CY226">
        <f>IF('Values and studies'!O226='Data for overlook'!$CY$1,'Values and studies'!AP226)</f>
        <v>4688.3230690704186</v>
      </c>
      <c r="CZ226" t="b">
        <f>IF('Values and studies'!O226='Data for overlook'!$CZ$1,'Values and studies'!AP226)</f>
        <v>0</v>
      </c>
      <c r="DA226" t="b">
        <f>IF('Values and studies'!O226='Data for overlook'!$DA$1,'Values and studies'!AP226)</f>
        <v>0</v>
      </c>
      <c r="DB226" t="b">
        <f>IF('Values and studies'!O226='Data for overlook'!$DB$1,'Values and studies'!AP226)</f>
        <v>0</v>
      </c>
    </row>
    <row r="227" spans="2:106" x14ac:dyDescent="0.2">
      <c r="B227" t="b">
        <f>IF('Values and studies'!Q227=$B$1,'Values and studies'!AP227)</f>
        <v>0</v>
      </c>
      <c r="C227">
        <f>IF('Values and studies'!Q227=$C$1,'Values and studies'!AP227)</f>
        <v>7064.551352061213</v>
      </c>
      <c r="D227" t="b">
        <f>IF('Values and studies'!Q227=$D$1,'Values and studies'!AP227)</f>
        <v>0</v>
      </c>
      <c r="F227" s="23" t="b">
        <f>IF('Values and studies'!$U227=F$1,'Values and studies'!$AP227)</f>
        <v>0</v>
      </c>
      <c r="G227" s="23" t="str" cm="1">
        <f t="array" ref="G227">_xlfn.IFS(F227=FALSE,"",F227&gt;0,'Values and studies'!$AH227)</f>
        <v/>
      </c>
      <c r="H227" s="23" t="str" cm="1">
        <f t="array" ref="H227">_xlfn.IFS(F227=FALSE,"",F227&gt;0,'Values and studies'!M227)</f>
        <v/>
      </c>
      <c r="I227" s="23" t="str" cm="1">
        <f t="array" ref="I227">_xlfn.IFS(F227=FALSE,"",F227&gt;0,'Values and studies'!G227)</f>
        <v/>
      </c>
      <c r="J227" s="23" t="b">
        <f>IF('Values and studies'!U227=$J$1,'Values and studies'!AP227)</f>
        <v>0</v>
      </c>
      <c r="K227" s="23" t="str" cm="1">
        <f t="array" ref="K227">_xlfn.IFS(J227=FALSE,"",J227&gt;0,'Values and studies'!AH227)</f>
        <v/>
      </c>
      <c r="L227" s="23" t="str" cm="1">
        <f t="array" ref="L227">_xlfn.IFS(J227=FALSE,"",J227&gt;0,'Values and studies'!M227)</f>
        <v/>
      </c>
      <c r="M227" s="23" t="str" cm="1">
        <f t="array" ref="M227">_xlfn.IFS(J227=FALSE,"",J227&gt;0,'Values and studies'!G227)</f>
        <v/>
      </c>
      <c r="N227" s="23" t="b">
        <f>IF('Values and studies'!U227=$N$1,'Values and studies'!AP227)</f>
        <v>0</v>
      </c>
      <c r="O227" s="23" t="str" cm="1">
        <f t="array" ref="O227">_xlfn.IFS(N227=FALSE,"",N227&gt;0,'Values and studies'!AH227)</f>
        <v/>
      </c>
      <c r="P227" s="23" t="str" cm="1">
        <f t="array" ref="P227">_xlfn.IFS(N227=FALSE,"",N227&gt;0,'Values and studies'!M227)</f>
        <v/>
      </c>
      <c r="Q227" s="23" t="str" cm="1">
        <f t="array" ref="Q227">_xlfn.IFS(N227=FALSE,"",N227&gt;0,'Values and studies'!G227)</f>
        <v/>
      </c>
      <c r="R227" s="23" t="b">
        <f>IF('Values and studies'!$U227=$R$1,'Values and studies'!$AP227)</f>
        <v>0</v>
      </c>
      <c r="S227" s="23" t="str" cm="1">
        <f t="array" ref="S227">_xlfn.IFS(R227=FALSE,"",R227&gt;0,'Values and studies'!$AH227)</f>
        <v/>
      </c>
      <c r="T227" s="23" t="str" cm="1">
        <f t="array" ref="T227">_xlfn.IFS(R227=FALSE,"",R227&gt;0,'Values and studies'!$M227)</f>
        <v/>
      </c>
      <c r="U227" s="23" t="str" cm="1">
        <f t="array" ref="U227">_xlfn.IFS(R227=FALSE,"",R227&gt;0,'Values and studies'!$G227)</f>
        <v/>
      </c>
      <c r="V227" s="23" t="b">
        <f>IF('Values and studies'!$U227=$V$1,'Values and studies'!$AP227)</f>
        <v>0</v>
      </c>
      <c r="W227" s="23" t="str" cm="1">
        <f t="array" ref="W227">_xlfn.IFS(V227=FALSE,"",V227&gt;0,'Values and studies'!$AH227)</f>
        <v/>
      </c>
      <c r="X227" s="23" t="str" cm="1">
        <f t="array" ref="X227">_xlfn.IFS(V227=FALSE,"",V227&gt;0,'Values and studies'!$M227)</f>
        <v/>
      </c>
      <c r="Y227" s="23" t="str" cm="1">
        <f t="array" ref="Y227">_xlfn.IFS(V227=FALSE,"",V227&gt;0,'Values and studies'!$G227)</f>
        <v/>
      </c>
      <c r="Z227" s="23" t="b">
        <f>IF('Values and studies'!$U227=$Z$1,'Values and studies'!$AP227)</f>
        <v>0</v>
      </c>
      <c r="AA227" s="23" t="str" cm="1">
        <f t="array" ref="AA227">_xlfn.IFS(Z227=FALSE,"",Z227&gt;0,'Values and studies'!$AH227)</f>
        <v/>
      </c>
      <c r="AB227" s="23" t="str" cm="1">
        <f t="array" ref="AB227">_xlfn.IFS(Z227=FALSE,"",Z227&gt;0,'Values and studies'!$M227)</f>
        <v/>
      </c>
      <c r="AC227" s="23" t="str" cm="1">
        <f t="array" ref="AC227">_xlfn.IFS(Z227=FALSE,"",Z227&gt;0,'Values and studies'!$G227)</f>
        <v/>
      </c>
      <c r="AD227" s="23" t="b">
        <f>IF('Values and studies'!$U227=$AD$1,'Values and studies'!$AP227)</f>
        <v>0</v>
      </c>
      <c r="AE227" s="23" t="str" cm="1">
        <f t="array" ref="AE227">_xlfn.IFS(AD227=FALSE,"",AD227&gt;0,'Values and studies'!$AH227)</f>
        <v/>
      </c>
      <c r="AF227" s="23" t="str" cm="1">
        <f t="array" ref="AF227">_xlfn.IFS(AD227=FALSE,"",AD227&gt;0,'Values and studies'!$M227)</f>
        <v/>
      </c>
      <c r="AG227" s="23" t="str" cm="1">
        <f t="array" ref="AG227">_xlfn.IFS(AD227=FALSE,"",AD227&gt;0,'Values and studies'!$G227)</f>
        <v/>
      </c>
      <c r="AH227" s="23">
        <f>IF('Values and studies'!U227=$AH$1,'Values and studies'!AP227)</f>
        <v>7064.551352061213</v>
      </c>
      <c r="AI227" s="23" t="str" cm="1">
        <f t="array" ref="AI227">_xlfn.IFS(AH227=FALSE,"",AH227&gt;0,'Values and studies'!AH227)</f>
        <v>CB</v>
      </c>
      <c r="AJ227" s="23" t="str" cm="1">
        <f t="array" ref="AJ227">_xlfn.IFS(AH227=FALSE,"",AH227&gt;0,'Values and studies'!M227)</f>
        <v>atlantic</v>
      </c>
      <c r="AK227" s="23" t="str" cm="1">
        <f t="array" ref="AK227">_xlfn.IFS(AH227=FALSE,"",AH227&gt;0,'Values and studies'!G227)</f>
        <v>United Kingdom</v>
      </c>
      <c r="AL227" s="23" t="b">
        <f>IF('Values and studies'!U227=$AL$1,'Values and studies'!AP227)</f>
        <v>0</v>
      </c>
      <c r="AM227" s="23" t="str" cm="1">
        <f t="array" ref="AM227">_xlfn.IFS(AL227=FALSE,"",AL227&gt;0,'Values and studies'!AH227)</f>
        <v/>
      </c>
      <c r="AN227" s="23" t="str" cm="1">
        <f t="array" ref="AN227">_xlfn.IFS(AL227=FALSE,"",AL227&gt;0,'Values and studies'!M227)</f>
        <v/>
      </c>
      <c r="AO227" s="23" t="str" cm="1">
        <f t="array" ref="AO227">_xlfn.IFS(AL227=FALSE,"",AL227&gt;0,'Values and studies'!G227)</f>
        <v/>
      </c>
      <c r="AP227" s="23" t="b">
        <f>IF('Values and studies'!U227=$AP$1,'Values and studies'!AP227)</f>
        <v>0</v>
      </c>
      <c r="AQ227" s="23" t="str" cm="1">
        <f t="array" ref="AQ227">_xlfn.IFS(AP227=FALSE,"",AP227&gt;0,'Values and studies'!AH227)</f>
        <v/>
      </c>
      <c r="AR227" s="23" t="str" cm="1">
        <f t="array" ref="AR227">_xlfn.IFS(AP227=FALSE,"",AP227&gt;0,'Values and studies'!M227)</f>
        <v/>
      </c>
      <c r="AS227" s="23" t="str" cm="1">
        <f t="array" ref="AS227">_xlfn.IFS(AP227=FALSE,"",AP227&gt;0,'Values and studies'!G227)</f>
        <v/>
      </c>
      <c r="AT227" s="23" t="b">
        <f>IF('Values and studies'!U227=$AT$1,'Values and studies'!AP227)</f>
        <v>0</v>
      </c>
      <c r="AU227" s="23" t="str" cm="1">
        <f t="array" ref="AU227">_xlfn.IFS(AT227=FALSE,"",AT227&gt;0,'Values and studies'!AH227)</f>
        <v/>
      </c>
      <c r="AV227" s="23" t="str" cm="1">
        <f t="array" ref="AV227">_xlfn.IFS(AT227=FALSE,"",AT227&gt;0,'Values and studies'!M227)</f>
        <v/>
      </c>
      <c r="AW227" s="23" t="str" cm="1">
        <f t="array" ref="AW227">_xlfn.IFS(AT227=FALSE,"",AT227&gt;0,'Values and studies'!G227)</f>
        <v/>
      </c>
      <c r="AX227" s="23" t="b">
        <f>IF('Values and studies'!U227=$AX$1,'Values and studies'!AP227)</f>
        <v>0</v>
      </c>
      <c r="AY227" s="23" t="str" cm="1">
        <f t="array" ref="AY227">_xlfn.IFS(AX227=FALSE,"",AX227&gt;0,'Values and studies'!AH227)</f>
        <v/>
      </c>
      <c r="AZ227" s="23" t="str" cm="1">
        <f t="array" ref="AZ227">_xlfn.IFS(AX227=FALSE,"",AX227&gt;0,'Values and studies'!M227)</f>
        <v/>
      </c>
      <c r="BA227" s="23" t="str" cm="1">
        <f t="array" ref="BA227">_xlfn.IFS(AX227=FALSE,"",AX227&gt;0,'Values and studies'!G227)</f>
        <v/>
      </c>
      <c r="BB227" s="23" t="b">
        <f>IF('Values and studies'!U227=$BB$1,'Values and studies'!AP227)</f>
        <v>0</v>
      </c>
      <c r="BC227" s="23" t="str" cm="1">
        <f t="array" ref="BC227">_xlfn.IFS(BB227=FALSE,"",BB227&gt;0,'Values and studies'!AH227)</f>
        <v/>
      </c>
      <c r="BD227" s="23" t="str" cm="1">
        <f t="array" ref="BD227">_xlfn.IFS(BB227=FALSE,"",BB227&gt;0,'Values and studies'!M227)</f>
        <v/>
      </c>
      <c r="BE227" s="23" t="str" cm="1">
        <f t="array" ref="BE227">_xlfn.IFS(BB227=FALSE,"",BB227&gt;0,'Values and studies'!G227)</f>
        <v/>
      </c>
      <c r="BF227" s="23" t="b">
        <f>IF('Values and studies'!U227=$BF$1,'Values and studies'!AP227)</f>
        <v>0</v>
      </c>
      <c r="BG227" s="23" t="str" cm="1">
        <f t="array" ref="BG227">_xlfn.IFS(BF227=FALSE,"",BF227&gt;0,'Values and studies'!AH227)</f>
        <v/>
      </c>
      <c r="BH227" s="23" t="str" cm="1">
        <f t="array" ref="BH227">_xlfn.IFS(BF227=FALSE,"",BF227&gt;0,'Values and studies'!M227)</f>
        <v/>
      </c>
      <c r="BI227" s="23" t="str" cm="1">
        <f t="array" ref="BI227">_xlfn.IFS(BF227=FALSE,"",BF227&gt;0,'Values and studies'!G227)</f>
        <v/>
      </c>
      <c r="BJ227" s="23" t="b">
        <f>IF('Values and studies'!$U227=BJ$1,'Values and studies'!$AP227)</f>
        <v>0</v>
      </c>
      <c r="BK227" s="23" t="str" cm="1">
        <f t="array" ref="BK227">_xlfn.IFS(BJ227=FALSE,"",BJ227&gt;0,'Values and studies'!$AH227)</f>
        <v/>
      </c>
      <c r="BL227" s="23" t="str" cm="1">
        <f t="array" ref="BL227">_xlfn.IFS(BJ227=FALSE,"",BJ227&gt;0,'Values and studies'!$M227)</f>
        <v/>
      </c>
      <c r="BM227" s="23" t="str" cm="1">
        <f t="array" ref="BM227">_xlfn.IFS(BJ227=FALSE,"",BJ227&gt;0,'Values and studies'!$G227)</f>
        <v/>
      </c>
      <c r="BN227" s="23" t="b">
        <f>IF('Values and studies'!U227=$BN$1,'Values and studies'!AP227)</f>
        <v>0</v>
      </c>
      <c r="BO227" s="23" t="str" cm="1">
        <f t="array" ref="BO227">_xlfn.IFS(BN227=FALSE,"",BN227&gt;0,'Values and studies'!AH227)</f>
        <v/>
      </c>
      <c r="BP227" s="23" t="str" cm="1">
        <f t="array" ref="BP227">_xlfn.IFS(BN227=FALSE,"",BN227&gt;0,'Values and studies'!M227)</f>
        <v/>
      </c>
      <c r="BQ227" s="23" t="str" cm="1">
        <f t="array" ref="BQ227">_xlfn.IFS(BN227=FALSE,"",BN227&gt;0,'Values and studies'!G227)</f>
        <v/>
      </c>
      <c r="BR227" s="23" t="b">
        <f>IF('Values and studies'!U227=$BR$1,'Values and studies'!AP227)</f>
        <v>0</v>
      </c>
      <c r="BS227" s="23" t="str" cm="1">
        <f t="array" ref="BS227">_xlfn.IFS(BR227=FALSE,"",BR227&gt;0,'Values and studies'!AH227)</f>
        <v/>
      </c>
      <c r="BT227" s="23" t="str" cm="1">
        <f t="array" ref="BT227">_xlfn.IFS(BR227=FALSE,"",BR227&gt;0,'Values and studies'!M227)</f>
        <v/>
      </c>
      <c r="BU227" s="23" t="str" cm="1">
        <f t="array" ref="BU227">_xlfn.IFS(BR227=FALSE,"",BR227&gt;0,'Values and studies'!G227)</f>
        <v/>
      </c>
      <c r="BV227" s="23" t="b">
        <f>IF('Values and studies'!U227=$BV$1,'Values and studies'!AP227)</f>
        <v>0</v>
      </c>
      <c r="BW227" s="23" t="str" cm="1">
        <f t="array" ref="BW227">_xlfn.IFS(BV227=FALSE,"",BV227&gt;0,'Values and studies'!AH227)</f>
        <v/>
      </c>
      <c r="BX227" s="23" t="str" cm="1">
        <f t="array" ref="BX227">_xlfn.IFS(BV227=FALSE,"",BV227&gt;0,'Values and studies'!M227)</f>
        <v/>
      </c>
      <c r="BY227" s="23" t="str" cm="1">
        <f t="array" ref="BY227">_xlfn.IFS(BV227=FALSE,"",BV227&gt;0,'Values and studies'!G227)</f>
        <v/>
      </c>
      <c r="BZ227" s="23" t="b">
        <f>IF('Values and studies'!U227=$BZ$1,'Values and studies'!AP227)</f>
        <v>0</v>
      </c>
      <c r="CA227" s="23" t="str" cm="1">
        <f t="array" ref="CA227">_xlfn.IFS(BZ227=FALSE,"",BZ227&gt;0,'Values and studies'!AH227)</f>
        <v/>
      </c>
      <c r="CB227" s="23" t="str" cm="1">
        <f t="array" ref="CB227">_xlfn.IFS(BZ227=FALSE,"",BZ227&gt;0,'Values and studies'!M227)</f>
        <v/>
      </c>
      <c r="CC227" s="23" t="str" cm="1">
        <f t="array" ref="CC227">_xlfn.IFS(BZ227=FALSE,"",BZ227&gt;0,'Values and studies'!G227)</f>
        <v/>
      </c>
      <c r="CY227">
        <f>IF('Values and studies'!O227='Data for overlook'!$CY$1,'Values and studies'!AP227)</f>
        <v>7064.551352061213</v>
      </c>
      <c r="CZ227" t="b">
        <f>IF('Values and studies'!O227='Data for overlook'!$CZ$1,'Values and studies'!AP227)</f>
        <v>0</v>
      </c>
      <c r="DA227" t="b">
        <f>IF('Values and studies'!O227='Data for overlook'!$DA$1,'Values and studies'!AP227)</f>
        <v>0</v>
      </c>
      <c r="DB227" t="b">
        <f>IF('Values and studies'!O227='Data for overlook'!$DB$1,'Values and studies'!AP227)</f>
        <v>0</v>
      </c>
    </row>
    <row r="228" spans="2:106" x14ac:dyDescent="0.2">
      <c r="B228" t="b">
        <f>IF('Values and studies'!Q228=$B$1,'Values and studies'!AP228)</f>
        <v>0</v>
      </c>
      <c r="C228">
        <f>IF('Values and studies'!Q228=$C$1,'Values and studies'!AP228)</f>
        <v>2147.6499222048287</v>
      </c>
      <c r="D228" t="b">
        <f>IF('Values and studies'!Q228=$D$1,'Values and studies'!AP228)</f>
        <v>0</v>
      </c>
      <c r="F228" s="23" t="b">
        <f>IF('Values and studies'!$U228=F$1,'Values and studies'!$AP228)</f>
        <v>0</v>
      </c>
      <c r="G228" s="23" t="str" cm="1">
        <f t="array" ref="G228">_xlfn.IFS(F228=FALSE,"",F228&gt;0,'Values and studies'!$AH228)</f>
        <v/>
      </c>
      <c r="H228" s="23" t="str" cm="1">
        <f t="array" ref="H228">_xlfn.IFS(F228=FALSE,"",F228&gt;0,'Values and studies'!M228)</f>
        <v/>
      </c>
      <c r="I228" s="23" t="str" cm="1">
        <f t="array" ref="I228">_xlfn.IFS(F228=FALSE,"",F228&gt;0,'Values and studies'!G228)</f>
        <v/>
      </c>
      <c r="J228" s="23" t="b">
        <f>IF('Values and studies'!U228=$J$1,'Values and studies'!AP228)</f>
        <v>0</v>
      </c>
      <c r="K228" s="23" t="str" cm="1">
        <f t="array" ref="K228">_xlfn.IFS(J228=FALSE,"",J228&gt;0,'Values and studies'!AH228)</f>
        <v/>
      </c>
      <c r="L228" s="23" t="str" cm="1">
        <f t="array" ref="L228">_xlfn.IFS(J228=FALSE,"",J228&gt;0,'Values and studies'!M228)</f>
        <v/>
      </c>
      <c r="M228" s="23" t="str" cm="1">
        <f t="array" ref="M228">_xlfn.IFS(J228=FALSE,"",J228&gt;0,'Values and studies'!G228)</f>
        <v/>
      </c>
      <c r="N228" s="23" t="b">
        <f>IF('Values and studies'!U228=$N$1,'Values and studies'!AP228)</f>
        <v>0</v>
      </c>
      <c r="O228" s="23" t="str" cm="1">
        <f t="array" ref="O228">_xlfn.IFS(N228=FALSE,"",N228&gt;0,'Values and studies'!AH228)</f>
        <v/>
      </c>
      <c r="P228" s="23" t="str" cm="1">
        <f t="array" ref="P228">_xlfn.IFS(N228=FALSE,"",N228&gt;0,'Values and studies'!M228)</f>
        <v/>
      </c>
      <c r="Q228" s="23" t="str" cm="1">
        <f t="array" ref="Q228">_xlfn.IFS(N228=FALSE,"",N228&gt;0,'Values and studies'!G228)</f>
        <v/>
      </c>
      <c r="R228" s="23" t="b">
        <f>IF('Values and studies'!$U228=$R$1,'Values and studies'!$AP228)</f>
        <v>0</v>
      </c>
      <c r="S228" s="23" t="str" cm="1">
        <f t="array" ref="S228">_xlfn.IFS(R228=FALSE,"",R228&gt;0,'Values and studies'!$AH228)</f>
        <v/>
      </c>
      <c r="T228" s="23" t="str" cm="1">
        <f t="array" ref="T228">_xlfn.IFS(R228=FALSE,"",R228&gt;0,'Values and studies'!$M228)</f>
        <v/>
      </c>
      <c r="U228" s="23" t="str" cm="1">
        <f t="array" ref="U228">_xlfn.IFS(R228=FALSE,"",R228&gt;0,'Values and studies'!$G228)</f>
        <v/>
      </c>
      <c r="V228" s="23" t="b">
        <f>IF('Values and studies'!$U228=$V$1,'Values and studies'!$AP228)</f>
        <v>0</v>
      </c>
      <c r="W228" s="23" t="str" cm="1">
        <f t="array" ref="W228">_xlfn.IFS(V228=FALSE,"",V228&gt;0,'Values and studies'!$AH228)</f>
        <v/>
      </c>
      <c r="X228" s="23" t="str" cm="1">
        <f t="array" ref="X228">_xlfn.IFS(V228=FALSE,"",V228&gt;0,'Values and studies'!$M228)</f>
        <v/>
      </c>
      <c r="Y228" s="23" t="str" cm="1">
        <f t="array" ref="Y228">_xlfn.IFS(V228=FALSE,"",V228&gt;0,'Values and studies'!$G228)</f>
        <v/>
      </c>
      <c r="Z228" s="23" t="b">
        <f>IF('Values and studies'!$U228=$Z$1,'Values and studies'!$AP228)</f>
        <v>0</v>
      </c>
      <c r="AA228" s="23" t="str" cm="1">
        <f t="array" ref="AA228">_xlfn.IFS(Z228=FALSE,"",Z228&gt;0,'Values and studies'!$AH228)</f>
        <v/>
      </c>
      <c r="AB228" s="23" t="str" cm="1">
        <f t="array" ref="AB228">_xlfn.IFS(Z228=FALSE,"",Z228&gt;0,'Values and studies'!$M228)</f>
        <v/>
      </c>
      <c r="AC228" s="23" t="str" cm="1">
        <f t="array" ref="AC228">_xlfn.IFS(Z228=FALSE,"",Z228&gt;0,'Values and studies'!$G228)</f>
        <v/>
      </c>
      <c r="AD228" s="23" t="b">
        <f>IF('Values and studies'!$U228=$AD$1,'Values and studies'!$AP228)</f>
        <v>0</v>
      </c>
      <c r="AE228" s="23" t="str" cm="1">
        <f t="array" ref="AE228">_xlfn.IFS(AD228=FALSE,"",AD228&gt;0,'Values and studies'!$AH228)</f>
        <v/>
      </c>
      <c r="AF228" s="23" t="str" cm="1">
        <f t="array" ref="AF228">_xlfn.IFS(AD228=FALSE,"",AD228&gt;0,'Values and studies'!$M228)</f>
        <v/>
      </c>
      <c r="AG228" s="23" t="str" cm="1">
        <f t="array" ref="AG228">_xlfn.IFS(AD228=FALSE,"",AD228&gt;0,'Values and studies'!$G228)</f>
        <v/>
      </c>
      <c r="AH228" s="23">
        <f>IF('Values and studies'!U228=$AH$1,'Values and studies'!AP228)</f>
        <v>2147.6499222048287</v>
      </c>
      <c r="AI228" s="23" t="str" cm="1">
        <f t="array" ref="AI228">_xlfn.IFS(AH228=FALSE,"",AH228&gt;0,'Values and studies'!AH228)</f>
        <v>CB</v>
      </c>
      <c r="AJ228" s="23" t="str" cm="1">
        <f t="array" ref="AJ228">_xlfn.IFS(AH228=FALSE,"",AH228&gt;0,'Values and studies'!M228)</f>
        <v>atlantic</v>
      </c>
      <c r="AK228" s="23" t="str" cm="1">
        <f t="array" ref="AK228">_xlfn.IFS(AH228=FALSE,"",AH228&gt;0,'Values and studies'!G228)</f>
        <v>United Kingdom</v>
      </c>
      <c r="AL228" s="23" t="b">
        <f>IF('Values and studies'!U228=$AL$1,'Values and studies'!AP228)</f>
        <v>0</v>
      </c>
      <c r="AM228" s="23" t="str" cm="1">
        <f t="array" ref="AM228">_xlfn.IFS(AL228=FALSE,"",AL228&gt;0,'Values and studies'!AH228)</f>
        <v/>
      </c>
      <c r="AN228" s="23" t="str" cm="1">
        <f t="array" ref="AN228">_xlfn.IFS(AL228=FALSE,"",AL228&gt;0,'Values and studies'!M228)</f>
        <v/>
      </c>
      <c r="AO228" s="23" t="str" cm="1">
        <f t="array" ref="AO228">_xlfn.IFS(AL228=FALSE,"",AL228&gt;0,'Values and studies'!G228)</f>
        <v/>
      </c>
      <c r="AP228" s="23" t="b">
        <f>IF('Values and studies'!U228=$AP$1,'Values and studies'!AP228)</f>
        <v>0</v>
      </c>
      <c r="AQ228" s="23" t="str" cm="1">
        <f t="array" ref="AQ228">_xlfn.IFS(AP228=FALSE,"",AP228&gt;0,'Values and studies'!AH228)</f>
        <v/>
      </c>
      <c r="AR228" s="23" t="str" cm="1">
        <f t="array" ref="AR228">_xlfn.IFS(AP228=FALSE,"",AP228&gt;0,'Values and studies'!M228)</f>
        <v/>
      </c>
      <c r="AS228" s="23" t="str" cm="1">
        <f t="array" ref="AS228">_xlfn.IFS(AP228=FALSE,"",AP228&gt;0,'Values and studies'!G228)</f>
        <v/>
      </c>
      <c r="AT228" s="23" t="b">
        <f>IF('Values and studies'!U228=$AT$1,'Values and studies'!AP228)</f>
        <v>0</v>
      </c>
      <c r="AU228" s="23" t="str" cm="1">
        <f t="array" ref="AU228">_xlfn.IFS(AT228=FALSE,"",AT228&gt;0,'Values and studies'!AH228)</f>
        <v/>
      </c>
      <c r="AV228" s="23" t="str" cm="1">
        <f t="array" ref="AV228">_xlfn.IFS(AT228=FALSE,"",AT228&gt;0,'Values and studies'!M228)</f>
        <v/>
      </c>
      <c r="AW228" s="23" t="str" cm="1">
        <f t="array" ref="AW228">_xlfn.IFS(AT228=FALSE,"",AT228&gt;0,'Values and studies'!G228)</f>
        <v/>
      </c>
      <c r="AX228" s="23" t="b">
        <f>IF('Values and studies'!U228=$AX$1,'Values and studies'!AP228)</f>
        <v>0</v>
      </c>
      <c r="AY228" s="23" t="str" cm="1">
        <f t="array" ref="AY228">_xlfn.IFS(AX228=FALSE,"",AX228&gt;0,'Values and studies'!AH228)</f>
        <v/>
      </c>
      <c r="AZ228" s="23" t="str" cm="1">
        <f t="array" ref="AZ228">_xlfn.IFS(AX228=FALSE,"",AX228&gt;0,'Values and studies'!M228)</f>
        <v/>
      </c>
      <c r="BA228" s="23" t="str" cm="1">
        <f t="array" ref="BA228">_xlfn.IFS(AX228=FALSE,"",AX228&gt;0,'Values and studies'!G228)</f>
        <v/>
      </c>
      <c r="BB228" s="23" t="b">
        <f>IF('Values and studies'!U228=$BB$1,'Values and studies'!AP228)</f>
        <v>0</v>
      </c>
      <c r="BC228" s="23" t="str" cm="1">
        <f t="array" ref="BC228">_xlfn.IFS(BB228=FALSE,"",BB228&gt;0,'Values and studies'!AH228)</f>
        <v/>
      </c>
      <c r="BD228" s="23" t="str" cm="1">
        <f t="array" ref="BD228">_xlfn.IFS(BB228=FALSE,"",BB228&gt;0,'Values and studies'!M228)</f>
        <v/>
      </c>
      <c r="BE228" s="23" t="str" cm="1">
        <f t="array" ref="BE228">_xlfn.IFS(BB228=FALSE,"",BB228&gt;0,'Values and studies'!G228)</f>
        <v/>
      </c>
      <c r="BF228" s="23" t="b">
        <f>IF('Values and studies'!U228=$BF$1,'Values and studies'!AP228)</f>
        <v>0</v>
      </c>
      <c r="BG228" s="23" t="str" cm="1">
        <f t="array" ref="BG228">_xlfn.IFS(BF228=FALSE,"",BF228&gt;0,'Values and studies'!AH228)</f>
        <v/>
      </c>
      <c r="BH228" s="23" t="str" cm="1">
        <f t="array" ref="BH228">_xlfn.IFS(BF228=FALSE,"",BF228&gt;0,'Values and studies'!M228)</f>
        <v/>
      </c>
      <c r="BI228" s="23" t="str" cm="1">
        <f t="array" ref="BI228">_xlfn.IFS(BF228=FALSE,"",BF228&gt;0,'Values and studies'!G228)</f>
        <v/>
      </c>
      <c r="BJ228" s="23" t="b">
        <f>IF('Values and studies'!$U228=BJ$1,'Values and studies'!$AP228)</f>
        <v>0</v>
      </c>
      <c r="BK228" s="23" t="str" cm="1">
        <f t="array" ref="BK228">_xlfn.IFS(BJ228=FALSE,"",BJ228&gt;0,'Values and studies'!$AH228)</f>
        <v/>
      </c>
      <c r="BL228" s="23" t="str" cm="1">
        <f t="array" ref="BL228">_xlfn.IFS(BJ228=FALSE,"",BJ228&gt;0,'Values and studies'!$M228)</f>
        <v/>
      </c>
      <c r="BM228" s="23" t="str" cm="1">
        <f t="array" ref="BM228">_xlfn.IFS(BJ228=FALSE,"",BJ228&gt;0,'Values and studies'!$G228)</f>
        <v/>
      </c>
      <c r="BN228" s="23" t="b">
        <f>IF('Values and studies'!U228=$BN$1,'Values and studies'!AP228)</f>
        <v>0</v>
      </c>
      <c r="BO228" s="23" t="str" cm="1">
        <f t="array" ref="BO228">_xlfn.IFS(BN228=FALSE,"",BN228&gt;0,'Values and studies'!AH228)</f>
        <v/>
      </c>
      <c r="BP228" s="23" t="str" cm="1">
        <f t="array" ref="BP228">_xlfn.IFS(BN228=FALSE,"",BN228&gt;0,'Values and studies'!M228)</f>
        <v/>
      </c>
      <c r="BQ228" s="23" t="str" cm="1">
        <f t="array" ref="BQ228">_xlfn.IFS(BN228=FALSE,"",BN228&gt;0,'Values and studies'!G228)</f>
        <v/>
      </c>
      <c r="BR228" s="23" t="b">
        <f>IF('Values and studies'!U228=$BR$1,'Values and studies'!AP228)</f>
        <v>0</v>
      </c>
      <c r="BS228" s="23" t="str" cm="1">
        <f t="array" ref="BS228">_xlfn.IFS(BR228=FALSE,"",BR228&gt;0,'Values and studies'!AH228)</f>
        <v/>
      </c>
      <c r="BT228" s="23" t="str" cm="1">
        <f t="array" ref="BT228">_xlfn.IFS(BR228=FALSE,"",BR228&gt;0,'Values and studies'!M228)</f>
        <v/>
      </c>
      <c r="BU228" s="23" t="str" cm="1">
        <f t="array" ref="BU228">_xlfn.IFS(BR228=FALSE,"",BR228&gt;0,'Values and studies'!G228)</f>
        <v/>
      </c>
      <c r="BV228" s="23" t="b">
        <f>IF('Values and studies'!U228=$BV$1,'Values and studies'!AP228)</f>
        <v>0</v>
      </c>
      <c r="BW228" s="23" t="str" cm="1">
        <f t="array" ref="BW228">_xlfn.IFS(BV228=FALSE,"",BV228&gt;0,'Values and studies'!AH228)</f>
        <v/>
      </c>
      <c r="BX228" s="23" t="str" cm="1">
        <f t="array" ref="BX228">_xlfn.IFS(BV228=FALSE,"",BV228&gt;0,'Values and studies'!M228)</f>
        <v/>
      </c>
      <c r="BY228" s="23" t="str" cm="1">
        <f t="array" ref="BY228">_xlfn.IFS(BV228=FALSE,"",BV228&gt;0,'Values and studies'!G228)</f>
        <v/>
      </c>
      <c r="BZ228" s="23" t="b">
        <f>IF('Values and studies'!U228=$BZ$1,'Values and studies'!AP228)</f>
        <v>0</v>
      </c>
      <c r="CA228" s="23" t="str" cm="1">
        <f t="array" ref="CA228">_xlfn.IFS(BZ228=FALSE,"",BZ228&gt;0,'Values and studies'!AH228)</f>
        <v/>
      </c>
      <c r="CB228" s="23" t="str" cm="1">
        <f t="array" ref="CB228">_xlfn.IFS(BZ228=FALSE,"",BZ228&gt;0,'Values and studies'!M228)</f>
        <v/>
      </c>
      <c r="CC228" s="23" t="str" cm="1">
        <f t="array" ref="CC228">_xlfn.IFS(BZ228=FALSE,"",BZ228&gt;0,'Values and studies'!G228)</f>
        <v/>
      </c>
      <c r="CY228">
        <f>IF('Values and studies'!O228='Data for overlook'!$CY$1,'Values and studies'!AP228)</f>
        <v>2147.6499222048287</v>
      </c>
      <c r="CZ228" t="b">
        <f>IF('Values and studies'!O228='Data for overlook'!$CZ$1,'Values and studies'!AP228)</f>
        <v>0</v>
      </c>
      <c r="DA228" t="b">
        <f>IF('Values and studies'!O228='Data for overlook'!$DA$1,'Values and studies'!AP228)</f>
        <v>0</v>
      </c>
      <c r="DB228" t="b">
        <f>IF('Values and studies'!O228='Data for overlook'!$DB$1,'Values and studies'!AP228)</f>
        <v>0</v>
      </c>
    </row>
    <row r="229" spans="2:106" x14ac:dyDescent="0.2">
      <c r="B229" t="b">
        <f>IF('Values and studies'!Q229=$B$1,'Values and studies'!AP229)</f>
        <v>0</v>
      </c>
      <c r="C229">
        <f>IF('Values and studies'!Q229=$C$1,'Values and studies'!AP229)</f>
        <v>7345.752069287113</v>
      </c>
      <c r="D229" t="b">
        <f>IF('Values and studies'!Q229=$D$1,'Values and studies'!AP229)</f>
        <v>0</v>
      </c>
      <c r="F229" s="23" t="b">
        <f>IF('Values and studies'!$U229=F$1,'Values and studies'!$AP229)</f>
        <v>0</v>
      </c>
      <c r="G229" s="23" t="str" cm="1">
        <f t="array" ref="G229">_xlfn.IFS(F229=FALSE,"",F229&gt;0,'Values and studies'!$AH229)</f>
        <v/>
      </c>
      <c r="H229" s="23" t="str" cm="1">
        <f t="array" ref="H229">_xlfn.IFS(F229=FALSE,"",F229&gt;0,'Values and studies'!M229)</f>
        <v/>
      </c>
      <c r="I229" s="23" t="str" cm="1">
        <f t="array" ref="I229">_xlfn.IFS(F229=FALSE,"",F229&gt;0,'Values and studies'!G229)</f>
        <v/>
      </c>
      <c r="J229" s="23" t="b">
        <f>IF('Values and studies'!U229=$J$1,'Values and studies'!AP229)</f>
        <v>0</v>
      </c>
      <c r="K229" s="23" t="str" cm="1">
        <f t="array" ref="K229">_xlfn.IFS(J229=FALSE,"",J229&gt;0,'Values and studies'!AH229)</f>
        <v/>
      </c>
      <c r="L229" s="23" t="str" cm="1">
        <f t="array" ref="L229">_xlfn.IFS(J229=FALSE,"",J229&gt;0,'Values and studies'!M229)</f>
        <v/>
      </c>
      <c r="M229" s="23" t="str" cm="1">
        <f t="array" ref="M229">_xlfn.IFS(J229=FALSE,"",J229&gt;0,'Values and studies'!G229)</f>
        <v/>
      </c>
      <c r="N229" s="23" t="b">
        <f>IF('Values and studies'!U229=$N$1,'Values and studies'!AP229)</f>
        <v>0</v>
      </c>
      <c r="O229" s="23" t="str" cm="1">
        <f t="array" ref="O229">_xlfn.IFS(N229=FALSE,"",N229&gt;0,'Values and studies'!AH229)</f>
        <v/>
      </c>
      <c r="P229" s="23" t="str" cm="1">
        <f t="array" ref="P229">_xlfn.IFS(N229=FALSE,"",N229&gt;0,'Values and studies'!M229)</f>
        <v/>
      </c>
      <c r="Q229" s="23" t="str" cm="1">
        <f t="array" ref="Q229">_xlfn.IFS(N229=FALSE,"",N229&gt;0,'Values and studies'!G229)</f>
        <v/>
      </c>
      <c r="R229" s="23" t="b">
        <f>IF('Values and studies'!$U229=$R$1,'Values and studies'!$AP229)</f>
        <v>0</v>
      </c>
      <c r="S229" s="23" t="str" cm="1">
        <f t="array" ref="S229">_xlfn.IFS(R229=FALSE,"",R229&gt;0,'Values and studies'!$AH229)</f>
        <v/>
      </c>
      <c r="T229" s="23" t="str" cm="1">
        <f t="array" ref="T229">_xlfn.IFS(R229=FALSE,"",R229&gt;0,'Values and studies'!$M229)</f>
        <v/>
      </c>
      <c r="U229" s="23" t="str" cm="1">
        <f t="array" ref="U229">_xlfn.IFS(R229=FALSE,"",R229&gt;0,'Values and studies'!$G229)</f>
        <v/>
      </c>
      <c r="V229" s="23" t="b">
        <f>IF('Values and studies'!$U229=$V$1,'Values and studies'!$AP229)</f>
        <v>0</v>
      </c>
      <c r="W229" s="23" t="str" cm="1">
        <f t="array" ref="W229">_xlfn.IFS(V229=FALSE,"",V229&gt;0,'Values and studies'!$AH229)</f>
        <v/>
      </c>
      <c r="X229" s="23" t="str" cm="1">
        <f t="array" ref="X229">_xlfn.IFS(V229=FALSE,"",V229&gt;0,'Values and studies'!$M229)</f>
        <v/>
      </c>
      <c r="Y229" s="23" t="str" cm="1">
        <f t="array" ref="Y229">_xlfn.IFS(V229=FALSE,"",V229&gt;0,'Values and studies'!$G229)</f>
        <v/>
      </c>
      <c r="Z229" s="23" t="b">
        <f>IF('Values and studies'!$U229=$Z$1,'Values and studies'!$AP229)</f>
        <v>0</v>
      </c>
      <c r="AA229" s="23" t="str" cm="1">
        <f t="array" ref="AA229">_xlfn.IFS(Z229=FALSE,"",Z229&gt;0,'Values and studies'!$AH229)</f>
        <v/>
      </c>
      <c r="AB229" s="23" t="str" cm="1">
        <f t="array" ref="AB229">_xlfn.IFS(Z229=FALSE,"",Z229&gt;0,'Values and studies'!$M229)</f>
        <v/>
      </c>
      <c r="AC229" s="23" t="str" cm="1">
        <f t="array" ref="AC229">_xlfn.IFS(Z229=FALSE,"",Z229&gt;0,'Values and studies'!$G229)</f>
        <v/>
      </c>
      <c r="AD229" s="23" t="b">
        <f>IF('Values and studies'!$U229=$AD$1,'Values and studies'!$AP229)</f>
        <v>0</v>
      </c>
      <c r="AE229" s="23" t="str" cm="1">
        <f t="array" ref="AE229">_xlfn.IFS(AD229=FALSE,"",AD229&gt;0,'Values and studies'!$AH229)</f>
        <v/>
      </c>
      <c r="AF229" s="23" t="str" cm="1">
        <f t="array" ref="AF229">_xlfn.IFS(AD229=FALSE,"",AD229&gt;0,'Values and studies'!$M229)</f>
        <v/>
      </c>
      <c r="AG229" s="23" t="str" cm="1">
        <f t="array" ref="AG229">_xlfn.IFS(AD229=FALSE,"",AD229&gt;0,'Values and studies'!$G229)</f>
        <v/>
      </c>
      <c r="AH229" s="23">
        <f>IF('Values and studies'!U229=$AH$1,'Values and studies'!AP229)</f>
        <v>7345.752069287113</v>
      </c>
      <c r="AI229" s="23" t="str" cm="1">
        <f t="array" ref="AI229">_xlfn.IFS(AH229=FALSE,"",AH229&gt;0,'Values and studies'!AH229)</f>
        <v>CB</v>
      </c>
      <c r="AJ229" s="23" t="str" cm="1">
        <f t="array" ref="AJ229">_xlfn.IFS(AH229=FALSE,"",AH229&gt;0,'Values and studies'!M229)</f>
        <v>atlantic</v>
      </c>
      <c r="AK229" s="23" t="str" cm="1">
        <f t="array" ref="AK229">_xlfn.IFS(AH229=FALSE,"",AH229&gt;0,'Values and studies'!G229)</f>
        <v>United Kingdom</v>
      </c>
      <c r="AL229" s="23" t="b">
        <f>IF('Values and studies'!U229=$AL$1,'Values and studies'!AP229)</f>
        <v>0</v>
      </c>
      <c r="AM229" s="23" t="str" cm="1">
        <f t="array" ref="AM229">_xlfn.IFS(AL229=FALSE,"",AL229&gt;0,'Values and studies'!AH229)</f>
        <v/>
      </c>
      <c r="AN229" s="23" t="str" cm="1">
        <f t="array" ref="AN229">_xlfn.IFS(AL229=FALSE,"",AL229&gt;0,'Values and studies'!M229)</f>
        <v/>
      </c>
      <c r="AO229" s="23" t="str" cm="1">
        <f t="array" ref="AO229">_xlfn.IFS(AL229=FALSE,"",AL229&gt;0,'Values and studies'!G229)</f>
        <v/>
      </c>
      <c r="AP229" s="23" t="b">
        <f>IF('Values and studies'!U229=$AP$1,'Values and studies'!AP229)</f>
        <v>0</v>
      </c>
      <c r="AQ229" s="23" t="str" cm="1">
        <f t="array" ref="AQ229">_xlfn.IFS(AP229=FALSE,"",AP229&gt;0,'Values and studies'!AH229)</f>
        <v/>
      </c>
      <c r="AR229" s="23" t="str" cm="1">
        <f t="array" ref="AR229">_xlfn.IFS(AP229=FALSE,"",AP229&gt;0,'Values and studies'!M229)</f>
        <v/>
      </c>
      <c r="AS229" s="23" t="str" cm="1">
        <f t="array" ref="AS229">_xlfn.IFS(AP229=FALSE,"",AP229&gt;0,'Values and studies'!G229)</f>
        <v/>
      </c>
      <c r="AT229" s="23" t="b">
        <f>IF('Values and studies'!U229=$AT$1,'Values and studies'!AP229)</f>
        <v>0</v>
      </c>
      <c r="AU229" s="23" t="str" cm="1">
        <f t="array" ref="AU229">_xlfn.IFS(AT229=FALSE,"",AT229&gt;0,'Values and studies'!AH229)</f>
        <v/>
      </c>
      <c r="AV229" s="23" t="str" cm="1">
        <f t="array" ref="AV229">_xlfn.IFS(AT229=FALSE,"",AT229&gt;0,'Values and studies'!M229)</f>
        <v/>
      </c>
      <c r="AW229" s="23" t="str" cm="1">
        <f t="array" ref="AW229">_xlfn.IFS(AT229=FALSE,"",AT229&gt;0,'Values and studies'!G229)</f>
        <v/>
      </c>
      <c r="AX229" s="23" t="b">
        <f>IF('Values and studies'!U229=$AX$1,'Values and studies'!AP229)</f>
        <v>0</v>
      </c>
      <c r="AY229" s="23" t="str" cm="1">
        <f t="array" ref="AY229">_xlfn.IFS(AX229=FALSE,"",AX229&gt;0,'Values and studies'!AH229)</f>
        <v/>
      </c>
      <c r="AZ229" s="23" t="str" cm="1">
        <f t="array" ref="AZ229">_xlfn.IFS(AX229=FALSE,"",AX229&gt;0,'Values and studies'!M229)</f>
        <v/>
      </c>
      <c r="BA229" s="23" t="str" cm="1">
        <f t="array" ref="BA229">_xlfn.IFS(AX229=FALSE,"",AX229&gt;0,'Values and studies'!G229)</f>
        <v/>
      </c>
      <c r="BB229" s="23" t="b">
        <f>IF('Values and studies'!U229=$BB$1,'Values and studies'!AP229)</f>
        <v>0</v>
      </c>
      <c r="BC229" s="23" t="str" cm="1">
        <f t="array" ref="BC229">_xlfn.IFS(BB229=FALSE,"",BB229&gt;0,'Values and studies'!AH229)</f>
        <v/>
      </c>
      <c r="BD229" s="23" t="str" cm="1">
        <f t="array" ref="BD229">_xlfn.IFS(BB229=FALSE,"",BB229&gt;0,'Values and studies'!M229)</f>
        <v/>
      </c>
      <c r="BE229" s="23" t="str" cm="1">
        <f t="array" ref="BE229">_xlfn.IFS(BB229=FALSE,"",BB229&gt;0,'Values and studies'!G229)</f>
        <v/>
      </c>
      <c r="BF229" s="23" t="b">
        <f>IF('Values and studies'!U229=$BF$1,'Values and studies'!AP229)</f>
        <v>0</v>
      </c>
      <c r="BG229" s="23" t="str" cm="1">
        <f t="array" ref="BG229">_xlfn.IFS(BF229=FALSE,"",BF229&gt;0,'Values and studies'!AH229)</f>
        <v/>
      </c>
      <c r="BH229" s="23" t="str" cm="1">
        <f t="array" ref="BH229">_xlfn.IFS(BF229=FALSE,"",BF229&gt;0,'Values and studies'!M229)</f>
        <v/>
      </c>
      <c r="BI229" s="23" t="str" cm="1">
        <f t="array" ref="BI229">_xlfn.IFS(BF229=FALSE,"",BF229&gt;0,'Values and studies'!G229)</f>
        <v/>
      </c>
      <c r="BJ229" s="23" t="b">
        <f>IF('Values and studies'!$U229=BJ$1,'Values and studies'!$AP229)</f>
        <v>0</v>
      </c>
      <c r="BK229" s="23" t="str" cm="1">
        <f t="array" ref="BK229">_xlfn.IFS(BJ229=FALSE,"",BJ229&gt;0,'Values and studies'!$AH229)</f>
        <v/>
      </c>
      <c r="BL229" s="23" t="str" cm="1">
        <f t="array" ref="BL229">_xlfn.IFS(BJ229=FALSE,"",BJ229&gt;0,'Values and studies'!$M229)</f>
        <v/>
      </c>
      <c r="BM229" s="23" t="str" cm="1">
        <f t="array" ref="BM229">_xlfn.IFS(BJ229=FALSE,"",BJ229&gt;0,'Values and studies'!$G229)</f>
        <v/>
      </c>
      <c r="BN229" s="23" t="b">
        <f>IF('Values and studies'!U229=$BN$1,'Values and studies'!AP229)</f>
        <v>0</v>
      </c>
      <c r="BO229" s="23" t="str" cm="1">
        <f t="array" ref="BO229">_xlfn.IFS(BN229=FALSE,"",BN229&gt;0,'Values and studies'!AH229)</f>
        <v/>
      </c>
      <c r="BP229" s="23" t="str" cm="1">
        <f t="array" ref="BP229">_xlfn.IFS(BN229=FALSE,"",BN229&gt;0,'Values and studies'!M229)</f>
        <v/>
      </c>
      <c r="BQ229" s="23" t="str" cm="1">
        <f t="array" ref="BQ229">_xlfn.IFS(BN229=FALSE,"",BN229&gt;0,'Values and studies'!G229)</f>
        <v/>
      </c>
      <c r="BR229" s="23" t="b">
        <f>IF('Values and studies'!U229=$BR$1,'Values and studies'!AP229)</f>
        <v>0</v>
      </c>
      <c r="BS229" s="23" t="str" cm="1">
        <f t="array" ref="BS229">_xlfn.IFS(BR229=FALSE,"",BR229&gt;0,'Values and studies'!AH229)</f>
        <v/>
      </c>
      <c r="BT229" s="23" t="str" cm="1">
        <f t="array" ref="BT229">_xlfn.IFS(BR229=FALSE,"",BR229&gt;0,'Values and studies'!M229)</f>
        <v/>
      </c>
      <c r="BU229" s="23" t="str" cm="1">
        <f t="array" ref="BU229">_xlfn.IFS(BR229=FALSE,"",BR229&gt;0,'Values and studies'!G229)</f>
        <v/>
      </c>
      <c r="BV229" s="23" t="b">
        <f>IF('Values and studies'!U229=$BV$1,'Values and studies'!AP229)</f>
        <v>0</v>
      </c>
      <c r="BW229" s="23" t="str" cm="1">
        <f t="array" ref="BW229">_xlfn.IFS(BV229=FALSE,"",BV229&gt;0,'Values and studies'!AH229)</f>
        <v/>
      </c>
      <c r="BX229" s="23" t="str" cm="1">
        <f t="array" ref="BX229">_xlfn.IFS(BV229=FALSE,"",BV229&gt;0,'Values and studies'!M229)</f>
        <v/>
      </c>
      <c r="BY229" s="23" t="str" cm="1">
        <f t="array" ref="BY229">_xlfn.IFS(BV229=FALSE,"",BV229&gt;0,'Values and studies'!G229)</f>
        <v/>
      </c>
      <c r="BZ229" s="23" t="b">
        <f>IF('Values and studies'!U229=$BZ$1,'Values and studies'!AP229)</f>
        <v>0</v>
      </c>
      <c r="CA229" s="23" t="str" cm="1">
        <f t="array" ref="CA229">_xlfn.IFS(BZ229=FALSE,"",BZ229&gt;0,'Values and studies'!AH229)</f>
        <v/>
      </c>
      <c r="CB229" s="23" t="str" cm="1">
        <f t="array" ref="CB229">_xlfn.IFS(BZ229=FALSE,"",BZ229&gt;0,'Values and studies'!M229)</f>
        <v/>
      </c>
      <c r="CC229" s="23" t="str" cm="1">
        <f t="array" ref="CC229">_xlfn.IFS(BZ229=FALSE,"",BZ229&gt;0,'Values and studies'!G229)</f>
        <v/>
      </c>
      <c r="CY229">
        <f>IF('Values and studies'!O229='Data for overlook'!$CY$1,'Values and studies'!AP229)</f>
        <v>7345.752069287113</v>
      </c>
      <c r="CZ229" t="b">
        <f>IF('Values and studies'!O229='Data for overlook'!$CZ$1,'Values and studies'!AP229)</f>
        <v>0</v>
      </c>
      <c r="DA229" t="b">
        <f>IF('Values and studies'!O229='Data for overlook'!$DA$1,'Values and studies'!AP229)</f>
        <v>0</v>
      </c>
      <c r="DB229" t="b">
        <f>IF('Values and studies'!O229='Data for overlook'!$DB$1,'Values and studies'!AP229)</f>
        <v>0</v>
      </c>
    </row>
    <row r="230" spans="2:106" x14ac:dyDescent="0.2">
      <c r="B230" t="b">
        <f>IF('Values and studies'!Q230=$B$1,'Values and studies'!AP230)</f>
        <v>0</v>
      </c>
      <c r="C230">
        <f>IF('Values and studies'!Q230=$C$1,'Values and studies'!AP230)</f>
        <v>194.04493937225865</v>
      </c>
      <c r="D230" t="b">
        <f>IF('Values and studies'!Q230=$D$1,'Values and studies'!AP230)</f>
        <v>0</v>
      </c>
      <c r="F230" s="23" t="b">
        <f>IF('Values and studies'!$U230=F$1,'Values and studies'!$AP230)</f>
        <v>0</v>
      </c>
      <c r="G230" s="23" t="str" cm="1">
        <f t="array" ref="G230">_xlfn.IFS(F230=FALSE,"",F230&gt;0,'Values and studies'!$AH230)</f>
        <v/>
      </c>
      <c r="H230" s="23" t="str" cm="1">
        <f t="array" ref="H230">_xlfn.IFS(F230=FALSE,"",F230&gt;0,'Values and studies'!M230)</f>
        <v/>
      </c>
      <c r="I230" s="23" t="str" cm="1">
        <f t="array" ref="I230">_xlfn.IFS(F230=FALSE,"",F230&gt;0,'Values and studies'!G230)</f>
        <v/>
      </c>
      <c r="J230" s="23" t="b">
        <f>IF('Values and studies'!U230=$J$1,'Values and studies'!AP230)</f>
        <v>0</v>
      </c>
      <c r="K230" s="23" t="str" cm="1">
        <f t="array" ref="K230">_xlfn.IFS(J230=FALSE,"",J230&gt;0,'Values and studies'!AH230)</f>
        <v/>
      </c>
      <c r="L230" s="23" t="str" cm="1">
        <f t="array" ref="L230">_xlfn.IFS(J230=FALSE,"",J230&gt;0,'Values and studies'!M230)</f>
        <v/>
      </c>
      <c r="M230" s="23" t="str" cm="1">
        <f t="array" ref="M230">_xlfn.IFS(J230=FALSE,"",J230&gt;0,'Values and studies'!G230)</f>
        <v/>
      </c>
      <c r="N230" s="23" t="b">
        <f>IF('Values and studies'!U230=$N$1,'Values and studies'!AP230)</f>
        <v>0</v>
      </c>
      <c r="O230" s="23" t="str" cm="1">
        <f t="array" ref="O230">_xlfn.IFS(N230=FALSE,"",N230&gt;0,'Values and studies'!AH230)</f>
        <v/>
      </c>
      <c r="P230" s="23" t="str" cm="1">
        <f t="array" ref="P230">_xlfn.IFS(N230=FALSE,"",N230&gt;0,'Values and studies'!M230)</f>
        <v/>
      </c>
      <c r="Q230" s="23" t="str" cm="1">
        <f t="array" ref="Q230">_xlfn.IFS(N230=FALSE,"",N230&gt;0,'Values and studies'!G230)</f>
        <v/>
      </c>
      <c r="R230" s="23" t="b">
        <f>IF('Values and studies'!$U230=$R$1,'Values and studies'!$AP230)</f>
        <v>0</v>
      </c>
      <c r="S230" s="23" t="str" cm="1">
        <f t="array" ref="S230">_xlfn.IFS(R230=FALSE,"",R230&gt;0,'Values and studies'!$AH230)</f>
        <v/>
      </c>
      <c r="T230" s="23" t="str" cm="1">
        <f t="array" ref="T230">_xlfn.IFS(R230=FALSE,"",R230&gt;0,'Values and studies'!$M230)</f>
        <v/>
      </c>
      <c r="U230" s="23" t="str" cm="1">
        <f t="array" ref="U230">_xlfn.IFS(R230=FALSE,"",R230&gt;0,'Values and studies'!$G230)</f>
        <v/>
      </c>
      <c r="V230" s="23" t="b">
        <f>IF('Values and studies'!$U230=$V$1,'Values and studies'!$AP230)</f>
        <v>0</v>
      </c>
      <c r="W230" s="23" t="str" cm="1">
        <f t="array" ref="W230">_xlfn.IFS(V230=FALSE,"",V230&gt;0,'Values and studies'!$AH230)</f>
        <v/>
      </c>
      <c r="X230" s="23" t="str" cm="1">
        <f t="array" ref="X230">_xlfn.IFS(V230=FALSE,"",V230&gt;0,'Values and studies'!$M230)</f>
        <v/>
      </c>
      <c r="Y230" s="23" t="str" cm="1">
        <f t="array" ref="Y230">_xlfn.IFS(V230=FALSE,"",V230&gt;0,'Values and studies'!$G230)</f>
        <v/>
      </c>
      <c r="Z230" s="23" t="b">
        <f>IF('Values and studies'!$U230=$Z$1,'Values and studies'!$AP230)</f>
        <v>0</v>
      </c>
      <c r="AA230" s="23" t="str" cm="1">
        <f t="array" ref="AA230">_xlfn.IFS(Z230=FALSE,"",Z230&gt;0,'Values and studies'!$AH230)</f>
        <v/>
      </c>
      <c r="AB230" s="23" t="str" cm="1">
        <f t="array" ref="AB230">_xlfn.IFS(Z230=FALSE,"",Z230&gt;0,'Values and studies'!$M230)</f>
        <v/>
      </c>
      <c r="AC230" s="23" t="str" cm="1">
        <f t="array" ref="AC230">_xlfn.IFS(Z230=FALSE,"",Z230&gt;0,'Values and studies'!$G230)</f>
        <v/>
      </c>
      <c r="AD230" s="23" t="b">
        <f>IF('Values and studies'!$U230=$AD$1,'Values and studies'!$AP230)</f>
        <v>0</v>
      </c>
      <c r="AE230" s="23" t="str" cm="1">
        <f t="array" ref="AE230">_xlfn.IFS(AD230=FALSE,"",AD230&gt;0,'Values and studies'!$AH230)</f>
        <v/>
      </c>
      <c r="AF230" s="23" t="str" cm="1">
        <f t="array" ref="AF230">_xlfn.IFS(AD230=FALSE,"",AD230&gt;0,'Values and studies'!$M230)</f>
        <v/>
      </c>
      <c r="AG230" s="23" t="str" cm="1">
        <f t="array" ref="AG230">_xlfn.IFS(AD230=FALSE,"",AD230&gt;0,'Values and studies'!$G230)</f>
        <v/>
      </c>
      <c r="AH230" s="23">
        <f>IF('Values and studies'!U230=$AH$1,'Values and studies'!AP230)</f>
        <v>194.04493937225865</v>
      </c>
      <c r="AI230" s="23" t="str" cm="1">
        <f t="array" ref="AI230">_xlfn.IFS(AH230=FALSE,"",AH230&gt;0,'Values and studies'!AH230)</f>
        <v>CB</v>
      </c>
      <c r="AJ230" s="23" t="str" cm="1">
        <f t="array" ref="AJ230">_xlfn.IFS(AH230=FALSE,"",AH230&gt;0,'Values and studies'!M230)</f>
        <v>atlantic</v>
      </c>
      <c r="AK230" s="23" t="str" cm="1">
        <f t="array" ref="AK230">_xlfn.IFS(AH230=FALSE,"",AH230&gt;0,'Values and studies'!G230)</f>
        <v>United Kingdom</v>
      </c>
      <c r="AL230" s="23" t="b">
        <f>IF('Values and studies'!U230=$AL$1,'Values and studies'!AP230)</f>
        <v>0</v>
      </c>
      <c r="AM230" s="23" t="str" cm="1">
        <f t="array" ref="AM230">_xlfn.IFS(AL230=FALSE,"",AL230&gt;0,'Values and studies'!AH230)</f>
        <v/>
      </c>
      <c r="AN230" s="23" t="str" cm="1">
        <f t="array" ref="AN230">_xlfn.IFS(AL230=FALSE,"",AL230&gt;0,'Values and studies'!M230)</f>
        <v/>
      </c>
      <c r="AO230" s="23" t="str" cm="1">
        <f t="array" ref="AO230">_xlfn.IFS(AL230=FALSE,"",AL230&gt;0,'Values and studies'!G230)</f>
        <v/>
      </c>
      <c r="AP230" s="23" t="b">
        <f>IF('Values and studies'!U230=$AP$1,'Values and studies'!AP230)</f>
        <v>0</v>
      </c>
      <c r="AQ230" s="23" t="str" cm="1">
        <f t="array" ref="AQ230">_xlfn.IFS(AP230=FALSE,"",AP230&gt;0,'Values and studies'!AH230)</f>
        <v/>
      </c>
      <c r="AR230" s="23" t="str" cm="1">
        <f t="array" ref="AR230">_xlfn.IFS(AP230=FALSE,"",AP230&gt;0,'Values and studies'!M230)</f>
        <v/>
      </c>
      <c r="AS230" s="23" t="str" cm="1">
        <f t="array" ref="AS230">_xlfn.IFS(AP230=FALSE,"",AP230&gt;0,'Values and studies'!G230)</f>
        <v/>
      </c>
      <c r="AT230" s="23" t="b">
        <f>IF('Values and studies'!U230=$AT$1,'Values and studies'!AP230)</f>
        <v>0</v>
      </c>
      <c r="AU230" s="23" t="str" cm="1">
        <f t="array" ref="AU230">_xlfn.IFS(AT230=FALSE,"",AT230&gt;0,'Values and studies'!AH230)</f>
        <v/>
      </c>
      <c r="AV230" s="23" t="str" cm="1">
        <f t="array" ref="AV230">_xlfn.IFS(AT230=FALSE,"",AT230&gt;0,'Values and studies'!M230)</f>
        <v/>
      </c>
      <c r="AW230" s="23" t="str" cm="1">
        <f t="array" ref="AW230">_xlfn.IFS(AT230=FALSE,"",AT230&gt;0,'Values and studies'!G230)</f>
        <v/>
      </c>
      <c r="AX230" s="23" t="b">
        <f>IF('Values and studies'!U230=$AX$1,'Values and studies'!AP230)</f>
        <v>0</v>
      </c>
      <c r="AY230" s="23" t="str" cm="1">
        <f t="array" ref="AY230">_xlfn.IFS(AX230=FALSE,"",AX230&gt;0,'Values and studies'!AH230)</f>
        <v/>
      </c>
      <c r="AZ230" s="23" t="str" cm="1">
        <f t="array" ref="AZ230">_xlfn.IFS(AX230=FALSE,"",AX230&gt;0,'Values and studies'!M230)</f>
        <v/>
      </c>
      <c r="BA230" s="23" t="str" cm="1">
        <f t="array" ref="BA230">_xlfn.IFS(AX230=FALSE,"",AX230&gt;0,'Values and studies'!G230)</f>
        <v/>
      </c>
      <c r="BB230" s="23" t="b">
        <f>IF('Values and studies'!U230=$BB$1,'Values and studies'!AP230)</f>
        <v>0</v>
      </c>
      <c r="BC230" s="23" t="str" cm="1">
        <f t="array" ref="BC230">_xlfn.IFS(BB230=FALSE,"",BB230&gt;0,'Values and studies'!AH230)</f>
        <v/>
      </c>
      <c r="BD230" s="23" t="str" cm="1">
        <f t="array" ref="BD230">_xlfn.IFS(BB230=FALSE,"",BB230&gt;0,'Values and studies'!M230)</f>
        <v/>
      </c>
      <c r="BE230" s="23" t="str" cm="1">
        <f t="array" ref="BE230">_xlfn.IFS(BB230=FALSE,"",BB230&gt;0,'Values and studies'!G230)</f>
        <v/>
      </c>
      <c r="BF230" s="23" t="b">
        <f>IF('Values and studies'!U230=$BF$1,'Values and studies'!AP230)</f>
        <v>0</v>
      </c>
      <c r="BG230" s="23" t="str" cm="1">
        <f t="array" ref="BG230">_xlfn.IFS(BF230=FALSE,"",BF230&gt;0,'Values and studies'!AH230)</f>
        <v/>
      </c>
      <c r="BH230" s="23" t="str" cm="1">
        <f t="array" ref="BH230">_xlfn.IFS(BF230=FALSE,"",BF230&gt;0,'Values and studies'!M230)</f>
        <v/>
      </c>
      <c r="BI230" s="23" t="str" cm="1">
        <f t="array" ref="BI230">_xlfn.IFS(BF230=FALSE,"",BF230&gt;0,'Values and studies'!G230)</f>
        <v/>
      </c>
      <c r="BJ230" s="23" t="b">
        <f>IF('Values and studies'!$U230=BJ$1,'Values and studies'!$AP230)</f>
        <v>0</v>
      </c>
      <c r="BK230" s="23" t="str" cm="1">
        <f t="array" ref="BK230">_xlfn.IFS(BJ230=FALSE,"",BJ230&gt;0,'Values and studies'!$AH230)</f>
        <v/>
      </c>
      <c r="BL230" s="23" t="str" cm="1">
        <f t="array" ref="BL230">_xlfn.IFS(BJ230=FALSE,"",BJ230&gt;0,'Values and studies'!$M230)</f>
        <v/>
      </c>
      <c r="BM230" s="23" t="str" cm="1">
        <f t="array" ref="BM230">_xlfn.IFS(BJ230=FALSE,"",BJ230&gt;0,'Values and studies'!$G230)</f>
        <v/>
      </c>
      <c r="BN230" s="23" t="b">
        <f>IF('Values and studies'!U230=$BN$1,'Values and studies'!AP230)</f>
        <v>0</v>
      </c>
      <c r="BO230" s="23" t="str" cm="1">
        <f t="array" ref="BO230">_xlfn.IFS(BN230=FALSE,"",BN230&gt;0,'Values and studies'!AH230)</f>
        <v/>
      </c>
      <c r="BP230" s="23" t="str" cm="1">
        <f t="array" ref="BP230">_xlfn.IFS(BN230=FALSE,"",BN230&gt;0,'Values and studies'!M230)</f>
        <v/>
      </c>
      <c r="BQ230" s="23" t="str" cm="1">
        <f t="array" ref="BQ230">_xlfn.IFS(BN230=FALSE,"",BN230&gt;0,'Values and studies'!G230)</f>
        <v/>
      </c>
      <c r="BR230" s="23" t="b">
        <f>IF('Values and studies'!U230=$BR$1,'Values and studies'!AP230)</f>
        <v>0</v>
      </c>
      <c r="BS230" s="23" t="str" cm="1">
        <f t="array" ref="BS230">_xlfn.IFS(BR230=FALSE,"",BR230&gt;0,'Values and studies'!AH230)</f>
        <v/>
      </c>
      <c r="BT230" s="23" t="str" cm="1">
        <f t="array" ref="BT230">_xlfn.IFS(BR230=FALSE,"",BR230&gt;0,'Values and studies'!M230)</f>
        <v/>
      </c>
      <c r="BU230" s="23" t="str" cm="1">
        <f t="array" ref="BU230">_xlfn.IFS(BR230=FALSE,"",BR230&gt;0,'Values and studies'!G230)</f>
        <v/>
      </c>
      <c r="BV230" s="23" t="b">
        <f>IF('Values and studies'!U230=$BV$1,'Values and studies'!AP230)</f>
        <v>0</v>
      </c>
      <c r="BW230" s="23" t="str" cm="1">
        <f t="array" ref="BW230">_xlfn.IFS(BV230=FALSE,"",BV230&gt;0,'Values and studies'!AH230)</f>
        <v/>
      </c>
      <c r="BX230" s="23" t="str" cm="1">
        <f t="array" ref="BX230">_xlfn.IFS(BV230=FALSE,"",BV230&gt;0,'Values and studies'!M230)</f>
        <v/>
      </c>
      <c r="BY230" s="23" t="str" cm="1">
        <f t="array" ref="BY230">_xlfn.IFS(BV230=FALSE,"",BV230&gt;0,'Values and studies'!G230)</f>
        <v/>
      </c>
      <c r="BZ230" s="23" t="b">
        <f>IF('Values and studies'!U230=$BZ$1,'Values and studies'!AP230)</f>
        <v>0</v>
      </c>
      <c r="CA230" s="23" t="str" cm="1">
        <f t="array" ref="CA230">_xlfn.IFS(BZ230=FALSE,"",BZ230&gt;0,'Values and studies'!AH230)</f>
        <v/>
      </c>
      <c r="CB230" s="23" t="str" cm="1">
        <f t="array" ref="CB230">_xlfn.IFS(BZ230=FALSE,"",BZ230&gt;0,'Values and studies'!M230)</f>
        <v/>
      </c>
      <c r="CC230" s="23" t="str" cm="1">
        <f t="array" ref="CC230">_xlfn.IFS(BZ230=FALSE,"",BZ230&gt;0,'Values and studies'!G230)</f>
        <v/>
      </c>
      <c r="CY230">
        <f>IF('Values and studies'!O230='Data for overlook'!$CY$1,'Values and studies'!AP230)</f>
        <v>194.04493937225865</v>
      </c>
      <c r="CZ230" t="b">
        <f>IF('Values and studies'!O230='Data for overlook'!$CZ$1,'Values and studies'!AP230)</f>
        <v>0</v>
      </c>
      <c r="DA230" t="b">
        <f>IF('Values and studies'!O230='Data for overlook'!$DA$1,'Values and studies'!AP230)</f>
        <v>0</v>
      </c>
      <c r="DB230" t="b">
        <f>IF('Values and studies'!O230='Data for overlook'!$DB$1,'Values and studies'!AP230)</f>
        <v>0</v>
      </c>
    </row>
    <row r="231" spans="2:106" x14ac:dyDescent="0.2">
      <c r="B231" t="b">
        <f>IF('Values and studies'!Q231=$B$1,'Values and studies'!AP231)</f>
        <v>0</v>
      </c>
      <c r="C231">
        <f>IF('Values and studies'!Q231=$C$1,'Values and studies'!AP231)</f>
        <v>560.75698581305255</v>
      </c>
      <c r="D231" t="b">
        <f>IF('Values and studies'!Q231=$D$1,'Values and studies'!AP231)</f>
        <v>0</v>
      </c>
      <c r="F231" s="23" t="b">
        <f>IF('Values and studies'!$U231=F$1,'Values and studies'!$AP231)</f>
        <v>0</v>
      </c>
      <c r="G231" s="23" t="str" cm="1">
        <f t="array" ref="G231">_xlfn.IFS(F231=FALSE,"",F231&gt;0,'Values and studies'!$AH231)</f>
        <v/>
      </c>
      <c r="H231" s="23" t="str" cm="1">
        <f t="array" ref="H231">_xlfn.IFS(F231=FALSE,"",F231&gt;0,'Values and studies'!M231)</f>
        <v/>
      </c>
      <c r="I231" s="23" t="str" cm="1">
        <f t="array" ref="I231">_xlfn.IFS(F231=FALSE,"",F231&gt;0,'Values and studies'!G231)</f>
        <v/>
      </c>
      <c r="J231" s="23" t="b">
        <f>IF('Values and studies'!U231=$J$1,'Values and studies'!AP231)</f>
        <v>0</v>
      </c>
      <c r="K231" s="23" t="str" cm="1">
        <f t="array" ref="K231">_xlfn.IFS(J231=FALSE,"",J231&gt;0,'Values and studies'!AH231)</f>
        <v/>
      </c>
      <c r="L231" s="23" t="str" cm="1">
        <f t="array" ref="L231">_xlfn.IFS(J231=FALSE,"",J231&gt;0,'Values and studies'!M231)</f>
        <v/>
      </c>
      <c r="M231" s="23" t="str" cm="1">
        <f t="array" ref="M231">_xlfn.IFS(J231=FALSE,"",J231&gt;0,'Values and studies'!G231)</f>
        <v/>
      </c>
      <c r="N231" s="23" t="b">
        <f>IF('Values and studies'!U231=$N$1,'Values and studies'!AP231)</f>
        <v>0</v>
      </c>
      <c r="O231" s="23" t="str" cm="1">
        <f t="array" ref="O231">_xlfn.IFS(N231=FALSE,"",N231&gt;0,'Values and studies'!AH231)</f>
        <v/>
      </c>
      <c r="P231" s="23" t="str" cm="1">
        <f t="array" ref="P231">_xlfn.IFS(N231=FALSE,"",N231&gt;0,'Values and studies'!M231)</f>
        <v/>
      </c>
      <c r="Q231" s="23" t="str" cm="1">
        <f t="array" ref="Q231">_xlfn.IFS(N231=FALSE,"",N231&gt;0,'Values and studies'!G231)</f>
        <v/>
      </c>
      <c r="R231" s="23" t="b">
        <f>IF('Values and studies'!$U231=$R$1,'Values and studies'!$AP231)</f>
        <v>0</v>
      </c>
      <c r="S231" s="23" t="str" cm="1">
        <f t="array" ref="S231">_xlfn.IFS(R231=FALSE,"",R231&gt;0,'Values and studies'!$AH231)</f>
        <v/>
      </c>
      <c r="T231" s="23" t="str" cm="1">
        <f t="array" ref="T231">_xlfn.IFS(R231=FALSE,"",R231&gt;0,'Values and studies'!$M231)</f>
        <v/>
      </c>
      <c r="U231" s="23" t="str" cm="1">
        <f t="array" ref="U231">_xlfn.IFS(R231=FALSE,"",R231&gt;0,'Values and studies'!$G231)</f>
        <v/>
      </c>
      <c r="V231" s="23" t="b">
        <f>IF('Values and studies'!$U231=$V$1,'Values and studies'!$AP231)</f>
        <v>0</v>
      </c>
      <c r="W231" s="23" t="str" cm="1">
        <f t="array" ref="W231">_xlfn.IFS(V231=FALSE,"",V231&gt;0,'Values and studies'!$AH231)</f>
        <v/>
      </c>
      <c r="X231" s="23" t="str" cm="1">
        <f t="array" ref="X231">_xlfn.IFS(V231=FALSE,"",V231&gt;0,'Values and studies'!$M231)</f>
        <v/>
      </c>
      <c r="Y231" s="23" t="str" cm="1">
        <f t="array" ref="Y231">_xlfn.IFS(V231=FALSE,"",V231&gt;0,'Values and studies'!$G231)</f>
        <v/>
      </c>
      <c r="Z231" s="23" t="b">
        <f>IF('Values and studies'!$U231=$Z$1,'Values and studies'!$AP231)</f>
        <v>0</v>
      </c>
      <c r="AA231" s="23" t="str" cm="1">
        <f t="array" ref="AA231">_xlfn.IFS(Z231=FALSE,"",Z231&gt;0,'Values and studies'!$AH231)</f>
        <v/>
      </c>
      <c r="AB231" s="23" t="str" cm="1">
        <f t="array" ref="AB231">_xlfn.IFS(Z231=FALSE,"",Z231&gt;0,'Values and studies'!$M231)</f>
        <v/>
      </c>
      <c r="AC231" s="23" t="str" cm="1">
        <f t="array" ref="AC231">_xlfn.IFS(Z231=FALSE,"",Z231&gt;0,'Values and studies'!$G231)</f>
        <v/>
      </c>
      <c r="AD231" s="23" t="b">
        <f>IF('Values and studies'!$U231=$AD$1,'Values and studies'!$AP231)</f>
        <v>0</v>
      </c>
      <c r="AE231" s="23" t="str" cm="1">
        <f t="array" ref="AE231">_xlfn.IFS(AD231=FALSE,"",AD231&gt;0,'Values and studies'!$AH231)</f>
        <v/>
      </c>
      <c r="AF231" s="23" t="str" cm="1">
        <f t="array" ref="AF231">_xlfn.IFS(AD231=FALSE,"",AD231&gt;0,'Values and studies'!$M231)</f>
        <v/>
      </c>
      <c r="AG231" s="23" t="str" cm="1">
        <f t="array" ref="AG231">_xlfn.IFS(AD231=FALSE,"",AD231&gt;0,'Values and studies'!$G231)</f>
        <v/>
      </c>
      <c r="AH231" s="23">
        <f>IF('Values and studies'!U231=$AH$1,'Values and studies'!AP231)</f>
        <v>560.75698581305255</v>
      </c>
      <c r="AI231" s="23" t="str" cm="1">
        <f t="array" ref="AI231">_xlfn.IFS(AH231=FALSE,"",AH231&gt;0,'Values and studies'!AH231)</f>
        <v>CB</v>
      </c>
      <c r="AJ231" s="23" t="str" cm="1">
        <f t="array" ref="AJ231">_xlfn.IFS(AH231=FALSE,"",AH231&gt;0,'Values and studies'!M231)</f>
        <v>atlantic</v>
      </c>
      <c r="AK231" s="23" t="str" cm="1">
        <f t="array" ref="AK231">_xlfn.IFS(AH231=FALSE,"",AH231&gt;0,'Values and studies'!G231)</f>
        <v>United Kingdom</v>
      </c>
      <c r="AL231" s="23" t="b">
        <f>IF('Values and studies'!U231=$AL$1,'Values and studies'!AP231)</f>
        <v>0</v>
      </c>
      <c r="AM231" s="23" t="str" cm="1">
        <f t="array" ref="AM231">_xlfn.IFS(AL231=FALSE,"",AL231&gt;0,'Values and studies'!AH231)</f>
        <v/>
      </c>
      <c r="AN231" s="23" t="str" cm="1">
        <f t="array" ref="AN231">_xlfn.IFS(AL231=FALSE,"",AL231&gt;0,'Values and studies'!M231)</f>
        <v/>
      </c>
      <c r="AO231" s="23" t="str" cm="1">
        <f t="array" ref="AO231">_xlfn.IFS(AL231=FALSE,"",AL231&gt;0,'Values and studies'!G231)</f>
        <v/>
      </c>
      <c r="AP231" s="23" t="b">
        <f>IF('Values and studies'!U231=$AP$1,'Values and studies'!AP231)</f>
        <v>0</v>
      </c>
      <c r="AQ231" s="23" t="str" cm="1">
        <f t="array" ref="AQ231">_xlfn.IFS(AP231=FALSE,"",AP231&gt;0,'Values and studies'!AH231)</f>
        <v/>
      </c>
      <c r="AR231" s="23" t="str" cm="1">
        <f t="array" ref="AR231">_xlfn.IFS(AP231=FALSE,"",AP231&gt;0,'Values and studies'!M231)</f>
        <v/>
      </c>
      <c r="AS231" s="23" t="str" cm="1">
        <f t="array" ref="AS231">_xlfn.IFS(AP231=FALSE,"",AP231&gt;0,'Values and studies'!G231)</f>
        <v/>
      </c>
      <c r="AT231" s="23" t="b">
        <f>IF('Values and studies'!U231=$AT$1,'Values and studies'!AP231)</f>
        <v>0</v>
      </c>
      <c r="AU231" s="23" t="str" cm="1">
        <f t="array" ref="AU231">_xlfn.IFS(AT231=FALSE,"",AT231&gt;0,'Values and studies'!AH231)</f>
        <v/>
      </c>
      <c r="AV231" s="23" t="str" cm="1">
        <f t="array" ref="AV231">_xlfn.IFS(AT231=FALSE,"",AT231&gt;0,'Values and studies'!M231)</f>
        <v/>
      </c>
      <c r="AW231" s="23" t="str" cm="1">
        <f t="array" ref="AW231">_xlfn.IFS(AT231=FALSE,"",AT231&gt;0,'Values and studies'!G231)</f>
        <v/>
      </c>
      <c r="AX231" s="23" t="b">
        <f>IF('Values and studies'!U231=$AX$1,'Values and studies'!AP231)</f>
        <v>0</v>
      </c>
      <c r="AY231" s="23" t="str" cm="1">
        <f t="array" ref="AY231">_xlfn.IFS(AX231=FALSE,"",AX231&gt;0,'Values and studies'!AH231)</f>
        <v/>
      </c>
      <c r="AZ231" s="23" t="str" cm="1">
        <f t="array" ref="AZ231">_xlfn.IFS(AX231=FALSE,"",AX231&gt;0,'Values and studies'!M231)</f>
        <v/>
      </c>
      <c r="BA231" s="23" t="str" cm="1">
        <f t="array" ref="BA231">_xlfn.IFS(AX231=FALSE,"",AX231&gt;0,'Values and studies'!G231)</f>
        <v/>
      </c>
      <c r="BB231" s="23" t="b">
        <f>IF('Values and studies'!U231=$BB$1,'Values and studies'!AP231)</f>
        <v>0</v>
      </c>
      <c r="BC231" s="23" t="str" cm="1">
        <f t="array" ref="BC231">_xlfn.IFS(BB231=FALSE,"",BB231&gt;0,'Values and studies'!AH231)</f>
        <v/>
      </c>
      <c r="BD231" s="23" t="str" cm="1">
        <f t="array" ref="BD231">_xlfn.IFS(BB231=FALSE,"",BB231&gt;0,'Values and studies'!M231)</f>
        <v/>
      </c>
      <c r="BE231" s="23" t="str" cm="1">
        <f t="array" ref="BE231">_xlfn.IFS(BB231=FALSE,"",BB231&gt;0,'Values and studies'!G231)</f>
        <v/>
      </c>
      <c r="BF231" s="23" t="b">
        <f>IF('Values and studies'!U231=$BF$1,'Values and studies'!AP231)</f>
        <v>0</v>
      </c>
      <c r="BG231" s="23" t="str" cm="1">
        <f t="array" ref="BG231">_xlfn.IFS(BF231=FALSE,"",BF231&gt;0,'Values and studies'!AH231)</f>
        <v/>
      </c>
      <c r="BH231" s="23" t="str" cm="1">
        <f t="array" ref="BH231">_xlfn.IFS(BF231=FALSE,"",BF231&gt;0,'Values and studies'!M231)</f>
        <v/>
      </c>
      <c r="BI231" s="23" t="str" cm="1">
        <f t="array" ref="BI231">_xlfn.IFS(BF231=FALSE,"",BF231&gt;0,'Values and studies'!G231)</f>
        <v/>
      </c>
      <c r="BJ231" s="23" t="b">
        <f>IF('Values and studies'!$U231=BJ$1,'Values and studies'!$AP231)</f>
        <v>0</v>
      </c>
      <c r="BK231" s="23" t="str" cm="1">
        <f t="array" ref="BK231">_xlfn.IFS(BJ231=FALSE,"",BJ231&gt;0,'Values and studies'!$AH231)</f>
        <v/>
      </c>
      <c r="BL231" s="23" t="str" cm="1">
        <f t="array" ref="BL231">_xlfn.IFS(BJ231=FALSE,"",BJ231&gt;0,'Values and studies'!$M231)</f>
        <v/>
      </c>
      <c r="BM231" s="23" t="str" cm="1">
        <f t="array" ref="BM231">_xlfn.IFS(BJ231=FALSE,"",BJ231&gt;0,'Values and studies'!$G231)</f>
        <v/>
      </c>
      <c r="BN231" s="23" t="b">
        <f>IF('Values and studies'!U231=$BN$1,'Values and studies'!AP231)</f>
        <v>0</v>
      </c>
      <c r="BO231" s="23" t="str" cm="1">
        <f t="array" ref="BO231">_xlfn.IFS(BN231=FALSE,"",BN231&gt;0,'Values and studies'!AH231)</f>
        <v/>
      </c>
      <c r="BP231" s="23" t="str" cm="1">
        <f t="array" ref="BP231">_xlfn.IFS(BN231=FALSE,"",BN231&gt;0,'Values and studies'!M231)</f>
        <v/>
      </c>
      <c r="BQ231" s="23" t="str" cm="1">
        <f t="array" ref="BQ231">_xlfn.IFS(BN231=FALSE,"",BN231&gt;0,'Values and studies'!G231)</f>
        <v/>
      </c>
      <c r="BR231" s="23" t="b">
        <f>IF('Values and studies'!U231=$BR$1,'Values and studies'!AP231)</f>
        <v>0</v>
      </c>
      <c r="BS231" s="23" t="str" cm="1">
        <f t="array" ref="BS231">_xlfn.IFS(BR231=FALSE,"",BR231&gt;0,'Values and studies'!AH231)</f>
        <v/>
      </c>
      <c r="BT231" s="23" t="str" cm="1">
        <f t="array" ref="BT231">_xlfn.IFS(BR231=FALSE,"",BR231&gt;0,'Values and studies'!M231)</f>
        <v/>
      </c>
      <c r="BU231" s="23" t="str" cm="1">
        <f t="array" ref="BU231">_xlfn.IFS(BR231=FALSE,"",BR231&gt;0,'Values and studies'!G231)</f>
        <v/>
      </c>
      <c r="BV231" s="23" t="b">
        <f>IF('Values and studies'!U231=$BV$1,'Values and studies'!AP231)</f>
        <v>0</v>
      </c>
      <c r="BW231" s="23" t="str" cm="1">
        <f t="array" ref="BW231">_xlfn.IFS(BV231=FALSE,"",BV231&gt;0,'Values and studies'!AH231)</f>
        <v/>
      </c>
      <c r="BX231" s="23" t="str" cm="1">
        <f t="array" ref="BX231">_xlfn.IFS(BV231=FALSE,"",BV231&gt;0,'Values and studies'!M231)</f>
        <v/>
      </c>
      <c r="BY231" s="23" t="str" cm="1">
        <f t="array" ref="BY231">_xlfn.IFS(BV231=FALSE,"",BV231&gt;0,'Values and studies'!G231)</f>
        <v/>
      </c>
      <c r="BZ231" s="23" t="b">
        <f>IF('Values and studies'!U231=$BZ$1,'Values and studies'!AP231)</f>
        <v>0</v>
      </c>
      <c r="CA231" s="23" t="str" cm="1">
        <f t="array" ref="CA231">_xlfn.IFS(BZ231=FALSE,"",BZ231&gt;0,'Values and studies'!AH231)</f>
        <v/>
      </c>
      <c r="CB231" s="23" t="str" cm="1">
        <f t="array" ref="CB231">_xlfn.IFS(BZ231=FALSE,"",BZ231&gt;0,'Values and studies'!M231)</f>
        <v/>
      </c>
      <c r="CC231" s="23" t="str" cm="1">
        <f t="array" ref="CC231">_xlfn.IFS(BZ231=FALSE,"",BZ231&gt;0,'Values and studies'!G231)</f>
        <v/>
      </c>
      <c r="CY231">
        <f>IF('Values and studies'!O231='Data for overlook'!$CY$1,'Values and studies'!AP231)</f>
        <v>560.75698581305255</v>
      </c>
      <c r="CZ231" t="b">
        <f>IF('Values and studies'!O231='Data for overlook'!$CZ$1,'Values and studies'!AP231)</f>
        <v>0</v>
      </c>
      <c r="DA231" t="b">
        <f>IF('Values and studies'!O231='Data for overlook'!$DA$1,'Values and studies'!AP231)</f>
        <v>0</v>
      </c>
      <c r="DB231" t="b">
        <f>IF('Values and studies'!O231='Data for overlook'!$DB$1,'Values and studies'!AP231)</f>
        <v>0</v>
      </c>
    </row>
    <row r="232" spans="2:106" x14ac:dyDescent="0.2">
      <c r="B232" t="b">
        <f>IF('Values and studies'!Q232=$B$1,'Values and studies'!AP232)</f>
        <v>0</v>
      </c>
      <c r="C232">
        <f>IF('Values and studies'!Q232=$C$1,'Values and studies'!AP232)</f>
        <v>675.86839052540938</v>
      </c>
      <c r="D232" t="b">
        <f>IF('Values and studies'!Q232=$D$1,'Values and studies'!AP232)</f>
        <v>0</v>
      </c>
      <c r="F232" s="23" t="b">
        <f>IF('Values and studies'!$U232=F$1,'Values and studies'!$AP232)</f>
        <v>0</v>
      </c>
      <c r="G232" s="23" t="str" cm="1">
        <f t="array" ref="G232">_xlfn.IFS(F232=FALSE,"",F232&gt;0,'Values and studies'!$AH232)</f>
        <v/>
      </c>
      <c r="H232" s="23" t="str" cm="1">
        <f t="array" ref="H232">_xlfn.IFS(F232=FALSE,"",F232&gt;0,'Values and studies'!M232)</f>
        <v/>
      </c>
      <c r="I232" s="23" t="str" cm="1">
        <f t="array" ref="I232">_xlfn.IFS(F232=FALSE,"",F232&gt;0,'Values and studies'!G232)</f>
        <v/>
      </c>
      <c r="J232" s="23" t="b">
        <f>IF('Values and studies'!U232=$J$1,'Values and studies'!AP232)</f>
        <v>0</v>
      </c>
      <c r="K232" s="23" t="str" cm="1">
        <f t="array" ref="K232">_xlfn.IFS(J232=FALSE,"",J232&gt;0,'Values and studies'!AH232)</f>
        <v/>
      </c>
      <c r="L232" s="23" t="str" cm="1">
        <f t="array" ref="L232">_xlfn.IFS(J232=FALSE,"",J232&gt;0,'Values and studies'!M232)</f>
        <v/>
      </c>
      <c r="M232" s="23" t="str" cm="1">
        <f t="array" ref="M232">_xlfn.IFS(J232=FALSE,"",J232&gt;0,'Values and studies'!G232)</f>
        <v/>
      </c>
      <c r="N232" s="23" t="b">
        <f>IF('Values and studies'!U232=$N$1,'Values and studies'!AP232)</f>
        <v>0</v>
      </c>
      <c r="O232" s="23" t="str" cm="1">
        <f t="array" ref="O232">_xlfn.IFS(N232=FALSE,"",N232&gt;0,'Values and studies'!AH232)</f>
        <v/>
      </c>
      <c r="P232" s="23" t="str" cm="1">
        <f t="array" ref="P232">_xlfn.IFS(N232=FALSE,"",N232&gt;0,'Values and studies'!M232)</f>
        <v/>
      </c>
      <c r="Q232" s="23" t="str" cm="1">
        <f t="array" ref="Q232">_xlfn.IFS(N232=FALSE,"",N232&gt;0,'Values and studies'!G232)</f>
        <v/>
      </c>
      <c r="R232" s="23" t="b">
        <f>IF('Values and studies'!$U232=$R$1,'Values and studies'!$AP232)</f>
        <v>0</v>
      </c>
      <c r="S232" s="23" t="str" cm="1">
        <f t="array" ref="S232">_xlfn.IFS(R232=FALSE,"",R232&gt;0,'Values and studies'!$AH232)</f>
        <v/>
      </c>
      <c r="T232" s="23" t="str" cm="1">
        <f t="array" ref="T232">_xlfn.IFS(R232=FALSE,"",R232&gt;0,'Values and studies'!$M232)</f>
        <v/>
      </c>
      <c r="U232" s="23" t="str" cm="1">
        <f t="array" ref="U232">_xlfn.IFS(R232=FALSE,"",R232&gt;0,'Values and studies'!$G232)</f>
        <v/>
      </c>
      <c r="V232" s="23" t="b">
        <f>IF('Values and studies'!$U232=$V$1,'Values and studies'!$AP232)</f>
        <v>0</v>
      </c>
      <c r="W232" s="23" t="str" cm="1">
        <f t="array" ref="W232">_xlfn.IFS(V232=FALSE,"",V232&gt;0,'Values and studies'!$AH232)</f>
        <v/>
      </c>
      <c r="X232" s="23" t="str" cm="1">
        <f t="array" ref="X232">_xlfn.IFS(V232=FALSE,"",V232&gt;0,'Values and studies'!$M232)</f>
        <v/>
      </c>
      <c r="Y232" s="23" t="str" cm="1">
        <f t="array" ref="Y232">_xlfn.IFS(V232=FALSE,"",V232&gt;0,'Values and studies'!$G232)</f>
        <v/>
      </c>
      <c r="Z232" s="23" t="b">
        <f>IF('Values and studies'!$U232=$Z$1,'Values and studies'!$AP232)</f>
        <v>0</v>
      </c>
      <c r="AA232" s="23" t="str" cm="1">
        <f t="array" ref="AA232">_xlfn.IFS(Z232=FALSE,"",Z232&gt;0,'Values and studies'!$AH232)</f>
        <v/>
      </c>
      <c r="AB232" s="23" t="str" cm="1">
        <f t="array" ref="AB232">_xlfn.IFS(Z232=FALSE,"",Z232&gt;0,'Values and studies'!$M232)</f>
        <v/>
      </c>
      <c r="AC232" s="23" t="str" cm="1">
        <f t="array" ref="AC232">_xlfn.IFS(Z232=FALSE,"",Z232&gt;0,'Values and studies'!$G232)</f>
        <v/>
      </c>
      <c r="AD232" s="23" t="b">
        <f>IF('Values and studies'!$U232=$AD$1,'Values and studies'!$AP232)</f>
        <v>0</v>
      </c>
      <c r="AE232" s="23" t="str" cm="1">
        <f t="array" ref="AE232">_xlfn.IFS(AD232=FALSE,"",AD232&gt;0,'Values and studies'!$AH232)</f>
        <v/>
      </c>
      <c r="AF232" s="23" t="str" cm="1">
        <f t="array" ref="AF232">_xlfn.IFS(AD232=FALSE,"",AD232&gt;0,'Values and studies'!$M232)</f>
        <v/>
      </c>
      <c r="AG232" s="23" t="str" cm="1">
        <f t="array" ref="AG232">_xlfn.IFS(AD232=FALSE,"",AD232&gt;0,'Values and studies'!$G232)</f>
        <v/>
      </c>
      <c r="AH232" s="23">
        <f>IF('Values and studies'!U232=$AH$1,'Values and studies'!AP232)</f>
        <v>675.86839052540938</v>
      </c>
      <c r="AI232" s="23" t="str" cm="1">
        <f t="array" ref="AI232">_xlfn.IFS(AH232=FALSE,"",AH232&gt;0,'Values and studies'!AH232)</f>
        <v>CB</v>
      </c>
      <c r="AJ232" s="23" t="str" cm="1">
        <f t="array" ref="AJ232">_xlfn.IFS(AH232=FALSE,"",AH232&gt;0,'Values and studies'!M232)</f>
        <v>atlantic</v>
      </c>
      <c r="AK232" s="23" t="str" cm="1">
        <f t="array" ref="AK232">_xlfn.IFS(AH232=FALSE,"",AH232&gt;0,'Values and studies'!G232)</f>
        <v>United Kingdom</v>
      </c>
      <c r="AL232" s="23" t="b">
        <f>IF('Values and studies'!U232=$AL$1,'Values and studies'!AP232)</f>
        <v>0</v>
      </c>
      <c r="AM232" s="23" t="str" cm="1">
        <f t="array" ref="AM232">_xlfn.IFS(AL232=FALSE,"",AL232&gt;0,'Values and studies'!AH232)</f>
        <v/>
      </c>
      <c r="AN232" s="23" t="str" cm="1">
        <f t="array" ref="AN232">_xlfn.IFS(AL232=FALSE,"",AL232&gt;0,'Values and studies'!M232)</f>
        <v/>
      </c>
      <c r="AO232" s="23" t="str" cm="1">
        <f t="array" ref="AO232">_xlfn.IFS(AL232=FALSE,"",AL232&gt;0,'Values and studies'!G232)</f>
        <v/>
      </c>
      <c r="AP232" s="23" t="b">
        <f>IF('Values and studies'!U232=$AP$1,'Values and studies'!AP232)</f>
        <v>0</v>
      </c>
      <c r="AQ232" s="23" t="str" cm="1">
        <f t="array" ref="AQ232">_xlfn.IFS(AP232=FALSE,"",AP232&gt;0,'Values and studies'!AH232)</f>
        <v/>
      </c>
      <c r="AR232" s="23" t="str" cm="1">
        <f t="array" ref="AR232">_xlfn.IFS(AP232=FALSE,"",AP232&gt;0,'Values and studies'!M232)</f>
        <v/>
      </c>
      <c r="AS232" s="23" t="str" cm="1">
        <f t="array" ref="AS232">_xlfn.IFS(AP232=FALSE,"",AP232&gt;0,'Values and studies'!G232)</f>
        <v/>
      </c>
      <c r="AT232" s="23" t="b">
        <f>IF('Values and studies'!U232=$AT$1,'Values and studies'!AP232)</f>
        <v>0</v>
      </c>
      <c r="AU232" s="23" t="str" cm="1">
        <f t="array" ref="AU232">_xlfn.IFS(AT232=FALSE,"",AT232&gt;0,'Values and studies'!AH232)</f>
        <v/>
      </c>
      <c r="AV232" s="23" t="str" cm="1">
        <f t="array" ref="AV232">_xlfn.IFS(AT232=FALSE,"",AT232&gt;0,'Values and studies'!M232)</f>
        <v/>
      </c>
      <c r="AW232" s="23" t="str" cm="1">
        <f t="array" ref="AW232">_xlfn.IFS(AT232=FALSE,"",AT232&gt;0,'Values and studies'!G232)</f>
        <v/>
      </c>
      <c r="AX232" s="23" t="b">
        <f>IF('Values and studies'!U232=$AX$1,'Values and studies'!AP232)</f>
        <v>0</v>
      </c>
      <c r="AY232" s="23" t="str" cm="1">
        <f t="array" ref="AY232">_xlfn.IFS(AX232=FALSE,"",AX232&gt;0,'Values and studies'!AH232)</f>
        <v/>
      </c>
      <c r="AZ232" s="23" t="str" cm="1">
        <f t="array" ref="AZ232">_xlfn.IFS(AX232=FALSE,"",AX232&gt;0,'Values and studies'!M232)</f>
        <v/>
      </c>
      <c r="BA232" s="23" t="str" cm="1">
        <f t="array" ref="BA232">_xlfn.IFS(AX232=FALSE,"",AX232&gt;0,'Values and studies'!G232)</f>
        <v/>
      </c>
      <c r="BB232" s="23" t="b">
        <f>IF('Values and studies'!U232=$BB$1,'Values and studies'!AP232)</f>
        <v>0</v>
      </c>
      <c r="BC232" s="23" t="str" cm="1">
        <f t="array" ref="BC232">_xlfn.IFS(BB232=FALSE,"",BB232&gt;0,'Values and studies'!AH232)</f>
        <v/>
      </c>
      <c r="BD232" s="23" t="str" cm="1">
        <f t="array" ref="BD232">_xlfn.IFS(BB232=FALSE,"",BB232&gt;0,'Values and studies'!M232)</f>
        <v/>
      </c>
      <c r="BE232" s="23" t="str" cm="1">
        <f t="array" ref="BE232">_xlfn.IFS(BB232=FALSE,"",BB232&gt;0,'Values and studies'!G232)</f>
        <v/>
      </c>
      <c r="BF232" s="23" t="b">
        <f>IF('Values and studies'!U232=$BF$1,'Values and studies'!AP232)</f>
        <v>0</v>
      </c>
      <c r="BG232" s="23" t="str" cm="1">
        <f t="array" ref="BG232">_xlfn.IFS(BF232=FALSE,"",BF232&gt;0,'Values and studies'!AH232)</f>
        <v/>
      </c>
      <c r="BH232" s="23" t="str" cm="1">
        <f t="array" ref="BH232">_xlfn.IFS(BF232=FALSE,"",BF232&gt;0,'Values and studies'!M232)</f>
        <v/>
      </c>
      <c r="BI232" s="23" t="str" cm="1">
        <f t="array" ref="BI232">_xlfn.IFS(BF232=FALSE,"",BF232&gt;0,'Values and studies'!G232)</f>
        <v/>
      </c>
      <c r="BJ232" s="23" t="b">
        <f>IF('Values and studies'!$U232=BJ$1,'Values and studies'!$AP232)</f>
        <v>0</v>
      </c>
      <c r="BK232" s="23" t="str" cm="1">
        <f t="array" ref="BK232">_xlfn.IFS(BJ232=FALSE,"",BJ232&gt;0,'Values and studies'!$AH232)</f>
        <v/>
      </c>
      <c r="BL232" s="23" t="str" cm="1">
        <f t="array" ref="BL232">_xlfn.IFS(BJ232=FALSE,"",BJ232&gt;0,'Values and studies'!$M232)</f>
        <v/>
      </c>
      <c r="BM232" s="23" t="str" cm="1">
        <f t="array" ref="BM232">_xlfn.IFS(BJ232=FALSE,"",BJ232&gt;0,'Values and studies'!$G232)</f>
        <v/>
      </c>
      <c r="BN232" s="23" t="b">
        <f>IF('Values and studies'!U232=$BN$1,'Values and studies'!AP232)</f>
        <v>0</v>
      </c>
      <c r="BO232" s="23" t="str" cm="1">
        <f t="array" ref="BO232">_xlfn.IFS(BN232=FALSE,"",BN232&gt;0,'Values and studies'!AH232)</f>
        <v/>
      </c>
      <c r="BP232" s="23" t="str" cm="1">
        <f t="array" ref="BP232">_xlfn.IFS(BN232=FALSE,"",BN232&gt;0,'Values and studies'!M232)</f>
        <v/>
      </c>
      <c r="BQ232" s="23" t="str" cm="1">
        <f t="array" ref="BQ232">_xlfn.IFS(BN232=FALSE,"",BN232&gt;0,'Values and studies'!G232)</f>
        <v/>
      </c>
      <c r="BR232" s="23" t="b">
        <f>IF('Values and studies'!U232=$BR$1,'Values and studies'!AP232)</f>
        <v>0</v>
      </c>
      <c r="BS232" s="23" t="str" cm="1">
        <f t="array" ref="BS232">_xlfn.IFS(BR232=FALSE,"",BR232&gt;0,'Values and studies'!AH232)</f>
        <v/>
      </c>
      <c r="BT232" s="23" t="str" cm="1">
        <f t="array" ref="BT232">_xlfn.IFS(BR232=FALSE,"",BR232&gt;0,'Values and studies'!M232)</f>
        <v/>
      </c>
      <c r="BU232" s="23" t="str" cm="1">
        <f t="array" ref="BU232">_xlfn.IFS(BR232=FALSE,"",BR232&gt;0,'Values and studies'!G232)</f>
        <v/>
      </c>
      <c r="BV232" s="23" t="b">
        <f>IF('Values and studies'!U232=$BV$1,'Values and studies'!AP232)</f>
        <v>0</v>
      </c>
      <c r="BW232" s="23" t="str" cm="1">
        <f t="array" ref="BW232">_xlfn.IFS(BV232=FALSE,"",BV232&gt;0,'Values and studies'!AH232)</f>
        <v/>
      </c>
      <c r="BX232" s="23" t="str" cm="1">
        <f t="array" ref="BX232">_xlfn.IFS(BV232=FALSE,"",BV232&gt;0,'Values and studies'!M232)</f>
        <v/>
      </c>
      <c r="BY232" s="23" t="str" cm="1">
        <f t="array" ref="BY232">_xlfn.IFS(BV232=FALSE,"",BV232&gt;0,'Values and studies'!G232)</f>
        <v/>
      </c>
      <c r="BZ232" s="23" t="b">
        <f>IF('Values and studies'!U232=$BZ$1,'Values and studies'!AP232)</f>
        <v>0</v>
      </c>
      <c r="CA232" s="23" t="str" cm="1">
        <f t="array" ref="CA232">_xlfn.IFS(BZ232=FALSE,"",BZ232&gt;0,'Values and studies'!AH232)</f>
        <v/>
      </c>
      <c r="CB232" s="23" t="str" cm="1">
        <f t="array" ref="CB232">_xlfn.IFS(BZ232=FALSE,"",BZ232&gt;0,'Values and studies'!M232)</f>
        <v/>
      </c>
      <c r="CC232" s="23" t="str" cm="1">
        <f t="array" ref="CC232">_xlfn.IFS(BZ232=FALSE,"",BZ232&gt;0,'Values and studies'!G232)</f>
        <v/>
      </c>
      <c r="CY232">
        <f>IF('Values and studies'!O232='Data for overlook'!$CY$1,'Values and studies'!AP232)</f>
        <v>675.86839052540938</v>
      </c>
      <c r="CZ232" t="b">
        <f>IF('Values and studies'!O232='Data for overlook'!$CZ$1,'Values and studies'!AP232)</f>
        <v>0</v>
      </c>
      <c r="DA232" t="b">
        <f>IF('Values and studies'!O232='Data for overlook'!$DA$1,'Values and studies'!AP232)</f>
        <v>0</v>
      </c>
      <c r="DB232" t="b">
        <f>IF('Values and studies'!O232='Data for overlook'!$DB$1,'Values and studies'!AP232)</f>
        <v>0</v>
      </c>
    </row>
    <row r="233" spans="2:106" x14ac:dyDescent="0.2">
      <c r="B233" t="b">
        <f>IF('Values and studies'!Q233=$B$1,'Values and studies'!AP233)</f>
        <v>0</v>
      </c>
      <c r="C233">
        <f>IF('Values and studies'!Q233=$C$1,'Values and studies'!AP233)</f>
        <v>907.73564858887096</v>
      </c>
      <c r="D233" t="b">
        <f>IF('Values and studies'!Q233=$D$1,'Values and studies'!AP233)</f>
        <v>0</v>
      </c>
      <c r="F233" s="23" t="b">
        <f>IF('Values and studies'!$U233=F$1,'Values and studies'!$AP233)</f>
        <v>0</v>
      </c>
      <c r="G233" s="23" t="str" cm="1">
        <f t="array" ref="G233">_xlfn.IFS(F233=FALSE,"",F233&gt;0,'Values and studies'!$AH233)</f>
        <v/>
      </c>
      <c r="H233" s="23" t="str" cm="1">
        <f t="array" ref="H233">_xlfn.IFS(F233=FALSE,"",F233&gt;0,'Values and studies'!M233)</f>
        <v/>
      </c>
      <c r="I233" s="23" t="str" cm="1">
        <f t="array" ref="I233">_xlfn.IFS(F233=FALSE,"",F233&gt;0,'Values and studies'!G233)</f>
        <v/>
      </c>
      <c r="J233" s="23" t="b">
        <f>IF('Values and studies'!U233=$J$1,'Values and studies'!AP233)</f>
        <v>0</v>
      </c>
      <c r="K233" s="23" t="str" cm="1">
        <f t="array" ref="K233">_xlfn.IFS(J233=FALSE,"",J233&gt;0,'Values and studies'!AH233)</f>
        <v/>
      </c>
      <c r="L233" s="23" t="str" cm="1">
        <f t="array" ref="L233">_xlfn.IFS(J233=FALSE,"",J233&gt;0,'Values and studies'!M233)</f>
        <v/>
      </c>
      <c r="M233" s="23" t="str" cm="1">
        <f t="array" ref="M233">_xlfn.IFS(J233=FALSE,"",J233&gt;0,'Values and studies'!G233)</f>
        <v/>
      </c>
      <c r="N233" s="23" t="b">
        <f>IF('Values and studies'!U233=$N$1,'Values and studies'!AP233)</f>
        <v>0</v>
      </c>
      <c r="O233" s="23" t="str" cm="1">
        <f t="array" ref="O233">_xlfn.IFS(N233=FALSE,"",N233&gt;0,'Values and studies'!AH233)</f>
        <v/>
      </c>
      <c r="P233" s="23" t="str" cm="1">
        <f t="array" ref="P233">_xlfn.IFS(N233=FALSE,"",N233&gt;0,'Values and studies'!M233)</f>
        <v/>
      </c>
      <c r="Q233" s="23" t="str" cm="1">
        <f t="array" ref="Q233">_xlfn.IFS(N233=FALSE,"",N233&gt;0,'Values and studies'!G233)</f>
        <v/>
      </c>
      <c r="R233" s="23" t="b">
        <f>IF('Values and studies'!$U233=$R$1,'Values and studies'!$AP233)</f>
        <v>0</v>
      </c>
      <c r="S233" s="23" t="str" cm="1">
        <f t="array" ref="S233">_xlfn.IFS(R233=FALSE,"",R233&gt;0,'Values and studies'!$AH233)</f>
        <v/>
      </c>
      <c r="T233" s="23" t="str" cm="1">
        <f t="array" ref="T233">_xlfn.IFS(R233=FALSE,"",R233&gt;0,'Values and studies'!$M233)</f>
        <v/>
      </c>
      <c r="U233" s="23" t="str" cm="1">
        <f t="array" ref="U233">_xlfn.IFS(R233=FALSE,"",R233&gt;0,'Values and studies'!$G233)</f>
        <v/>
      </c>
      <c r="V233" s="23" t="b">
        <f>IF('Values and studies'!$U233=$V$1,'Values and studies'!$AP233)</f>
        <v>0</v>
      </c>
      <c r="W233" s="23" t="str" cm="1">
        <f t="array" ref="W233">_xlfn.IFS(V233=FALSE,"",V233&gt;0,'Values and studies'!$AH233)</f>
        <v/>
      </c>
      <c r="X233" s="23" t="str" cm="1">
        <f t="array" ref="X233">_xlfn.IFS(V233=FALSE,"",V233&gt;0,'Values and studies'!$M233)</f>
        <v/>
      </c>
      <c r="Y233" s="23" t="str" cm="1">
        <f t="array" ref="Y233">_xlfn.IFS(V233=FALSE,"",V233&gt;0,'Values and studies'!$G233)</f>
        <v/>
      </c>
      <c r="Z233" s="23" t="b">
        <f>IF('Values and studies'!$U233=$Z$1,'Values and studies'!$AP233)</f>
        <v>0</v>
      </c>
      <c r="AA233" s="23" t="str" cm="1">
        <f t="array" ref="AA233">_xlfn.IFS(Z233=FALSE,"",Z233&gt;0,'Values and studies'!$AH233)</f>
        <v/>
      </c>
      <c r="AB233" s="23" t="str" cm="1">
        <f t="array" ref="AB233">_xlfn.IFS(Z233=FALSE,"",Z233&gt;0,'Values and studies'!$M233)</f>
        <v/>
      </c>
      <c r="AC233" s="23" t="str" cm="1">
        <f t="array" ref="AC233">_xlfn.IFS(Z233=FALSE,"",Z233&gt;0,'Values and studies'!$G233)</f>
        <v/>
      </c>
      <c r="AD233" s="23" t="b">
        <f>IF('Values and studies'!$U233=$AD$1,'Values and studies'!$AP233)</f>
        <v>0</v>
      </c>
      <c r="AE233" s="23" t="str" cm="1">
        <f t="array" ref="AE233">_xlfn.IFS(AD233=FALSE,"",AD233&gt;0,'Values and studies'!$AH233)</f>
        <v/>
      </c>
      <c r="AF233" s="23" t="str" cm="1">
        <f t="array" ref="AF233">_xlfn.IFS(AD233=FALSE,"",AD233&gt;0,'Values and studies'!$M233)</f>
        <v/>
      </c>
      <c r="AG233" s="23" t="str" cm="1">
        <f t="array" ref="AG233">_xlfn.IFS(AD233=FALSE,"",AD233&gt;0,'Values and studies'!$G233)</f>
        <v/>
      </c>
      <c r="AH233" s="23">
        <f>IF('Values and studies'!U233=$AH$1,'Values and studies'!AP233)</f>
        <v>907.73564858887096</v>
      </c>
      <c r="AI233" s="23" t="str" cm="1">
        <f t="array" ref="AI233">_xlfn.IFS(AH233=FALSE,"",AH233&gt;0,'Values and studies'!AH233)</f>
        <v>CB</v>
      </c>
      <c r="AJ233" s="23" t="str" cm="1">
        <f t="array" ref="AJ233">_xlfn.IFS(AH233=FALSE,"",AH233&gt;0,'Values and studies'!M233)</f>
        <v>atlantic</v>
      </c>
      <c r="AK233" s="23" t="str" cm="1">
        <f t="array" ref="AK233">_xlfn.IFS(AH233=FALSE,"",AH233&gt;0,'Values and studies'!G233)</f>
        <v>United Kingdom</v>
      </c>
      <c r="AL233" s="23" t="b">
        <f>IF('Values and studies'!U233=$AL$1,'Values and studies'!AP233)</f>
        <v>0</v>
      </c>
      <c r="AM233" s="23" t="str" cm="1">
        <f t="array" ref="AM233">_xlfn.IFS(AL233=FALSE,"",AL233&gt;0,'Values and studies'!AH233)</f>
        <v/>
      </c>
      <c r="AN233" s="23" t="str" cm="1">
        <f t="array" ref="AN233">_xlfn.IFS(AL233=FALSE,"",AL233&gt;0,'Values and studies'!M233)</f>
        <v/>
      </c>
      <c r="AO233" s="23" t="str" cm="1">
        <f t="array" ref="AO233">_xlfn.IFS(AL233=FALSE,"",AL233&gt;0,'Values and studies'!G233)</f>
        <v/>
      </c>
      <c r="AP233" s="23" t="b">
        <f>IF('Values and studies'!U233=$AP$1,'Values and studies'!AP233)</f>
        <v>0</v>
      </c>
      <c r="AQ233" s="23" t="str" cm="1">
        <f t="array" ref="AQ233">_xlfn.IFS(AP233=FALSE,"",AP233&gt;0,'Values and studies'!AH233)</f>
        <v/>
      </c>
      <c r="AR233" s="23" t="str" cm="1">
        <f t="array" ref="AR233">_xlfn.IFS(AP233=FALSE,"",AP233&gt;0,'Values and studies'!M233)</f>
        <v/>
      </c>
      <c r="AS233" s="23" t="str" cm="1">
        <f t="array" ref="AS233">_xlfn.IFS(AP233=FALSE,"",AP233&gt;0,'Values and studies'!G233)</f>
        <v/>
      </c>
      <c r="AT233" s="23" t="b">
        <f>IF('Values and studies'!U233=$AT$1,'Values and studies'!AP233)</f>
        <v>0</v>
      </c>
      <c r="AU233" s="23" t="str" cm="1">
        <f t="array" ref="AU233">_xlfn.IFS(AT233=FALSE,"",AT233&gt;0,'Values and studies'!AH233)</f>
        <v/>
      </c>
      <c r="AV233" s="23" t="str" cm="1">
        <f t="array" ref="AV233">_xlfn.IFS(AT233=FALSE,"",AT233&gt;0,'Values and studies'!M233)</f>
        <v/>
      </c>
      <c r="AW233" s="23" t="str" cm="1">
        <f t="array" ref="AW233">_xlfn.IFS(AT233=FALSE,"",AT233&gt;0,'Values and studies'!G233)</f>
        <v/>
      </c>
      <c r="AX233" s="23" t="b">
        <f>IF('Values and studies'!U233=$AX$1,'Values and studies'!AP233)</f>
        <v>0</v>
      </c>
      <c r="AY233" s="23" t="str" cm="1">
        <f t="array" ref="AY233">_xlfn.IFS(AX233=FALSE,"",AX233&gt;0,'Values and studies'!AH233)</f>
        <v/>
      </c>
      <c r="AZ233" s="23" t="str" cm="1">
        <f t="array" ref="AZ233">_xlfn.IFS(AX233=FALSE,"",AX233&gt;0,'Values and studies'!M233)</f>
        <v/>
      </c>
      <c r="BA233" s="23" t="str" cm="1">
        <f t="array" ref="BA233">_xlfn.IFS(AX233=FALSE,"",AX233&gt;0,'Values and studies'!G233)</f>
        <v/>
      </c>
      <c r="BB233" s="23" t="b">
        <f>IF('Values and studies'!U233=$BB$1,'Values and studies'!AP233)</f>
        <v>0</v>
      </c>
      <c r="BC233" s="23" t="str" cm="1">
        <f t="array" ref="BC233">_xlfn.IFS(BB233=FALSE,"",BB233&gt;0,'Values and studies'!AH233)</f>
        <v/>
      </c>
      <c r="BD233" s="23" t="str" cm="1">
        <f t="array" ref="BD233">_xlfn.IFS(BB233=FALSE,"",BB233&gt;0,'Values and studies'!M233)</f>
        <v/>
      </c>
      <c r="BE233" s="23" t="str" cm="1">
        <f t="array" ref="BE233">_xlfn.IFS(BB233=FALSE,"",BB233&gt;0,'Values and studies'!G233)</f>
        <v/>
      </c>
      <c r="BF233" s="23" t="b">
        <f>IF('Values and studies'!U233=$BF$1,'Values and studies'!AP233)</f>
        <v>0</v>
      </c>
      <c r="BG233" s="23" t="str" cm="1">
        <f t="array" ref="BG233">_xlfn.IFS(BF233=FALSE,"",BF233&gt;0,'Values and studies'!AH233)</f>
        <v/>
      </c>
      <c r="BH233" s="23" t="str" cm="1">
        <f t="array" ref="BH233">_xlfn.IFS(BF233=FALSE,"",BF233&gt;0,'Values and studies'!M233)</f>
        <v/>
      </c>
      <c r="BI233" s="23" t="str" cm="1">
        <f t="array" ref="BI233">_xlfn.IFS(BF233=FALSE,"",BF233&gt;0,'Values and studies'!G233)</f>
        <v/>
      </c>
      <c r="BJ233" s="23" t="b">
        <f>IF('Values and studies'!$U233=BJ$1,'Values and studies'!$AP233)</f>
        <v>0</v>
      </c>
      <c r="BK233" s="23" t="str" cm="1">
        <f t="array" ref="BK233">_xlfn.IFS(BJ233=FALSE,"",BJ233&gt;0,'Values and studies'!$AH233)</f>
        <v/>
      </c>
      <c r="BL233" s="23" t="str" cm="1">
        <f t="array" ref="BL233">_xlfn.IFS(BJ233=FALSE,"",BJ233&gt;0,'Values and studies'!$M233)</f>
        <v/>
      </c>
      <c r="BM233" s="23" t="str" cm="1">
        <f t="array" ref="BM233">_xlfn.IFS(BJ233=FALSE,"",BJ233&gt;0,'Values and studies'!$G233)</f>
        <v/>
      </c>
      <c r="BN233" s="23" t="b">
        <f>IF('Values and studies'!U233=$BN$1,'Values and studies'!AP233)</f>
        <v>0</v>
      </c>
      <c r="BO233" s="23" t="str" cm="1">
        <f t="array" ref="BO233">_xlfn.IFS(BN233=FALSE,"",BN233&gt;0,'Values and studies'!AH233)</f>
        <v/>
      </c>
      <c r="BP233" s="23" t="str" cm="1">
        <f t="array" ref="BP233">_xlfn.IFS(BN233=FALSE,"",BN233&gt;0,'Values and studies'!M233)</f>
        <v/>
      </c>
      <c r="BQ233" s="23" t="str" cm="1">
        <f t="array" ref="BQ233">_xlfn.IFS(BN233=FALSE,"",BN233&gt;0,'Values and studies'!G233)</f>
        <v/>
      </c>
      <c r="BR233" s="23" t="b">
        <f>IF('Values and studies'!U233=$BR$1,'Values and studies'!AP233)</f>
        <v>0</v>
      </c>
      <c r="BS233" s="23" t="str" cm="1">
        <f t="array" ref="BS233">_xlfn.IFS(BR233=FALSE,"",BR233&gt;0,'Values and studies'!AH233)</f>
        <v/>
      </c>
      <c r="BT233" s="23" t="str" cm="1">
        <f t="array" ref="BT233">_xlfn.IFS(BR233=FALSE,"",BR233&gt;0,'Values and studies'!M233)</f>
        <v/>
      </c>
      <c r="BU233" s="23" t="str" cm="1">
        <f t="array" ref="BU233">_xlfn.IFS(BR233=FALSE,"",BR233&gt;0,'Values and studies'!G233)</f>
        <v/>
      </c>
      <c r="BV233" s="23" t="b">
        <f>IF('Values and studies'!U233=$BV$1,'Values and studies'!AP233)</f>
        <v>0</v>
      </c>
      <c r="BW233" s="23" t="str" cm="1">
        <f t="array" ref="BW233">_xlfn.IFS(BV233=FALSE,"",BV233&gt;0,'Values and studies'!AH233)</f>
        <v/>
      </c>
      <c r="BX233" s="23" t="str" cm="1">
        <f t="array" ref="BX233">_xlfn.IFS(BV233=FALSE,"",BV233&gt;0,'Values and studies'!M233)</f>
        <v/>
      </c>
      <c r="BY233" s="23" t="str" cm="1">
        <f t="array" ref="BY233">_xlfn.IFS(BV233=FALSE,"",BV233&gt;0,'Values and studies'!G233)</f>
        <v/>
      </c>
      <c r="BZ233" s="23" t="b">
        <f>IF('Values and studies'!U233=$BZ$1,'Values and studies'!AP233)</f>
        <v>0</v>
      </c>
      <c r="CA233" s="23" t="str" cm="1">
        <f t="array" ref="CA233">_xlfn.IFS(BZ233=FALSE,"",BZ233&gt;0,'Values and studies'!AH233)</f>
        <v/>
      </c>
      <c r="CB233" s="23" t="str" cm="1">
        <f t="array" ref="CB233">_xlfn.IFS(BZ233=FALSE,"",BZ233&gt;0,'Values and studies'!M233)</f>
        <v/>
      </c>
      <c r="CC233" s="23" t="str" cm="1">
        <f t="array" ref="CC233">_xlfn.IFS(BZ233=FALSE,"",BZ233&gt;0,'Values and studies'!G233)</f>
        <v/>
      </c>
      <c r="CY233" t="b">
        <f>IF('Values and studies'!O233='Data for overlook'!$CY$1,'Values and studies'!AP233)</f>
        <v>0</v>
      </c>
      <c r="CZ233" t="b">
        <f>IF('Values and studies'!O233='Data for overlook'!$CZ$1,'Values and studies'!AP233)</f>
        <v>0</v>
      </c>
      <c r="DA233">
        <f>IF('Values and studies'!O233='Data for overlook'!$DA$1,'Values and studies'!AP233)</f>
        <v>907.73564858887096</v>
      </c>
      <c r="DB233" t="b">
        <f>IF('Values and studies'!O233='Data for overlook'!$DB$1,'Values and studies'!AP233)</f>
        <v>0</v>
      </c>
    </row>
    <row r="234" spans="2:106" x14ac:dyDescent="0.2">
      <c r="B234" t="b">
        <f>IF('Values and studies'!Q234=$B$1,'Values and studies'!AP234)</f>
        <v>0</v>
      </c>
      <c r="C234">
        <f>IF('Values and studies'!Q234=$C$1,'Values and studies'!AP234)</f>
        <v>2244.6723918909579</v>
      </c>
      <c r="D234" t="b">
        <f>IF('Values and studies'!Q234=$D$1,'Values and studies'!AP234)</f>
        <v>0</v>
      </c>
      <c r="F234" s="23" t="b">
        <f>IF('Values and studies'!$U234=F$1,'Values and studies'!$AP234)</f>
        <v>0</v>
      </c>
      <c r="G234" s="23" t="str" cm="1">
        <f t="array" ref="G234">_xlfn.IFS(F234=FALSE,"",F234&gt;0,'Values and studies'!$AH234)</f>
        <v/>
      </c>
      <c r="H234" s="23" t="str" cm="1">
        <f t="array" ref="H234">_xlfn.IFS(F234=FALSE,"",F234&gt;0,'Values and studies'!M234)</f>
        <v/>
      </c>
      <c r="I234" s="23" t="str" cm="1">
        <f t="array" ref="I234">_xlfn.IFS(F234=FALSE,"",F234&gt;0,'Values and studies'!G234)</f>
        <v/>
      </c>
      <c r="J234" s="23" t="b">
        <f>IF('Values and studies'!U234=$J$1,'Values and studies'!AP234)</f>
        <v>0</v>
      </c>
      <c r="K234" s="23" t="str" cm="1">
        <f t="array" ref="K234">_xlfn.IFS(J234=FALSE,"",J234&gt;0,'Values and studies'!AH234)</f>
        <v/>
      </c>
      <c r="L234" s="23" t="str" cm="1">
        <f t="array" ref="L234">_xlfn.IFS(J234=FALSE,"",J234&gt;0,'Values and studies'!M234)</f>
        <v/>
      </c>
      <c r="M234" s="23" t="str" cm="1">
        <f t="array" ref="M234">_xlfn.IFS(J234=FALSE,"",J234&gt;0,'Values and studies'!G234)</f>
        <v/>
      </c>
      <c r="N234" s="23" t="b">
        <f>IF('Values and studies'!U234=$N$1,'Values and studies'!AP234)</f>
        <v>0</v>
      </c>
      <c r="O234" s="23" t="str" cm="1">
        <f t="array" ref="O234">_xlfn.IFS(N234=FALSE,"",N234&gt;0,'Values and studies'!AH234)</f>
        <v/>
      </c>
      <c r="P234" s="23" t="str" cm="1">
        <f t="array" ref="P234">_xlfn.IFS(N234=FALSE,"",N234&gt;0,'Values and studies'!M234)</f>
        <v/>
      </c>
      <c r="Q234" s="23" t="str" cm="1">
        <f t="array" ref="Q234">_xlfn.IFS(N234=FALSE,"",N234&gt;0,'Values and studies'!G234)</f>
        <v/>
      </c>
      <c r="R234" s="23" t="b">
        <f>IF('Values and studies'!$U234=$R$1,'Values and studies'!$AP234)</f>
        <v>0</v>
      </c>
      <c r="S234" s="23" t="str" cm="1">
        <f t="array" ref="S234">_xlfn.IFS(R234=FALSE,"",R234&gt;0,'Values and studies'!$AH234)</f>
        <v/>
      </c>
      <c r="T234" s="23" t="str" cm="1">
        <f t="array" ref="T234">_xlfn.IFS(R234=FALSE,"",R234&gt;0,'Values and studies'!$M234)</f>
        <v/>
      </c>
      <c r="U234" s="23" t="str" cm="1">
        <f t="array" ref="U234">_xlfn.IFS(R234=FALSE,"",R234&gt;0,'Values and studies'!$G234)</f>
        <v/>
      </c>
      <c r="V234" s="23" t="b">
        <f>IF('Values and studies'!$U234=$V$1,'Values and studies'!$AP234)</f>
        <v>0</v>
      </c>
      <c r="W234" s="23" t="str" cm="1">
        <f t="array" ref="W234">_xlfn.IFS(V234=FALSE,"",V234&gt;0,'Values and studies'!$AH234)</f>
        <v/>
      </c>
      <c r="X234" s="23" t="str" cm="1">
        <f t="array" ref="X234">_xlfn.IFS(V234=FALSE,"",V234&gt;0,'Values and studies'!$M234)</f>
        <v/>
      </c>
      <c r="Y234" s="23" t="str" cm="1">
        <f t="array" ref="Y234">_xlfn.IFS(V234=FALSE,"",V234&gt;0,'Values and studies'!$G234)</f>
        <v/>
      </c>
      <c r="Z234" s="23" t="b">
        <f>IF('Values and studies'!$U234=$Z$1,'Values and studies'!$AP234)</f>
        <v>0</v>
      </c>
      <c r="AA234" s="23" t="str" cm="1">
        <f t="array" ref="AA234">_xlfn.IFS(Z234=FALSE,"",Z234&gt;0,'Values and studies'!$AH234)</f>
        <v/>
      </c>
      <c r="AB234" s="23" t="str" cm="1">
        <f t="array" ref="AB234">_xlfn.IFS(Z234=FALSE,"",Z234&gt;0,'Values and studies'!$M234)</f>
        <v/>
      </c>
      <c r="AC234" s="23" t="str" cm="1">
        <f t="array" ref="AC234">_xlfn.IFS(Z234=FALSE,"",Z234&gt;0,'Values and studies'!$G234)</f>
        <v/>
      </c>
      <c r="AD234" s="23" t="b">
        <f>IF('Values and studies'!$U234=$AD$1,'Values and studies'!$AP234)</f>
        <v>0</v>
      </c>
      <c r="AE234" s="23" t="str" cm="1">
        <f t="array" ref="AE234">_xlfn.IFS(AD234=FALSE,"",AD234&gt;0,'Values and studies'!$AH234)</f>
        <v/>
      </c>
      <c r="AF234" s="23" t="str" cm="1">
        <f t="array" ref="AF234">_xlfn.IFS(AD234=FALSE,"",AD234&gt;0,'Values and studies'!$M234)</f>
        <v/>
      </c>
      <c r="AG234" s="23" t="str" cm="1">
        <f t="array" ref="AG234">_xlfn.IFS(AD234=FALSE,"",AD234&gt;0,'Values and studies'!$G234)</f>
        <v/>
      </c>
      <c r="AH234" s="23">
        <f>IF('Values and studies'!U234=$AH$1,'Values and studies'!AP234)</f>
        <v>2244.6723918909579</v>
      </c>
      <c r="AI234" s="23" t="str" cm="1">
        <f t="array" ref="AI234">_xlfn.IFS(AH234=FALSE,"",AH234&gt;0,'Values and studies'!AH234)</f>
        <v>CB</v>
      </c>
      <c r="AJ234" s="23" t="str" cm="1">
        <f t="array" ref="AJ234">_xlfn.IFS(AH234=FALSE,"",AH234&gt;0,'Values and studies'!M234)</f>
        <v>atlantic</v>
      </c>
      <c r="AK234" s="23" t="str" cm="1">
        <f t="array" ref="AK234">_xlfn.IFS(AH234=FALSE,"",AH234&gt;0,'Values and studies'!G234)</f>
        <v>United Kingdom</v>
      </c>
      <c r="AL234" s="23" t="b">
        <f>IF('Values and studies'!U234=$AL$1,'Values and studies'!AP234)</f>
        <v>0</v>
      </c>
      <c r="AM234" s="23" t="str" cm="1">
        <f t="array" ref="AM234">_xlfn.IFS(AL234=FALSE,"",AL234&gt;0,'Values and studies'!AH234)</f>
        <v/>
      </c>
      <c r="AN234" s="23" t="str" cm="1">
        <f t="array" ref="AN234">_xlfn.IFS(AL234=FALSE,"",AL234&gt;0,'Values and studies'!M234)</f>
        <v/>
      </c>
      <c r="AO234" s="23" t="str" cm="1">
        <f t="array" ref="AO234">_xlfn.IFS(AL234=FALSE,"",AL234&gt;0,'Values and studies'!G234)</f>
        <v/>
      </c>
      <c r="AP234" s="23" t="b">
        <f>IF('Values and studies'!U234=$AP$1,'Values and studies'!AP234)</f>
        <v>0</v>
      </c>
      <c r="AQ234" s="23" t="str" cm="1">
        <f t="array" ref="AQ234">_xlfn.IFS(AP234=FALSE,"",AP234&gt;0,'Values and studies'!AH234)</f>
        <v/>
      </c>
      <c r="AR234" s="23" t="str" cm="1">
        <f t="array" ref="AR234">_xlfn.IFS(AP234=FALSE,"",AP234&gt;0,'Values and studies'!M234)</f>
        <v/>
      </c>
      <c r="AS234" s="23" t="str" cm="1">
        <f t="array" ref="AS234">_xlfn.IFS(AP234=FALSE,"",AP234&gt;0,'Values and studies'!G234)</f>
        <v/>
      </c>
      <c r="AT234" s="23" t="b">
        <f>IF('Values and studies'!U234=$AT$1,'Values and studies'!AP234)</f>
        <v>0</v>
      </c>
      <c r="AU234" s="23" t="str" cm="1">
        <f t="array" ref="AU234">_xlfn.IFS(AT234=FALSE,"",AT234&gt;0,'Values and studies'!AH234)</f>
        <v/>
      </c>
      <c r="AV234" s="23" t="str" cm="1">
        <f t="array" ref="AV234">_xlfn.IFS(AT234=FALSE,"",AT234&gt;0,'Values and studies'!M234)</f>
        <v/>
      </c>
      <c r="AW234" s="23" t="str" cm="1">
        <f t="array" ref="AW234">_xlfn.IFS(AT234=FALSE,"",AT234&gt;0,'Values and studies'!G234)</f>
        <v/>
      </c>
      <c r="AX234" s="23" t="b">
        <f>IF('Values and studies'!U234=$AX$1,'Values and studies'!AP234)</f>
        <v>0</v>
      </c>
      <c r="AY234" s="23" t="str" cm="1">
        <f t="array" ref="AY234">_xlfn.IFS(AX234=FALSE,"",AX234&gt;0,'Values and studies'!AH234)</f>
        <v/>
      </c>
      <c r="AZ234" s="23" t="str" cm="1">
        <f t="array" ref="AZ234">_xlfn.IFS(AX234=FALSE,"",AX234&gt;0,'Values and studies'!M234)</f>
        <v/>
      </c>
      <c r="BA234" s="23" t="str" cm="1">
        <f t="array" ref="BA234">_xlfn.IFS(AX234=FALSE,"",AX234&gt;0,'Values and studies'!G234)</f>
        <v/>
      </c>
      <c r="BB234" s="23" t="b">
        <f>IF('Values and studies'!U234=$BB$1,'Values and studies'!AP234)</f>
        <v>0</v>
      </c>
      <c r="BC234" s="23" t="str" cm="1">
        <f t="array" ref="BC234">_xlfn.IFS(BB234=FALSE,"",BB234&gt;0,'Values and studies'!AH234)</f>
        <v/>
      </c>
      <c r="BD234" s="23" t="str" cm="1">
        <f t="array" ref="BD234">_xlfn.IFS(BB234=FALSE,"",BB234&gt;0,'Values and studies'!M234)</f>
        <v/>
      </c>
      <c r="BE234" s="23" t="str" cm="1">
        <f t="array" ref="BE234">_xlfn.IFS(BB234=FALSE,"",BB234&gt;0,'Values and studies'!G234)</f>
        <v/>
      </c>
      <c r="BF234" s="23" t="b">
        <f>IF('Values and studies'!U234=$BF$1,'Values and studies'!AP234)</f>
        <v>0</v>
      </c>
      <c r="BG234" s="23" t="str" cm="1">
        <f t="array" ref="BG234">_xlfn.IFS(BF234=FALSE,"",BF234&gt;0,'Values and studies'!AH234)</f>
        <v/>
      </c>
      <c r="BH234" s="23" t="str" cm="1">
        <f t="array" ref="BH234">_xlfn.IFS(BF234=FALSE,"",BF234&gt;0,'Values and studies'!M234)</f>
        <v/>
      </c>
      <c r="BI234" s="23" t="str" cm="1">
        <f t="array" ref="BI234">_xlfn.IFS(BF234=FALSE,"",BF234&gt;0,'Values and studies'!G234)</f>
        <v/>
      </c>
      <c r="BJ234" s="23" t="b">
        <f>IF('Values and studies'!$U234=BJ$1,'Values and studies'!$AP234)</f>
        <v>0</v>
      </c>
      <c r="BK234" s="23" t="str" cm="1">
        <f t="array" ref="BK234">_xlfn.IFS(BJ234=FALSE,"",BJ234&gt;0,'Values and studies'!$AH234)</f>
        <v/>
      </c>
      <c r="BL234" s="23" t="str" cm="1">
        <f t="array" ref="BL234">_xlfn.IFS(BJ234=FALSE,"",BJ234&gt;0,'Values and studies'!$M234)</f>
        <v/>
      </c>
      <c r="BM234" s="23" t="str" cm="1">
        <f t="array" ref="BM234">_xlfn.IFS(BJ234=FALSE,"",BJ234&gt;0,'Values and studies'!$G234)</f>
        <v/>
      </c>
      <c r="BN234" s="23" t="b">
        <f>IF('Values and studies'!U234=$BN$1,'Values and studies'!AP234)</f>
        <v>0</v>
      </c>
      <c r="BO234" s="23" t="str" cm="1">
        <f t="array" ref="BO234">_xlfn.IFS(BN234=FALSE,"",BN234&gt;0,'Values and studies'!AH234)</f>
        <v/>
      </c>
      <c r="BP234" s="23" t="str" cm="1">
        <f t="array" ref="BP234">_xlfn.IFS(BN234=FALSE,"",BN234&gt;0,'Values and studies'!M234)</f>
        <v/>
      </c>
      <c r="BQ234" s="23" t="str" cm="1">
        <f t="array" ref="BQ234">_xlfn.IFS(BN234=FALSE,"",BN234&gt;0,'Values and studies'!G234)</f>
        <v/>
      </c>
      <c r="BR234" s="23" t="b">
        <f>IF('Values and studies'!U234=$BR$1,'Values and studies'!AP234)</f>
        <v>0</v>
      </c>
      <c r="BS234" s="23" t="str" cm="1">
        <f t="array" ref="BS234">_xlfn.IFS(BR234=FALSE,"",BR234&gt;0,'Values and studies'!AH234)</f>
        <v/>
      </c>
      <c r="BT234" s="23" t="str" cm="1">
        <f t="array" ref="BT234">_xlfn.IFS(BR234=FALSE,"",BR234&gt;0,'Values and studies'!M234)</f>
        <v/>
      </c>
      <c r="BU234" s="23" t="str" cm="1">
        <f t="array" ref="BU234">_xlfn.IFS(BR234=FALSE,"",BR234&gt;0,'Values and studies'!G234)</f>
        <v/>
      </c>
      <c r="BV234" s="23" t="b">
        <f>IF('Values and studies'!U234=$BV$1,'Values and studies'!AP234)</f>
        <v>0</v>
      </c>
      <c r="BW234" s="23" t="str" cm="1">
        <f t="array" ref="BW234">_xlfn.IFS(BV234=FALSE,"",BV234&gt;0,'Values and studies'!AH234)</f>
        <v/>
      </c>
      <c r="BX234" s="23" t="str" cm="1">
        <f t="array" ref="BX234">_xlfn.IFS(BV234=FALSE,"",BV234&gt;0,'Values and studies'!M234)</f>
        <v/>
      </c>
      <c r="BY234" s="23" t="str" cm="1">
        <f t="array" ref="BY234">_xlfn.IFS(BV234=FALSE,"",BV234&gt;0,'Values and studies'!G234)</f>
        <v/>
      </c>
      <c r="BZ234" s="23" t="b">
        <f>IF('Values and studies'!U234=$BZ$1,'Values and studies'!AP234)</f>
        <v>0</v>
      </c>
      <c r="CA234" s="23" t="str" cm="1">
        <f t="array" ref="CA234">_xlfn.IFS(BZ234=FALSE,"",BZ234&gt;0,'Values and studies'!AH234)</f>
        <v/>
      </c>
      <c r="CB234" s="23" t="str" cm="1">
        <f t="array" ref="CB234">_xlfn.IFS(BZ234=FALSE,"",BZ234&gt;0,'Values and studies'!M234)</f>
        <v/>
      </c>
      <c r="CC234" s="23" t="str" cm="1">
        <f t="array" ref="CC234">_xlfn.IFS(BZ234=FALSE,"",BZ234&gt;0,'Values and studies'!G234)</f>
        <v/>
      </c>
      <c r="CY234">
        <f>IF('Values and studies'!O234='Data for overlook'!$CY$1,'Values and studies'!AP234)</f>
        <v>2244.6723918909579</v>
      </c>
      <c r="CZ234" t="b">
        <f>IF('Values and studies'!O234='Data for overlook'!$CZ$1,'Values and studies'!AP234)</f>
        <v>0</v>
      </c>
      <c r="DA234" t="b">
        <f>IF('Values and studies'!O234='Data for overlook'!$DA$1,'Values and studies'!AP234)</f>
        <v>0</v>
      </c>
      <c r="DB234" t="b">
        <f>IF('Values and studies'!O234='Data for overlook'!$DB$1,'Values and studies'!AP234)</f>
        <v>0</v>
      </c>
    </row>
    <row r="235" spans="2:106" x14ac:dyDescent="0.2">
      <c r="B235" t="b">
        <f>IF('Values and studies'!Q235=$B$1,'Values and studies'!AP235)</f>
        <v>0</v>
      </c>
      <c r="C235">
        <f>IF('Values and studies'!Q235=$C$1,'Values and studies'!AP235)</f>
        <v>725.20184968784793</v>
      </c>
      <c r="D235" t="b">
        <f>IF('Values and studies'!Q235=$D$1,'Values and studies'!AP235)</f>
        <v>0</v>
      </c>
      <c r="F235" s="23" t="b">
        <f>IF('Values and studies'!$U235=F$1,'Values and studies'!$AP235)</f>
        <v>0</v>
      </c>
      <c r="G235" s="23" t="str" cm="1">
        <f t="array" ref="G235">_xlfn.IFS(F235=FALSE,"",F235&gt;0,'Values and studies'!$AH235)</f>
        <v/>
      </c>
      <c r="H235" s="23" t="str" cm="1">
        <f t="array" ref="H235">_xlfn.IFS(F235=FALSE,"",F235&gt;0,'Values and studies'!M235)</f>
        <v/>
      </c>
      <c r="I235" s="23" t="str" cm="1">
        <f t="array" ref="I235">_xlfn.IFS(F235=FALSE,"",F235&gt;0,'Values and studies'!G235)</f>
        <v/>
      </c>
      <c r="J235" s="23" t="b">
        <f>IF('Values and studies'!U235=$J$1,'Values and studies'!AP235)</f>
        <v>0</v>
      </c>
      <c r="K235" s="23" t="str" cm="1">
        <f t="array" ref="K235">_xlfn.IFS(J235=FALSE,"",J235&gt;0,'Values and studies'!AH235)</f>
        <v/>
      </c>
      <c r="L235" s="23" t="str" cm="1">
        <f t="array" ref="L235">_xlfn.IFS(J235=FALSE,"",J235&gt;0,'Values and studies'!M235)</f>
        <v/>
      </c>
      <c r="M235" s="23" t="str" cm="1">
        <f t="array" ref="M235">_xlfn.IFS(J235=FALSE,"",J235&gt;0,'Values and studies'!G235)</f>
        <v/>
      </c>
      <c r="N235" s="23" t="b">
        <f>IF('Values and studies'!U235=$N$1,'Values and studies'!AP235)</f>
        <v>0</v>
      </c>
      <c r="O235" s="23" t="str" cm="1">
        <f t="array" ref="O235">_xlfn.IFS(N235=FALSE,"",N235&gt;0,'Values and studies'!AH235)</f>
        <v/>
      </c>
      <c r="P235" s="23" t="str" cm="1">
        <f t="array" ref="P235">_xlfn.IFS(N235=FALSE,"",N235&gt;0,'Values and studies'!M235)</f>
        <v/>
      </c>
      <c r="Q235" s="23" t="str" cm="1">
        <f t="array" ref="Q235">_xlfn.IFS(N235=FALSE,"",N235&gt;0,'Values and studies'!G235)</f>
        <v/>
      </c>
      <c r="R235" s="23" t="b">
        <f>IF('Values and studies'!$U235=$R$1,'Values and studies'!$AP235)</f>
        <v>0</v>
      </c>
      <c r="S235" s="23" t="str" cm="1">
        <f t="array" ref="S235">_xlfn.IFS(R235=FALSE,"",R235&gt;0,'Values and studies'!$AH235)</f>
        <v/>
      </c>
      <c r="T235" s="23" t="str" cm="1">
        <f t="array" ref="T235">_xlfn.IFS(R235=FALSE,"",R235&gt;0,'Values and studies'!$M235)</f>
        <v/>
      </c>
      <c r="U235" s="23" t="str" cm="1">
        <f t="array" ref="U235">_xlfn.IFS(R235=FALSE,"",R235&gt;0,'Values and studies'!$G235)</f>
        <v/>
      </c>
      <c r="V235" s="23" t="b">
        <f>IF('Values and studies'!$U235=$V$1,'Values and studies'!$AP235)</f>
        <v>0</v>
      </c>
      <c r="W235" s="23" t="str" cm="1">
        <f t="array" ref="W235">_xlfn.IFS(V235=FALSE,"",V235&gt;0,'Values and studies'!$AH235)</f>
        <v/>
      </c>
      <c r="X235" s="23" t="str" cm="1">
        <f t="array" ref="X235">_xlfn.IFS(V235=FALSE,"",V235&gt;0,'Values and studies'!$M235)</f>
        <v/>
      </c>
      <c r="Y235" s="23" t="str" cm="1">
        <f t="array" ref="Y235">_xlfn.IFS(V235=FALSE,"",V235&gt;0,'Values and studies'!$G235)</f>
        <v/>
      </c>
      <c r="Z235" s="23" t="b">
        <f>IF('Values and studies'!$U235=$Z$1,'Values and studies'!$AP235)</f>
        <v>0</v>
      </c>
      <c r="AA235" s="23" t="str" cm="1">
        <f t="array" ref="AA235">_xlfn.IFS(Z235=FALSE,"",Z235&gt;0,'Values and studies'!$AH235)</f>
        <v/>
      </c>
      <c r="AB235" s="23" t="str" cm="1">
        <f t="array" ref="AB235">_xlfn.IFS(Z235=FALSE,"",Z235&gt;0,'Values and studies'!$M235)</f>
        <v/>
      </c>
      <c r="AC235" s="23" t="str" cm="1">
        <f t="array" ref="AC235">_xlfn.IFS(Z235=FALSE,"",Z235&gt;0,'Values and studies'!$G235)</f>
        <v/>
      </c>
      <c r="AD235" s="23" t="b">
        <f>IF('Values and studies'!$U235=$AD$1,'Values and studies'!$AP235)</f>
        <v>0</v>
      </c>
      <c r="AE235" s="23" t="str" cm="1">
        <f t="array" ref="AE235">_xlfn.IFS(AD235=FALSE,"",AD235&gt;0,'Values and studies'!$AH235)</f>
        <v/>
      </c>
      <c r="AF235" s="23" t="str" cm="1">
        <f t="array" ref="AF235">_xlfn.IFS(AD235=FALSE,"",AD235&gt;0,'Values and studies'!$M235)</f>
        <v/>
      </c>
      <c r="AG235" s="23" t="str" cm="1">
        <f t="array" ref="AG235">_xlfn.IFS(AD235=FALSE,"",AD235&gt;0,'Values and studies'!$G235)</f>
        <v/>
      </c>
      <c r="AH235" s="23">
        <f>IF('Values and studies'!U235=$AH$1,'Values and studies'!AP235)</f>
        <v>725.20184968784793</v>
      </c>
      <c r="AI235" s="23" t="str" cm="1">
        <f t="array" ref="AI235">_xlfn.IFS(AH235=FALSE,"",AH235&gt;0,'Values and studies'!AH235)</f>
        <v>CB</v>
      </c>
      <c r="AJ235" s="23" t="str" cm="1">
        <f t="array" ref="AJ235">_xlfn.IFS(AH235=FALSE,"",AH235&gt;0,'Values and studies'!M235)</f>
        <v>atlantic</v>
      </c>
      <c r="AK235" s="23" t="str" cm="1">
        <f t="array" ref="AK235">_xlfn.IFS(AH235=FALSE,"",AH235&gt;0,'Values and studies'!G235)</f>
        <v>United Kingdom</v>
      </c>
      <c r="AL235" s="23" t="b">
        <f>IF('Values and studies'!U235=$AL$1,'Values and studies'!AP235)</f>
        <v>0</v>
      </c>
      <c r="AM235" s="23" t="str" cm="1">
        <f t="array" ref="AM235">_xlfn.IFS(AL235=FALSE,"",AL235&gt;0,'Values and studies'!AH235)</f>
        <v/>
      </c>
      <c r="AN235" s="23" t="str" cm="1">
        <f t="array" ref="AN235">_xlfn.IFS(AL235=FALSE,"",AL235&gt;0,'Values and studies'!M235)</f>
        <v/>
      </c>
      <c r="AO235" s="23" t="str" cm="1">
        <f t="array" ref="AO235">_xlfn.IFS(AL235=FALSE,"",AL235&gt;0,'Values and studies'!G235)</f>
        <v/>
      </c>
      <c r="AP235" s="23" t="b">
        <f>IF('Values and studies'!U235=$AP$1,'Values and studies'!AP235)</f>
        <v>0</v>
      </c>
      <c r="AQ235" s="23" t="str" cm="1">
        <f t="array" ref="AQ235">_xlfn.IFS(AP235=FALSE,"",AP235&gt;0,'Values and studies'!AH235)</f>
        <v/>
      </c>
      <c r="AR235" s="23" t="str" cm="1">
        <f t="array" ref="AR235">_xlfn.IFS(AP235=FALSE,"",AP235&gt;0,'Values and studies'!M235)</f>
        <v/>
      </c>
      <c r="AS235" s="23" t="str" cm="1">
        <f t="array" ref="AS235">_xlfn.IFS(AP235=FALSE,"",AP235&gt;0,'Values and studies'!G235)</f>
        <v/>
      </c>
      <c r="AT235" s="23" t="b">
        <f>IF('Values and studies'!U235=$AT$1,'Values and studies'!AP235)</f>
        <v>0</v>
      </c>
      <c r="AU235" s="23" t="str" cm="1">
        <f t="array" ref="AU235">_xlfn.IFS(AT235=FALSE,"",AT235&gt;0,'Values and studies'!AH235)</f>
        <v/>
      </c>
      <c r="AV235" s="23" t="str" cm="1">
        <f t="array" ref="AV235">_xlfn.IFS(AT235=FALSE,"",AT235&gt;0,'Values and studies'!M235)</f>
        <v/>
      </c>
      <c r="AW235" s="23" t="str" cm="1">
        <f t="array" ref="AW235">_xlfn.IFS(AT235=FALSE,"",AT235&gt;0,'Values and studies'!G235)</f>
        <v/>
      </c>
      <c r="AX235" s="23" t="b">
        <f>IF('Values and studies'!U235=$AX$1,'Values and studies'!AP235)</f>
        <v>0</v>
      </c>
      <c r="AY235" s="23" t="str" cm="1">
        <f t="array" ref="AY235">_xlfn.IFS(AX235=FALSE,"",AX235&gt;0,'Values and studies'!AH235)</f>
        <v/>
      </c>
      <c r="AZ235" s="23" t="str" cm="1">
        <f t="array" ref="AZ235">_xlfn.IFS(AX235=FALSE,"",AX235&gt;0,'Values and studies'!M235)</f>
        <v/>
      </c>
      <c r="BA235" s="23" t="str" cm="1">
        <f t="array" ref="BA235">_xlfn.IFS(AX235=FALSE,"",AX235&gt;0,'Values and studies'!G235)</f>
        <v/>
      </c>
      <c r="BB235" s="23" t="b">
        <f>IF('Values and studies'!U235=$BB$1,'Values and studies'!AP235)</f>
        <v>0</v>
      </c>
      <c r="BC235" s="23" t="str" cm="1">
        <f t="array" ref="BC235">_xlfn.IFS(BB235=FALSE,"",BB235&gt;0,'Values and studies'!AH235)</f>
        <v/>
      </c>
      <c r="BD235" s="23" t="str" cm="1">
        <f t="array" ref="BD235">_xlfn.IFS(BB235=FALSE,"",BB235&gt;0,'Values and studies'!M235)</f>
        <v/>
      </c>
      <c r="BE235" s="23" t="str" cm="1">
        <f t="array" ref="BE235">_xlfn.IFS(BB235=FALSE,"",BB235&gt;0,'Values and studies'!G235)</f>
        <v/>
      </c>
      <c r="BF235" s="23" t="b">
        <f>IF('Values and studies'!U235=$BF$1,'Values and studies'!AP235)</f>
        <v>0</v>
      </c>
      <c r="BG235" s="23" t="str" cm="1">
        <f t="array" ref="BG235">_xlfn.IFS(BF235=FALSE,"",BF235&gt;0,'Values and studies'!AH235)</f>
        <v/>
      </c>
      <c r="BH235" s="23" t="str" cm="1">
        <f t="array" ref="BH235">_xlfn.IFS(BF235=FALSE,"",BF235&gt;0,'Values and studies'!M235)</f>
        <v/>
      </c>
      <c r="BI235" s="23" t="str" cm="1">
        <f t="array" ref="BI235">_xlfn.IFS(BF235=FALSE,"",BF235&gt;0,'Values and studies'!G235)</f>
        <v/>
      </c>
      <c r="BJ235" s="23" t="b">
        <f>IF('Values and studies'!$U235=BJ$1,'Values and studies'!$AP235)</f>
        <v>0</v>
      </c>
      <c r="BK235" s="23" t="str" cm="1">
        <f t="array" ref="BK235">_xlfn.IFS(BJ235=FALSE,"",BJ235&gt;0,'Values and studies'!$AH235)</f>
        <v/>
      </c>
      <c r="BL235" s="23" t="str" cm="1">
        <f t="array" ref="BL235">_xlfn.IFS(BJ235=FALSE,"",BJ235&gt;0,'Values and studies'!$M235)</f>
        <v/>
      </c>
      <c r="BM235" s="23" t="str" cm="1">
        <f t="array" ref="BM235">_xlfn.IFS(BJ235=FALSE,"",BJ235&gt;0,'Values and studies'!$G235)</f>
        <v/>
      </c>
      <c r="BN235" s="23" t="b">
        <f>IF('Values and studies'!U235=$BN$1,'Values and studies'!AP235)</f>
        <v>0</v>
      </c>
      <c r="BO235" s="23" t="str" cm="1">
        <f t="array" ref="BO235">_xlfn.IFS(BN235=FALSE,"",BN235&gt;0,'Values and studies'!AH235)</f>
        <v/>
      </c>
      <c r="BP235" s="23" t="str" cm="1">
        <f t="array" ref="BP235">_xlfn.IFS(BN235=FALSE,"",BN235&gt;0,'Values and studies'!M235)</f>
        <v/>
      </c>
      <c r="BQ235" s="23" t="str" cm="1">
        <f t="array" ref="BQ235">_xlfn.IFS(BN235=FALSE,"",BN235&gt;0,'Values and studies'!G235)</f>
        <v/>
      </c>
      <c r="BR235" s="23" t="b">
        <f>IF('Values and studies'!U235=$BR$1,'Values and studies'!AP235)</f>
        <v>0</v>
      </c>
      <c r="BS235" s="23" t="str" cm="1">
        <f t="array" ref="BS235">_xlfn.IFS(BR235=FALSE,"",BR235&gt;0,'Values and studies'!AH235)</f>
        <v/>
      </c>
      <c r="BT235" s="23" t="str" cm="1">
        <f t="array" ref="BT235">_xlfn.IFS(BR235=FALSE,"",BR235&gt;0,'Values and studies'!M235)</f>
        <v/>
      </c>
      <c r="BU235" s="23" t="str" cm="1">
        <f t="array" ref="BU235">_xlfn.IFS(BR235=FALSE,"",BR235&gt;0,'Values and studies'!G235)</f>
        <v/>
      </c>
      <c r="BV235" s="23" t="b">
        <f>IF('Values and studies'!U235=$BV$1,'Values and studies'!AP235)</f>
        <v>0</v>
      </c>
      <c r="BW235" s="23" t="str" cm="1">
        <f t="array" ref="BW235">_xlfn.IFS(BV235=FALSE,"",BV235&gt;0,'Values and studies'!AH235)</f>
        <v/>
      </c>
      <c r="BX235" s="23" t="str" cm="1">
        <f t="array" ref="BX235">_xlfn.IFS(BV235=FALSE,"",BV235&gt;0,'Values and studies'!M235)</f>
        <v/>
      </c>
      <c r="BY235" s="23" t="str" cm="1">
        <f t="array" ref="BY235">_xlfn.IFS(BV235=FALSE,"",BV235&gt;0,'Values and studies'!G235)</f>
        <v/>
      </c>
      <c r="BZ235" s="23" t="b">
        <f>IF('Values and studies'!U235=$BZ$1,'Values and studies'!AP235)</f>
        <v>0</v>
      </c>
      <c r="CA235" s="23" t="str" cm="1">
        <f t="array" ref="CA235">_xlfn.IFS(BZ235=FALSE,"",BZ235&gt;0,'Values and studies'!AH235)</f>
        <v/>
      </c>
      <c r="CB235" s="23" t="str" cm="1">
        <f t="array" ref="CB235">_xlfn.IFS(BZ235=FALSE,"",BZ235&gt;0,'Values and studies'!M235)</f>
        <v/>
      </c>
      <c r="CC235" s="23" t="str" cm="1">
        <f t="array" ref="CC235">_xlfn.IFS(BZ235=FALSE,"",BZ235&gt;0,'Values and studies'!G235)</f>
        <v/>
      </c>
      <c r="CY235">
        <f>IF('Values and studies'!O235='Data for overlook'!$CY$1,'Values and studies'!AP235)</f>
        <v>725.20184968784793</v>
      </c>
      <c r="CZ235" t="b">
        <f>IF('Values and studies'!O235='Data for overlook'!$CZ$1,'Values and studies'!AP235)</f>
        <v>0</v>
      </c>
      <c r="DA235" t="b">
        <f>IF('Values and studies'!O235='Data for overlook'!$DA$1,'Values and studies'!AP235)</f>
        <v>0</v>
      </c>
      <c r="DB235" t="b">
        <f>IF('Values and studies'!O235='Data for overlook'!$DB$1,'Values and studies'!AP235)</f>
        <v>0</v>
      </c>
    </row>
    <row r="236" spans="2:106" x14ac:dyDescent="0.2">
      <c r="B236" t="b">
        <f>IF('Values and studies'!Q236=$B$1,'Values and studies'!AP236)</f>
        <v>0</v>
      </c>
      <c r="C236">
        <f>IF('Values and studies'!Q236=$C$1,'Values and studies'!AP236)</f>
        <v>110347.43700590399</v>
      </c>
      <c r="D236" t="b">
        <f>IF('Values and studies'!Q236=$D$1,'Values and studies'!AP236)</f>
        <v>0</v>
      </c>
      <c r="F236" s="23" t="b">
        <f>IF('Values and studies'!$U236=F$1,'Values and studies'!$AP236)</f>
        <v>0</v>
      </c>
      <c r="G236" s="23" t="str" cm="1">
        <f t="array" ref="G236">_xlfn.IFS(F236=FALSE,"",F236&gt;0,'Values and studies'!$AH236)</f>
        <v/>
      </c>
      <c r="H236" s="23" t="str" cm="1">
        <f t="array" ref="H236">_xlfn.IFS(F236=FALSE,"",F236&gt;0,'Values and studies'!M236)</f>
        <v/>
      </c>
      <c r="I236" s="23" t="str" cm="1">
        <f t="array" ref="I236">_xlfn.IFS(F236=FALSE,"",F236&gt;0,'Values and studies'!G236)</f>
        <v/>
      </c>
      <c r="J236" s="23" t="b">
        <f>IF('Values and studies'!U236=$J$1,'Values and studies'!AP236)</f>
        <v>0</v>
      </c>
      <c r="K236" s="23" t="str" cm="1">
        <f t="array" ref="K236">_xlfn.IFS(J236=FALSE,"",J236&gt;0,'Values and studies'!AH236)</f>
        <v/>
      </c>
      <c r="L236" s="23" t="str" cm="1">
        <f t="array" ref="L236">_xlfn.IFS(J236=FALSE,"",J236&gt;0,'Values and studies'!M236)</f>
        <v/>
      </c>
      <c r="M236" s="23" t="str" cm="1">
        <f t="array" ref="M236">_xlfn.IFS(J236=FALSE,"",J236&gt;0,'Values and studies'!G236)</f>
        <v/>
      </c>
      <c r="N236" s="23" t="b">
        <f>IF('Values and studies'!U236=$N$1,'Values and studies'!AP236)</f>
        <v>0</v>
      </c>
      <c r="O236" s="23" t="str" cm="1">
        <f t="array" ref="O236">_xlfn.IFS(N236=FALSE,"",N236&gt;0,'Values and studies'!AH236)</f>
        <v/>
      </c>
      <c r="P236" s="23" t="str" cm="1">
        <f t="array" ref="P236">_xlfn.IFS(N236=FALSE,"",N236&gt;0,'Values and studies'!M236)</f>
        <v/>
      </c>
      <c r="Q236" s="23" t="str" cm="1">
        <f t="array" ref="Q236">_xlfn.IFS(N236=FALSE,"",N236&gt;0,'Values and studies'!G236)</f>
        <v/>
      </c>
      <c r="R236" s="23" t="b">
        <f>IF('Values and studies'!$U236=$R$1,'Values and studies'!$AP236)</f>
        <v>0</v>
      </c>
      <c r="S236" s="23" t="str" cm="1">
        <f t="array" ref="S236">_xlfn.IFS(R236=FALSE,"",R236&gt;0,'Values and studies'!$AH236)</f>
        <v/>
      </c>
      <c r="T236" s="23" t="str" cm="1">
        <f t="array" ref="T236">_xlfn.IFS(R236=FALSE,"",R236&gt;0,'Values and studies'!$M236)</f>
        <v/>
      </c>
      <c r="U236" s="23" t="str" cm="1">
        <f t="array" ref="U236">_xlfn.IFS(R236=FALSE,"",R236&gt;0,'Values and studies'!$G236)</f>
        <v/>
      </c>
      <c r="V236" s="23" t="b">
        <f>IF('Values and studies'!$U236=$V$1,'Values and studies'!$AP236)</f>
        <v>0</v>
      </c>
      <c r="W236" s="23" t="str" cm="1">
        <f t="array" ref="W236">_xlfn.IFS(V236=FALSE,"",V236&gt;0,'Values and studies'!$AH236)</f>
        <v/>
      </c>
      <c r="X236" s="23" t="str" cm="1">
        <f t="array" ref="X236">_xlfn.IFS(V236=FALSE,"",V236&gt;0,'Values and studies'!$M236)</f>
        <v/>
      </c>
      <c r="Y236" s="23" t="str" cm="1">
        <f t="array" ref="Y236">_xlfn.IFS(V236=FALSE,"",V236&gt;0,'Values and studies'!$G236)</f>
        <v/>
      </c>
      <c r="Z236" s="23" t="b">
        <f>IF('Values and studies'!$U236=$Z$1,'Values and studies'!$AP236)</f>
        <v>0</v>
      </c>
      <c r="AA236" s="23" t="str" cm="1">
        <f t="array" ref="AA236">_xlfn.IFS(Z236=FALSE,"",Z236&gt;0,'Values and studies'!$AH236)</f>
        <v/>
      </c>
      <c r="AB236" s="23" t="str" cm="1">
        <f t="array" ref="AB236">_xlfn.IFS(Z236=FALSE,"",Z236&gt;0,'Values and studies'!$M236)</f>
        <v/>
      </c>
      <c r="AC236" s="23" t="str" cm="1">
        <f t="array" ref="AC236">_xlfn.IFS(Z236=FALSE,"",Z236&gt;0,'Values and studies'!$G236)</f>
        <v/>
      </c>
      <c r="AD236" s="23" t="b">
        <f>IF('Values and studies'!$U236=$AD$1,'Values and studies'!$AP236)</f>
        <v>0</v>
      </c>
      <c r="AE236" s="23" t="str" cm="1">
        <f t="array" ref="AE236">_xlfn.IFS(AD236=FALSE,"",AD236&gt;0,'Values and studies'!$AH236)</f>
        <v/>
      </c>
      <c r="AF236" s="23" t="str" cm="1">
        <f t="array" ref="AF236">_xlfn.IFS(AD236=FALSE,"",AD236&gt;0,'Values and studies'!$M236)</f>
        <v/>
      </c>
      <c r="AG236" s="23" t="str" cm="1">
        <f t="array" ref="AG236">_xlfn.IFS(AD236=FALSE,"",AD236&gt;0,'Values and studies'!$G236)</f>
        <v/>
      </c>
      <c r="AH236" s="23">
        <f>IF('Values and studies'!U236=$AH$1,'Values and studies'!AP236)</f>
        <v>110347.43700590399</v>
      </c>
      <c r="AI236" s="23" t="str" cm="1">
        <f t="array" ref="AI236">_xlfn.IFS(AH236=FALSE,"",AH236&gt;0,'Values and studies'!AH236)</f>
        <v>CB</v>
      </c>
      <c r="AJ236" s="23" t="str" cm="1">
        <f t="array" ref="AJ236">_xlfn.IFS(AH236=FALSE,"",AH236&gt;0,'Values and studies'!M236)</f>
        <v>atlantic</v>
      </c>
      <c r="AK236" s="23" t="str" cm="1">
        <f t="array" ref="AK236">_xlfn.IFS(AH236=FALSE,"",AH236&gt;0,'Values and studies'!G236)</f>
        <v>United Kingdom</v>
      </c>
      <c r="AL236" s="23" t="b">
        <f>IF('Values and studies'!U236=$AL$1,'Values and studies'!AP236)</f>
        <v>0</v>
      </c>
      <c r="AM236" s="23" t="str" cm="1">
        <f t="array" ref="AM236">_xlfn.IFS(AL236=FALSE,"",AL236&gt;0,'Values and studies'!AH236)</f>
        <v/>
      </c>
      <c r="AN236" s="23" t="str" cm="1">
        <f t="array" ref="AN236">_xlfn.IFS(AL236=FALSE,"",AL236&gt;0,'Values and studies'!M236)</f>
        <v/>
      </c>
      <c r="AO236" s="23" t="str" cm="1">
        <f t="array" ref="AO236">_xlfn.IFS(AL236=FALSE,"",AL236&gt;0,'Values and studies'!G236)</f>
        <v/>
      </c>
      <c r="AP236" s="23" t="b">
        <f>IF('Values and studies'!U236=$AP$1,'Values and studies'!AP236)</f>
        <v>0</v>
      </c>
      <c r="AQ236" s="23" t="str" cm="1">
        <f t="array" ref="AQ236">_xlfn.IFS(AP236=FALSE,"",AP236&gt;0,'Values and studies'!AH236)</f>
        <v/>
      </c>
      <c r="AR236" s="23" t="str" cm="1">
        <f t="array" ref="AR236">_xlfn.IFS(AP236=FALSE,"",AP236&gt;0,'Values and studies'!M236)</f>
        <v/>
      </c>
      <c r="AS236" s="23" t="str" cm="1">
        <f t="array" ref="AS236">_xlfn.IFS(AP236=FALSE,"",AP236&gt;0,'Values and studies'!G236)</f>
        <v/>
      </c>
      <c r="AT236" s="23" t="b">
        <f>IF('Values and studies'!U236=$AT$1,'Values and studies'!AP236)</f>
        <v>0</v>
      </c>
      <c r="AU236" s="23" t="str" cm="1">
        <f t="array" ref="AU236">_xlfn.IFS(AT236=FALSE,"",AT236&gt;0,'Values and studies'!AH236)</f>
        <v/>
      </c>
      <c r="AV236" s="23" t="str" cm="1">
        <f t="array" ref="AV236">_xlfn.IFS(AT236=FALSE,"",AT236&gt;0,'Values and studies'!M236)</f>
        <v/>
      </c>
      <c r="AW236" s="23" t="str" cm="1">
        <f t="array" ref="AW236">_xlfn.IFS(AT236=FALSE,"",AT236&gt;0,'Values and studies'!G236)</f>
        <v/>
      </c>
      <c r="AX236" s="23" t="b">
        <f>IF('Values and studies'!U236=$AX$1,'Values and studies'!AP236)</f>
        <v>0</v>
      </c>
      <c r="AY236" s="23" t="str" cm="1">
        <f t="array" ref="AY236">_xlfn.IFS(AX236=FALSE,"",AX236&gt;0,'Values and studies'!AH236)</f>
        <v/>
      </c>
      <c r="AZ236" s="23" t="str" cm="1">
        <f t="array" ref="AZ236">_xlfn.IFS(AX236=FALSE,"",AX236&gt;0,'Values and studies'!M236)</f>
        <v/>
      </c>
      <c r="BA236" s="23" t="str" cm="1">
        <f t="array" ref="BA236">_xlfn.IFS(AX236=FALSE,"",AX236&gt;0,'Values and studies'!G236)</f>
        <v/>
      </c>
      <c r="BB236" s="23" t="b">
        <f>IF('Values and studies'!U236=$BB$1,'Values and studies'!AP236)</f>
        <v>0</v>
      </c>
      <c r="BC236" s="23" t="str" cm="1">
        <f t="array" ref="BC236">_xlfn.IFS(BB236=FALSE,"",BB236&gt;0,'Values and studies'!AH236)</f>
        <v/>
      </c>
      <c r="BD236" s="23" t="str" cm="1">
        <f t="array" ref="BD236">_xlfn.IFS(BB236=FALSE,"",BB236&gt;0,'Values and studies'!M236)</f>
        <v/>
      </c>
      <c r="BE236" s="23" t="str" cm="1">
        <f t="array" ref="BE236">_xlfn.IFS(BB236=FALSE,"",BB236&gt;0,'Values and studies'!G236)</f>
        <v/>
      </c>
      <c r="BF236" s="23" t="b">
        <f>IF('Values and studies'!U236=$BF$1,'Values and studies'!AP236)</f>
        <v>0</v>
      </c>
      <c r="BG236" s="23" t="str" cm="1">
        <f t="array" ref="BG236">_xlfn.IFS(BF236=FALSE,"",BF236&gt;0,'Values and studies'!AH236)</f>
        <v/>
      </c>
      <c r="BH236" s="23" t="str" cm="1">
        <f t="array" ref="BH236">_xlfn.IFS(BF236=FALSE,"",BF236&gt;0,'Values and studies'!M236)</f>
        <v/>
      </c>
      <c r="BI236" s="23" t="str" cm="1">
        <f t="array" ref="BI236">_xlfn.IFS(BF236=FALSE,"",BF236&gt;0,'Values and studies'!G236)</f>
        <v/>
      </c>
      <c r="BJ236" s="23" t="b">
        <f>IF('Values and studies'!$U236=BJ$1,'Values and studies'!$AP236)</f>
        <v>0</v>
      </c>
      <c r="BK236" s="23" t="str" cm="1">
        <f t="array" ref="BK236">_xlfn.IFS(BJ236=FALSE,"",BJ236&gt;0,'Values and studies'!$AH236)</f>
        <v/>
      </c>
      <c r="BL236" s="23" t="str" cm="1">
        <f t="array" ref="BL236">_xlfn.IFS(BJ236=FALSE,"",BJ236&gt;0,'Values and studies'!$M236)</f>
        <v/>
      </c>
      <c r="BM236" s="23" t="str" cm="1">
        <f t="array" ref="BM236">_xlfn.IFS(BJ236=FALSE,"",BJ236&gt;0,'Values and studies'!$G236)</f>
        <v/>
      </c>
      <c r="BN236" s="23" t="b">
        <f>IF('Values and studies'!U236=$BN$1,'Values and studies'!AP236)</f>
        <v>0</v>
      </c>
      <c r="BO236" s="23" t="str" cm="1">
        <f t="array" ref="BO236">_xlfn.IFS(BN236=FALSE,"",BN236&gt;0,'Values and studies'!AH236)</f>
        <v/>
      </c>
      <c r="BP236" s="23" t="str" cm="1">
        <f t="array" ref="BP236">_xlfn.IFS(BN236=FALSE,"",BN236&gt;0,'Values and studies'!M236)</f>
        <v/>
      </c>
      <c r="BQ236" s="23" t="str" cm="1">
        <f t="array" ref="BQ236">_xlfn.IFS(BN236=FALSE,"",BN236&gt;0,'Values and studies'!G236)</f>
        <v/>
      </c>
      <c r="BR236" s="23" t="b">
        <f>IF('Values and studies'!U236=$BR$1,'Values and studies'!AP236)</f>
        <v>0</v>
      </c>
      <c r="BS236" s="23" t="str" cm="1">
        <f t="array" ref="BS236">_xlfn.IFS(BR236=FALSE,"",BR236&gt;0,'Values and studies'!AH236)</f>
        <v/>
      </c>
      <c r="BT236" s="23" t="str" cm="1">
        <f t="array" ref="BT236">_xlfn.IFS(BR236=FALSE,"",BR236&gt;0,'Values and studies'!M236)</f>
        <v/>
      </c>
      <c r="BU236" s="23" t="str" cm="1">
        <f t="array" ref="BU236">_xlfn.IFS(BR236=FALSE,"",BR236&gt;0,'Values and studies'!G236)</f>
        <v/>
      </c>
      <c r="BV236" s="23" t="b">
        <f>IF('Values and studies'!U236=$BV$1,'Values and studies'!AP236)</f>
        <v>0</v>
      </c>
      <c r="BW236" s="23" t="str" cm="1">
        <f t="array" ref="BW236">_xlfn.IFS(BV236=FALSE,"",BV236&gt;0,'Values and studies'!AH236)</f>
        <v/>
      </c>
      <c r="BX236" s="23" t="str" cm="1">
        <f t="array" ref="BX236">_xlfn.IFS(BV236=FALSE,"",BV236&gt;0,'Values and studies'!M236)</f>
        <v/>
      </c>
      <c r="BY236" s="23" t="str" cm="1">
        <f t="array" ref="BY236">_xlfn.IFS(BV236=FALSE,"",BV236&gt;0,'Values and studies'!G236)</f>
        <v/>
      </c>
      <c r="BZ236" s="23" t="b">
        <f>IF('Values and studies'!U236=$BZ$1,'Values and studies'!AP236)</f>
        <v>0</v>
      </c>
      <c r="CA236" s="23" t="str" cm="1">
        <f t="array" ref="CA236">_xlfn.IFS(BZ236=FALSE,"",BZ236&gt;0,'Values and studies'!AH236)</f>
        <v/>
      </c>
      <c r="CB236" s="23" t="str" cm="1">
        <f t="array" ref="CB236">_xlfn.IFS(BZ236=FALSE,"",BZ236&gt;0,'Values and studies'!M236)</f>
        <v/>
      </c>
      <c r="CC236" s="23" t="str" cm="1">
        <f t="array" ref="CC236">_xlfn.IFS(BZ236=FALSE,"",BZ236&gt;0,'Values and studies'!G236)</f>
        <v/>
      </c>
      <c r="CY236">
        <f>IF('Values and studies'!O236='Data for overlook'!$CY$1,'Values and studies'!AP236)</f>
        <v>110347.43700590399</v>
      </c>
      <c r="CZ236" t="b">
        <f>IF('Values and studies'!O236='Data for overlook'!$CZ$1,'Values and studies'!AP236)</f>
        <v>0</v>
      </c>
      <c r="DA236" t="b">
        <f>IF('Values and studies'!O236='Data for overlook'!$DA$1,'Values and studies'!AP236)</f>
        <v>0</v>
      </c>
      <c r="DB236" t="b">
        <f>IF('Values and studies'!O236='Data for overlook'!$DB$1,'Values and studies'!AP236)</f>
        <v>0</v>
      </c>
    </row>
    <row r="237" spans="2:106" x14ac:dyDescent="0.2">
      <c r="B237" t="b">
        <f>IF('Values and studies'!Q237=$B$1,'Values and studies'!AP237)</f>
        <v>0</v>
      </c>
      <c r="C237">
        <f>IF('Values and studies'!Q237=$C$1,'Values and studies'!AP237)</f>
        <v>1340.2256405795831</v>
      </c>
      <c r="D237" t="b">
        <f>IF('Values and studies'!Q237=$D$1,'Values and studies'!AP237)</f>
        <v>0</v>
      </c>
      <c r="F237" s="23" t="b">
        <f>IF('Values and studies'!$U237=F$1,'Values and studies'!$AP237)</f>
        <v>0</v>
      </c>
      <c r="G237" s="23" t="str" cm="1">
        <f t="array" ref="G237">_xlfn.IFS(F237=FALSE,"",F237&gt;0,'Values and studies'!$AH237)</f>
        <v/>
      </c>
      <c r="H237" s="23" t="str" cm="1">
        <f t="array" ref="H237">_xlfn.IFS(F237=FALSE,"",F237&gt;0,'Values and studies'!M237)</f>
        <v/>
      </c>
      <c r="I237" s="23" t="str" cm="1">
        <f t="array" ref="I237">_xlfn.IFS(F237=FALSE,"",F237&gt;0,'Values and studies'!G237)</f>
        <v/>
      </c>
      <c r="J237" s="23" t="b">
        <f>IF('Values and studies'!U237=$J$1,'Values and studies'!AP237)</f>
        <v>0</v>
      </c>
      <c r="K237" s="23" t="str" cm="1">
        <f t="array" ref="K237">_xlfn.IFS(J237=FALSE,"",J237&gt;0,'Values and studies'!AH237)</f>
        <v/>
      </c>
      <c r="L237" s="23" t="str" cm="1">
        <f t="array" ref="L237">_xlfn.IFS(J237=FALSE,"",J237&gt;0,'Values and studies'!M237)</f>
        <v/>
      </c>
      <c r="M237" s="23" t="str" cm="1">
        <f t="array" ref="M237">_xlfn.IFS(J237=FALSE,"",J237&gt;0,'Values and studies'!G237)</f>
        <v/>
      </c>
      <c r="N237" s="23" t="b">
        <f>IF('Values and studies'!U237=$N$1,'Values and studies'!AP237)</f>
        <v>0</v>
      </c>
      <c r="O237" s="23" t="str" cm="1">
        <f t="array" ref="O237">_xlfn.IFS(N237=FALSE,"",N237&gt;0,'Values and studies'!AH237)</f>
        <v/>
      </c>
      <c r="P237" s="23" t="str" cm="1">
        <f t="array" ref="P237">_xlfn.IFS(N237=FALSE,"",N237&gt;0,'Values and studies'!M237)</f>
        <v/>
      </c>
      <c r="Q237" s="23" t="str" cm="1">
        <f t="array" ref="Q237">_xlfn.IFS(N237=FALSE,"",N237&gt;0,'Values and studies'!G237)</f>
        <v/>
      </c>
      <c r="R237" s="23" t="b">
        <f>IF('Values and studies'!$U237=$R$1,'Values and studies'!$AP237)</f>
        <v>0</v>
      </c>
      <c r="S237" s="23" t="str" cm="1">
        <f t="array" ref="S237">_xlfn.IFS(R237=FALSE,"",R237&gt;0,'Values and studies'!$AH237)</f>
        <v/>
      </c>
      <c r="T237" s="23" t="str" cm="1">
        <f t="array" ref="T237">_xlfn.IFS(R237=FALSE,"",R237&gt;0,'Values and studies'!$M237)</f>
        <v/>
      </c>
      <c r="U237" s="23" t="str" cm="1">
        <f t="array" ref="U237">_xlfn.IFS(R237=FALSE,"",R237&gt;0,'Values and studies'!$G237)</f>
        <v/>
      </c>
      <c r="V237" s="23" t="b">
        <f>IF('Values and studies'!$U237=$V$1,'Values and studies'!$AP237)</f>
        <v>0</v>
      </c>
      <c r="W237" s="23" t="str" cm="1">
        <f t="array" ref="W237">_xlfn.IFS(V237=FALSE,"",V237&gt;0,'Values and studies'!$AH237)</f>
        <v/>
      </c>
      <c r="X237" s="23" t="str" cm="1">
        <f t="array" ref="X237">_xlfn.IFS(V237=FALSE,"",V237&gt;0,'Values and studies'!$M237)</f>
        <v/>
      </c>
      <c r="Y237" s="23" t="str" cm="1">
        <f t="array" ref="Y237">_xlfn.IFS(V237=FALSE,"",V237&gt;0,'Values and studies'!$G237)</f>
        <v/>
      </c>
      <c r="Z237" s="23" t="b">
        <f>IF('Values and studies'!$U237=$Z$1,'Values and studies'!$AP237)</f>
        <v>0</v>
      </c>
      <c r="AA237" s="23" t="str" cm="1">
        <f t="array" ref="AA237">_xlfn.IFS(Z237=FALSE,"",Z237&gt;0,'Values and studies'!$AH237)</f>
        <v/>
      </c>
      <c r="AB237" s="23" t="str" cm="1">
        <f t="array" ref="AB237">_xlfn.IFS(Z237=FALSE,"",Z237&gt;0,'Values and studies'!$M237)</f>
        <v/>
      </c>
      <c r="AC237" s="23" t="str" cm="1">
        <f t="array" ref="AC237">_xlfn.IFS(Z237=FALSE,"",Z237&gt;0,'Values and studies'!$G237)</f>
        <v/>
      </c>
      <c r="AD237" s="23" t="b">
        <f>IF('Values and studies'!$U237=$AD$1,'Values and studies'!$AP237)</f>
        <v>0</v>
      </c>
      <c r="AE237" s="23" t="str" cm="1">
        <f t="array" ref="AE237">_xlfn.IFS(AD237=FALSE,"",AD237&gt;0,'Values and studies'!$AH237)</f>
        <v/>
      </c>
      <c r="AF237" s="23" t="str" cm="1">
        <f t="array" ref="AF237">_xlfn.IFS(AD237=FALSE,"",AD237&gt;0,'Values and studies'!$M237)</f>
        <v/>
      </c>
      <c r="AG237" s="23" t="str" cm="1">
        <f t="array" ref="AG237">_xlfn.IFS(AD237=FALSE,"",AD237&gt;0,'Values and studies'!$G237)</f>
        <v/>
      </c>
      <c r="AH237" s="23">
        <f>IF('Values and studies'!U237=$AH$1,'Values and studies'!AP237)</f>
        <v>1340.2256405795831</v>
      </c>
      <c r="AI237" s="23" t="str" cm="1">
        <f t="array" ref="AI237">_xlfn.IFS(AH237=FALSE,"",AH237&gt;0,'Values and studies'!AH237)</f>
        <v>CB</v>
      </c>
      <c r="AJ237" s="23" t="str" cm="1">
        <f t="array" ref="AJ237">_xlfn.IFS(AH237=FALSE,"",AH237&gt;0,'Values and studies'!M237)</f>
        <v>atlantic</v>
      </c>
      <c r="AK237" s="23" t="str" cm="1">
        <f t="array" ref="AK237">_xlfn.IFS(AH237=FALSE,"",AH237&gt;0,'Values and studies'!G237)</f>
        <v>United Kingdom</v>
      </c>
      <c r="AL237" s="23" t="b">
        <f>IF('Values and studies'!U237=$AL$1,'Values and studies'!AP237)</f>
        <v>0</v>
      </c>
      <c r="AM237" s="23" t="str" cm="1">
        <f t="array" ref="AM237">_xlfn.IFS(AL237=FALSE,"",AL237&gt;0,'Values and studies'!AH237)</f>
        <v/>
      </c>
      <c r="AN237" s="23" t="str" cm="1">
        <f t="array" ref="AN237">_xlfn.IFS(AL237=FALSE,"",AL237&gt;0,'Values and studies'!M237)</f>
        <v/>
      </c>
      <c r="AO237" s="23" t="str" cm="1">
        <f t="array" ref="AO237">_xlfn.IFS(AL237=FALSE,"",AL237&gt;0,'Values and studies'!G237)</f>
        <v/>
      </c>
      <c r="AP237" s="23" t="b">
        <f>IF('Values and studies'!U237=$AP$1,'Values and studies'!AP237)</f>
        <v>0</v>
      </c>
      <c r="AQ237" s="23" t="str" cm="1">
        <f t="array" ref="AQ237">_xlfn.IFS(AP237=FALSE,"",AP237&gt;0,'Values and studies'!AH237)</f>
        <v/>
      </c>
      <c r="AR237" s="23" t="str" cm="1">
        <f t="array" ref="AR237">_xlfn.IFS(AP237=FALSE,"",AP237&gt;0,'Values and studies'!M237)</f>
        <v/>
      </c>
      <c r="AS237" s="23" t="str" cm="1">
        <f t="array" ref="AS237">_xlfn.IFS(AP237=FALSE,"",AP237&gt;0,'Values and studies'!G237)</f>
        <v/>
      </c>
      <c r="AT237" s="23" t="b">
        <f>IF('Values and studies'!U237=$AT$1,'Values and studies'!AP237)</f>
        <v>0</v>
      </c>
      <c r="AU237" s="23" t="str" cm="1">
        <f t="array" ref="AU237">_xlfn.IFS(AT237=FALSE,"",AT237&gt;0,'Values and studies'!AH237)</f>
        <v/>
      </c>
      <c r="AV237" s="23" t="str" cm="1">
        <f t="array" ref="AV237">_xlfn.IFS(AT237=FALSE,"",AT237&gt;0,'Values and studies'!M237)</f>
        <v/>
      </c>
      <c r="AW237" s="23" t="str" cm="1">
        <f t="array" ref="AW237">_xlfn.IFS(AT237=FALSE,"",AT237&gt;0,'Values and studies'!G237)</f>
        <v/>
      </c>
      <c r="AX237" s="23" t="b">
        <f>IF('Values and studies'!U237=$AX$1,'Values and studies'!AP237)</f>
        <v>0</v>
      </c>
      <c r="AY237" s="23" t="str" cm="1">
        <f t="array" ref="AY237">_xlfn.IFS(AX237=FALSE,"",AX237&gt;0,'Values and studies'!AH237)</f>
        <v/>
      </c>
      <c r="AZ237" s="23" t="str" cm="1">
        <f t="array" ref="AZ237">_xlfn.IFS(AX237=FALSE,"",AX237&gt;0,'Values and studies'!M237)</f>
        <v/>
      </c>
      <c r="BA237" s="23" t="str" cm="1">
        <f t="array" ref="BA237">_xlfn.IFS(AX237=FALSE,"",AX237&gt;0,'Values and studies'!G237)</f>
        <v/>
      </c>
      <c r="BB237" s="23" t="b">
        <f>IF('Values and studies'!U237=$BB$1,'Values and studies'!AP237)</f>
        <v>0</v>
      </c>
      <c r="BC237" s="23" t="str" cm="1">
        <f t="array" ref="BC237">_xlfn.IFS(BB237=FALSE,"",BB237&gt;0,'Values and studies'!AH237)</f>
        <v/>
      </c>
      <c r="BD237" s="23" t="str" cm="1">
        <f t="array" ref="BD237">_xlfn.IFS(BB237=FALSE,"",BB237&gt;0,'Values and studies'!M237)</f>
        <v/>
      </c>
      <c r="BE237" s="23" t="str" cm="1">
        <f t="array" ref="BE237">_xlfn.IFS(BB237=FALSE,"",BB237&gt;0,'Values and studies'!G237)</f>
        <v/>
      </c>
      <c r="BF237" s="23" t="b">
        <f>IF('Values and studies'!U237=$BF$1,'Values and studies'!AP237)</f>
        <v>0</v>
      </c>
      <c r="BG237" s="23" t="str" cm="1">
        <f t="array" ref="BG237">_xlfn.IFS(BF237=FALSE,"",BF237&gt;0,'Values and studies'!AH237)</f>
        <v/>
      </c>
      <c r="BH237" s="23" t="str" cm="1">
        <f t="array" ref="BH237">_xlfn.IFS(BF237=FALSE,"",BF237&gt;0,'Values and studies'!M237)</f>
        <v/>
      </c>
      <c r="BI237" s="23" t="str" cm="1">
        <f t="array" ref="BI237">_xlfn.IFS(BF237=FALSE,"",BF237&gt;0,'Values and studies'!G237)</f>
        <v/>
      </c>
      <c r="BJ237" s="23" t="b">
        <f>IF('Values and studies'!$U237=BJ$1,'Values and studies'!$AP237)</f>
        <v>0</v>
      </c>
      <c r="BK237" s="23" t="str" cm="1">
        <f t="array" ref="BK237">_xlfn.IFS(BJ237=FALSE,"",BJ237&gt;0,'Values and studies'!$AH237)</f>
        <v/>
      </c>
      <c r="BL237" s="23" t="str" cm="1">
        <f t="array" ref="BL237">_xlfn.IFS(BJ237=FALSE,"",BJ237&gt;0,'Values and studies'!$M237)</f>
        <v/>
      </c>
      <c r="BM237" s="23" t="str" cm="1">
        <f t="array" ref="BM237">_xlfn.IFS(BJ237=FALSE,"",BJ237&gt;0,'Values and studies'!$G237)</f>
        <v/>
      </c>
      <c r="BN237" s="23" t="b">
        <f>IF('Values and studies'!U237=$BN$1,'Values and studies'!AP237)</f>
        <v>0</v>
      </c>
      <c r="BO237" s="23" t="str" cm="1">
        <f t="array" ref="BO237">_xlfn.IFS(BN237=FALSE,"",BN237&gt;0,'Values and studies'!AH237)</f>
        <v/>
      </c>
      <c r="BP237" s="23" t="str" cm="1">
        <f t="array" ref="BP237">_xlfn.IFS(BN237=FALSE,"",BN237&gt;0,'Values and studies'!M237)</f>
        <v/>
      </c>
      <c r="BQ237" s="23" t="str" cm="1">
        <f t="array" ref="BQ237">_xlfn.IFS(BN237=FALSE,"",BN237&gt;0,'Values and studies'!G237)</f>
        <v/>
      </c>
      <c r="BR237" s="23" t="b">
        <f>IF('Values and studies'!U237=$BR$1,'Values and studies'!AP237)</f>
        <v>0</v>
      </c>
      <c r="BS237" s="23" t="str" cm="1">
        <f t="array" ref="BS237">_xlfn.IFS(BR237=FALSE,"",BR237&gt;0,'Values and studies'!AH237)</f>
        <v/>
      </c>
      <c r="BT237" s="23" t="str" cm="1">
        <f t="array" ref="BT237">_xlfn.IFS(BR237=FALSE,"",BR237&gt;0,'Values and studies'!M237)</f>
        <v/>
      </c>
      <c r="BU237" s="23" t="str" cm="1">
        <f t="array" ref="BU237">_xlfn.IFS(BR237=FALSE,"",BR237&gt;0,'Values and studies'!G237)</f>
        <v/>
      </c>
      <c r="BV237" s="23" t="b">
        <f>IF('Values and studies'!U237=$BV$1,'Values and studies'!AP237)</f>
        <v>0</v>
      </c>
      <c r="BW237" s="23" t="str" cm="1">
        <f t="array" ref="BW237">_xlfn.IFS(BV237=FALSE,"",BV237&gt;0,'Values and studies'!AH237)</f>
        <v/>
      </c>
      <c r="BX237" s="23" t="str" cm="1">
        <f t="array" ref="BX237">_xlfn.IFS(BV237=FALSE,"",BV237&gt;0,'Values and studies'!M237)</f>
        <v/>
      </c>
      <c r="BY237" s="23" t="str" cm="1">
        <f t="array" ref="BY237">_xlfn.IFS(BV237=FALSE,"",BV237&gt;0,'Values and studies'!G237)</f>
        <v/>
      </c>
      <c r="BZ237" s="23" t="b">
        <f>IF('Values and studies'!U237=$BZ$1,'Values and studies'!AP237)</f>
        <v>0</v>
      </c>
      <c r="CA237" s="23" t="str" cm="1">
        <f t="array" ref="CA237">_xlfn.IFS(BZ237=FALSE,"",BZ237&gt;0,'Values and studies'!AH237)</f>
        <v/>
      </c>
      <c r="CB237" s="23" t="str" cm="1">
        <f t="array" ref="CB237">_xlfn.IFS(BZ237=FALSE,"",BZ237&gt;0,'Values and studies'!M237)</f>
        <v/>
      </c>
      <c r="CC237" s="23" t="str" cm="1">
        <f t="array" ref="CC237">_xlfn.IFS(BZ237=FALSE,"",BZ237&gt;0,'Values and studies'!G237)</f>
        <v/>
      </c>
      <c r="CY237">
        <f>IF('Values and studies'!O237='Data for overlook'!$CY$1,'Values and studies'!AP237)</f>
        <v>1340.2256405795831</v>
      </c>
      <c r="CZ237" t="b">
        <f>IF('Values and studies'!O237='Data for overlook'!$CZ$1,'Values and studies'!AP237)</f>
        <v>0</v>
      </c>
      <c r="DA237" t="b">
        <f>IF('Values and studies'!O237='Data for overlook'!$DA$1,'Values and studies'!AP237)</f>
        <v>0</v>
      </c>
      <c r="DB237" t="b">
        <f>IF('Values and studies'!O237='Data for overlook'!$DB$1,'Values and studies'!AP237)</f>
        <v>0</v>
      </c>
    </row>
    <row r="238" spans="2:106" x14ac:dyDescent="0.2">
      <c r="B238" t="b">
        <f>IF('Values and studies'!Q238=$B$1,'Values and studies'!AP238)</f>
        <v>0</v>
      </c>
      <c r="C238">
        <f>IF('Values and studies'!Q238=$C$1,'Values and studies'!AP238)</f>
        <v>595.2904072267595</v>
      </c>
      <c r="D238" t="b">
        <f>IF('Values and studies'!Q238=$D$1,'Values and studies'!AP238)</f>
        <v>0</v>
      </c>
      <c r="F238" s="23" t="b">
        <f>IF('Values and studies'!$U238=F$1,'Values and studies'!$AP238)</f>
        <v>0</v>
      </c>
      <c r="G238" s="23" t="str" cm="1">
        <f t="array" ref="G238">_xlfn.IFS(F238=FALSE,"",F238&gt;0,'Values and studies'!$AH238)</f>
        <v/>
      </c>
      <c r="H238" s="23" t="str" cm="1">
        <f t="array" ref="H238">_xlfn.IFS(F238=FALSE,"",F238&gt;0,'Values and studies'!M238)</f>
        <v/>
      </c>
      <c r="I238" s="23" t="str" cm="1">
        <f t="array" ref="I238">_xlfn.IFS(F238=FALSE,"",F238&gt;0,'Values and studies'!G238)</f>
        <v/>
      </c>
      <c r="J238" s="23" t="b">
        <f>IF('Values and studies'!U238=$J$1,'Values and studies'!AP238)</f>
        <v>0</v>
      </c>
      <c r="K238" s="23" t="str" cm="1">
        <f t="array" ref="K238">_xlfn.IFS(J238=FALSE,"",J238&gt;0,'Values and studies'!AH238)</f>
        <v/>
      </c>
      <c r="L238" s="23" t="str" cm="1">
        <f t="array" ref="L238">_xlfn.IFS(J238=FALSE,"",J238&gt;0,'Values and studies'!M238)</f>
        <v/>
      </c>
      <c r="M238" s="23" t="str" cm="1">
        <f t="array" ref="M238">_xlfn.IFS(J238=FALSE,"",J238&gt;0,'Values and studies'!G238)</f>
        <v/>
      </c>
      <c r="N238" s="23" t="b">
        <f>IF('Values and studies'!U238=$N$1,'Values and studies'!AP238)</f>
        <v>0</v>
      </c>
      <c r="O238" s="23" t="str" cm="1">
        <f t="array" ref="O238">_xlfn.IFS(N238=FALSE,"",N238&gt;0,'Values and studies'!AH238)</f>
        <v/>
      </c>
      <c r="P238" s="23" t="str" cm="1">
        <f t="array" ref="P238">_xlfn.IFS(N238=FALSE,"",N238&gt;0,'Values and studies'!M238)</f>
        <v/>
      </c>
      <c r="Q238" s="23" t="str" cm="1">
        <f t="array" ref="Q238">_xlfn.IFS(N238=FALSE,"",N238&gt;0,'Values and studies'!G238)</f>
        <v/>
      </c>
      <c r="R238" s="23" t="b">
        <f>IF('Values and studies'!$U238=$R$1,'Values and studies'!$AP238)</f>
        <v>0</v>
      </c>
      <c r="S238" s="23" t="str" cm="1">
        <f t="array" ref="S238">_xlfn.IFS(R238=FALSE,"",R238&gt;0,'Values and studies'!$AH238)</f>
        <v/>
      </c>
      <c r="T238" s="23" t="str" cm="1">
        <f t="array" ref="T238">_xlfn.IFS(R238=FALSE,"",R238&gt;0,'Values and studies'!$M238)</f>
        <v/>
      </c>
      <c r="U238" s="23" t="str" cm="1">
        <f t="array" ref="U238">_xlfn.IFS(R238=FALSE,"",R238&gt;0,'Values and studies'!$G238)</f>
        <v/>
      </c>
      <c r="V238" s="23" t="b">
        <f>IF('Values and studies'!$U238=$V$1,'Values and studies'!$AP238)</f>
        <v>0</v>
      </c>
      <c r="W238" s="23" t="str" cm="1">
        <f t="array" ref="W238">_xlfn.IFS(V238=FALSE,"",V238&gt;0,'Values and studies'!$AH238)</f>
        <v/>
      </c>
      <c r="X238" s="23" t="str" cm="1">
        <f t="array" ref="X238">_xlfn.IFS(V238=FALSE,"",V238&gt;0,'Values and studies'!$M238)</f>
        <v/>
      </c>
      <c r="Y238" s="23" t="str" cm="1">
        <f t="array" ref="Y238">_xlfn.IFS(V238=FALSE,"",V238&gt;0,'Values and studies'!$G238)</f>
        <v/>
      </c>
      <c r="Z238" s="23" t="b">
        <f>IF('Values and studies'!$U238=$Z$1,'Values and studies'!$AP238)</f>
        <v>0</v>
      </c>
      <c r="AA238" s="23" t="str" cm="1">
        <f t="array" ref="AA238">_xlfn.IFS(Z238=FALSE,"",Z238&gt;0,'Values and studies'!$AH238)</f>
        <v/>
      </c>
      <c r="AB238" s="23" t="str" cm="1">
        <f t="array" ref="AB238">_xlfn.IFS(Z238=FALSE,"",Z238&gt;0,'Values and studies'!$M238)</f>
        <v/>
      </c>
      <c r="AC238" s="23" t="str" cm="1">
        <f t="array" ref="AC238">_xlfn.IFS(Z238=FALSE,"",Z238&gt;0,'Values and studies'!$G238)</f>
        <v/>
      </c>
      <c r="AD238" s="23" t="b">
        <f>IF('Values and studies'!$U238=$AD$1,'Values and studies'!$AP238)</f>
        <v>0</v>
      </c>
      <c r="AE238" s="23" t="str" cm="1">
        <f t="array" ref="AE238">_xlfn.IFS(AD238=FALSE,"",AD238&gt;0,'Values and studies'!$AH238)</f>
        <v/>
      </c>
      <c r="AF238" s="23" t="str" cm="1">
        <f t="array" ref="AF238">_xlfn.IFS(AD238=FALSE,"",AD238&gt;0,'Values and studies'!$M238)</f>
        <v/>
      </c>
      <c r="AG238" s="23" t="str" cm="1">
        <f t="array" ref="AG238">_xlfn.IFS(AD238=FALSE,"",AD238&gt;0,'Values and studies'!$G238)</f>
        <v/>
      </c>
      <c r="AH238" s="23">
        <f>IF('Values and studies'!U238=$AH$1,'Values and studies'!AP238)</f>
        <v>595.2904072267595</v>
      </c>
      <c r="AI238" s="23" t="str" cm="1">
        <f t="array" ref="AI238">_xlfn.IFS(AH238=FALSE,"",AH238&gt;0,'Values and studies'!AH238)</f>
        <v>CB</v>
      </c>
      <c r="AJ238" s="23" t="str" cm="1">
        <f t="array" ref="AJ238">_xlfn.IFS(AH238=FALSE,"",AH238&gt;0,'Values and studies'!M238)</f>
        <v>atlantic</v>
      </c>
      <c r="AK238" s="23" t="str" cm="1">
        <f t="array" ref="AK238">_xlfn.IFS(AH238=FALSE,"",AH238&gt;0,'Values and studies'!G238)</f>
        <v>United Kingdom</v>
      </c>
      <c r="AL238" s="23" t="b">
        <f>IF('Values and studies'!U238=$AL$1,'Values and studies'!AP238)</f>
        <v>0</v>
      </c>
      <c r="AM238" s="23" t="str" cm="1">
        <f t="array" ref="AM238">_xlfn.IFS(AL238=FALSE,"",AL238&gt;0,'Values and studies'!AH238)</f>
        <v/>
      </c>
      <c r="AN238" s="23" t="str" cm="1">
        <f t="array" ref="AN238">_xlfn.IFS(AL238=FALSE,"",AL238&gt;0,'Values and studies'!M238)</f>
        <v/>
      </c>
      <c r="AO238" s="23" t="str" cm="1">
        <f t="array" ref="AO238">_xlfn.IFS(AL238=FALSE,"",AL238&gt;0,'Values and studies'!G238)</f>
        <v/>
      </c>
      <c r="AP238" s="23" t="b">
        <f>IF('Values and studies'!U238=$AP$1,'Values and studies'!AP238)</f>
        <v>0</v>
      </c>
      <c r="AQ238" s="23" t="str" cm="1">
        <f t="array" ref="AQ238">_xlfn.IFS(AP238=FALSE,"",AP238&gt;0,'Values and studies'!AH238)</f>
        <v/>
      </c>
      <c r="AR238" s="23" t="str" cm="1">
        <f t="array" ref="AR238">_xlfn.IFS(AP238=FALSE,"",AP238&gt;0,'Values and studies'!M238)</f>
        <v/>
      </c>
      <c r="AS238" s="23" t="str" cm="1">
        <f t="array" ref="AS238">_xlfn.IFS(AP238=FALSE,"",AP238&gt;0,'Values and studies'!G238)</f>
        <v/>
      </c>
      <c r="AT238" s="23" t="b">
        <f>IF('Values and studies'!U238=$AT$1,'Values and studies'!AP238)</f>
        <v>0</v>
      </c>
      <c r="AU238" s="23" t="str" cm="1">
        <f t="array" ref="AU238">_xlfn.IFS(AT238=FALSE,"",AT238&gt;0,'Values and studies'!AH238)</f>
        <v/>
      </c>
      <c r="AV238" s="23" t="str" cm="1">
        <f t="array" ref="AV238">_xlfn.IFS(AT238=FALSE,"",AT238&gt;0,'Values and studies'!M238)</f>
        <v/>
      </c>
      <c r="AW238" s="23" t="str" cm="1">
        <f t="array" ref="AW238">_xlfn.IFS(AT238=FALSE,"",AT238&gt;0,'Values and studies'!G238)</f>
        <v/>
      </c>
      <c r="AX238" s="23" t="b">
        <f>IF('Values and studies'!U238=$AX$1,'Values and studies'!AP238)</f>
        <v>0</v>
      </c>
      <c r="AY238" s="23" t="str" cm="1">
        <f t="array" ref="AY238">_xlfn.IFS(AX238=FALSE,"",AX238&gt;0,'Values and studies'!AH238)</f>
        <v/>
      </c>
      <c r="AZ238" s="23" t="str" cm="1">
        <f t="array" ref="AZ238">_xlfn.IFS(AX238=FALSE,"",AX238&gt;0,'Values and studies'!M238)</f>
        <v/>
      </c>
      <c r="BA238" s="23" t="str" cm="1">
        <f t="array" ref="BA238">_xlfn.IFS(AX238=FALSE,"",AX238&gt;0,'Values and studies'!G238)</f>
        <v/>
      </c>
      <c r="BB238" s="23" t="b">
        <f>IF('Values and studies'!U238=$BB$1,'Values and studies'!AP238)</f>
        <v>0</v>
      </c>
      <c r="BC238" s="23" t="str" cm="1">
        <f t="array" ref="BC238">_xlfn.IFS(BB238=FALSE,"",BB238&gt;0,'Values and studies'!AH238)</f>
        <v/>
      </c>
      <c r="BD238" s="23" t="str" cm="1">
        <f t="array" ref="BD238">_xlfn.IFS(BB238=FALSE,"",BB238&gt;0,'Values and studies'!M238)</f>
        <v/>
      </c>
      <c r="BE238" s="23" t="str" cm="1">
        <f t="array" ref="BE238">_xlfn.IFS(BB238=FALSE,"",BB238&gt;0,'Values and studies'!G238)</f>
        <v/>
      </c>
      <c r="BF238" s="23" t="b">
        <f>IF('Values and studies'!U238=$BF$1,'Values and studies'!AP238)</f>
        <v>0</v>
      </c>
      <c r="BG238" s="23" t="str" cm="1">
        <f t="array" ref="BG238">_xlfn.IFS(BF238=FALSE,"",BF238&gt;0,'Values and studies'!AH238)</f>
        <v/>
      </c>
      <c r="BH238" s="23" t="str" cm="1">
        <f t="array" ref="BH238">_xlfn.IFS(BF238=FALSE,"",BF238&gt;0,'Values and studies'!M238)</f>
        <v/>
      </c>
      <c r="BI238" s="23" t="str" cm="1">
        <f t="array" ref="BI238">_xlfn.IFS(BF238=FALSE,"",BF238&gt;0,'Values and studies'!G238)</f>
        <v/>
      </c>
      <c r="BJ238" s="23" t="b">
        <f>IF('Values and studies'!$U238=BJ$1,'Values and studies'!$AP238)</f>
        <v>0</v>
      </c>
      <c r="BK238" s="23" t="str" cm="1">
        <f t="array" ref="BK238">_xlfn.IFS(BJ238=FALSE,"",BJ238&gt;0,'Values and studies'!$AH238)</f>
        <v/>
      </c>
      <c r="BL238" s="23" t="str" cm="1">
        <f t="array" ref="BL238">_xlfn.IFS(BJ238=FALSE,"",BJ238&gt;0,'Values and studies'!$M238)</f>
        <v/>
      </c>
      <c r="BM238" s="23" t="str" cm="1">
        <f t="array" ref="BM238">_xlfn.IFS(BJ238=FALSE,"",BJ238&gt;0,'Values and studies'!$G238)</f>
        <v/>
      </c>
      <c r="BN238" s="23" t="b">
        <f>IF('Values and studies'!U238=$BN$1,'Values and studies'!AP238)</f>
        <v>0</v>
      </c>
      <c r="BO238" s="23" t="str" cm="1">
        <f t="array" ref="BO238">_xlfn.IFS(BN238=FALSE,"",BN238&gt;0,'Values and studies'!AH238)</f>
        <v/>
      </c>
      <c r="BP238" s="23" t="str" cm="1">
        <f t="array" ref="BP238">_xlfn.IFS(BN238=FALSE,"",BN238&gt;0,'Values and studies'!M238)</f>
        <v/>
      </c>
      <c r="BQ238" s="23" t="str" cm="1">
        <f t="array" ref="BQ238">_xlfn.IFS(BN238=FALSE,"",BN238&gt;0,'Values and studies'!G238)</f>
        <v/>
      </c>
      <c r="BR238" s="23" t="b">
        <f>IF('Values and studies'!U238=$BR$1,'Values and studies'!AP238)</f>
        <v>0</v>
      </c>
      <c r="BS238" s="23" t="str" cm="1">
        <f t="array" ref="BS238">_xlfn.IFS(BR238=FALSE,"",BR238&gt;0,'Values and studies'!AH238)</f>
        <v/>
      </c>
      <c r="BT238" s="23" t="str" cm="1">
        <f t="array" ref="BT238">_xlfn.IFS(BR238=FALSE,"",BR238&gt;0,'Values and studies'!M238)</f>
        <v/>
      </c>
      <c r="BU238" s="23" t="str" cm="1">
        <f t="array" ref="BU238">_xlfn.IFS(BR238=FALSE,"",BR238&gt;0,'Values and studies'!G238)</f>
        <v/>
      </c>
      <c r="BV238" s="23" t="b">
        <f>IF('Values and studies'!U238=$BV$1,'Values and studies'!AP238)</f>
        <v>0</v>
      </c>
      <c r="BW238" s="23" t="str" cm="1">
        <f t="array" ref="BW238">_xlfn.IFS(BV238=FALSE,"",BV238&gt;0,'Values and studies'!AH238)</f>
        <v/>
      </c>
      <c r="BX238" s="23" t="str" cm="1">
        <f t="array" ref="BX238">_xlfn.IFS(BV238=FALSE,"",BV238&gt;0,'Values and studies'!M238)</f>
        <v/>
      </c>
      <c r="BY238" s="23" t="str" cm="1">
        <f t="array" ref="BY238">_xlfn.IFS(BV238=FALSE,"",BV238&gt;0,'Values and studies'!G238)</f>
        <v/>
      </c>
      <c r="BZ238" s="23" t="b">
        <f>IF('Values and studies'!U238=$BZ$1,'Values and studies'!AP238)</f>
        <v>0</v>
      </c>
      <c r="CA238" s="23" t="str" cm="1">
        <f t="array" ref="CA238">_xlfn.IFS(BZ238=FALSE,"",BZ238&gt;0,'Values and studies'!AH238)</f>
        <v/>
      </c>
      <c r="CB238" s="23" t="str" cm="1">
        <f t="array" ref="CB238">_xlfn.IFS(BZ238=FALSE,"",BZ238&gt;0,'Values and studies'!M238)</f>
        <v/>
      </c>
      <c r="CC238" s="23" t="str" cm="1">
        <f t="array" ref="CC238">_xlfn.IFS(BZ238=FALSE,"",BZ238&gt;0,'Values and studies'!G238)</f>
        <v/>
      </c>
      <c r="CY238" t="b">
        <f>IF('Values and studies'!O238='Data for overlook'!$CY$1,'Values and studies'!AP238)</f>
        <v>0</v>
      </c>
      <c r="CZ238" t="b">
        <f>IF('Values and studies'!O238='Data for overlook'!$CZ$1,'Values and studies'!AP238)</f>
        <v>0</v>
      </c>
      <c r="DA238">
        <f>IF('Values and studies'!O238='Data for overlook'!$DA$1,'Values and studies'!AP238)</f>
        <v>595.2904072267595</v>
      </c>
      <c r="DB238" t="b">
        <f>IF('Values and studies'!O238='Data for overlook'!$DB$1,'Values and studies'!AP238)</f>
        <v>0</v>
      </c>
    </row>
    <row r="239" spans="2:106" x14ac:dyDescent="0.2">
      <c r="B239" t="b">
        <f>IF('Values and studies'!Q239=$B$1,'Values and studies'!AP239)</f>
        <v>0</v>
      </c>
      <c r="C239">
        <f>IF('Values and studies'!Q239=$C$1,'Values and studies'!AP239)</f>
        <v>906.09119995012304</v>
      </c>
      <c r="D239" t="b">
        <f>IF('Values and studies'!Q239=$D$1,'Values and studies'!AP239)</f>
        <v>0</v>
      </c>
      <c r="F239" s="23" t="b">
        <f>IF('Values and studies'!$U239=F$1,'Values and studies'!$AP239)</f>
        <v>0</v>
      </c>
      <c r="G239" s="23" t="str" cm="1">
        <f t="array" ref="G239">_xlfn.IFS(F239=FALSE,"",F239&gt;0,'Values and studies'!$AH239)</f>
        <v/>
      </c>
      <c r="H239" s="23" t="str" cm="1">
        <f t="array" ref="H239">_xlfn.IFS(F239=FALSE,"",F239&gt;0,'Values and studies'!M239)</f>
        <v/>
      </c>
      <c r="I239" s="23" t="str" cm="1">
        <f t="array" ref="I239">_xlfn.IFS(F239=FALSE,"",F239&gt;0,'Values and studies'!G239)</f>
        <v/>
      </c>
      <c r="J239" s="23" t="b">
        <f>IF('Values and studies'!U239=$J$1,'Values and studies'!AP239)</f>
        <v>0</v>
      </c>
      <c r="K239" s="23" t="str" cm="1">
        <f t="array" ref="K239">_xlfn.IFS(J239=FALSE,"",J239&gt;0,'Values and studies'!AH239)</f>
        <v/>
      </c>
      <c r="L239" s="23" t="str" cm="1">
        <f t="array" ref="L239">_xlfn.IFS(J239=FALSE,"",J239&gt;0,'Values and studies'!M239)</f>
        <v/>
      </c>
      <c r="M239" s="23" t="str" cm="1">
        <f t="array" ref="M239">_xlfn.IFS(J239=FALSE,"",J239&gt;0,'Values and studies'!G239)</f>
        <v/>
      </c>
      <c r="N239" s="23" t="b">
        <f>IF('Values and studies'!U239=$N$1,'Values and studies'!AP239)</f>
        <v>0</v>
      </c>
      <c r="O239" s="23" t="str" cm="1">
        <f t="array" ref="O239">_xlfn.IFS(N239=FALSE,"",N239&gt;0,'Values and studies'!AH239)</f>
        <v/>
      </c>
      <c r="P239" s="23" t="str" cm="1">
        <f t="array" ref="P239">_xlfn.IFS(N239=FALSE,"",N239&gt;0,'Values and studies'!M239)</f>
        <v/>
      </c>
      <c r="Q239" s="23" t="str" cm="1">
        <f t="array" ref="Q239">_xlfn.IFS(N239=FALSE,"",N239&gt;0,'Values and studies'!G239)</f>
        <v/>
      </c>
      <c r="R239" s="23" t="b">
        <f>IF('Values and studies'!$U239=$R$1,'Values and studies'!$AP239)</f>
        <v>0</v>
      </c>
      <c r="S239" s="23" t="str" cm="1">
        <f t="array" ref="S239">_xlfn.IFS(R239=FALSE,"",R239&gt;0,'Values and studies'!$AH239)</f>
        <v/>
      </c>
      <c r="T239" s="23" t="str" cm="1">
        <f t="array" ref="T239">_xlfn.IFS(R239=FALSE,"",R239&gt;0,'Values and studies'!$M239)</f>
        <v/>
      </c>
      <c r="U239" s="23" t="str" cm="1">
        <f t="array" ref="U239">_xlfn.IFS(R239=FALSE,"",R239&gt;0,'Values and studies'!$G239)</f>
        <v/>
      </c>
      <c r="V239" s="23" t="b">
        <f>IF('Values and studies'!$U239=$V$1,'Values and studies'!$AP239)</f>
        <v>0</v>
      </c>
      <c r="W239" s="23" t="str" cm="1">
        <f t="array" ref="W239">_xlfn.IFS(V239=FALSE,"",V239&gt;0,'Values and studies'!$AH239)</f>
        <v/>
      </c>
      <c r="X239" s="23" t="str" cm="1">
        <f t="array" ref="X239">_xlfn.IFS(V239=FALSE,"",V239&gt;0,'Values and studies'!$M239)</f>
        <v/>
      </c>
      <c r="Y239" s="23" t="str" cm="1">
        <f t="array" ref="Y239">_xlfn.IFS(V239=FALSE,"",V239&gt;0,'Values and studies'!$G239)</f>
        <v/>
      </c>
      <c r="Z239" s="23" t="b">
        <f>IF('Values and studies'!$U239=$Z$1,'Values and studies'!$AP239)</f>
        <v>0</v>
      </c>
      <c r="AA239" s="23" t="str" cm="1">
        <f t="array" ref="AA239">_xlfn.IFS(Z239=FALSE,"",Z239&gt;0,'Values and studies'!$AH239)</f>
        <v/>
      </c>
      <c r="AB239" s="23" t="str" cm="1">
        <f t="array" ref="AB239">_xlfn.IFS(Z239=FALSE,"",Z239&gt;0,'Values and studies'!$M239)</f>
        <v/>
      </c>
      <c r="AC239" s="23" t="str" cm="1">
        <f t="array" ref="AC239">_xlfn.IFS(Z239=FALSE,"",Z239&gt;0,'Values and studies'!$G239)</f>
        <v/>
      </c>
      <c r="AD239" s="23" t="b">
        <f>IF('Values and studies'!$U239=$AD$1,'Values and studies'!$AP239)</f>
        <v>0</v>
      </c>
      <c r="AE239" s="23" t="str" cm="1">
        <f t="array" ref="AE239">_xlfn.IFS(AD239=FALSE,"",AD239&gt;0,'Values and studies'!$AH239)</f>
        <v/>
      </c>
      <c r="AF239" s="23" t="str" cm="1">
        <f t="array" ref="AF239">_xlfn.IFS(AD239=FALSE,"",AD239&gt;0,'Values and studies'!$M239)</f>
        <v/>
      </c>
      <c r="AG239" s="23" t="str" cm="1">
        <f t="array" ref="AG239">_xlfn.IFS(AD239=FALSE,"",AD239&gt;0,'Values and studies'!$G239)</f>
        <v/>
      </c>
      <c r="AH239" s="23">
        <f>IF('Values and studies'!U239=$AH$1,'Values and studies'!AP239)</f>
        <v>906.09119995012304</v>
      </c>
      <c r="AI239" s="23" t="str" cm="1">
        <f t="array" ref="AI239">_xlfn.IFS(AH239=FALSE,"",AH239&gt;0,'Values and studies'!AH239)</f>
        <v>CB</v>
      </c>
      <c r="AJ239" s="23" t="str" cm="1">
        <f t="array" ref="AJ239">_xlfn.IFS(AH239=FALSE,"",AH239&gt;0,'Values and studies'!M239)</f>
        <v>atlantic</v>
      </c>
      <c r="AK239" s="23" t="str" cm="1">
        <f t="array" ref="AK239">_xlfn.IFS(AH239=FALSE,"",AH239&gt;0,'Values and studies'!G239)</f>
        <v>United Kingdom</v>
      </c>
      <c r="AL239" s="23" t="b">
        <f>IF('Values and studies'!U239=$AL$1,'Values and studies'!AP239)</f>
        <v>0</v>
      </c>
      <c r="AM239" s="23" t="str" cm="1">
        <f t="array" ref="AM239">_xlfn.IFS(AL239=FALSE,"",AL239&gt;0,'Values and studies'!AH239)</f>
        <v/>
      </c>
      <c r="AN239" s="23" t="str" cm="1">
        <f t="array" ref="AN239">_xlfn.IFS(AL239=FALSE,"",AL239&gt;0,'Values and studies'!M239)</f>
        <v/>
      </c>
      <c r="AO239" s="23" t="str" cm="1">
        <f t="array" ref="AO239">_xlfn.IFS(AL239=FALSE,"",AL239&gt;0,'Values and studies'!G239)</f>
        <v/>
      </c>
      <c r="AP239" s="23" t="b">
        <f>IF('Values and studies'!U239=$AP$1,'Values and studies'!AP239)</f>
        <v>0</v>
      </c>
      <c r="AQ239" s="23" t="str" cm="1">
        <f t="array" ref="AQ239">_xlfn.IFS(AP239=FALSE,"",AP239&gt;0,'Values and studies'!AH239)</f>
        <v/>
      </c>
      <c r="AR239" s="23" t="str" cm="1">
        <f t="array" ref="AR239">_xlfn.IFS(AP239=FALSE,"",AP239&gt;0,'Values and studies'!M239)</f>
        <v/>
      </c>
      <c r="AS239" s="23" t="str" cm="1">
        <f t="array" ref="AS239">_xlfn.IFS(AP239=FALSE,"",AP239&gt;0,'Values and studies'!G239)</f>
        <v/>
      </c>
      <c r="AT239" s="23" t="b">
        <f>IF('Values and studies'!U239=$AT$1,'Values and studies'!AP239)</f>
        <v>0</v>
      </c>
      <c r="AU239" s="23" t="str" cm="1">
        <f t="array" ref="AU239">_xlfn.IFS(AT239=FALSE,"",AT239&gt;0,'Values and studies'!AH239)</f>
        <v/>
      </c>
      <c r="AV239" s="23" t="str" cm="1">
        <f t="array" ref="AV239">_xlfn.IFS(AT239=FALSE,"",AT239&gt;0,'Values and studies'!M239)</f>
        <v/>
      </c>
      <c r="AW239" s="23" t="str" cm="1">
        <f t="array" ref="AW239">_xlfn.IFS(AT239=FALSE,"",AT239&gt;0,'Values and studies'!G239)</f>
        <v/>
      </c>
      <c r="AX239" s="23" t="b">
        <f>IF('Values and studies'!U239=$AX$1,'Values and studies'!AP239)</f>
        <v>0</v>
      </c>
      <c r="AY239" s="23" t="str" cm="1">
        <f t="array" ref="AY239">_xlfn.IFS(AX239=FALSE,"",AX239&gt;0,'Values and studies'!AH239)</f>
        <v/>
      </c>
      <c r="AZ239" s="23" t="str" cm="1">
        <f t="array" ref="AZ239">_xlfn.IFS(AX239=FALSE,"",AX239&gt;0,'Values and studies'!M239)</f>
        <v/>
      </c>
      <c r="BA239" s="23" t="str" cm="1">
        <f t="array" ref="BA239">_xlfn.IFS(AX239=FALSE,"",AX239&gt;0,'Values and studies'!G239)</f>
        <v/>
      </c>
      <c r="BB239" s="23" t="b">
        <f>IF('Values and studies'!U239=$BB$1,'Values and studies'!AP239)</f>
        <v>0</v>
      </c>
      <c r="BC239" s="23" t="str" cm="1">
        <f t="array" ref="BC239">_xlfn.IFS(BB239=FALSE,"",BB239&gt;0,'Values and studies'!AH239)</f>
        <v/>
      </c>
      <c r="BD239" s="23" t="str" cm="1">
        <f t="array" ref="BD239">_xlfn.IFS(BB239=FALSE,"",BB239&gt;0,'Values and studies'!M239)</f>
        <v/>
      </c>
      <c r="BE239" s="23" t="str" cm="1">
        <f t="array" ref="BE239">_xlfn.IFS(BB239=FALSE,"",BB239&gt;0,'Values and studies'!G239)</f>
        <v/>
      </c>
      <c r="BF239" s="23" t="b">
        <f>IF('Values and studies'!U239=$BF$1,'Values and studies'!AP239)</f>
        <v>0</v>
      </c>
      <c r="BG239" s="23" t="str" cm="1">
        <f t="array" ref="BG239">_xlfn.IFS(BF239=FALSE,"",BF239&gt;0,'Values and studies'!AH239)</f>
        <v/>
      </c>
      <c r="BH239" s="23" t="str" cm="1">
        <f t="array" ref="BH239">_xlfn.IFS(BF239=FALSE,"",BF239&gt;0,'Values and studies'!M239)</f>
        <v/>
      </c>
      <c r="BI239" s="23" t="str" cm="1">
        <f t="array" ref="BI239">_xlfn.IFS(BF239=FALSE,"",BF239&gt;0,'Values and studies'!G239)</f>
        <v/>
      </c>
      <c r="BJ239" s="23" t="b">
        <f>IF('Values and studies'!$U239=BJ$1,'Values and studies'!$AP239)</f>
        <v>0</v>
      </c>
      <c r="BK239" s="23" t="str" cm="1">
        <f t="array" ref="BK239">_xlfn.IFS(BJ239=FALSE,"",BJ239&gt;0,'Values and studies'!$AH239)</f>
        <v/>
      </c>
      <c r="BL239" s="23" t="str" cm="1">
        <f t="array" ref="BL239">_xlfn.IFS(BJ239=FALSE,"",BJ239&gt;0,'Values and studies'!$M239)</f>
        <v/>
      </c>
      <c r="BM239" s="23" t="str" cm="1">
        <f t="array" ref="BM239">_xlfn.IFS(BJ239=FALSE,"",BJ239&gt;0,'Values and studies'!$G239)</f>
        <v/>
      </c>
      <c r="BN239" s="23" t="b">
        <f>IF('Values and studies'!U239=$BN$1,'Values and studies'!AP239)</f>
        <v>0</v>
      </c>
      <c r="BO239" s="23" t="str" cm="1">
        <f t="array" ref="BO239">_xlfn.IFS(BN239=FALSE,"",BN239&gt;0,'Values and studies'!AH239)</f>
        <v/>
      </c>
      <c r="BP239" s="23" t="str" cm="1">
        <f t="array" ref="BP239">_xlfn.IFS(BN239=FALSE,"",BN239&gt;0,'Values and studies'!M239)</f>
        <v/>
      </c>
      <c r="BQ239" s="23" t="str" cm="1">
        <f t="array" ref="BQ239">_xlfn.IFS(BN239=FALSE,"",BN239&gt;0,'Values and studies'!G239)</f>
        <v/>
      </c>
      <c r="BR239" s="23" t="b">
        <f>IF('Values and studies'!U239=$BR$1,'Values and studies'!AP239)</f>
        <v>0</v>
      </c>
      <c r="BS239" s="23" t="str" cm="1">
        <f t="array" ref="BS239">_xlfn.IFS(BR239=FALSE,"",BR239&gt;0,'Values and studies'!AH239)</f>
        <v/>
      </c>
      <c r="BT239" s="23" t="str" cm="1">
        <f t="array" ref="BT239">_xlfn.IFS(BR239=FALSE,"",BR239&gt;0,'Values and studies'!M239)</f>
        <v/>
      </c>
      <c r="BU239" s="23" t="str" cm="1">
        <f t="array" ref="BU239">_xlfn.IFS(BR239=FALSE,"",BR239&gt;0,'Values and studies'!G239)</f>
        <v/>
      </c>
      <c r="BV239" s="23" t="b">
        <f>IF('Values and studies'!U239=$BV$1,'Values and studies'!AP239)</f>
        <v>0</v>
      </c>
      <c r="BW239" s="23" t="str" cm="1">
        <f t="array" ref="BW239">_xlfn.IFS(BV239=FALSE,"",BV239&gt;0,'Values and studies'!AH239)</f>
        <v/>
      </c>
      <c r="BX239" s="23" t="str" cm="1">
        <f t="array" ref="BX239">_xlfn.IFS(BV239=FALSE,"",BV239&gt;0,'Values and studies'!M239)</f>
        <v/>
      </c>
      <c r="BY239" s="23" t="str" cm="1">
        <f t="array" ref="BY239">_xlfn.IFS(BV239=FALSE,"",BV239&gt;0,'Values and studies'!G239)</f>
        <v/>
      </c>
      <c r="BZ239" s="23" t="b">
        <f>IF('Values and studies'!U239=$BZ$1,'Values and studies'!AP239)</f>
        <v>0</v>
      </c>
      <c r="CA239" s="23" t="str" cm="1">
        <f t="array" ref="CA239">_xlfn.IFS(BZ239=FALSE,"",BZ239&gt;0,'Values and studies'!AH239)</f>
        <v/>
      </c>
      <c r="CB239" s="23" t="str" cm="1">
        <f t="array" ref="CB239">_xlfn.IFS(BZ239=FALSE,"",BZ239&gt;0,'Values and studies'!M239)</f>
        <v/>
      </c>
      <c r="CC239" s="23" t="str" cm="1">
        <f t="array" ref="CC239">_xlfn.IFS(BZ239=FALSE,"",BZ239&gt;0,'Values and studies'!G239)</f>
        <v/>
      </c>
      <c r="CY239">
        <f>IF('Values and studies'!O239='Data for overlook'!$CY$1,'Values and studies'!AP239)</f>
        <v>906.09119995012304</v>
      </c>
      <c r="CZ239" t="b">
        <f>IF('Values and studies'!O239='Data for overlook'!$CZ$1,'Values and studies'!AP239)</f>
        <v>0</v>
      </c>
      <c r="DA239" t="b">
        <f>IF('Values and studies'!O239='Data for overlook'!$DA$1,'Values and studies'!AP239)</f>
        <v>0</v>
      </c>
      <c r="DB239" t="b">
        <f>IF('Values and studies'!O239='Data for overlook'!$DB$1,'Values and studies'!AP239)</f>
        <v>0</v>
      </c>
    </row>
    <row r="240" spans="2:106" x14ac:dyDescent="0.2">
      <c r="B240" t="b">
        <f>IF('Values and studies'!Q240=$B$1,'Values and studies'!AP240)</f>
        <v>0</v>
      </c>
      <c r="C240">
        <f>IF('Values and studies'!Q240=$C$1,'Values and studies'!AP240)</f>
        <v>837.02435712270881</v>
      </c>
      <c r="D240" t="b">
        <f>IF('Values and studies'!Q240=$D$1,'Values and studies'!AP240)</f>
        <v>0</v>
      </c>
      <c r="F240" s="23" t="b">
        <f>IF('Values and studies'!$U240=F$1,'Values and studies'!$AP240)</f>
        <v>0</v>
      </c>
      <c r="G240" s="23" t="str" cm="1">
        <f t="array" ref="G240">_xlfn.IFS(F240=FALSE,"",F240&gt;0,'Values and studies'!$AH240)</f>
        <v/>
      </c>
      <c r="H240" s="23" t="str" cm="1">
        <f t="array" ref="H240">_xlfn.IFS(F240=FALSE,"",F240&gt;0,'Values and studies'!M240)</f>
        <v/>
      </c>
      <c r="I240" s="23" t="str" cm="1">
        <f t="array" ref="I240">_xlfn.IFS(F240=FALSE,"",F240&gt;0,'Values and studies'!G240)</f>
        <v/>
      </c>
      <c r="J240" s="23" t="b">
        <f>IF('Values and studies'!U240=$J$1,'Values and studies'!AP240)</f>
        <v>0</v>
      </c>
      <c r="K240" s="23" t="str" cm="1">
        <f t="array" ref="K240">_xlfn.IFS(J240=FALSE,"",J240&gt;0,'Values and studies'!AH240)</f>
        <v/>
      </c>
      <c r="L240" s="23" t="str" cm="1">
        <f t="array" ref="L240">_xlfn.IFS(J240=FALSE,"",J240&gt;0,'Values and studies'!M240)</f>
        <v/>
      </c>
      <c r="M240" s="23" t="str" cm="1">
        <f t="array" ref="M240">_xlfn.IFS(J240=FALSE,"",J240&gt;0,'Values and studies'!G240)</f>
        <v/>
      </c>
      <c r="N240" s="23" t="b">
        <f>IF('Values and studies'!U240=$N$1,'Values and studies'!AP240)</f>
        <v>0</v>
      </c>
      <c r="O240" s="23" t="str" cm="1">
        <f t="array" ref="O240">_xlfn.IFS(N240=FALSE,"",N240&gt;0,'Values and studies'!AH240)</f>
        <v/>
      </c>
      <c r="P240" s="23" t="str" cm="1">
        <f t="array" ref="P240">_xlfn.IFS(N240=FALSE,"",N240&gt;0,'Values and studies'!M240)</f>
        <v/>
      </c>
      <c r="Q240" s="23" t="str" cm="1">
        <f t="array" ref="Q240">_xlfn.IFS(N240=FALSE,"",N240&gt;0,'Values and studies'!G240)</f>
        <v/>
      </c>
      <c r="R240" s="23" t="b">
        <f>IF('Values and studies'!$U240=$R$1,'Values and studies'!$AP240)</f>
        <v>0</v>
      </c>
      <c r="S240" s="23" t="str" cm="1">
        <f t="array" ref="S240">_xlfn.IFS(R240=FALSE,"",R240&gt;0,'Values and studies'!$AH240)</f>
        <v/>
      </c>
      <c r="T240" s="23" t="str" cm="1">
        <f t="array" ref="T240">_xlfn.IFS(R240=FALSE,"",R240&gt;0,'Values and studies'!$M240)</f>
        <v/>
      </c>
      <c r="U240" s="23" t="str" cm="1">
        <f t="array" ref="U240">_xlfn.IFS(R240=FALSE,"",R240&gt;0,'Values and studies'!$G240)</f>
        <v/>
      </c>
      <c r="V240" s="23" t="b">
        <f>IF('Values and studies'!$U240=$V$1,'Values and studies'!$AP240)</f>
        <v>0</v>
      </c>
      <c r="W240" s="23" t="str" cm="1">
        <f t="array" ref="W240">_xlfn.IFS(V240=FALSE,"",V240&gt;0,'Values and studies'!$AH240)</f>
        <v/>
      </c>
      <c r="X240" s="23" t="str" cm="1">
        <f t="array" ref="X240">_xlfn.IFS(V240=FALSE,"",V240&gt;0,'Values and studies'!$M240)</f>
        <v/>
      </c>
      <c r="Y240" s="23" t="str" cm="1">
        <f t="array" ref="Y240">_xlfn.IFS(V240=FALSE,"",V240&gt;0,'Values and studies'!$G240)</f>
        <v/>
      </c>
      <c r="Z240" s="23" t="b">
        <f>IF('Values and studies'!$U240=$Z$1,'Values and studies'!$AP240)</f>
        <v>0</v>
      </c>
      <c r="AA240" s="23" t="str" cm="1">
        <f t="array" ref="AA240">_xlfn.IFS(Z240=FALSE,"",Z240&gt;0,'Values and studies'!$AH240)</f>
        <v/>
      </c>
      <c r="AB240" s="23" t="str" cm="1">
        <f t="array" ref="AB240">_xlfn.IFS(Z240=FALSE,"",Z240&gt;0,'Values and studies'!$M240)</f>
        <v/>
      </c>
      <c r="AC240" s="23" t="str" cm="1">
        <f t="array" ref="AC240">_xlfn.IFS(Z240=FALSE,"",Z240&gt;0,'Values and studies'!$G240)</f>
        <v/>
      </c>
      <c r="AD240" s="23" t="b">
        <f>IF('Values and studies'!$U240=$AD$1,'Values and studies'!$AP240)</f>
        <v>0</v>
      </c>
      <c r="AE240" s="23" t="str" cm="1">
        <f t="array" ref="AE240">_xlfn.IFS(AD240=FALSE,"",AD240&gt;0,'Values and studies'!$AH240)</f>
        <v/>
      </c>
      <c r="AF240" s="23" t="str" cm="1">
        <f t="array" ref="AF240">_xlfn.IFS(AD240=FALSE,"",AD240&gt;0,'Values and studies'!$M240)</f>
        <v/>
      </c>
      <c r="AG240" s="23" t="str" cm="1">
        <f t="array" ref="AG240">_xlfn.IFS(AD240=FALSE,"",AD240&gt;0,'Values and studies'!$G240)</f>
        <v/>
      </c>
      <c r="AH240" s="23">
        <f>IF('Values and studies'!U240=$AH$1,'Values and studies'!AP240)</f>
        <v>837.02435712270881</v>
      </c>
      <c r="AI240" s="23" t="str" cm="1">
        <f t="array" ref="AI240">_xlfn.IFS(AH240=FALSE,"",AH240&gt;0,'Values and studies'!AH240)</f>
        <v>CB</v>
      </c>
      <c r="AJ240" s="23" t="str" cm="1">
        <f t="array" ref="AJ240">_xlfn.IFS(AH240=FALSE,"",AH240&gt;0,'Values and studies'!M240)</f>
        <v>atlantic</v>
      </c>
      <c r="AK240" s="23" t="str" cm="1">
        <f t="array" ref="AK240">_xlfn.IFS(AH240=FALSE,"",AH240&gt;0,'Values and studies'!G240)</f>
        <v>United Kingdom</v>
      </c>
      <c r="AL240" s="23" t="b">
        <f>IF('Values and studies'!U240=$AL$1,'Values and studies'!AP240)</f>
        <v>0</v>
      </c>
      <c r="AM240" s="23" t="str" cm="1">
        <f t="array" ref="AM240">_xlfn.IFS(AL240=FALSE,"",AL240&gt;0,'Values and studies'!AH240)</f>
        <v/>
      </c>
      <c r="AN240" s="23" t="str" cm="1">
        <f t="array" ref="AN240">_xlfn.IFS(AL240=FALSE,"",AL240&gt;0,'Values and studies'!M240)</f>
        <v/>
      </c>
      <c r="AO240" s="23" t="str" cm="1">
        <f t="array" ref="AO240">_xlfn.IFS(AL240=FALSE,"",AL240&gt;0,'Values and studies'!G240)</f>
        <v/>
      </c>
      <c r="AP240" s="23" t="b">
        <f>IF('Values and studies'!U240=$AP$1,'Values and studies'!AP240)</f>
        <v>0</v>
      </c>
      <c r="AQ240" s="23" t="str" cm="1">
        <f t="array" ref="AQ240">_xlfn.IFS(AP240=FALSE,"",AP240&gt;0,'Values and studies'!AH240)</f>
        <v/>
      </c>
      <c r="AR240" s="23" t="str" cm="1">
        <f t="array" ref="AR240">_xlfn.IFS(AP240=FALSE,"",AP240&gt;0,'Values and studies'!M240)</f>
        <v/>
      </c>
      <c r="AS240" s="23" t="str" cm="1">
        <f t="array" ref="AS240">_xlfn.IFS(AP240=FALSE,"",AP240&gt;0,'Values and studies'!G240)</f>
        <v/>
      </c>
      <c r="AT240" s="23" t="b">
        <f>IF('Values and studies'!U240=$AT$1,'Values and studies'!AP240)</f>
        <v>0</v>
      </c>
      <c r="AU240" s="23" t="str" cm="1">
        <f t="array" ref="AU240">_xlfn.IFS(AT240=FALSE,"",AT240&gt;0,'Values and studies'!AH240)</f>
        <v/>
      </c>
      <c r="AV240" s="23" t="str" cm="1">
        <f t="array" ref="AV240">_xlfn.IFS(AT240=FALSE,"",AT240&gt;0,'Values and studies'!M240)</f>
        <v/>
      </c>
      <c r="AW240" s="23" t="str" cm="1">
        <f t="array" ref="AW240">_xlfn.IFS(AT240=FALSE,"",AT240&gt;0,'Values and studies'!G240)</f>
        <v/>
      </c>
      <c r="AX240" s="23" t="b">
        <f>IF('Values and studies'!U240=$AX$1,'Values and studies'!AP240)</f>
        <v>0</v>
      </c>
      <c r="AY240" s="23" t="str" cm="1">
        <f t="array" ref="AY240">_xlfn.IFS(AX240=FALSE,"",AX240&gt;0,'Values and studies'!AH240)</f>
        <v/>
      </c>
      <c r="AZ240" s="23" t="str" cm="1">
        <f t="array" ref="AZ240">_xlfn.IFS(AX240=FALSE,"",AX240&gt;0,'Values and studies'!M240)</f>
        <v/>
      </c>
      <c r="BA240" s="23" t="str" cm="1">
        <f t="array" ref="BA240">_xlfn.IFS(AX240=FALSE,"",AX240&gt;0,'Values and studies'!G240)</f>
        <v/>
      </c>
      <c r="BB240" s="23" t="b">
        <f>IF('Values and studies'!U240=$BB$1,'Values and studies'!AP240)</f>
        <v>0</v>
      </c>
      <c r="BC240" s="23" t="str" cm="1">
        <f t="array" ref="BC240">_xlfn.IFS(BB240=FALSE,"",BB240&gt;0,'Values and studies'!AH240)</f>
        <v/>
      </c>
      <c r="BD240" s="23" t="str" cm="1">
        <f t="array" ref="BD240">_xlfn.IFS(BB240=FALSE,"",BB240&gt;0,'Values and studies'!M240)</f>
        <v/>
      </c>
      <c r="BE240" s="23" t="str" cm="1">
        <f t="array" ref="BE240">_xlfn.IFS(BB240=FALSE,"",BB240&gt;0,'Values and studies'!G240)</f>
        <v/>
      </c>
      <c r="BF240" s="23" t="b">
        <f>IF('Values and studies'!U240=$BF$1,'Values and studies'!AP240)</f>
        <v>0</v>
      </c>
      <c r="BG240" s="23" t="str" cm="1">
        <f t="array" ref="BG240">_xlfn.IFS(BF240=FALSE,"",BF240&gt;0,'Values and studies'!AH240)</f>
        <v/>
      </c>
      <c r="BH240" s="23" t="str" cm="1">
        <f t="array" ref="BH240">_xlfn.IFS(BF240=FALSE,"",BF240&gt;0,'Values and studies'!M240)</f>
        <v/>
      </c>
      <c r="BI240" s="23" t="str" cm="1">
        <f t="array" ref="BI240">_xlfn.IFS(BF240=FALSE,"",BF240&gt;0,'Values and studies'!G240)</f>
        <v/>
      </c>
      <c r="BJ240" s="23" t="b">
        <f>IF('Values and studies'!$U240=BJ$1,'Values and studies'!$AP240)</f>
        <v>0</v>
      </c>
      <c r="BK240" s="23" t="str" cm="1">
        <f t="array" ref="BK240">_xlfn.IFS(BJ240=FALSE,"",BJ240&gt;0,'Values and studies'!$AH240)</f>
        <v/>
      </c>
      <c r="BL240" s="23" t="str" cm="1">
        <f t="array" ref="BL240">_xlfn.IFS(BJ240=FALSE,"",BJ240&gt;0,'Values and studies'!$M240)</f>
        <v/>
      </c>
      <c r="BM240" s="23" t="str" cm="1">
        <f t="array" ref="BM240">_xlfn.IFS(BJ240=FALSE,"",BJ240&gt;0,'Values and studies'!$G240)</f>
        <v/>
      </c>
      <c r="BN240" s="23" t="b">
        <f>IF('Values and studies'!U240=$BN$1,'Values and studies'!AP240)</f>
        <v>0</v>
      </c>
      <c r="BO240" s="23" t="str" cm="1">
        <f t="array" ref="BO240">_xlfn.IFS(BN240=FALSE,"",BN240&gt;0,'Values and studies'!AH240)</f>
        <v/>
      </c>
      <c r="BP240" s="23" t="str" cm="1">
        <f t="array" ref="BP240">_xlfn.IFS(BN240=FALSE,"",BN240&gt;0,'Values and studies'!M240)</f>
        <v/>
      </c>
      <c r="BQ240" s="23" t="str" cm="1">
        <f t="array" ref="BQ240">_xlfn.IFS(BN240=FALSE,"",BN240&gt;0,'Values and studies'!G240)</f>
        <v/>
      </c>
      <c r="BR240" s="23" t="b">
        <f>IF('Values and studies'!U240=$BR$1,'Values and studies'!AP240)</f>
        <v>0</v>
      </c>
      <c r="BS240" s="23" t="str" cm="1">
        <f t="array" ref="BS240">_xlfn.IFS(BR240=FALSE,"",BR240&gt;0,'Values and studies'!AH240)</f>
        <v/>
      </c>
      <c r="BT240" s="23" t="str" cm="1">
        <f t="array" ref="BT240">_xlfn.IFS(BR240=FALSE,"",BR240&gt;0,'Values and studies'!M240)</f>
        <v/>
      </c>
      <c r="BU240" s="23" t="str" cm="1">
        <f t="array" ref="BU240">_xlfn.IFS(BR240=FALSE,"",BR240&gt;0,'Values and studies'!G240)</f>
        <v/>
      </c>
      <c r="BV240" s="23" t="b">
        <f>IF('Values and studies'!U240=$BV$1,'Values and studies'!AP240)</f>
        <v>0</v>
      </c>
      <c r="BW240" s="23" t="str" cm="1">
        <f t="array" ref="BW240">_xlfn.IFS(BV240=FALSE,"",BV240&gt;0,'Values and studies'!AH240)</f>
        <v/>
      </c>
      <c r="BX240" s="23" t="str" cm="1">
        <f t="array" ref="BX240">_xlfn.IFS(BV240=FALSE,"",BV240&gt;0,'Values and studies'!M240)</f>
        <v/>
      </c>
      <c r="BY240" s="23" t="str" cm="1">
        <f t="array" ref="BY240">_xlfn.IFS(BV240=FALSE,"",BV240&gt;0,'Values and studies'!G240)</f>
        <v/>
      </c>
      <c r="BZ240" s="23" t="b">
        <f>IF('Values and studies'!U240=$BZ$1,'Values and studies'!AP240)</f>
        <v>0</v>
      </c>
      <c r="CA240" s="23" t="str" cm="1">
        <f t="array" ref="CA240">_xlfn.IFS(BZ240=FALSE,"",BZ240&gt;0,'Values and studies'!AH240)</f>
        <v/>
      </c>
      <c r="CB240" s="23" t="str" cm="1">
        <f t="array" ref="CB240">_xlfn.IFS(BZ240=FALSE,"",BZ240&gt;0,'Values and studies'!M240)</f>
        <v/>
      </c>
      <c r="CC240" s="23" t="str" cm="1">
        <f t="array" ref="CC240">_xlfn.IFS(BZ240=FALSE,"",BZ240&gt;0,'Values and studies'!G240)</f>
        <v/>
      </c>
      <c r="CY240">
        <f>IF('Values and studies'!O240='Data for overlook'!$CY$1,'Values and studies'!AP240)</f>
        <v>837.02435712270881</v>
      </c>
      <c r="CZ240" t="b">
        <f>IF('Values and studies'!O240='Data for overlook'!$CZ$1,'Values and studies'!AP240)</f>
        <v>0</v>
      </c>
      <c r="DA240" t="b">
        <f>IF('Values and studies'!O240='Data for overlook'!$DA$1,'Values and studies'!AP240)</f>
        <v>0</v>
      </c>
      <c r="DB240" t="b">
        <f>IF('Values and studies'!O240='Data for overlook'!$DB$1,'Values and studies'!AP240)</f>
        <v>0</v>
      </c>
    </row>
    <row r="241" spans="2:106" x14ac:dyDescent="0.2">
      <c r="B241" t="b">
        <f>IF('Values and studies'!Q241=$B$1,'Values and studies'!AP241)</f>
        <v>0</v>
      </c>
      <c r="C241">
        <f>IF('Values and studies'!Q241=$C$1,'Values and studies'!AP241)</f>
        <v>4476.1891946719325</v>
      </c>
      <c r="D241" t="b">
        <f>IF('Values and studies'!Q241=$D$1,'Values and studies'!AP241)</f>
        <v>0</v>
      </c>
      <c r="F241" s="23" t="b">
        <f>IF('Values and studies'!$U241=F$1,'Values and studies'!$AP241)</f>
        <v>0</v>
      </c>
      <c r="G241" s="23" t="str" cm="1">
        <f t="array" ref="G241">_xlfn.IFS(F241=FALSE,"",F241&gt;0,'Values and studies'!$AH241)</f>
        <v/>
      </c>
      <c r="H241" s="23" t="str" cm="1">
        <f t="array" ref="H241">_xlfn.IFS(F241=FALSE,"",F241&gt;0,'Values and studies'!M241)</f>
        <v/>
      </c>
      <c r="I241" s="23" t="str" cm="1">
        <f t="array" ref="I241">_xlfn.IFS(F241=FALSE,"",F241&gt;0,'Values and studies'!G241)</f>
        <v/>
      </c>
      <c r="J241" s="23" t="b">
        <f>IF('Values and studies'!U241=$J$1,'Values and studies'!AP241)</f>
        <v>0</v>
      </c>
      <c r="K241" s="23" t="str" cm="1">
        <f t="array" ref="K241">_xlfn.IFS(J241=FALSE,"",J241&gt;0,'Values and studies'!AH241)</f>
        <v/>
      </c>
      <c r="L241" s="23" t="str" cm="1">
        <f t="array" ref="L241">_xlfn.IFS(J241=FALSE,"",J241&gt;0,'Values and studies'!M241)</f>
        <v/>
      </c>
      <c r="M241" s="23" t="str" cm="1">
        <f t="array" ref="M241">_xlfn.IFS(J241=FALSE,"",J241&gt;0,'Values and studies'!G241)</f>
        <v/>
      </c>
      <c r="N241" s="23" t="b">
        <f>IF('Values and studies'!U241=$N$1,'Values and studies'!AP241)</f>
        <v>0</v>
      </c>
      <c r="O241" s="23" t="str" cm="1">
        <f t="array" ref="O241">_xlfn.IFS(N241=FALSE,"",N241&gt;0,'Values and studies'!AH241)</f>
        <v/>
      </c>
      <c r="P241" s="23" t="str" cm="1">
        <f t="array" ref="P241">_xlfn.IFS(N241=FALSE,"",N241&gt;0,'Values and studies'!M241)</f>
        <v/>
      </c>
      <c r="Q241" s="23" t="str" cm="1">
        <f t="array" ref="Q241">_xlfn.IFS(N241=FALSE,"",N241&gt;0,'Values and studies'!G241)</f>
        <v/>
      </c>
      <c r="R241" s="23" t="b">
        <f>IF('Values and studies'!$U241=$R$1,'Values and studies'!$AP241)</f>
        <v>0</v>
      </c>
      <c r="S241" s="23" t="str" cm="1">
        <f t="array" ref="S241">_xlfn.IFS(R241=FALSE,"",R241&gt;0,'Values and studies'!$AH241)</f>
        <v/>
      </c>
      <c r="T241" s="23" t="str" cm="1">
        <f t="array" ref="T241">_xlfn.IFS(R241=FALSE,"",R241&gt;0,'Values and studies'!$M241)</f>
        <v/>
      </c>
      <c r="U241" s="23" t="str" cm="1">
        <f t="array" ref="U241">_xlfn.IFS(R241=FALSE,"",R241&gt;0,'Values and studies'!$G241)</f>
        <v/>
      </c>
      <c r="V241" s="23" t="b">
        <f>IF('Values and studies'!$U241=$V$1,'Values and studies'!$AP241)</f>
        <v>0</v>
      </c>
      <c r="W241" s="23" t="str" cm="1">
        <f t="array" ref="W241">_xlfn.IFS(V241=FALSE,"",V241&gt;0,'Values and studies'!$AH241)</f>
        <v/>
      </c>
      <c r="X241" s="23" t="str" cm="1">
        <f t="array" ref="X241">_xlfn.IFS(V241=FALSE,"",V241&gt;0,'Values and studies'!$M241)</f>
        <v/>
      </c>
      <c r="Y241" s="23" t="str" cm="1">
        <f t="array" ref="Y241">_xlfn.IFS(V241=FALSE,"",V241&gt;0,'Values and studies'!$G241)</f>
        <v/>
      </c>
      <c r="Z241" s="23" t="b">
        <f>IF('Values and studies'!$U241=$Z$1,'Values and studies'!$AP241)</f>
        <v>0</v>
      </c>
      <c r="AA241" s="23" t="str" cm="1">
        <f t="array" ref="AA241">_xlfn.IFS(Z241=FALSE,"",Z241&gt;0,'Values and studies'!$AH241)</f>
        <v/>
      </c>
      <c r="AB241" s="23" t="str" cm="1">
        <f t="array" ref="AB241">_xlfn.IFS(Z241=FALSE,"",Z241&gt;0,'Values and studies'!$M241)</f>
        <v/>
      </c>
      <c r="AC241" s="23" t="str" cm="1">
        <f t="array" ref="AC241">_xlfn.IFS(Z241=FALSE,"",Z241&gt;0,'Values and studies'!$G241)</f>
        <v/>
      </c>
      <c r="AD241" s="23" t="b">
        <f>IF('Values and studies'!$U241=$AD$1,'Values and studies'!$AP241)</f>
        <v>0</v>
      </c>
      <c r="AE241" s="23" t="str" cm="1">
        <f t="array" ref="AE241">_xlfn.IFS(AD241=FALSE,"",AD241&gt;0,'Values and studies'!$AH241)</f>
        <v/>
      </c>
      <c r="AF241" s="23" t="str" cm="1">
        <f t="array" ref="AF241">_xlfn.IFS(AD241=FALSE,"",AD241&gt;0,'Values and studies'!$M241)</f>
        <v/>
      </c>
      <c r="AG241" s="23" t="str" cm="1">
        <f t="array" ref="AG241">_xlfn.IFS(AD241=FALSE,"",AD241&gt;0,'Values and studies'!$G241)</f>
        <v/>
      </c>
      <c r="AH241" s="23">
        <f>IF('Values and studies'!U241=$AH$1,'Values and studies'!AP241)</f>
        <v>4476.1891946719325</v>
      </c>
      <c r="AI241" s="23" t="str" cm="1">
        <f t="array" ref="AI241">_xlfn.IFS(AH241=FALSE,"",AH241&gt;0,'Values and studies'!AH241)</f>
        <v>CB</v>
      </c>
      <c r="AJ241" s="23" t="str" cm="1">
        <f t="array" ref="AJ241">_xlfn.IFS(AH241=FALSE,"",AH241&gt;0,'Values and studies'!M241)</f>
        <v>atlantic</v>
      </c>
      <c r="AK241" s="23" t="str" cm="1">
        <f t="array" ref="AK241">_xlfn.IFS(AH241=FALSE,"",AH241&gt;0,'Values and studies'!G241)</f>
        <v>United Kingdom</v>
      </c>
      <c r="AL241" s="23" t="b">
        <f>IF('Values and studies'!U241=$AL$1,'Values and studies'!AP241)</f>
        <v>0</v>
      </c>
      <c r="AM241" s="23" t="str" cm="1">
        <f t="array" ref="AM241">_xlfn.IFS(AL241=FALSE,"",AL241&gt;0,'Values and studies'!AH241)</f>
        <v/>
      </c>
      <c r="AN241" s="23" t="str" cm="1">
        <f t="array" ref="AN241">_xlfn.IFS(AL241=FALSE,"",AL241&gt;0,'Values and studies'!M241)</f>
        <v/>
      </c>
      <c r="AO241" s="23" t="str" cm="1">
        <f t="array" ref="AO241">_xlfn.IFS(AL241=FALSE,"",AL241&gt;0,'Values and studies'!G241)</f>
        <v/>
      </c>
      <c r="AP241" s="23" t="b">
        <f>IF('Values and studies'!U241=$AP$1,'Values and studies'!AP241)</f>
        <v>0</v>
      </c>
      <c r="AQ241" s="23" t="str" cm="1">
        <f t="array" ref="AQ241">_xlfn.IFS(AP241=FALSE,"",AP241&gt;0,'Values and studies'!AH241)</f>
        <v/>
      </c>
      <c r="AR241" s="23" t="str" cm="1">
        <f t="array" ref="AR241">_xlfn.IFS(AP241=FALSE,"",AP241&gt;0,'Values and studies'!M241)</f>
        <v/>
      </c>
      <c r="AS241" s="23" t="str" cm="1">
        <f t="array" ref="AS241">_xlfn.IFS(AP241=FALSE,"",AP241&gt;0,'Values and studies'!G241)</f>
        <v/>
      </c>
      <c r="AT241" s="23" t="b">
        <f>IF('Values and studies'!U241=$AT$1,'Values and studies'!AP241)</f>
        <v>0</v>
      </c>
      <c r="AU241" s="23" t="str" cm="1">
        <f t="array" ref="AU241">_xlfn.IFS(AT241=FALSE,"",AT241&gt;0,'Values and studies'!AH241)</f>
        <v/>
      </c>
      <c r="AV241" s="23" t="str" cm="1">
        <f t="array" ref="AV241">_xlfn.IFS(AT241=FALSE,"",AT241&gt;0,'Values and studies'!M241)</f>
        <v/>
      </c>
      <c r="AW241" s="23" t="str" cm="1">
        <f t="array" ref="AW241">_xlfn.IFS(AT241=FALSE,"",AT241&gt;0,'Values and studies'!G241)</f>
        <v/>
      </c>
      <c r="AX241" s="23" t="b">
        <f>IF('Values and studies'!U241=$AX$1,'Values and studies'!AP241)</f>
        <v>0</v>
      </c>
      <c r="AY241" s="23" t="str" cm="1">
        <f t="array" ref="AY241">_xlfn.IFS(AX241=FALSE,"",AX241&gt;0,'Values and studies'!AH241)</f>
        <v/>
      </c>
      <c r="AZ241" s="23" t="str" cm="1">
        <f t="array" ref="AZ241">_xlfn.IFS(AX241=FALSE,"",AX241&gt;0,'Values and studies'!M241)</f>
        <v/>
      </c>
      <c r="BA241" s="23" t="str" cm="1">
        <f t="array" ref="BA241">_xlfn.IFS(AX241=FALSE,"",AX241&gt;0,'Values and studies'!G241)</f>
        <v/>
      </c>
      <c r="BB241" s="23" t="b">
        <f>IF('Values and studies'!U241=$BB$1,'Values and studies'!AP241)</f>
        <v>0</v>
      </c>
      <c r="BC241" s="23" t="str" cm="1">
        <f t="array" ref="BC241">_xlfn.IFS(BB241=FALSE,"",BB241&gt;0,'Values and studies'!AH241)</f>
        <v/>
      </c>
      <c r="BD241" s="23" t="str" cm="1">
        <f t="array" ref="BD241">_xlfn.IFS(BB241=FALSE,"",BB241&gt;0,'Values and studies'!M241)</f>
        <v/>
      </c>
      <c r="BE241" s="23" t="str" cm="1">
        <f t="array" ref="BE241">_xlfn.IFS(BB241=FALSE,"",BB241&gt;0,'Values and studies'!G241)</f>
        <v/>
      </c>
      <c r="BF241" s="23" t="b">
        <f>IF('Values and studies'!U241=$BF$1,'Values and studies'!AP241)</f>
        <v>0</v>
      </c>
      <c r="BG241" s="23" t="str" cm="1">
        <f t="array" ref="BG241">_xlfn.IFS(BF241=FALSE,"",BF241&gt;0,'Values and studies'!AH241)</f>
        <v/>
      </c>
      <c r="BH241" s="23" t="str" cm="1">
        <f t="array" ref="BH241">_xlfn.IFS(BF241=FALSE,"",BF241&gt;0,'Values and studies'!M241)</f>
        <v/>
      </c>
      <c r="BI241" s="23" t="str" cm="1">
        <f t="array" ref="BI241">_xlfn.IFS(BF241=FALSE,"",BF241&gt;0,'Values and studies'!G241)</f>
        <v/>
      </c>
      <c r="BJ241" s="23" t="b">
        <f>IF('Values and studies'!$U241=BJ$1,'Values and studies'!$AP241)</f>
        <v>0</v>
      </c>
      <c r="BK241" s="23" t="str" cm="1">
        <f t="array" ref="BK241">_xlfn.IFS(BJ241=FALSE,"",BJ241&gt;0,'Values and studies'!$AH241)</f>
        <v/>
      </c>
      <c r="BL241" s="23" t="str" cm="1">
        <f t="array" ref="BL241">_xlfn.IFS(BJ241=FALSE,"",BJ241&gt;0,'Values and studies'!$M241)</f>
        <v/>
      </c>
      <c r="BM241" s="23" t="str" cm="1">
        <f t="array" ref="BM241">_xlfn.IFS(BJ241=FALSE,"",BJ241&gt;0,'Values and studies'!$G241)</f>
        <v/>
      </c>
      <c r="BN241" s="23" t="b">
        <f>IF('Values and studies'!U241=$BN$1,'Values and studies'!AP241)</f>
        <v>0</v>
      </c>
      <c r="BO241" s="23" t="str" cm="1">
        <f t="array" ref="BO241">_xlfn.IFS(BN241=FALSE,"",BN241&gt;0,'Values and studies'!AH241)</f>
        <v/>
      </c>
      <c r="BP241" s="23" t="str" cm="1">
        <f t="array" ref="BP241">_xlfn.IFS(BN241=FALSE,"",BN241&gt;0,'Values and studies'!M241)</f>
        <v/>
      </c>
      <c r="BQ241" s="23" t="str" cm="1">
        <f t="array" ref="BQ241">_xlfn.IFS(BN241=FALSE,"",BN241&gt;0,'Values and studies'!G241)</f>
        <v/>
      </c>
      <c r="BR241" s="23" t="b">
        <f>IF('Values and studies'!U241=$BR$1,'Values and studies'!AP241)</f>
        <v>0</v>
      </c>
      <c r="BS241" s="23" t="str" cm="1">
        <f t="array" ref="BS241">_xlfn.IFS(BR241=FALSE,"",BR241&gt;0,'Values and studies'!AH241)</f>
        <v/>
      </c>
      <c r="BT241" s="23" t="str" cm="1">
        <f t="array" ref="BT241">_xlfn.IFS(BR241=FALSE,"",BR241&gt;0,'Values and studies'!M241)</f>
        <v/>
      </c>
      <c r="BU241" s="23" t="str" cm="1">
        <f t="array" ref="BU241">_xlfn.IFS(BR241=FALSE,"",BR241&gt;0,'Values and studies'!G241)</f>
        <v/>
      </c>
      <c r="BV241" s="23" t="b">
        <f>IF('Values and studies'!U241=$BV$1,'Values and studies'!AP241)</f>
        <v>0</v>
      </c>
      <c r="BW241" s="23" t="str" cm="1">
        <f t="array" ref="BW241">_xlfn.IFS(BV241=FALSE,"",BV241&gt;0,'Values and studies'!AH241)</f>
        <v/>
      </c>
      <c r="BX241" s="23" t="str" cm="1">
        <f t="array" ref="BX241">_xlfn.IFS(BV241=FALSE,"",BV241&gt;0,'Values and studies'!M241)</f>
        <v/>
      </c>
      <c r="BY241" s="23" t="str" cm="1">
        <f t="array" ref="BY241">_xlfn.IFS(BV241=FALSE,"",BV241&gt;0,'Values and studies'!G241)</f>
        <v/>
      </c>
      <c r="BZ241" s="23" t="b">
        <f>IF('Values and studies'!U241=$BZ$1,'Values and studies'!AP241)</f>
        <v>0</v>
      </c>
      <c r="CA241" s="23" t="str" cm="1">
        <f t="array" ref="CA241">_xlfn.IFS(BZ241=FALSE,"",BZ241&gt;0,'Values and studies'!AH241)</f>
        <v/>
      </c>
      <c r="CB241" s="23" t="str" cm="1">
        <f t="array" ref="CB241">_xlfn.IFS(BZ241=FALSE,"",BZ241&gt;0,'Values and studies'!M241)</f>
        <v/>
      </c>
      <c r="CC241" s="23" t="str" cm="1">
        <f t="array" ref="CC241">_xlfn.IFS(BZ241=FALSE,"",BZ241&gt;0,'Values and studies'!G241)</f>
        <v/>
      </c>
      <c r="CY241">
        <f>IF('Values and studies'!O241='Data for overlook'!$CY$1,'Values and studies'!AP241)</f>
        <v>4476.1891946719325</v>
      </c>
      <c r="CZ241" t="b">
        <f>IF('Values and studies'!O241='Data for overlook'!$CZ$1,'Values and studies'!AP241)</f>
        <v>0</v>
      </c>
      <c r="DA241" t="b">
        <f>IF('Values and studies'!O241='Data for overlook'!$DA$1,'Values and studies'!AP241)</f>
        <v>0</v>
      </c>
      <c r="DB241" t="b">
        <f>IF('Values and studies'!O241='Data for overlook'!$DB$1,'Values and studies'!AP241)</f>
        <v>0</v>
      </c>
    </row>
    <row r="242" spans="2:106" x14ac:dyDescent="0.2">
      <c r="B242" t="b">
        <f>IF('Values and studies'!Q242=$B$1,'Values and studies'!AP242)</f>
        <v>0</v>
      </c>
      <c r="C242">
        <f>IF('Values and studies'!Q242=$C$1,'Values and studies'!AP242)</f>
        <v>1554.0039636168171</v>
      </c>
      <c r="D242" t="b">
        <f>IF('Values and studies'!Q242=$D$1,'Values and studies'!AP242)</f>
        <v>0</v>
      </c>
      <c r="F242" s="23" t="b">
        <f>IF('Values and studies'!$U242=F$1,'Values and studies'!$AP242)</f>
        <v>0</v>
      </c>
      <c r="G242" s="23" t="str" cm="1">
        <f t="array" ref="G242">_xlfn.IFS(F242=FALSE,"",F242&gt;0,'Values and studies'!$AH242)</f>
        <v/>
      </c>
      <c r="H242" s="23" t="str" cm="1">
        <f t="array" ref="H242">_xlfn.IFS(F242=FALSE,"",F242&gt;0,'Values and studies'!M242)</f>
        <v/>
      </c>
      <c r="I242" s="23" t="str" cm="1">
        <f t="array" ref="I242">_xlfn.IFS(F242=FALSE,"",F242&gt;0,'Values and studies'!G242)</f>
        <v/>
      </c>
      <c r="J242" s="23" t="b">
        <f>IF('Values and studies'!U242=$J$1,'Values and studies'!AP242)</f>
        <v>0</v>
      </c>
      <c r="K242" s="23" t="str" cm="1">
        <f t="array" ref="K242">_xlfn.IFS(J242=FALSE,"",J242&gt;0,'Values and studies'!AH242)</f>
        <v/>
      </c>
      <c r="L242" s="23" t="str" cm="1">
        <f t="array" ref="L242">_xlfn.IFS(J242=FALSE,"",J242&gt;0,'Values and studies'!M242)</f>
        <v/>
      </c>
      <c r="M242" s="23" t="str" cm="1">
        <f t="array" ref="M242">_xlfn.IFS(J242=FALSE,"",J242&gt;0,'Values and studies'!G242)</f>
        <v/>
      </c>
      <c r="N242" s="23" t="b">
        <f>IF('Values and studies'!U242=$N$1,'Values and studies'!AP242)</f>
        <v>0</v>
      </c>
      <c r="O242" s="23" t="str" cm="1">
        <f t="array" ref="O242">_xlfn.IFS(N242=FALSE,"",N242&gt;0,'Values and studies'!AH242)</f>
        <v/>
      </c>
      <c r="P242" s="23" t="str" cm="1">
        <f t="array" ref="P242">_xlfn.IFS(N242=FALSE,"",N242&gt;0,'Values and studies'!M242)</f>
        <v/>
      </c>
      <c r="Q242" s="23" t="str" cm="1">
        <f t="array" ref="Q242">_xlfn.IFS(N242=FALSE,"",N242&gt;0,'Values and studies'!G242)</f>
        <v/>
      </c>
      <c r="R242" s="23" t="b">
        <f>IF('Values and studies'!$U242=$R$1,'Values and studies'!$AP242)</f>
        <v>0</v>
      </c>
      <c r="S242" s="23" t="str" cm="1">
        <f t="array" ref="S242">_xlfn.IFS(R242=FALSE,"",R242&gt;0,'Values and studies'!$AH242)</f>
        <v/>
      </c>
      <c r="T242" s="23" t="str" cm="1">
        <f t="array" ref="T242">_xlfn.IFS(R242=FALSE,"",R242&gt;0,'Values and studies'!$M242)</f>
        <v/>
      </c>
      <c r="U242" s="23" t="str" cm="1">
        <f t="array" ref="U242">_xlfn.IFS(R242=FALSE,"",R242&gt;0,'Values and studies'!$G242)</f>
        <v/>
      </c>
      <c r="V242" s="23" t="b">
        <f>IF('Values and studies'!$U242=$V$1,'Values and studies'!$AP242)</f>
        <v>0</v>
      </c>
      <c r="W242" s="23" t="str" cm="1">
        <f t="array" ref="W242">_xlfn.IFS(V242=FALSE,"",V242&gt;0,'Values and studies'!$AH242)</f>
        <v/>
      </c>
      <c r="X242" s="23" t="str" cm="1">
        <f t="array" ref="X242">_xlfn.IFS(V242=FALSE,"",V242&gt;0,'Values and studies'!$M242)</f>
        <v/>
      </c>
      <c r="Y242" s="23" t="str" cm="1">
        <f t="array" ref="Y242">_xlfn.IFS(V242=FALSE,"",V242&gt;0,'Values and studies'!$G242)</f>
        <v/>
      </c>
      <c r="Z242" s="23" t="b">
        <f>IF('Values and studies'!$U242=$Z$1,'Values and studies'!$AP242)</f>
        <v>0</v>
      </c>
      <c r="AA242" s="23" t="str" cm="1">
        <f t="array" ref="AA242">_xlfn.IFS(Z242=FALSE,"",Z242&gt;0,'Values and studies'!$AH242)</f>
        <v/>
      </c>
      <c r="AB242" s="23" t="str" cm="1">
        <f t="array" ref="AB242">_xlfn.IFS(Z242=FALSE,"",Z242&gt;0,'Values and studies'!$M242)</f>
        <v/>
      </c>
      <c r="AC242" s="23" t="str" cm="1">
        <f t="array" ref="AC242">_xlfn.IFS(Z242=FALSE,"",Z242&gt;0,'Values and studies'!$G242)</f>
        <v/>
      </c>
      <c r="AD242" s="23" t="b">
        <f>IF('Values and studies'!$U242=$AD$1,'Values and studies'!$AP242)</f>
        <v>0</v>
      </c>
      <c r="AE242" s="23" t="str" cm="1">
        <f t="array" ref="AE242">_xlfn.IFS(AD242=FALSE,"",AD242&gt;0,'Values and studies'!$AH242)</f>
        <v/>
      </c>
      <c r="AF242" s="23" t="str" cm="1">
        <f t="array" ref="AF242">_xlfn.IFS(AD242=FALSE,"",AD242&gt;0,'Values and studies'!$M242)</f>
        <v/>
      </c>
      <c r="AG242" s="23" t="str" cm="1">
        <f t="array" ref="AG242">_xlfn.IFS(AD242=FALSE,"",AD242&gt;0,'Values and studies'!$G242)</f>
        <v/>
      </c>
      <c r="AH242" s="23">
        <f>IF('Values and studies'!U242=$AH$1,'Values and studies'!AP242)</f>
        <v>1554.0039636168171</v>
      </c>
      <c r="AI242" s="23" t="str" cm="1">
        <f t="array" ref="AI242">_xlfn.IFS(AH242=FALSE,"",AH242&gt;0,'Values and studies'!AH242)</f>
        <v>CB</v>
      </c>
      <c r="AJ242" s="23" t="str" cm="1">
        <f t="array" ref="AJ242">_xlfn.IFS(AH242=FALSE,"",AH242&gt;0,'Values and studies'!M242)</f>
        <v>atlantic</v>
      </c>
      <c r="AK242" s="23" t="str" cm="1">
        <f t="array" ref="AK242">_xlfn.IFS(AH242=FALSE,"",AH242&gt;0,'Values and studies'!G242)</f>
        <v>United Kingdom</v>
      </c>
      <c r="AL242" s="23" t="b">
        <f>IF('Values and studies'!U242=$AL$1,'Values and studies'!AP242)</f>
        <v>0</v>
      </c>
      <c r="AM242" s="23" t="str" cm="1">
        <f t="array" ref="AM242">_xlfn.IFS(AL242=FALSE,"",AL242&gt;0,'Values and studies'!AH242)</f>
        <v/>
      </c>
      <c r="AN242" s="23" t="str" cm="1">
        <f t="array" ref="AN242">_xlfn.IFS(AL242=FALSE,"",AL242&gt;0,'Values and studies'!M242)</f>
        <v/>
      </c>
      <c r="AO242" s="23" t="str" cm="1">
        <f t="array" ref="AO242">_xlfn.IFS(AL242=FALSE,"",AL242&gt;0,'Values and studies'!G242)</f>
        <v/>
      </c>
      <c r="AP242" s="23" t="b">
        <f>IF('Values and studies'!U242=$AP$1,'Values and studies'!AP242)</f>
        <v>0</v>
      </c>
      <c r="AQ242" s="23" t="str" cm="1">
        <f t="array" ref="AQ242">_xlfn.IFS(AP242=FALSE,"",AP242&gt;0,'Values and studies'!AH242)</f>
        <v/>
      </c>
      <c r="AR242" s="23" t="str" cm="1">
        <f t="array" ref="AR242">_xlfn.IFS(AP242=FALSE,"",AP242&gt;0,'Values and studies'!M242)</f>
        <v/>
      </c>
      <c r="AS242" s="23" t="str" cm="1">
        <f t="array" ref="AS242">_xlfn.IFS(AP242=FALSE,"",AP242&gt;0,'Values and studies'!G242)</f>
        <v/>
      </c>
      <c r="AT242" s="23" t="b">
        <f>IF('Values and studies'!U242=$AT$1,'Values and studies'!AP242)</f>
        <v>0</v>
      </c>
      <c r="AU242" s="23" t="str" cm="1">
        <f t="array" ref="AU242">_xlfn.IFS(AT242=FALSE,"",AT242&gt;0,'Values and studies'!AH242)</f>
        <v/>
      </c>
      <c r="AV242" s="23" t="str" cm="1">
        <f t="array" ref="AV242">_xlfn.IFS(AT242=FALSE,"",AT242&gt;0,'Values and studies'!M242)</f>
        <v/>
      </c>
      <c r="AW242" s="23" t="str" cm="1">
        <f t="array" ref="AW242">_xlfn.IFS(AT242=FALSE,"",AT242&gt;0,'Values and studies'!G242)</f>
        <v/>
      </c>
      <c r="AX242" s="23" t="b">
        <f>IF('Values and studies'!U242=$AX$1,'Values and studies'!AP242)</f>
        <v>0</v>
      </c>
      <c r="AY242" s="23" t="str" cm="1">
        <f t="array" ref="AY242">_xlfn.IFS(AX242=FALSE,"",AX242&gt;0,'Values and studies'!AH242)</f>
        <v/>
      </c>
      <c r="AZ242" s="23" t="str" cm="1">
        <f t="array" ref="AZ242">_xlfn.IFS(AX242=FALSE,"",AX242&gt;0,'Values and studies'!M242)</f>
        <v/>
      </c>
      <c r="BA242" s="23" t="str" cm="1">
        <f t="array" ref="BA242">_xlfn.IFS(AX242=FALSE,"",AX242&gt;0,'Values and studies'!G242)</f>
        <v/>
      </c>
      <c r="BB242" s="23" t="b">
        <f>IF('Values and studies'!U242=$BB$1,'Values and studies'!AP242)</f>
        <v>0</v>
      </c>
      <c r="BC242" s="23" t="str" cm="1">
        <f t="array" ref="BC242">_xlfn.IFS(BB242=FALSE,"",BB242&gt;0,'Values and studies'!AH242)</f>
        <v/>
      </c>
      <c r="BD242" s="23" t="str" cm="1">
        <f t="array" ref="BD242">_xlfn.IFS(BB242=FALSE,"",BB242&gt;0,'Values and studies'!M242)</f>
        <v/>
      </c>
      <c r="BE242" s="23" t="str" cm="1">
        <f t="array" ref="BE242">_xlfn.IFS(BB242=FALSE,"",BB242&gt;0,'Values and studies'!G242)</f>
        <v/>
      </c>
      <c r="BF242" s="23" t="b">
        <f>IF('Values and studies'!U242=$BF$1,'Values and studies'!AP242)</f>
        <v>0</v>
      </c>
      <c r="BG242" s="23" t="str" cm="1">
        <f t="array" ref="BG242">_xlfn.IFS(BF242=FALSE,"",BF242&gt;0,'Values and studies'!AH242)</f>
        <v/>
      </c>
      <c r="BH242" s="23" t="str" cm="1">
        <f t="array" ref="BH242">_xlfn.IFS(BF242=FALSE,"",BF242&gt;0,'Values and studies'!M242)</f>
        <v/>
      </c>
      <c r="BI242" s="23" t="str" cm="1">
        <f t="array" ref="BI242">_xlfn.IFS(BF242=FALSE,"",BF242&gt;0,'Values and studies'!G242)</f>
        <v/>
      </c>
      <c r="BJ242" s="23" t="b">
        <f>IF('Values and studies'!$U242=BJ$1,'Values and studies'!$AP242)</f>
        <v>0</v>
      </c>
      <c r="BK242" s="23" t="str" cm="1">
        <f t="array" ref="BK242">_xlfn.IFS(BJ242=FALSE,"",BJ242&gt;0,'Values and studies'!$AH242)</f>
        <v/>
      </c>
      <c r="BL242" s="23" t="str" cm="1">
        <f t="array" ref="BL242">_xlfn.IFS(BJ242=FALSE,"",BJ242&gt;0,'Values and studies'!$M242)</f>
        <v/>
      </c>
      <c r="BM242" s="23" t="str" cm="1">
        <f t="array" ref="BM242">_xlfn.IFS(BJ242=FALSE,"",BJ242&gt;0,'Values and studies'!$G242)</f>
        <v/>
      </c>
      <c r="BN242" s="23" t="b">
        <f>IF('Values and studies'!U242=$BN$1,'Values and studies'!AP242)</f>
        <v>0</v>
      </c>
      <c r="BO242" s="23" t="str" cm="1">
        <f t="array" ref="BO242">_xlfn.IFS(BN242=FALSE,"",BN242&gt;0,'Values and studies'!AH242)</f>
        <v/>
      </c>
      <c r="BP242" s="23" t="str" cm="1">
        <f t="array" ref="BP242">_xlfn.IFS(BN242=FALSE,"",BN242&gt;0,'Values and studies'!M242)</f>
        <v/>
      </c>
      <c r="BQ242" s="23" t="str" cm="1">
        <f t="array" ref="BQ242">_xlfn.IFS(BN242=FALSE,"",BN242&gt;0,'Values and studies'!G242)</f>
        <v/>
      </c>
      <c r="BR242" s="23" t="b">
        <f>IF('Values and studies'!U242=$BR$1,'Values and studies'!AP242)</f>
        <v>0</v>
      </c>
      <c r="BS242" s="23" t="str" cm="1">
        <f t="array" ref="BS242">_xlfn.IFS(BR242=FALSE,"",BR242&gt;0,'Values and studies'!AH242)</f>
        <v/>
      </c>
      <c r="BT242" s="23" t="str" cm="1">
        <f t="array" ref="BT242">_xlfn.IFS(BR242=FALSE,"",BR242&gt;0,'Values and studies'!M242)</f>
        <v/>
      </c>
      <c r="BU242" s="23" t="str" cm="1">
        <f t="array" ref="BU242">_xlfn.IFS(BR242=FALSE,"",BR242&gt;0,'Values and studies'!G242)</f>
        <v/>
      </c>
      <c r="BV242" s="23" t="b">
        <f>IF('Values and studies'!U242=$BV$1,'Values and studies'!AP242)</f>
        <v>0</v>
      </c>
      <c r="BW242" s="23" t="str" cm="1">
        <f t="array" ref="BW242">_xlfn.IFS(BV242=FALSE,"",BV242&gt;0,'Values and studies'!AH242)</f>
        <v/>
      </c>
      <c r="BX242" s="23" t="str" cm="1">
        <f t="array" ref="BX242">_xlfn.IFS(BV242=FALSE,"",BV242&gt;0,'Values and studies'!M242)</f>
        <v/>
      </c>
      <c r="BY242" s="23" t="str" cm="1">
        <f t="array" ref="BY242">_xlfn.IFS(BV242=FALSE,"",BV242&gt;0,'Values and studies'!G242)</f>
        <v/>
      </c>
      <c r="BZ242" s="23" t="b">
        <f>IF('Values and studies'!U242=$BZ$1,'Values and studies'!AP242)</f>
        <v>0</v>
      </c>
      <c r="CA242" s="23" t="str" cm="1">
        <f t="array" ref="CA242">_xlfn.IFS(BZ242=FALSE,"",BZ242&gt;0,'Values and studies'!AH242)</f>
        <v/>
      </c>
      <c r="CB242" s="23" t="str" cm="1">
        <f t="array" ref="CB242">_xlfn.IFS(BZ242=FALSE,"",BZ242&gt;0,'Values and studies'!M242)</f>
        <v/>
      </c>
      <c r="CC242" s="23" t="str" cm="1">
        <f t="array" ref="CC242">_xlfn.IFS(BZ242=FALSE,"",BZ242&gt;0,'Values and studies'!G242)</f>
        <v/>
      </c>
      <c r="CY242">
        <f>IF('Values and studies'!O242='Data for overlook'!$CY$1,'Values and studies'!AP242)</f>
        <v>1554.0039636168171</v>
      </c>
      <c r="CZ242" t="b">
        <f>IF('Values and studies'!O242='Data for overlook'!$CZ$1,'Values and studies'!AP242)</f>
        <v>0</v>
      </c>
      <c r="DA242" t="b">
        <f>IF('Values and studies'!O242='Data for overlook'!$DA$1,'Values and studies'!AP242)</f>
        <v>0</v>
      </c>
      <c r="DB242" t="b">
        <f>IF('Values and studies'!O242='Data for overlook'!$DB$1,'Values and studies'!AP242)</f>
        <v>0</v>
      </c>
    </row>
    <row r="243" spans="2:106" x14ac:dyDescent="0.2">
      <c r="B243" t="b">
        <f>IF('Values and studies'!Q243=$B$1,'Values and studies'!AP243)</f>
        <v>0</v>
      </c>
      <c r="C243">
        <f>IF('Values and studies'!Q243=$C$1,'Values and studies'!AP243)</f>
        <v>1716.8043788528644</v>
      </c>
      <c r="D243" t="b">
        <f>IF('Values and studies'!Q243=$D$1,'Values and studies'!AP243)</f>
        <v>0</v>
      </c>
      <c r="F243" s="23" t="b">
        <f>IF('Values and studies'!$U243=F$1,'Values and studies'!$AP243)</f>
        <v>0</v>
      </c>
      <c r="G243" s="23" t="str" cm="1">
        <f t="array" ref="G243">_xlfn.IFS(F243=FALSE,"",F243&gt;0,'Values and studies'!$AH243)</f>
        <v/>
      </c>
      <c r="H243" s="23" t="str" cm="1">
        <f t="array" ref="H243">_xlfn.IFS(F243=FALSE,"",F243&gt;0,'Values and studies'!M243)</f>
        <v/>
      </c>
      <c r="I243" s="23" t="str" cm="1">
        <f t="array" ref="I243">_xlfn.IFS(F243=FALSE,"",F243&gt;0,'Values and studies'!G243)</f>
        <v/>
      </c>
      <c r="J243" s="23" t="b">
        <f>IF('Values and studies'!U243=$J$1,'Values and studies'!AP243)</f>
        <v>0</v>
      </c>
      <c r="K243" s="23" t="str" cm="1">
        <f t="array" ref="K243">_xlfn.IFS(J243=FALSE,"",J243&gt;0,'Values and studies'!AH243)</f>
        <v/>
      </c>
      <c r="L243" s="23" t="str" cm="1">
        <f t="array" ref="L243">_xlfn.IFS(J243=FALSE,"",J243&gt;0,'Values and studies'!M243)</f>
        <v/>
      </c>
      <c r="M243" s="23" t="str" cm="1">
        <f t="array" ref="M243">_xlfn.IFS(J243=FALSE,"",J243&gt;0,'Values and studies'!G243)</f>
        <v/>
      </c>
      <c r="N243" s="23" t="b">
        <f>IF('Values and studies'!U243=$N$1,'Values and studies'!AP243)</f>
        <v>0</v>
      </c>
      <c r="O243" s="23" t="str" cm="1">
        <f t="array" ref="O243">_xlfn.IFS(N243=FALSE,"",N243&gt;0,'Values and studies'!AH243)</f>
        <v/>
      </c>
      <c r="P243" s="23" t="str" cm="1">
        <f t="array" ref="P243">_xlfn.IFS(N243=FALSE,"",N243&gt;0,'Values and studies'!M243)</f>
        <v/>
      </c>
      <c r="Q243" s="23" t="str" cm="1">
        <f t="array" ref="Q243">_xlfn.IFS(N243=FALSE,"",N243&gt;0,'Values and studies'!G243)</f>
        <v/>
      </c>
      <c r="R243" s="23" t="b">
        <f>IF('Values and studies'!$U243=$R$1,'Values and studies'!$AP243)</f>
        <v>0</v>
      </c>
      <c r="S243" s="23" t="str" cm="1">
        <f t="array" ref="S243">_xlfn.IFS(R243=FALSE,"",R243&gt;0,'Values and studies'!$AH243)</f>
        <v/>
      </c>
      <c r="T243" s="23" t="str" cm="1">
        <f t="array" ref="T243">_xlfn.IFS(R243=FALSE,"",R243&gt;0,'Values and studies'!$M243)</f>
        <v/>
      </c>
      <c r="U243" s="23" t="str" cm="1">
        <f t="array" ref="U243">_xlfn.IFS(R243=FALSE,"",R243&gt;0,'Values and studies'!$G243)</f>
        <v/>
      </c>
      <c r="V243" s="23" t="b">
        <f>IF('Values and studies'!$U243=$V$1,'Values and studies'!$AP243)</f>
        <v>0</v>
      </c>
      <c r="W243" s="23" t="str" cm="1">
        <f t="array" ref="W243">_xlfn.IFS(V243=FALSE,"",V243&gt;0,'Values and studies'!$AH243)</f>
        <v/>
      </c>
      <c r="X243" s="23" t="str" cm="1">
        <f t="array" ref="X243">_xlfn.IFS(V243=FALSE,"",V243&gt;0,'Values and studies'!$M243)</f>
        <v/>
      </c>
      <c r="Y243" s="23" t="str" cm="1">
        <f t="array" ref="Y243">_xlfn.IFS(V243=FALSE,"",V243&gt;0,'Values and studies'!$G243)</f>
        <v/>
      </c>
      <c r="Z243" s="23" t="b">
        <f>IF('Values and studies'!$U243=$Z$1,'Values and studies'!$AP243)</f>
        <v>0</v>
      </c>
      <c r="AA243" s="23" t="str" cm="1">
        <f t="array" ref="AA243">_xlfn.IFS(Z243=FALSE,"",Z243&gt;0,'Values and studies'!$AH243)</f>
        <v/>
      </c>
      <c r="AB243" s="23" t="str" cm="1">
        <f t="array" ref="AB243">_xlfn.IFS(Z243=FALSE,"",Z243&gt;0,'Values and studies'!$M243)</f>
        <v/>
      </c>
      <c r="AC243" s="23" t="str" cm="1">
        <f t="array" ref="AC243">_xlfn.IFS(Z243=FALSE,"",Z243&gt;0,'Values and studies'!$G243)</f>
        <v/>
      </c>
      <c r="AD243" s="23" t="b">
        <f>IF('Values and studies'!$U243=$AD$1,'Values and studies'!$AP243)</f>
        <v>0</v>
      </c>
      <c r="AE243" s="23" t="str" cm="1">
        <f t="array" ref="AE243">_xlfn.IFS(AD243=FALSE,"",AD243&gt;0,'Values and studies'!$AH243)</f>
        <v/>
      </c>
      <c r="AF243" s="23" t="str" cm="1">
        <f t="array" ref="AF243">_xlfn.IFS(AD243=FALSE,"",AD243&gt;0,'Values and studies'!$M243)</f>
        <v/>
      </c>
      <c r="AG243" s="23" t="str" cm="1">
        <f t="array" ref="AG243">_xlfn.IFS(AD243=FALSE,"",AD243&gt;0,'Values and studies'!$G243)</f>
        <v/>
      </c>
      <c r="AH243" s="23">
        <f>IF('Values and studies'!U243=$AH$1,'Values and studies'!AP243)</f>
        <v>1716.8043788528644</v>
      </c>
      <c r="AI243" s="23" t="str" cm="1">
        <f t="array" ref="AI243">_xlfn.IFS(AH243=FALSE,"",AH243&gt;0,'Values and studies'!AH243)</f>
        <v>CB</v>
      </c>
      <c r="AJ243" s="23" t="str" cm="1">
        <f t="array" ref="AJ243">_xlfn.IFS(AH243=FALSE,"",AH243&gt;0,'Values and studies'!M243)</f>
        <v>atlantic</v>
      </c>
      <c r="AK243" s="23" t="str" cm="1">
        <f t="array" ref="AK243">_xlfn.IFS(AH243=FALSE,"",AH243&gt;0,'Values and studies'!G243)</f>
        <v>United Kingdom</v>
      </c>
      <c r="AL243" s="23" t="b">
        <f>IF('Values and studies'!U243=$AL$1,'Values and studies'!AP243)</f>
        <v>0</v>
      </c>
      <c r="AM243" s="23" t="str" cm="1">
        <f t="array" ref="AM243">_xlfn.IFS(AL243=FALSE,"",AL243&gt;0,'Values and studies'!AH243)</f>
        <v/>
      </c>
      <c r="AN243" s="23" t="str" cm="1">
        <f t="array" ref="AN243">_xlfn.IFS(AL243=FALSE,"",AL243&gt;0,'Values and studies'!M243)</f>
        <v/>
      </c>
      <c r="AO243" s="23" t="str" cm="1">
        <f t="array" ref="AO243">_xlfn.IFS(AL243=FALSE,"",AL243&gt;0,'Values and studies'!G243)</f>
        <v/>
      </c>
      <c r="AP243" s="23" t="b">
        <f>IF('Values and studies'!U243=$AP$1,'Values and studies'!AP243)</f>
        <v>0</v>
      </c>
      <c r="AQ243" s="23" t="str" cm="1">
        <f t="array" ref="AQ243">_xlfn.IFS(AP243=FALSE,"",AP243&gt;0,'Values and studies'!AH243)</f>
        <v/>
      </c>
      <c r="AR243" s="23" t="str" cm="1">
        <f t="array" ref="AR243">_xlfn.IFS(AP243=FALSE,"",AP243&gt;0,'Values and studies'!M243)</f>
        <v/>
      </c>
      <c r="AS243" s="23" t="str" cm="1">
        <f t="array" ref="AS243">_xlfn.IFS(AP243=FALSE,"",AP243&gt;0,'Values and studies'!G243)</f>
        <v/>
      </c>
      <c r="AT243" s="23" t="b">
        <f>IF('Values and studies'!U243=$AT$1,'Values and studies'!AP243)</f>
        <v>0</v>
      </c>
      <c r="AU243" s="23" t="str" cm="1">
        <f t="array" ref="AU243">_xlfn.IFS(AT243=FALSE,"",AT243&gt;0,'Values and studies'!AH243)</f>
        <v/>
      </c>
      <c r="AV243" s="23" t="str" cm="1">
        <f t="array" ref="AV243">_xlfn.IFS(AT243=FALSE,"",AT243&gt;0,'Values and studies'!M243)</f>
        <v/>
      </c>
      <c r="AW243" s="23" t="str" cm="1">
        <f t="array" ref="AW243">_xlfn.IFS(AT243=FALSE,"",AT243&gt;0,'Values and studies'!G243)</f>
        <v/>
      </c>
      <c r="AX243" s="23" t="b">
        <f>IF('Values and studies'!U243=$AX$1,'Values and studies'!AP243)</f>
        <v>0</v>
      </c>
      <c r="AY243" s="23" t="str" cm="1">
        <f t="array" ref="AY243">_xlfn.IFS(AX243=FALSE,"",AX243&gt;0,'Values and studies'!AH243)</f>
        <v/>
      </c>
      <c r="AZ243" s="23" t="str" cm="1">
        <f t="array" ref="AZ243">_xlfn.IFS(AX243=FALSE,"",AX243&gt;0,'Values and studies'!M243)</f>
        <v/>
      </c>
      <c r="BA243" s="23" t="str" cm="1">
        <f t="array" ref="BA243">_xlfn.IFS(AX243=FALSE,"",AX243&gt;0,'Values and studies'!G243)</f>
        <v/>
      </c>
      <c r="BB243" s="23" t="b">
        <f>IF('Values and studies'!U243=$BB$1,'Values and studies'!AP243)</f>
        <v>0</v>
      </c>
      <c r="BC243" s="23" t="str" cm="1">
        <f t="array" ref="BC243">_xlfn.IFS(BB243=FALSE,"",BB243&gt;0,'Values and studies'!AH243)</f>
        <v/>
      </c>
      <c r="BD243" s="23" t="str" cm="1">
        <f t="array" ref="BD243">_xlfn.IFS(BB243=FALSE,"",BB243&gt;0,'Values and studies'!M243)</f>
        <v/>
      </c>
      <c r="BE243" s="23" t="str" cm="1">
        <f t="array" ref="BE243">_xlfn.IFS(BB243=FALSE,"",BB243&gt;0,'Values and studies'!G243)</f>
        <v/>
      </c>
      <c r="BF243" s="23" t="b">
        <f>IF('Values and studies'!U243=$BF$1,'Values and studies'!AP243)</f>
        <v>0</v>
      </c>
      <c r="BG243" s="23" t="str" cm="1">
        <f t="array" ref="BG243">_xlfn.IFS(BF243=FALSE,"",BF243&gt;0,'Values and studies'!AH243)</f>
        <v/>
      </c>
      <c r="BH243" s="23" t="str" cm="1">
        <f t="array" ref="BH243">_xlfn.IFS(BF243=FALSE,"",BF243&gt;0,'Values and studies'!M243)</f>
        <v/>
      </c>
      <c r="BI243" s="23" t="str" cm="1">
        <f t="array" ref="BI243">_xlfn.IFS(BF243=FALSE,"",BF243&gt;0,'Values and studies'!G243)</f>
        <v/>
      </c>
      <c r="BJ243" s="23" t="b">
        <f>IF('Values and studies'!$U243=BJ$1,'Values and studies'!$AP243)</f>
        <v>0</v>
      </c>
      <c r="BK243" s="23" t="str" cm="1">
        <f t="array" ref="BK243">_xlfn.IFS(BJ243=FALSE,"",BJ243&gt;0,'Values and studies'!$AH243)</f>
        <v/>
      </c>
      <c r="BL243" s="23" t="str" cm="1">
        <f t="array" ref="BL243">_xlfn.IFS(BJ243=FALSE,"",BJ243&gt;0,'Values and studies'!$M243)</f>
        <v/>
      </c>
      <c r="BM243" s="23" t="str" cm="1">
        <f t="array" ref="BM243">_xlfn.IFS(BJ243=FALSE,"",BJ243&gt;0,'Values and studies'!$G243)</f>
        <v/>
      </c>
      <c r="BN243" s="23" t="b">
        <f>IF('Values and studies'!U243=$BN$1,'Values and studies'!AP243)</f>
        <v>0</v>
      </c>
      <c r="BO243" s="23" t="str" cm="1">
        <f t="array" ref="BO243">_xlfn.IFS(BN243=FALSE,"",BN243&gt;0,'Values and studies'!AH243)</f>
        <v/>
      </c>
      <c r="BP243" s="23" t="str" cm="1">
        <f t="array" ref="BP243">_xlfn.IFS(BN243=FALSE,"",BN243&gt;0,'Values and studies'!M243)</f>
        <v/>
      </c>
      <c r="BQ243" s="23" t="str" cm="1">
        <f t="array" ref="BQ243">_xlfn.IFS(BN243=FALSE,"",BN243&gt;0,'Values and studies'!G243)</f>
        <v/>
      </c>
      <c r="BR243" s="23" t="b">
        <f>IF('Values and studies'!U243=$BR$1,'Values and studies'!AP243)</f>
        <v>0</v>
      </c>
      <c r="BS243" s="23" t="str" cm="1">
        <f t="array" ref="BS243">_xlfn.IFS(BR243=FALSE,"",BR243&gt;0,'Values and studies'!AH243)</f>
        <v/>
      </c>
      <c r="BT243" s="23" t="str" cm="1">
        <f t="array" ref="BT243">_xlfn.IFS(BR243=FALSE,"",BR243&gt;0,'Values and studies'!M243)</f>
        <v/>
      </c>
      <c r="BU243" s="23" t="str" cm="1">
        <f t="array" ref="BU243">_xlfn.IFS(BR243=FALSE,"",BR243&gt;0,'Values and studies'!G243)</f>
        <v/>
      </c>
      <c r="BV243" s="23" t="b">
        <f>IF('Values and studies'!U243=$BV$1,'Values and studies'!AP243)</f>
        <v>0</v>
      </c>
      <c r="BW243" s="23" t="str" cm="1">
        <f t="array" ref="BW243">_xlfn.IFS(BV243=FALSE,"",BV243&gt;0,'Values and studies'!AH243)</f>
        <v/>
      </c>
      <c r="BX243" s="23" t="str" cm="1">
        <f t="array" ref="BX243">_xlfn.IFS(BV243=FALSE,"",BV243&gt;0,'Values and studies'!M243)</f>
        <v/>
      </c>
      <c r="BY243" s="23" t="str" cm="1">
        <f t="array" ref="BY243">_xlfn.IFS(BV243=FALSE,"",BV243&gt;0,'Values and studies'!G243)</f>
        <v/>
      </c>
      <c r="BZ243" s="23" t="b">
        <f>IF('Values and studies'!U243=$BZ$1,'Values and studies'!AP243)</f>
        <v>0</v>
      </c>
      <c r="CA243" s="23" t="str" cm="1">
        <f t="array" ref="CA243">_xlfn.IFS(BZ243=FALSE,"",BZ243&gt;0,'Values and studies'!AH243)</f>
        <v/>
      </c>
      <c r="CB243" s="23" t="str" cm="1">
        <f t="array" ref="CB243">_xlfn.IFS(BZ243=FALSE,"",BZ243&gt;0,'Values and studies'!M243)</f>
        <v/>
      </c>
      <c r="CC243" s="23" t="str" cm="1">
        <f t="array" ref="CC243">_xlfn.IFS(BZ243=FALSE,"",BZ243&gt;0,'Values and studies'!G243)</f>
        <v/>
      </c>
      <c r="CY243">
        <f>IF('Values and studies'!O243='Data for overlook'!$CY$1,'Values and studies'!AP243)</f>
        <v>1716.8043788528644</v>
      </c>
      <c r="CZ243" t="b">
        <f>IF('Values and studies'!O243='Data for overlook'!$CZ$1,'Values and studies'!AP243)</f>
        <v>0</v>
      </c>
      <c r="DA243" t="b">
        <f>IF('Values and studies'!O243='Data for overlook'!$DA$1,'Values and studies'!AP243)</f>
        <v>0</v>
      </c>
      <c r="DB243" t="b">
        <f>IF('Values and studies'!O243='Data for overlook'!$DB$1,'Values and studies'!AP243)</f>
        <v>0</v>
      </c>
    </row>
    <row r="244" spans="2:106" x14ac:dyDescent="0.2">
      <c r="B244" t="b">
        <f>IF('Values and studies'!Q244=$B$1,'Values and studies'!AP244)</f>
        <v>0</v>
      </c>
      <c r="C244">
        <f>IF('Values and studies'!Q244=$C$1,'Values and studies'!AP244)</f>
        <v>2948.4964092750824</v>
      </c>
      <c r="D244" t="b">
        <f>IF('Values and studies'!Q244=$D$1,'Values and studies'!AP244)</f>
        <v>0</v>
      </c>
      <c r="F244" s="23" t="b">
        <f>IF('Values and studies'!$U244=F$1,'Values and studies'!$AP244)</f>
        <v>0</v>
      </c>
      <c r="G244" s="23" t="str" cm="1">
        <f t="array" ref="G244">_xlfn.IFS(F244=FALSE,"",F244&gt;0,'Values and studies'!$AH244)</f>
        <v/>
      </c>
      <c r="H244" s="23" t="str" cm="1">
        <f t="array" ref="H244">_xlfn.IFS(F244=FALSE,"",F244&gt;0,'Values and studies'!M244)</f>
        <v/>
      </c>
      <c r="I244" s="23" t="str" cm="1">
        <f t="array" ref="I244">_xlfn.IFS(F244=FALSE,"",F244&gt;0,'Values and studies'!G244)</f>
        <v/>
      </c>
      <c r="J244" s="23" t="b">
        <f>IF('Values and studies'!U244=$J$1,'Values and studies'!AP244)</f>
        <v>0</v>
      </c>
      <c r="K244" s="23" t="str" cm="1">
        <f t="array" ref="K244">_xlfn.IFS(J244=FALSE,"",J244&gt;0,'Values and studies'!AH244)</f>
        <v/>
      </c>
      <c r="L244" s="23" t="str" cm="1">
        <f t="array" ref="L244">_xlfn.IFS(J244=FALSE,"",J244&gt;0,'Values and studies'!M244)</f>
        <v/>
      </c>
      <c r="M244" s="23" t="str" cm="1">
        <f t="array" ref="M244">_xlfn.IFS(J244=FALSE,"",J244&gt;0,'Values and studies'!G244)</f>
        <v/>
      </c>
      <c r="N244" s="23" t="b">
        <f>IF('Values and studies'!U244=$N$1,'Values and studies'!AP244)</f>
        <v>0</v>
      </c>
      <c r="O244" s="23" t="str" cm="1">
        <f t="array" ref="O244">_xlfn.IFS(N244=FALSE,"",N244&gt;0,'Values and studies'!AH244)</f>
        <v/>
      </c>
      <c r="P244" s="23" t="str" cm="1">
        <f t="array" ref="P244">_xlfn.IFS(N244=FALSE,"",N244&gt;0,'Values and studies'!M244)</f>
        <v/>
      </c>
      <c r="Q244" s="23" t="str" cm="1">
        <f t="array" ref="Q244">_xlfn.IFS(N244=FALSE,"",N244&gt;0,'Values and studies'!G244)</f>
        <v/>
      </c>
      <c r="R244" s="23" t="b">
        <f>IF('Values and studies'!$U244=$R$1,'Values and studies'!$AP244)</f>
        <v>0</v>
      </c>
      <c r="S244" s="23" t="str" cm="1">
        <f t="array" ref="S244">_xlfn.IFS(R244=FALSE,"",R244&gt;0,'Values and studies'!$AH244)</f>
        <v/>
      </c>
      <c r="T244" s="23" t="str" cm="1">
        <f t="array" ref="T244">_xlfn.IFS(R244=FALSE,"",R244&gt;0,'Values and studies'!$M244)</f>
        <v/>
      </c>
      <c r="U244" s="23" t="str" cm="1">
        <f t="array" ref="U244">_xlfn.IFS(R244=FALSE,"",R244&gt;0,'Values and studies'!$G244)</f>
        <v/>
      </c>
      <c r="V244" s="23" t="b">
        <f>IF('Values and studies'!$U244=$V$1,'Values and studies'!$AP244)</f>
        <v>0</v>
      </c>
      <c r="W244" s="23" t="str" cm="1">
        <f t="array" ref="W244">_xlfn.IFS(V244=FALSE,"",V244&gt;0,'Values and studies'!$AH244)</f>
        <v/>
      </c>
      <c r="X244" s="23" t="str" cm="1">
        <f t="array" ref="X244">_xlfn.IFS(V244=FALSE,"",V244&gt;0,'Values and studies'!$M244)</f>
        <v/>
      </c>
      <c r="Y244" s="23" t="str" cm="1">
        <f t="array" ref="Y244">_xlfn.IFS(V244=FALSE,"",V244&gt;0,'Values and studies'!$G244)</f>
        <v/>
      </c>
      <c r="Z244" s="23" t="b">
        <f>IF('Values and studies'!$U244=$Z$1,'Values and studies'!$AP244)</f>
        <v>0</v>
      </c>
      <c r="AA244" s="23" t="str" cm="1">
        <f t="array" ref="AA244">_xlfn.IFS(Z244=FALSE,"",Z244&gt;0,'Values and studies'!$AH244)</f>
        <v/>
      </c>
      <c r="AB244" s="23" t="str" cm="1">
        <f t="array" ref="AB244">_xlfn.IFS(Z244=FALSE,"",Z244&gt;0,'Values and studies'!$M244)</f>
        <v/>
      </c>
      <c r="AC244" s="23" t="str" cm="1">
        <f t="array" ref="AC244">_xlfn.IFS(Z244=FALSE,"",Z244&gt;0,'Values and studies'!$G244)</f>
        <v/>
      </c>
      <c r="AD244" s="23" t="b">
        <f>IF('Values and studies'!$U244=$AD$1,'Values and studies'!$AP244)</f>
        <v>0</v>
      </c>
      <c r="AE244" s="23" t="str" cm="1">
        <f t="array" ref="AE244">_xlfn.IFS(AD244=FALSE,"",AD244&gt;0,'Values and studies'!$AH244)</f>
        <v/>
      </c>
      <c r="AF244" s="23" t="str" cm="1">
        <f t="array" ref="AF244">_xlfn.IFS(AD244=FALSE,"",AD244&gt;0,'Values and studies'!$M244)</f>
        <v/>
      </c>
      <c r="AG244" s="23" t="str" cm="1">
        <f t="array" ref="AG244">_xlfn.IFS(AD244=FALSE,"",AD244&gt;0,'Values and studies'!$G244)</f>
        <v/>
      </c>
      <c r="AH244" s="23">
        <f>IF('Values and studies'!U244=$AH$1,'Values and studies'!AP244)</f>
        <v>2948.4964092750824</v>
      </c>
      <c r="AI244" s="23" t="str" cm="1">
        <f t="array" ref="AI244">_xlfn.IFS(AH244=FALSE,"",AH244&gt;0,'Values and studies'!AH244)</f>
        <v>CB</v>
      </c>
      <c r="AJ244" s="23" t="str" cm="1">
        <f t="array" ref="AJ244">_xlfn.IFS(AH244=FALSE,"",AH244&gt;0,'Values and studies'!M244)</f>
        <v>atlantic</v>
      </c>
      <c r="AK244" s="23" t="str" cm="1">
        <f t="array" ref="AK244">_xlfn.IFS(AH244=FALSE,"",AH244&gt;0,'Values and studies'!G244)</f>
        <v>United Kingdom</v>
      </c>
      <c r="AL244" s="23" t="b">
        <f>IF('Values and studies'!U244=$AL$1,'Values and studies'!AP244)</f>
        <v>0</v>
      </c>
      <c r="AM244" s="23" t="str" cm="1">
        <f t="array" ref="AM244">_xlfn.IFS(AL244=FALSE,"",AL244&gt;0,'Values and studies'!AH244)</f>
        <v/>
      </c>
      <c r="AN244" s="23" t="str" cm="1">
        <f t="array" ref="AN244">_xlfn.IFS(AL244=FALSE,"",AL244&gt;0,'Values and studies'!M244)</f>
        <v/>
      </c>
      <c r="AO244" s="23" t="str" cm="1">
        <f t="array" ref="AO244">_xlfn.IFS(AL244=FALSE,"",AL244&gt;0,'Values and studies'!G244)</f>
        <v/>
      </c>
      <c r="AP244" s="23" t="b">
        <f>IF('Values and studies'!U244=$AP$1,'Values and studies'!AP244)</f>
        <v>0</v>
      </c>
      <c r="AQ244" s="23" t="str" cm="1">
        <f t="array" ref="AQ244">_xlfn.IFS(AP244=FALSE,"",AP244&gt;0,'Values and studies'!AH244)</f>
        <v/>
      </c>
      <c r="AR244" s="23" t="str" cm="1">
        <f t="array" ref="AR244">_xlfn.IFS(AP244=FALSE,"",AP244&gt;0,'Values and studies'!M244)</f>
        <v/>
      </c>
      <c r="AS244" s="23" t="str" cm="1">
        <f t="array" ref="AS244">_xlfn.IFS(AP244=FALSE,"",AP244&gt;0,'Values and studies'!G244)</f>
        <v/>
      </c>
      <c r="AT244" s="23" t="b">
        <f>IF('Values and studies'!U244=$AT$1,'Values and studies'!AP244)</f>
        <v>0</v>
      </c>
      <c r="AU244" s="23" t="str" cm="1">
        <f t="array" ref="AU244">_xlfn.IFS(AT244=FALSE,"",AT244&gt;0,'Values and studies'!AH244)</f>
        <v/>
      </c>
      <c r="AV244" s="23" t="str" cm="1">
        <f t="array" ref="AV244">_xlfn.IFS(AT244=FALSE,"",AT244&gt;0,'Values and studies'!M244)</f>
        <v/>
      </c>
      <c r="AW244" s="23" t="str" cm="1">
        <f t="array" ref="AW244">_xlfn.IFS(AT244=FALSE,"",AT244&gt;0,'Values and studies'!G244)</f>
        <v/>
      </c>
      <c r="AX244" s="23" t="b">
        <f>IF('Values and studies'!U244=$AX$1,'Values and studies'!AP244)</f>
        <v>0</v>
      </c>
      <c r="AY244" s="23" t="str" cm="1">
        <f t="array" ref="AY244">_xlfn.IFS(AX244=FALSE,"",AX244&gt;0,'Values and studies'!AH244)</f>
        <v/>
      </c>
      <c r="AZ244" s="23" t="str" cm="1">
        <f t="array" ref="AZ244">_xlfn.IFS(AX244=FALSE,"",AX244&gt;0,'Values and studies'!M244)</f>
        <v/>
      </c>
      <c r="BA244" s="23" t="str" cm="1">
        <f t="array" ref="BA244">_xlfn.IFS(AX244=FALSE,"",AX244&gt;0,'Values and studies'!G244)</f>
        <v/>
      </c>
      <c r="BB244" s="23" t="b">
        <f>IF('Values and studies'!U244=$BB$1,'Values and studies'!AP244)</f>
        <v>0</v>
      </c>
      <c r="BC244" s="23" t="str" cm="1">
        <f t="array" ref="BC244">_xlfn.IFS(BB244=FALSE,"",BB244&gt;0,'Values and studies'!AH244)</f>
        <v/>
      </c>
      <c r="BD244" s="23" t="str" cm="1">
        <f t="array" ref="BD244">_xlfn.IFS(BB244=FALSE,"",BB244&gt;0,'Values and studies'!M244)</f>
        <v/>
      </c>
      <c r="BE244" s="23" t="str" cm="1">
        <f t="array" ref="BE244">_xlfn.IFS(BB244=FALSE,"",BB244&gt;0,'Values and studies'!G244)</f>
        <v/>
      </c>
      <c r="BF244" s="23" t="b">
        <f>IF('Values and studies'!U244=$BF$1,'Values and studies'!AP244)</f>
        <v>0</v>
      </c>
      <c r="BG244" s="23" t="str" cm="1">
        <f t="array" ref="BG244">_xlfn.IFS(BF244=FALSE,"",BF244&gt;0,'Values and studies'!AH244)</f>
        <v/>
      </c>
      <c r="BH244" s="23" t="str" cm="1">
        <f t="array" ref="BH244">_xlfn.IFS(BF244=FALSE,"",BF244&gt;0,'Values and studies'!M244)</f>
        <v/>
      </c>
      <c r="BI244" s="23" t="str" cm="1">
        <f t="array" ref="BI244">_xlfn.IFS(BF244=FALSE,"",BF244&gt;0,'Values and studies'!G244)</f>
        <v/>
      </c>
      <c r="BJ244" s="23" t="b">
        <f>IF('Values and studies'!$U244=BJ$1,'Values and studies'!$AP244)</f>
        <v>0</v>
      </c>
      <c r="BK244" s="23" t="str" cm="1">
        <f t="array" ref="BK244">_xlfn.IFS(BJ244=FALSE,"",BJ244&gt;0,'Values and studies'!$AH244)</f>
        <v/>
      </c>
      <c r="BL244" s="23" t="str" cm="1">
        <f t="array" ref="BL244">_xlfn.IFS(BJ244=FALSE,"",BJ244&gt;0,'Values and studies'!$M244)</f>
        <v/>
      </c>
      <c r="BM244" s="23" t="str" cm="1">
        <f t="array" ref="BM244">_xlfn.IFS(BJ244=FALSE,"",BJ244&gt;0,'Values and studies'!$G244)</f>
        <v/>
      </c>
      <c r="BN244" s="23" t="b">
        <f>IF('Values and studies'!U244=$BN$1,'Values and studies'!AP244)</f>
        <v>0</v>
      </c>
      <c r="BO244" s="23" t="str" cm="1">
        <f t="array" ref="BO244">_xlfn.IFS(BN244=FALSE,"",BN244&gt;0,'Values and studies'!AH244)</f>
        <v/>
      </c>
      <c r="BP244" s="23" t="str" cm="1">
        <f t="array" ref="BP244">_xlfn.IFS(BN244=FALSE,"",BN244&gt;0,'Values and studies'!M244)</f>
        <v/>
      </c>
      <c r="BQ244" s="23" t="str" cm="1">
        <f t="array" ref="BQ244">_xlfn.IFS(BN244=FALSE,"",BN244&gt;0,'Values and studies'!G244)</f>
        <v/>
      </c>
      <c r="BR244" s="23" t="b">
        <f>IF('Values and studies'!U244=$BR$1,'Values and studies'!AP244)</f>
        <v>0</v>
      </c>
      <c r="BS244" s="23" t="str" cm="1">
        <f t="array" ref="BS244">_xlfn.IFS(BR244=FALSE,"",BR244&gt;0,'Values and studies'!AH244)</f>
        <v/>
      </c>
      <c r="BT244" s="23" t="str" cm="1">
        <f t="array" ref="BT244">_xlfn.IFS(BR244=FALSE,"",BR244&gt;0,'Values and studies'!M244)</f>
        <v/>
      </c>
      <c r="BU244" s="23" t="str" cm="1">
        <f t="array" ref="BU244">_xlfn.IFS(BR244=FALSE,"",BR244&gt;0,'Values and studies'!G244)</f>
        <v/>
      </c>
      <c r="BV244" s="23" t="b">
        <f>IF('Values and studies'!U244=$BV$1,'Values and studies'!AP244)</f>
        <v>0</v>
      </c>
      <c r="BW244" s="23" t="str" cm="1">
        <f t="array" ref="BW244">_xlfn.IFS(BV244=FALSE,"",BV244&gt;0,'Values and studies'!AH244)</f>
        <v/>
      </c>
      <c r="BX244" s="23" t="str" cm="1">
        <f t="array" ref="BX244">_xlfn.IFS(BV244=FALSE,"",BV244&gt;0,'Values and studies'!M244)</f>
        <v/>
      </c>
      <c r="BY244" s="23" t="str" cm="1">
        <f t="array" ref="BY244">_xlfn.IFS(BV244=FALSE,"",BV244&gt;0,'Values and studies'!G244)</f>
        <v/>
      </c>
      <c r="BZ244" s="23" t="b">
        <f>IF('Values and studies'!U244=$BZ$1,'Values and studies'!AP244)</f>
        <v>0</v>
      </c>
      <c r="CA244" s="23" t="str" cm="1">
        <f t="array" ref="CA244">_xlfn.IFS(BZ244=FALSE,"",BZ244&gt;0,'Values and studies'!AH244)</f>
        <v/>
      </c>
      <c r="CB244" s="23" t="str" cm="1">
        <f t="array" ref="CB244">_xlfn.IFS(BZ244=FALSE,"",BZ244&gt;0,'Values and studies'!M244)</f>
        <v/>
      </c>
      <c r="CC244" s="23" t="str" cm="1">
        <f t="array" ref="CC244">_xlfn.IFS(BZ244=FALSE,"",BZ244&gt;0,'Values and studies'!G244)</f>
        <v/>
      </c>
      <c r="CY244">
        <f>IF('Values and studies'!O244='Data for overlook'!$CY$1,'Values and studies'!AP244)</f>
        <v>2948.4964092750824</v>
      </c>
      <c r="CZ244" t="b">
        <f>IF('Values and studies'!O244='Data for overlook'!$CZ$1,'Values and studies'!AP244)</f>
        <v>0</v>
      </c>
      <c r="DA244" t="b">
        <f>IF('Values and studies'!O244='Data for overlook'!$DA$1,'Values and studies'!AP244)</f>
        <v>0</v>
      </c>
      <c r="DB244" t="b">
        <f>IF('Values and studies'!O244='Data for overlook'!$DB$1,'Values and studies'!AP244)</f>
        <v>0</v>
      </c>
    </row>
    <row r="245" spans="2:106" x14ac:dyDescent="0.2">
      <c r="B245" t="b">
        <f>IF('Values and studies'!Q245=$B$1,'Values and studies'!AP245)</f>
        <v>0</v>
      </c>
      <c r="C245">
        <f>IF('Values and studies'!Q245=$C$1,'Values and studies'!AP245)</f>
        <v>5520.4140802768834</v>
      </c>
      <c r="D245" t="b">
        <f>IF('Values and studies'!Q245=$D$1,'Values and studies'!AP245)</f>
        <v>0</v>
      </c>
      <c r="F245" s="23" t="b">
        <f>IF('Values and studies'!$U245=F$1,'Values and studies'!$AP245)</f>
        <v>0</v>
      </c>
      <c r="G245" s="23" t="str" cm="1">
        <f t="array" ref="G245">_xlfn.IFS(F245=FALSE,"",F245&gt;0,'Values and studies'!$AH245)</f>
        <v/>
      </c>
      <c r="H245" s="23" t="str" cm="1">
        <f t="array" ref="H245">_xlfn.IFS(F245=FALSE,"",F245&gt;0,'Values and studies'!M245)</f>
        <v/>
      </c>
      <c r="I245" s="23" t="str" cm="1">
        <f t="array" ref="I245">_xlfn.IFS(F245=FALSE,"",F245&gt;0,'Values and studies'!G245)</f>
        <v/>
      </c>
      <c r="J245" s="23" t="b">
        <f>IF('Values and studies'!U245=$J$1,'Values and studies'!AP245)</f>
        <v>0</v>
      </c>
      <c r="K245" s="23" t="str" cm="1">
        <f t="array" ref="K245">_xlfn.IFS(J245=FALSE,"",J245&gt;0,'Values and studies'!AH245)</f>
        <v/>
      </c>
      <c r="L245" s="23" t="str" cm="1">
        <f t="array" ref="L245">_xlfn.IFS(J245=FALSE,"",J245&gt;0,'Values and studies'!M245)</f>
        <v/>
      </c>
      <c r="M245" s="23" t="str" cm="1">
        <f t="array" ref="M245">_xlfn.IFS(J245=FALSE,"",J245&gt;0,'Values and studies'!G245)</f>
        <v/>
      </c>
      <c r="N245" s="23" t="b">
        <f>IF('Values and studies'!U245=$N$1,'Values and studies'!AP245)</f>
        <v>0</v>
      </c>
      <c r="O245" s="23" t="str" cm="1">
        <f t="array" ref="O245">_xlfn.IFS(N245=FALSE,"",N245&gt;0,'Values and studies'!AH245)</f>
        <v/>
      </c>
      <c r="P245" s="23" t="str" cm="1">
        <f t="array" ref="P245">_xlfn.IFS(N245=FALSE,"",N245&gt;0,'Values and studies'!M245)</f>
        <v/>
      </c>
      <c r="Q245" s="23" t="str" cm="1">
        <f t="array" ref="Q245">_xlfn.IFS(N245=FALSE,"",N245&gt;0,'Values and studies'!G245)</f>
        <v/>
      </c>
      <c r="R245" s="23" t="b">
        <f>IF('Values and studies'!$U245=$R$1,'Values and studies'!$AP245)</f>
        <v>0</v>
      </c>
      <c r="S245" s="23" t="str" cm="1">
        <f t="array" ref="S245">_xlfn.IFS(R245=FALSE,"",R245&gt;0,'Values and studies'!$AH245)</f>
        <v/>
      </c>
      <c r="T245" s="23" t="str" cm="1">
        <f t="array" ref="T245">_xlfn.IFS(R245=FALSE,"",R245&gt;0,'Values and studies'!$M245)</f>
        <v/>
      </c>
      <c r="U245" s="23" t="str" cm="1">
        <f t="array" ref="U245">_xlfn.IFS(R245=FALSE,"",R245&gt;0,'Values and studies'!$G245)</f>
        <v/>
      </c>
      <c r="V245" s="23" t="b">
        <f>IF('Values and studies'!$U245=$V$1,'Values and studies'!$AP245)</f>
        <v>0</v>
      </c>
      <c r="W245" s="23" t="str" cm="1">
        <f t="array" ref="W245">_xlfn.IFS(V245=FALSE,"",V245&gt;0,'Values and studies'!$AH245)</f>
        <v/>
      </c>
      <c r="X245" s="23" t="str" cm="1">
        <f t="array" ref="X245">_xlfn.IFS(V245=FALSE,"",V245&gt;0,'Values and studies'!$M245)</f>
        <v/>
      </c>
      <c r="Y245" s="23" t="str" cm="1">
        <f t="array" ref="Y245">_xlfn.IFS(V245=FALSE,"",V245&gt;0,'Values and studies'!$G245)</f>
        <v/>
      </c>
      <c r="Z245" s="23" t="b">
        <f>IF('Values and studies'!$U245=$Z$1,'Values and studies'!$AP245)</f>
        <v>0</v>
      </c>
      <c r="AA245" s="23" t="str" cm="1">
        <f t="array" ref="AA245">_xlfn.IFS(Z245=FALSE,"",Z245&gt;0,'Values and studies'!$AH245)</f>
        <v/>
      </c>
      <c r="AB245" s="23" t="str" cm="1">
        <f t="array" ref="AB245">_xlfn.IFS(Z245=FALSE,"",Z245&gt;0,'Values and studies'!$M245)</f>
        <v/>
      </c>
      <c r="AC245" s="23" t="str" cm="1">
        <f t="array" ref="AC245">_xlfn.IFS(Z245=FALSE,"",Z245&gt;0,'Values and studies'!$G245)</f>
        <v/>
      </c>
      <c r="AD245" s="23" t="b">
        <f>IF('Values and studies'!$U245=$AD$1,'Values and studies'!$AP245)</f>
        <v>0</v>
      </c>
      <c r="AE245" s="23" t="str" cm="1">
        <f t="array" ref="AE245">_xlfn.IFS(AD245=FALSE,"",AD245&gt;0,'Values and studies'!$AH245)</f>
        <v/>
      </c>
      <c r="AF245" s="23" t="str" cm="1">
        <f t="array" ref="AF245">_xlfn.IFS(AD245=FALSE,"",AD245&gt;0,'Values and studies'!$M245)</f>
        <v/>
      </c>
      <c r="AG245" s="23" t="str" cm="1">
        <f t="array" ref="AG245">_xlfn.IFS(AD245=FALSE,"",AD245&gt;0,'Values and studies'!$G245)</f>
        <v/>
      </c>
      <c r="AH245" s="23">
        <f>IF('Values and studies'!U245=$AH$1,'Values and studies'!AP245)</f>
        <v>5520.4140802768834</v>
      </c>
      <c r="AI245" s="23" t="str" cm="1">
        <f t="array" ref="AI245">_xlfn.IFS(AH245=FALSE,"",AH245&gt;0,'Values and studies'!AH245)</f>
        <v>CB</v>
      </c>
      <c r="AJ245" s="23" t="str" cm="1">
        <f t="array" ref="AJ245">_xlfn.IFS(AH245=FALSE,"",AH245&gt;0,'Values and studies'!M245)</f>
        <v>atlantic</v>
      </c>
      <c r="AK245" s="23" t="str" cm="1">
        <f t="array" ref="AK245">_xlfn.IFS(AH245=FALSE,"",AH245&gt;0,'Values and studies'!G245)</f>
        <v>United Kingdom</v>
      </c>
      <c r="AL245" s="23" t="b">
        <f>IF('Values and studies'!U245=$AL$1,'Values and studies'!AP245)</f>
        <v>0</v>
      </c>
      <c r="AM245" s="23" t="str" cm="1">
        <f t="array" ref="AM245">_xlfn.IFS(AL245=FALSE,"",AL245&gt;0,'Values and studies'!AH245)</f>
        <v/>
      </c>
      <c r="AN245" s="23" t="str" cm="1">
        <f t="array" ref="AN245">_xlfn.IFS(AL245=FALSE,"",AL245&gt;0,'Values and studies'!M245)</f>
        <v/>
      </c>
      <c r="AO245" s="23" t="str" cm="1">
        <f t="array" ref="AO245">_xlfn.IFS(AL245=FALSE,"",AL245&gt;0,'Values and studies'!G245)</f>
        <v/>
      </c>
      <c r="AP245" s="23" t="b">
        <f>IF('Values and studies'!U245=$AP$1,'Values and studies'!AP245)</f>
        <v>0</v>
      </c>
      <c r="AQ245" s="23" t="str" cm="1">
        <f t="array" ref="AQ245">_xlfn.IFS(AP245=FALSE,"",AP245&gt;0,'Values and studies'!AH245)</f>
        <v/>
      </c>
      <c r="AR245" s="23" t="str" cm="1">
        <f t="array" ref="AR245">_xlfn.IFS(AP245=FALSE,"",AP245&gt;0,'Values and studies'!M245)</f>
        <v/>
      </c>
      <c r="AS245" s="23" t="str" cm="1">
        <f t="array" ref="AS245">_xlfn.IFS(AP245=FALSE,"",AP245&gt;0,'Values and studies'!G245)</f>
        <v/>
      </c>
      <c r="AT245" s="23" t="b">
        <f>IF('Values and studies'!U245=$AT$1,'Values and studies'!AP245)</f>
        <v>0</v>
      </c>
      <c r="AU245" s="23" t="str" cm="1">
        <f t="array" ref="AU245">_xlfn.IFS(AT245=FALSE,"",AT245&gt;0,'Values and studies'!AH245)</f>
        <v/>
      </c>
      <c r="AV245" s="23" t="str" cm="1">
        <f t="array" ref="AV245">_xlfn.IFS(AT245=FALSE,"",AT245&gt;0,'Values and studies'!M245)</f>
        <v/>
      </c>
      <c r="AW245" s="23" t="str" cm="1">
        <f t="array" ref="AW245">_xlfn.IFS(AT245=FALSE,"",AT245&gt;0,'Values and studies'!G245)</f>
        <v/>
      </c>
      <c r="AX245" s="23" t="b">
        <f>IF('Values and studies'!U245=$AX$1,'Values and studies'!AP245)</f>
        <v>0</v>
      </c>
      <c r="AY245" s="23" t="str" cm="1">
        <f t="array" ref="AY245">_xlfn.IFS(AX245=FALSE,"",AX245&gt;0,'Values and studies'!AH245)</f>
        <v/>
      </c>
      <c r="AZ245" s="23" t="str" cm="1">
        <f t="array" ref="AZ245">_xlfn.IFS(AX245=FALSE,"",AX245&gt;0,'Values and studies'!M245)</f>
        <v/>
      </c>
      <c r="BA245" s="23" t="str" cm="1">
        <f t="array" ref="BA245">_xlfn.IFS(AX245=FALSE,"",AX245&gt;0,'Values and studies'!G245)</f>
        <v/>
      </c>
      <c r="BB245" s="23" t="b">
        <f>IF('Values and studies'!U245=$BB$1,'Values and studies'!AP245)</f>
        <v>0</v>
      </c>
      <c r="BC245" s="23" t="str" cm="1">
        <f t="array" ref="BC245">_xlfn.IFS(BB245=FALSE,"",BB245&gt;0,'Values and studies'!AH245)</f>
        <v/>
      </c>
      <c r="BD245" s="23" t="str" cm="1">
        <f t="array" ref="BD245">_xlfn.IFS(BB245=FALSE,"",BB245&gt;0,'Values and studies'!M245)</f>
        <v/>
      </c>
      <c r="BE245" s="23" t="str" cm="1">
        <f t="array" ref="BE245">_xlfn.IFS(BB245=FALSE,"",BB245&gt;0,'Values and studies'!G245)</f>
        <v/>
      </c>
      <c r="BF245" s="23" t="b">
        <f>IF('Values and studies'!U245=$BF$1,'Values and studies'!AP245)</f>
        <v>0</v>
      </c>
      <c r="BG245" s="23" t="str" cm="1">
        <f t="array" ref="BG245">_xlfn.IFS(BF245=FALSE,"",BF245&gt;0,'Values and studies'!AH245)</f>
        <v/>
      </c>
      <c r="BH245" s="23" t="str" cm="1">
        <f t="array" ref="BH245">_xlfn.IFS(BF245=FALSE,"",BF245&gt;0,'Values and studies'!M245)</f>
        <v/>
      </c>
      <c r="BI245" s="23" t="str" cm="1">
        <f t="array" ref="BI245">_xlfn.IFS(BF245=FALSE,"",BF245&gt;0,'Values and studies'!G245)</f>
        <v/>
      </c>
      <c r="BJ245" s="23" t="b">
        <f>IF('Values and studies'!$U245=BJ$1,'Values and studies'!$AP245)</f>
        <v>0</v>
      </c>
      <c r="BK245" s="23" t="str" cm="1">
        <f t="array" ref="BK245">_xlfn.IFS(BJ245=FALSE,"",BJ245&gt;0,'Values and studies'!$AH245)</f>
        <v/>
      </c>
      <c r="BL245" s="23" t="str" cm="1">
        <f t="array" ref="BL245">_xlfn.IFS(BJ245=FALSE,"",BJ245&gt;0,'Values and studies'!$M245)</f>
        <v/>
      </c>
      <c r="BM245" s="23" t="str" cm="1">
        <f t="array" ref="BM245">_xlfn.IFS(BJ245=FALSE,"",BJ245&gt;0,'Values and studies'!$G245)</f>
        <v/>
      </c>
      <c r="BN245" s="23" t="b">
        <f>IF('Values and studies'!U245=$BN$1,'Values and studies'!AP245)</f>
        <v>0</v>
      </c>
      <c r="BO245" s="23" t="str" cm="1">
        <f t="array" ref="BO245">_xlfn.IFS(BN245=FALSE,"",BN245&gt;0,'Values and studies'!AH245)</f>
        <v/>
      </c>
      <c r="BP245" s="23" t="str" cm="1">
        <f t="array" ref="BP245">_xlfn.IFS(BN245=FALSE,"",BN245&gt;0,'Values and studies'!M245)</f>
        <v/>
      </c>
      <c r="BQ245" s="23" t="str" cm="1">
        <f t="array" ref="BQ245">_xlfn.IFS(BN245=FALSE,"",BN245&gt;0,'Values and studies'!G245)</f>
        <v/>
      </c>
      <c r="BR245" s="23" t="b">
        <f>IF('Values and studies'!U245=$BR$1,'Values and studies'!AP245)</f>
        <v>0</v>
      </c>
      <c r="BS245" s="23" t="str" cm="1">
        <f t="array" ref="BS245">_xlfn.IFS(BR245=FALSE,"",BR245&gt;0,'Values and studies'!AH245)</f>
        <v/>
      </c>
      <c r="BT245" s="23" t="str" cm="1">
        <f t="array" ref="BT245">_xlfn.IFS(BR245=FALSE,"",BR245&gt;0,'Values and studies'!M245)</f>
        <v/>
      </c>
      <c r="BU245" s="23" t="str" cm="1">
        <f t="array" ref="BU245">_xlfn.IFS(BR245=FALSE,"",BR245&gt;0,'Values and studies'!G245)</f>
        <v/>
      </c>
      <c r="BV245" s="23" t="b">
        <f>IF('Values and studies'!U245=$BV$1,'Values and studies'!AP245)</f>
        <v>0</v>
      </c>
      <c r="BW245" s="23" t="str" cm="1">
        <f t="array" ref="BW245">_xlfn.IFS(BV245=FALSE,"",BV245&gt;0,'Values and studies'!AH245)</f>
        <v/>
      </c>
      <c r="BX245" s="23" t="str" cm="1">
        <f t="array" ref="BX245">_xlfn.IFS(BV245=FALSE,"",BV245&gt;0,'Values and studies'!M245)</f>
        <v/>
      </c>
      <c r="BY245" s="23" t="str" cm="1">
        <f t="array" ref="BY245">_xlfn.IFS(BV245=FALSE,"",BV245&gt;0,'Values and studies'!G245)</f>
        <v/>
      </c>
      <c r="BZ245" s="23" t="b">
        <f>IF('Values and studies'!U245=$BZ$1,'Values and studies'!AP245)</f>
        <v>0</v>
      </c>
      <c r="CA245" s="23" t="str" cm="1">
        <f t="array" ref="CA245">_xlfn.IFS(BZ245=FALSE,"",BZ245&gt;0,'Values and studies'!AH245)</f>
        <v/>
      </c>
      <c r="CB245" s="23" t="str" cm="1">
        <f t="array" ref="CB245">_xlfn.IFS(BZ245=FALSE,"",BZ245&gt;0,'Values and studies'!M245)</f>
        <v/>
      </c>
      <c r="CC245" s="23" t="str" cm="1">
        <f t="array" ref="CC245">_xlfn.IFS(BZ245=FALSE,"",BZ245&gt;0,'Values and studies'!G245)</f>
        <v/>
      </c>
      <c r="CY245">
        <f>IF('Values and studies'!O245='Data for overlook'!$CY$1,'Values and studies'!AP245)</f>
        <v>5520.4140802768834</v>
      </c>
      <c r="CZ245" t="b">
        <f>IF('Values and studies'!O245='Data for overlook'!$CZ$1,'Values and studies'!AP245)</f>
        <v>0</v>
      </c>
      <c r="DA245" t="b">
        <f>IF('Values and studies'!O245='Data for overlook'!$DA$1,'Values and studies'!AP245)</f>
        <v>0</v>
      </c>
      <c r="DB245" t="b">
        <f>IF('Values and studies'!O245='Data for overlook'!$DB$1,'Values and studies'!AP245)</f>
        <v>0</v>
      </c>
    </row>
    <row r="246" spans="2:106" x14ac:dyDescent="0.2">
      <c r="B246" t="b">
        <f>IF('Values and studies'!Q246=$B$1,'Values and studies'!AP246)</f>
        <v>0</v>
      </c>
      <c r="C246">
        <f>IF('Values and studies'!Q246=$C$1,'Values and studies'!AP246)</f>
        <v>12029.141792441289</v>
      </c>
      <c r="D246" t="b">
        <f>IF('Values and studies'!Q246=$D$1,'Values and studies'!AP246)</f>
        <v>0</v>
      </c>
      <c r="F246" s="23" t="b">
        <f>IF('Values and studies'!$U246=F$1,'Values and studies'!$AP246)</f>
        <v>0</v>
      </c>
      <c r="G246" s="23" t="str" cm="1">
        <f t="array" ref="G246">_xlfn.IFS(F246=FALSE,"",F246&gt;0,'Values and studies'!$AH246)</f>
        <v/>
      </c>
      <c r="H246" s="23" t="str" cm="1">
        <f t="array" ref="H246">_xlfn.IFS(F246=FALSE,"",F246&gt;0,'Values and studies'!M246)</f>
        <v/>
      </c>
      <c r="I246" s="23" t="str" cm="1">
        <f t="array" ref="I246">_xlfn.IFS(F246=FALSE,"",F246&gt;0,'Values and studies'!G246)</f>
        <v/>
      </c>
      <c r="J246" s="23" t="b">
        <f>IF('Values and studies'!U246=$J$1,'Values and studies'!AP246)</f>
        <v>0</v>
      </c>
      <c r="K246" s="23" t="str" cm="1">
        <f t="array" ref="K246">_xlfn.IFS(J246=FALSE,"",J246&gt;0,'Values and studies'!AH246)</f>
        <v/>
      </c>
      <c r="L246" s="23" t="str" cm="1">
        <f t="array" ref="L246">_xlfn.IFS(J246=FALSE,"",J246&gt;0,'Values and studies'!M246)</f>
        <v/>
      </c>
      <c r="M246" s="23" t="str" cm="1">
        <f t="array" ref="M246">_xlfn.IFS(J246=FALSE,"",J246&gt;0,'Values and studies'!G246)</f>
        <v/>
      </c>
      <c r="N246" s="23" t="b">
        <f>IF('Values and studies'!U246=$N$1,'Values and studies'!AP246)</f>
        <v>0</v>
      </c>
      <c r="O246" s="23" t="str" cm="1">
        <f t="array" ref="O246">_xlfn.IFS(N246=FALSE,"",N246&gt;0,'Values and studies'!AH246)</f>
        <v/>
      </c>
      <c r="P246" s="23" t="str" cm="1">
        <f t="array" ref="P246">_xlfn.IFS(N246=FALSE,"",N246&gt;0,'Values and studies'!M246)</f>
        <v/>
      </c>
      <c r="Q246" s="23" t="str" cm="1">
        <f t="array" ref="Q246">_xlfn.IFS(N246=FALSE,"",N246&gt;0,'Values and studies'!G246)</f>
        <v/>
      </c>
      <c r="R246" s="23" t="b">
        <f>IF('Values and studies'!$U246=$R$1,'Values and studies'!$AP246)</f>
        <v>0</v>
      </c>
      <c r="S246" s="23" t="str" cm="1">
        <f t="array" ref="S246">_xlfn.IFS(R246=FALSE,"",R246&gt;0,'Values and studies'!$AH246)</f>
        <v/>
      </c>
      <c r="T246" s="23" t="str" cm="1">
        <f t="array" ref="T246">_xlfn.IFS(R246=FALSE,"",R246&gt;0,'Values and studies'!$M246)</f>
        <v/>
      </c>
      <c r="U246" s="23" t="str" cm="1">
        <f t="array" ref="U246">_xlfn.IFS(R246=FALSE,"",R246&gt;0,'Values and studies'!$G246)</f>
        <v/>
      </c>
      <c r="V246" s="23" t="b">
        <f>IF('Values and studies'!$U246=$V$1,'Values and studies'!$AP246)</f>
        <v>0</v>
      </c>
      <c r="W246" s="23" t="str" cm="1">
        <f t="array" ref="W246">_xlfn.IFS(V246=FALSE,"",V246&gt;0,'Values and studies'!$AH246)</f>
        <v/>
      </c>
      <c r="X246" s="23" t="str" cm="1">
        <f t="array" ref="X246">_xlfn.IFS(V246=FALSE,"",V246&gt;0,'Values and studies'!$M246)</f>
        <v/>
      </c>
      <c r="Y246" s="23" t="str" cm="1">
        <f t="array" ref="Y246">_xlfn.IFS(V246=FALSE,"",V246&gt;0,'Values and studies'!$G246)</f>
        <v/>
      </c>
      <c r="Z246" s="23" t="b">
        <f>IF('Values and studies'!$U246=$Z$1,'Values and studies'!$AP246)</f>
        <v>0</v>
      </c>
      <c r="AA246" s="23" t="str" cm="1">
        <f t="array" ref="AA246">_xlfn.IFS(Z246=FALSE,"",Z246&gt;0,'Values and studies'!$AH246)</f>
        <v/>
      </c>
      <c r="AB246" s="23" t="str" cm="1">
        <f t="array" ref="AB246">_xlfn.IFS(Z246=FALSE,"",Z246&gt;0,'Values and studies'!$M246)</f>
        <v/>
      </c>
      <c r="AC246" s="23" t="str" cm="1">
        <f t="array" ref="AC246">_xlfn.IFS(Z246=FALSE,"",Z246&gt;0,'Values and studies'!$G246)</f>
        <v/>
      </c>
      <c r="AD246" s="23" t="b">
        <f>IF('Values and studies'!$U246=$AD$1,'Values and studies'!$AP246)</f>
        <v>0</v>
      </c>
      <c r="AE246" s="23" t="str" cm="1">
        <f t="array" ref="AE246">_xlfn.IFS(AD246=FALSE,"",AD246&gt;0,'Values and studies'!$AH246)</f>
        <v/>
      </c>
      <c r="AF246" s="23" t="str" cm="1">
        <f t="array" ref="AF246">_xlfn.IFS(AD246=FALSE,"",AD246&gt;0,'Values and studies'!$M246)</f>
        <v/>
      </c>
      <c r="AG246" s="23" t="str" cm="1">
        <f t="array" ref="AG246">_xlfn.IFS(AD246=FALSE,"",AD246&gt;0,'Values and studies'!$G246)</f>
        <v/>
      </c>
      <c r="AH246" s="23">
        <f>IF('Values and studies'!U246=$AH$1,'Values and studies'!AP246)</f>
        <v>12029.141792441289</v>
      </c>
      <c r="AI246" s="23" t="str" cm="1">
        <f t="array" ref="AI246">_xlfn.IFS(AH246=FALSE,"",AH246&gt;0,'Values and studies'!AH246)</f>
        <v>CB</v>
      </c>
      <c r="AJ246" s="23" t="str" cm="1">
        <f t="array" ref="AJ246">_xlfn.IFS(AH246=FALSE,"",AH246&gt;0,'Values and studies'!M246)</f>
        <v>atlantic</v>
      </c>
      <c r="AK246" s="23" t="str" cm="1">
        <f t="array" ref="AK246">_xlfn.IFS(AH246=FALSE,"",AH246&gt;0,'Values and studies'!G246)</f>
        <v>United Kingdom</v>
      </c>
      <c r="AL246" s="23" t="b">
        <f>IF('Values and studies'!U246=$AL$1,'Values and studies'!AP246)</f>
        <v>0</v>
      </c>
      <c r="AM246" s="23" t="str" cm="1">
        <f t="array" ref="AM246">_xlfn.IFS(AL246=FALSE,"",AL246&gt;0,'Values and studies'!AH246)</f>
        <v/>
      </c>
      <c r="AN246" s="23" t="str" cm="1">
        <f t="array" ref="AN246">_xlfn.IFS(AL246=FALSE,"",AL246&gt;0,'Values and studies'!M246)</f>
        <v/>
      </c>
      <c r="AO246" s="23" t="str" cm="1">
        <f t="array" ref="AO246">_xlfn.IFS(AL246=FALSE,"",AL246&gt;0,'Values and studies'!G246)</f>
        <v/>
      </c>
      <c r="AP246" s="23" t="b">
        <f>IF('Values and studies'!U246=$AP$1,'Values and studies'!AP246)</f>
        <v>0</v>
      </c>
      <c r="AQ246" s="23" t="str" cm="1">
        <f t="array" ref="AQ246">_xlfn.IFS(AP246=FALSE,"",AP246&gt;0,'Values and studies'!AH246)</f>
        <v/>
      </c>
      <c r="AR246" s="23" t="str" cm="1">
        <f t="array" ref="AR246">_xlfn.IFS(AP246=FALSE,"",AP246&gt;0,'Values and studies'!M246)</f>
        <v/>
      </c>
      <c r="AS246" s="23" t="str" cm="1">
        <f t="array" ref="AS246">_xlfn.IFS(AP246=FALSE,"",AP246&gt;0,'Values and studies'!G246)</f>
        <v/>
      </c>
      <c r="AT246" s="23" t="b">
        <f>IF('Values and studies'!U246=$AT$1,'Values and studies'!AP246)</f>
        <v>0</v>
      </c>
      <c r="AU246" s="23" t="str" cm="1">
        <f t="array" ref="AU246">_xlfn.IFS(AT246=FALSE,"",AT246&gt;0,'Values and studies'!AH246)</f>
        <v/>
      </c>
      <c r="AV246" s="23" t="str" cm="1">
        <f t="array" ref="AV246">_xlfn.IFS(AT246=FALSE,"",AT246&gt;0,'Values and studies'!M246)</f>
        <v/>
      </c>
      <c r="AW246" s="23" t="str" cm="1">
        <f t="array" ref="AW246">_xlfn.IFS(AT246=FALSE,"",AT246&gt;0,'Values and studies'!G246)</f>
        <v/>
      </c>
      <c r="AX246" s="23" t="b">
        <f>IF('Values and studies'!U246=$AX$1,'Values and studies'!AP246)</f>
        <v>0</v>
      </c>
      <c r="AY246" s="23" t="str" cm="1">
        <f t="array" ref="AY246">_xlfn.IFS(AX246=FALSE,"",AX246&gt;0,'Values and studies'!AH246)</f>
        <v/>
      </c>
      <c r="AZ246" s="23" t="str" cm="1">
        <f t="array" ref="AZ246">_xlfn.IFS(AX246=FALSE,"",AX246&gt;0,'Values and studies'!M246)</f>
        <v/>
      </c>
      <c r="BA246" s="23" t="str" cm="1">
        <f t="array" ref="BA246">_xlfn.IFS(AX246=FALSE,"",AX246&gt;0,'Values and studies'!G246)</f>
        <v/>
      </c>
      <c r="BB246" s="23" t="b">
        <f>IF('Values and studies'!U246=$BB$1,'Values and studies'!AP246)</f>
        <v>0</v>
      </c>
      <c r="BC246" s="23" t="str" cm="1">
        <f t="array" ref="BC246">_xlfn.IFS(BB246=FALSE,"",BB246&gt;0,'Values and studies'!AH246)</f>
        <v/>
      </c>
      <c r="BD246" s="23" t="str" cm="1">
        <f t="array" ref="BD246">_xlfn.IFS(BB246=FALSE,"",BB246&gt;0,'Values and studies'!M246)</f>
        <v/>
      </c>
      <c r="BE246" s="23" t="str" cm="1">
        <f t="array" ref="BE246">_xlfn.IFS(BB246=FALSE,"",BB246&gt;0,'Values and studies'!G246)</f>
        <v/>
      </c>
      <c r="BF246" s="23" t="b">
        <f>IF('Values and studies'!U246=$BF$1,'Values and studies'!AP246)</f>
        <v>0</v>
      </c>
      <c r="BG246" s="23" t="str" cm="1">
        <f t="array" ref="BG246">_xlfn.IFS(BF246=FALSE,"",BF246&gt;0,'Values and studies'!AH246)</f>
        <v/>
      </c>
      <c r="BH246" s="23" t="str" cm="1">
        <f t="array" ref="BH246">_xlfn.IFS(BF246=FALSE,"",BF246&gt;0,'Values and studies'!M246)</f>
        <v/>
      </c>
      <c r="BI246" s="23" t="str" cm="1">
        <f t="array" ref="BI246">_xlfn.IFS(BF246=FALSE,"",BF246&gt;0,'Values and studies'!G246)</f>
        <v/>
      </c>
      <c r="BJ246" s="23" t="b">
        <f>IF('Values and studies'!$U246=BJ$1,'Values and studies'!$AP246)</f>
        <v>0</v>
      </c>
      <c r="BK246" s="23" t="str" cm="1">
        <f t="array" ref="BK246">_xlfn.IFS(BJ246=FALSE,"",BJ246&gt;0,'Values and studies'!$AH246)</f>
        <v/>
      </c>
      <c r="BL246" s="23" t="str" cm="1">
        <f t="array" ref="BL246">_xlfn.IFS(BJ246=FALSE,"",BJ246&gt;0,'Values and studies'!$M246)</f>
        <v/>
      </c>
      <c r="BM246" s="23" t="str" cm="1">
        <f t="array" ref="BM246">_xlfn.IFS(BJ246=FALSE,"",BJ246&gt;0,'Values and studies'!$G246)</f>
        <v/>
      </c>
      <c r="BN246" s="23" t="b">
        <f>IF('Values and studies'!U246=$BN$1,'Values and studies'!AP246)</f>
        <v>0</v>
      </c>
      <c r="BO246" s="23" t="str" cm="1">
        <f t="array" ref="BO246">_xlfn.IFS(BN246=FALSE,"",BN246&gt;0,'Values and studies'!AH246)</f>
        <v/>
      </c>
      <c r="BP246" s="23" t="str" cm="1">
        <f t="array" ref="BP246">_xlfn.IFS(BN246=FALSE,"",BN246&gt;0,'Values and studies'!M246)</f>
        <v/>
      </c>
      <c r="BQ246" s="23" t="str" cm="1">
        <f t="array" ref="BQ246">_xlfn.IFS(BN246=FALSE,"",BN246&gt;0,'Values and studies'!G246)</f>
        <v/>
      </c>
      <c r="BR246" s="23" t="b">
        <f>IF('Values and studies'!U246=$BR$1,'Values and studies'!AP246)</f>
        <v>0</v>
      </c>
      <c r="BS246" s="23" t="str" cm="1">
        <f t="array" ref="BS246">_xlfn.IFS(BR246=FALSE,"",BR246&gt;0,'Values and studies'!AH246)</f>
        <v/>
      </c>
      <c r="BT246" s="23" t="str" cm="1">
        <f t="array" ref="BT246">_xlfn.IFS(BR246=FALSE,"",BR246&gt;0,'Values and studies'!M246)</f>
        <v/>
      </c>
      <c r="BU246" s="23" t="str" cm="1">
        <f t="array" ref="BU246">_xlfn.IFS(BR246=FALSE,"",BR246&gt;0,'Values and studies'!G246)</f>
        <v/>
      </c>
      <c r="BV246" s="23" t="b">
        <f>IF('Values and studies'!U246=$BV$1,'Values and studies'!AP246)</f>
        <v>0</v>
      </c>
      <c r="BW246" s="23" t="str" cm="1">
        <f t="array" ref="BW246">_xlfn.IFS(BV246=FALSE,"",BV246&gt;0,'Values and studies'!AH246)</f>
        <v/>
      </c>
      <c r="BX246" s="23" t="str" cm="1">
        <f t="array" ref="BX246">_xlfn.IFS(BV246=FALSE,"",BV246&gt;0,'Values and studies'!M246)</f>
        <v/>
      </c>
      <c r="BY246" s="23" t="str" cm="1">
        <f t="array" ref="BY246">_xlfn.IFS(BV246=FALSE,"",BV246&gt;0,'Values and studies'!G246)</f>
        <v/>
      </c>
      <c r="BZ246" s="23" t="b">
        <f>IF('Values and studies'!U246=$BZ$1,'Values and studies'!AP246)</f>
        <v>0</v>
      </c>
      <c r="CA246" s="23" t="str" cm="1">
        <f t="array" ref="CA246">_xlfn.IFS(BZ246=FALSE,"",BZ246&gt;0,'Values and studies'!AH246)</f>
        <v/>
      </c>
      <c r="CB246" s="23" t="str" cm="1">
        <f t="array" ref="CB246">_xlfn.IFS(BZ246=FALSE,"",BZ246&gt;0,'Values and studies'!M246)</f>
        <v/>
      </c>
      <c r="CC246" s="23" t="str" cm="1">
        <f t="array" ref="CC246">_xlfn.IFS(BZ246=FALSE,"",BZ246&gt;0,'Values and studies'!G246)</f>
        <v/>
      </c>
      <c r="CY246">
        <f>IF('Values and studies'!O246='Data for overlook'!$CY$1,'Values and studies'!AP246)</f>
        <v>12029.141792441289</v>
      </c>
      <c r="CZ246" t="b">
        <f>IF('Values and studies'!O246='Data for overlook'!$CZ$1,'Values and studies'!AP246)</f>
        <v>0</v>
      </c>
      <c r="DA246" t="b">
        <f>IF('Values and studies'!O246='Data for overlook'!$DA$1,'Values and studies'!AP246)</f>
        <v>0</v>
      </c>
      <c r="DB246" t="b">
        <f>IF('Values and studies'!O246='Data for overlook'!$DB$1,'Values and studies'!AP246)</f>
        <v>0</v>
      </c>
    </row>
    <row r="247" spans="2:106" x14ac:dyDescent="0.2">
      <c r="B247" t="b">
        <f>IF('Values and studies'!Q247=$B$1,'Values and studies'!AP247)</f>
        <v>0</v>
      </c>
      <c r="C247">
        <f>IF('Values and studies'!Q247=$C$1,'Values and studies'!AP247)</f>
        <v>9476.9575051044612</v>
      </c>
      <c r="D247" t="b">
        <f>IF('Values and studies'!Q247=$D$1,'Values and studies'!AP247)</f>
        <v>0</v>
      </c>
      <c r="F247" s="23" t="b">
        <f>IF('Values and studies'!$U247=F$1,'Values and studies'!$AP247)</f>
        <v>0</v>
      </c>
      <c r="G247" s="23" t="str" cm="1">
        <f t="array" ref="G247">_xlfn.IFS(F247=FALSE,"",F247&gt;0,'Values and studies'!$AH247)</f>
        <v/>
      </c>
      <c r="H247" s="23" t="str" cm="1">
        <f t="array" ref="H247">_xlfn.IFS(F247=FALSE,"",F247&gt;0,'Values and studies'!M247)</f>
        <v/>
      </c>
      <c r="I247" s="23" t="str" cm="1">
        <f t="array" ref="I247">_xlfn.IFS(F247=FALSE,"",F247&gt;0,'Values and studies'!G247)</f>
        <v/>
      </c>
      <c r="J247" s="23" t="b">
        <f>IF('Values and studies'!U247=$J$1,'Values and studies'!AP247)</f>
        <v>0</v>
      </c>
      <c r="K247" s="23" t="str" cm="1">
        <f t="array" ref="K247">_xlfn.IFS(J247=FALSE,"",J247&gt;0,'Values and studies'!AH247)</f>
        <v/>
      </c>
      <c r="L247" s="23" t="str" cm="1">
        <f t="array" ref="L247">_xlfn.IFS(J247=FALSE,"",J247&gt;0,'Values and studies'!M247)</f>
        <v/>
      </c>
      <c r="M247" s="23" t="str" cm="1">
        <f t="array" ref="M247">_xlfn.IFS(J247=FALSE,"",J247&gt;0,'Values and studies'!G247)</f>
        <v/>
      </c>
      <c r="N247" s="23" t="b">
        <f>IF('Values and studies'!U247=$N$1,'Values and studies'!AP247)</f>
        <v>0</v>
      </c>
      <c r="O247" s="23" t="str" cm="1">
        <f t="array" ref="O247">_xlfn.IFS(N247=FALSE,"",N247&gt;0,'Values and studies'!AH247)</f>
        <v/>
      </c>
      <c r="P247" s="23" t="str" cm="1">
        <f t="array" ref="P247">_xlfn.IFS(N247=FALSE,"",N247&gt;0,'Values and studies'!M247)</f>
        <v/>
      </c>
      <c r="Q247" s="23" t="str" cm="1">
        <f t="array" ref="Q247">_xlfn.IFS(N247=FALSE,"",N247&gt;0,'Values and studies'!G247)</f>
        <v/>
      </c>
      <c r="R247" s="23" t="b">
        <f>IF('Values and studies'!$U247=$R$1,'Values and studies'!$AP247)</f>
        <v>0</v>
      </c>
      <c r="S247" s="23" t="str" cm="1">
        <f t="array" ref="S247">_xlfn.IFS(R247=FALSE,"",R247&gt;0,'Values and studies'!$AH247)</f>
        <v/>
      </c>
      <c r="T247" s="23" t="str" cm="1">
        <f t="array" ref="T247">_xlfn.IFS(R247=FALSE,"",R247&gt;0,'Values and studies'!$M247)</f>
        <v/>
      </c>
      <c r="U247" s="23" t="str" cm="1">
        <f t="array" ref="U247">_xlfn.IFS(R247=FALSE,"",R247&gt;0,'Values and studies'!$G247)</f>
        <v/>
      </c>
      <c r="V247" s="23" t="b">
        <f>IF('Values and studies'!$U247=$V$1,'Values and studies'!$AP247)</f>
        <v>0</v>
      </c>
      <c r="W247" s="23" t="str" cm="1">
        <f t="array" ref="W247">_xlfn.IFS(V247=FALSE,"",V247&gt;0,'Values and studies'!$AH247)</f>
        <v/>
      </c>
      <c r="X247" s="23" t="str" cm="1">
        <f t="array" ref="X247">_xlfn.IFS(V247=FALSE,"",V247&gt;0,'Values and studies'!$M247)</f>
        <v/>
      </c>
      <c r="Y247" s="23" t="str" cm="1">
        <f t="array" ref="Y247">_xlfn.IFS(V247=FALSE,"",V247&gt;0,'Values and studies'!$G247)</f>
        <v/>
      </c>
      <c r="Z247" s="23" t="b">
        <f>IF('Values and studies'!$U247=$Z$1,'Values and studies'!$AP247)</f>
        <v>0</v>
      </c>
      <c r="AA247" s="23" t="str" cm="1">
        <f t="array" ref="AA247">_xlfn.IFS(Z247=FALSE,"",Z247&gt;0,'Values and studies'!$AH247)</f>
        <v/>
      </c>
      <c r="AB247" s="23" t="str" cm="1">
        <f t="array" ref="AB247">_xlfn.IFS(Z247=FALSE,"",Z247&gt;0,'Values and studies'!$M247)</f>
        <v/>
      </c>
      <c r="AC247" s="23" t="str" cm="1">
        <f t="array" ref="AC247">_xlfn.IFS(Z247=FALSE,"",Z247&gt;0,'Values and studies'!$G247)</f>
        <v/>
      </c>
      <c r="AD247" s="23" t="b">
        <f>IF('Values and studies'!$U247=$AD$1,'Values and studies'!$AP247)</f>
        <v>0</v>
      </c>
      <c r="AE247" s="23" t="str" cm="1">
        <f t="array" ref="AE247">_xlfn.IFS(AD247=FALSE,"",AD247&gt;0,'Values and studies'!$AH247)</f>
        <v/>
      </c>
      <c r="AF247" s="23" t="str" cm="1">
        <f t="array" ref="AF247">_xlfn.IFS(AD247=FALSE,"",AD247&gt;0,'Values and studies'!$M247)</f>
        <v/>
      </c>
      <c r="AG247" s="23" t="str" cm="1">
        <f t="array" ref="AG247">_xlfn.IFS(AD247=FALSE,"",AD247&gt;0,'Values and studies'!$G247)</f>
        <v/>
      </c>
      <c r="AH247" s="23">
        <f>IF('Values and studies'!U247=$AH$1,'Values and studies'!AP247)</f>
        <v>9476.9575051044612</v>
      </c>
      <c r="AI247" s="23" t="str" cm="1">
        <f t="array" ref="AI247">_xlfn.IFS(AH247=FALSE,"",AH247&gt;0,'Values and studies'!AH247)</f>
        <v>CB</v>
      </c>
      <c r="AJ247" s="23" t="str" cm="1">
        <f t="array" ref="AJ247">_xlfn.IFS(AH247=FALSE,"",AH247&gt;0,'Values and studies'!M247)</f>
        <v>atlantic</v>
      </c>
      <c r="AK247" s="23" t="str" cm="1">
        <f t="array" ref="AK247">_xlfn.IFS(AH247=FALSE,"",AH247&gt;0,'Values and studies'!G247)</f>
        <v>United Kingdom</v>
      </c>
      <c r="AL247" s="23" t="b">
        <f>IF('Values and studies'!U247=$AL$1,'Values and studies'!AP247)</f>
        <v>0</v>
      </c>
      <c r="AM247" s="23" t="str" cm="1">
        <f t="array" ref="AM247">_xlfn.IFS(AL247=FALSE,"",AL247&gt;0,'Values and studies'!AH247)</f>
        <v/>
      </c>
      <c r="AN247" s="23" t="str" cm="1">
        <f t="array" ref="AN247">_xlfn.IFS(AL247=FALSE,"",AL247&gt;0,'Values and studies'!M247)</f>
        <v/>
      </c>
      <c r="AO247" s="23" t="str" cm="1">
        <f t="array" ref="AO247">_xlfn.IFS(AL247=FALSE,"",AL247&gt;0,'Values and studies'!G247)</f>
        <v/>
      </c>
      <c r="AP247" s="23" t="b">
        <f>IF('Values and studies'!U247=$AP$1,'Values and studies'!AP247)</f>
        <v>0</v>
      </c>
      <c r="AQ247" s="23" t="str" cm="1">
        <f t="array" ref="AQ247">_xlfn.IFS(AP247=FALSE,"",AP247&gt;0,'Values and studies'!AH247)</f>
        <v/>
      </c>
      <c r="AR247" s="23" t="str" cm="1">
        <f t="array" ref="AR247">_xlfn.IFS(AP247=FALSE,"",AP247&gt;0,'Values and studies'!M247)</f>
        <v/>
      </c>
      <c r="AS247" s="23" t="str" cm="1">
        <f t="array" ref="AS247">_xlfn.IFS(AP247=FALSE,"",AP247&gt;0,'Values and studies'!G247)</f>
        <v/>
      </c>
      <c r="AT247" s="23" t="b">
        <f>IF('Values and studies'!U247=$AT$1,'Values and studies'!AP247)</f>
        <v>0</v>
      </c>
      <c r="AU247" s="23" t="str" cm="1">
        <f t="array" ref="AU247">_xlfn.IFS(AT247=FALSE,"",AT247&gt;0,'Values and studies'!AH247)</f>
        <v/>
      </c>
      <c r="AV247" s="23" t="str" cm="1">
        <f t="array" ref="AV247">_xlfn.IFS(AT247=FALSE,"",AT247&gt;0,'Values and studies'!M247)</f>
        <v/>
      </c>
      <c r="AW247" s="23" t="str" cm="1">
        <f t="array" ref="AW247">_xlfn.IFS(AT247=FALSE,"",AT247&gt;0,'Values and studies'!G247)</f>
        <v/>
      </c>
      <c r="AX247" s="23" t="b">
        <f>IF('Values and studies'!U247=$AX$1,'Values and studies'!AP247)</f>
        <v>0</v>
      </c>
      <c r="AY247" s="23" t="str" cm="1">
        <f t="array" ref="AY247">_xlfn.IFS(AX247=FALSE,"",AX247&gt;0,'Values and studies'!AH247)</f>
        <v/>
      </c>
      <c r="AZ247" s="23" t="str" cm="1">
        <f t="array" ref="AZ247">_xlfn.IFS(AX247=FALSE,"",AX247&gt;0,'Values and studies'!M247)</f>
        <v/>
      </c>
      <c r="BA247" s="23" t="str" cm="1">
        <f t="array" ref="BA247">_xlfn.IFS(AX247=FALSE,"",AX247&gt;0,'Values and studies'!G247)</f>
        <v/>
      </c>
      <c r="BB247" s="23" t="b">
        <f>IF('Values and studies'!U247=$BB$1,'Values and studies'!AP247)</f>
        <v>0</v>
      </c>
      <c r="BC247" s="23" t="str" cm="1">
        <f t="array" ref="BC247">_xlfn.IFS(BB247=FALSE,"",BB247&gt;0,'Values and studies'!AH247)</f>
        <v/>
      </c>
      <c r="BD247" s="23" t="str" cm="1">
        <f t="array" ref="BD247">_xlfn.IFS(BB247=FALSE,"",BB247&gt;0,'Values and studies'!M247)</f>
        <v/>
      </c>
      <c r="BE247" s="23" t="str" cm="1">
        <f t="array" ref="BE247">_xlfn.IFS(BB247=FALSE,"",BB247&gt;0,'Values and studies'!G247)</f>
        <v/>
      </c>
      <c r="BF247" s="23" t="b">
        <f>IF('Values and studies'!U247=$BF$1,'Values and studies'!AP247)</f>
        <v>0</v>
      </c>
      <c r="BG247" s="23" t="str" cm="1">
        <f t="array" ref="BG247">_xlfn.IFS(BF247=FALSE,"",BF247&gt;0,'Values and studies'!AH247)</f>
        <v/>
      </c>
      <c r="BH247" s="23" t="str" cm="1">
        <f t="array" ref="BH247">_xlfn.IFS(BF247=FALSE,"",BF247&gt;0,'Values and studies'!M247)</f>
        <v/>
      </c>
      <c r="BI247" s="23" t="str" cm="1">
        <f t="array" ref="BI247">_xlfn.IFS(BF247=FALSE,"",BF247&gt;0,'Values and studies'!G247)</f>
        <v/>
      </c>
      <c r="BJ247" s="23" t="b">
        <f>IF('Values and studies'!$U247=BJ$1,'Values and studies'!$AP247)</f>
        <v>0</v>
      </c>
      <c r="BK247" s="23" t="str" cm="1">
        <f t="array" ref="BK247">_xlfn.IFS(BJ247=FALSE,"",BJ247&gt;0,'Values and studies'!$AH247)</f>
        <v/>
      </c>
      <c r="BL247" s="23" t="str" cm="1">
        <f t="array" ref="BL247">_xlfn.IFS(BJ247=FALSE,"",BJ247&gt;0,'Values and studies'!$M247)</f>
        <v/>
      </c>
      <c r="BM247" s="23" t="str" cm="1">
        <f t="array" ref="BM247">_xlfn.IFS(BJ247=FALSE,"",BJ247&gt;0,'Values and studies'!$G247)</f>
        <v/>
      </c>
      <c r="BN247" s="23" t="b">
        <f>IF('Values and studies'!U247=$BN$1,'Values and studies'!AP247)</f>
        <v>0</v>
      </c>
      <c r="BO247" s="23" t="str" cm="1">
        <f t="array" ref="BO247">_xlfn.IFS(BN247=FALSE,"",BN247&gt;0,'Values and studies'!AH247)</f>
        <v/>
      </c>
      <c r="BP247" s="23" t="str" cm="1">
        <f t="array" ref="BP247">_xlfn.IFS(BN247=FALSE,"",BN247&gt;0,'Values and studies'!M247)</f>
        <v/>
      </c>
      <c r="BQ247" s="23" t="str" cm="1">
        <f t="array" ref="BQ247">_xlfn.IFS(BN247=FALSE,"",BN247&gt;0,'Values and studies'!G247)</f>
        <v/>
      </c>
      <c r="BR247" s="23" t="b">
        <f>IF('Values and studies'!U247=$BR$1,'Values and studies'!AP247)</f>
        <v>0</v>
      </c>
      <c r="BS247" s="23" t="str" cm="1">
        <f t="array" ref="BS247">_xlfn.IFS(BR247=FALSE,"",BR247&gt;0,'Values and studies'!AH247)</f>
        <v/>
      </c>
      <c r="BT247" s="23" t="str" cm="1">
        <f t="array" ref="BT247">_xlfn.IFS(BR247=FALSE,"",BR247&gt;0,'Values and studies'!M247)</f>
        <v/>
      </c>
      <c r="BU247" s="23" t="str" cm="1">
        <f t="array" ref="BU247">_xlfn.IFS(BR247=FALSE,"",BR247&gt;0,'Values and studies'!G247)</f>
        <v/>
      </c>
      <c r="BV247" s="23" t="b">
        <f>IF('Values and studies'!U247=$BV$1,'Values and studies'!AP247)</f>
        <v>0</v>
      </c>
      <c r="BW247" s="23" t="str" cm="1">
        <f t="array" ref="BW247">_xlfn.IFS(BV247=FALSE,"",BV247&gt;0,'Values and studies'!AH247)</f>
        <v/>
      </c>
      <c r="BX247" s="23" t="str" cm="1">
        <f t="array" ref="BX247">_xlfn.IFS(BV247=FALSE,"",BV247&gt;0,'Values and studies'!M247)</f>
        <v/>
      </c>
      <c r="BY247" s="23" t="str" cm="1">
        <f t="array" ref="BY247">_xlfn.IFS(BV247=FALSE,"",BV247&gt;0,'Values and studies'!G247)</f>
        <v/>
      </c>
      <c r="BZ247" s="23" t="b">
        <f>IF('Values and studies'!U247=$BZ$1,'Values and studies'!AP247)</f>
        <v>0</v>
      </c>
      <c r="CA247" s="23" t="str" cm="1">
        <f t="array" ref="CA247">_xlfn.IFS(BZ247=FALSE,"",BZ247&gt;0,'Values and studies'!AH247)</f>
        <v/>
      </c>
      <c r="CB247" s="23" t="str" cm="1">
        <f t="array" ref="CB247">_xlfn.IFS(BZ247=FALSE,"",BZ247&gt;0,'Values and studies'!M247)</f>
        <v/>
      </c>
      <c r="CC247" s="23" t="str" cm="1">
        <f t="array" ref="CC247">_xlfn.IFS(BZ247=FALSE,"",BZ247&gt;0,'Values and studies'!G247)</f>
        <v/>
      </c>
      <c r="CY247">
        <f>IF('Values and studies'!O247='Data for overlook'!$CY$1,'Values and studies'!AP247)</f>
        <v>9476.9575051044612</v>
      </c>
      <c r="CZ247" t="b">
        <f>IF('Values and studies'!O247='Data for overlook'!$CZ$1,'Values and studies'!AP247)</f>
        <v>0</v>
      </c>
      <c r="DA247" t="b">
        <f>IF('Values and studies'!O247='Data for overlook'!$DA$1,'Values and studies'!AP247)</f>
        <v>0</v>
      </c>
      <c r="DB247" t="b">
        <f>IF('Values and studies'!O247='Data for overlook'!$DB$1,'Values and studies'!AP247)</f>
        <v>0</v>
      </c>
    </row>
    <row r="248" spans="2:106" x14ac:dyDescent="0.2">
      <c r="B248" t="b">
        <f>IF('Values and studies'!Q248=$B$1,'Values and studies'!AP248)</f>
        <v>0</v>
      </c>
      <c r="C248">
        <f>IF('Values and studies'!Q248=$C$1,'Values and studies'!AP248)</f>
        <v>2440.3617799019644</v>
      </c>
      <c r="D248" t="b">
        <f>IF('Values and studies'!Q248=$D$1,'Values and studies'!AP248)</f>
        <v>0</v>
      </c>
      <c r="F248" s="23" t="b">
        <f>IF('Values and studies'!$U248=F$1,'Values and studies'!$AP248)</f>
        <v>0</v>
      </c>
      <c r="G248" s="23" t="str" cm="1">
        <f t="array" ref="G248">_xlfn.IFS(F248=FALSE,"",F248&gt;0,'Values and studies'!$AH248)</f>
        <v/>
      </c>
      <c r="H248" s="23" t="str" cm="1">
        <f t="array" ref="H248">_xlfn.IFS(F248=FALSE,"",F248&gt;0,'Values and studies'!M248)</f>
        <v/>
      </c>
      <c r="I248" s="23" t="str" cm="1">
        <f t="array" ref="I248">_xlfn.IFS(F248=FALSE,"",F248&gt;0,'Values and studies'!G248)</f>
        <v/>
      </c>
      <c r="J248" s="23" t="b">
        <f>IF('Values and studies'!U248=$J$1,'Values and studies'!AP248)</f>
        <v>0</v>
      </c>
      <c r="K248" s="23" t="str" cm="1">
        <f t="array" ref="K248">_xlfn.IFS(J248=FALSE,"",J248&gt;0,'Values and studies'!AH248)</f>
        <v/>
      </c>
      <c r="L248" s="23" t="str" cm="1">
        <f t="array" ref="L248">_xlfn.IFS(J248=FALSE,"",J248&gt;0,'Values and studies'!M248)</f>
        <v/>
      </c>
      <c r="M248" s="23" t="str" cm="1">
        <f t="array" ref="M248">_xlfn.IFS(J248=FALSE,"",J248&gt;0,'Values and studies'!G248)</f>
        <v/>
      </c>
      <c r="N248" s="23" t="b">
        <f>IF('Values and studies'!U248=$N$1,'Values and studies'!AP248)</f>
        <v>0</v>
      </c>
      <c r="O248" s="23" t="str" cm="1">
        <f t="array" ref="O248">_xlfn.IFS(N248=FALSE,"",N248&gt;0,'Values and studies'!AH248)</f>
        <v/>
      </c>
      <c r="P248" s="23" t="str" cm="1">
        <f t="array" ref="P248">_xlfn.IFS(N248=FALSE,"",N248&gt;0,'Values and studies'!M248)</f>
        <v/>
      </c>
      <c r="Q248" s="23" t="str" cm="1">
        <f t="array" ref="Q248">_xlfn.IFS(N248=FALSE,"",N248&gt;0,'Values and studies'!G248)</f>
        <v/>
      </c>
      <c r="R248" s="23" t="b">
        <f>IF('Values and studies'!$U248=$R$1,'Values and studies'!$AP248)</f>
        <v>0</v>
      </c>
      <c r="S248" s="23" t="str" cm="1">
        <f t="array" ref="S248">_xlfn.IFS(R248=FALSE,"",R248&gt;0,'Values and studies'!$AH248)</f>
        <v/>
      </c>
      <c r="T248" s="23" t="str" cm="1">
        <f t="array" ref="T248">_xlfn.IFS(R248=FALSE,"",R248&gt;0,'Values and studies'!$M248)</f>
        <v/>
      </c>
      <c r="U248" s="23" t="str" cm="1">
        <f t="array" ref="U248">_xlfn.IFS(R248=FALSE,"",R248&gt;0,'Values and studies'!$G248)</f>
        <v/>
      </c>
      <c r="V248" s="23" t="b">
        <f>IF('Values and studies'!$U248=$V$1,'Values and studies'!$AP248)</f>
        <v>0</v>
      </c>
      <c r="W248" s="23" t="str" cm="1">
        <f t="array" ref="W248">_xlfn.IFS(V248=FALSE,"",V248&gt;0,'Values and studies'!$AH248)</f>
        <v/>
      </c>
      <c r="X248" s="23" t="str" cm="1">
        <f t="array" ref="X248">_xlfn.IFS(V248=FALSE,"",V248&gt;0,'Values and studies'!$M248)</f>
        <v/>
      </c>
      <c r="Y248" s="23" t="str" cm="1">
        <f t="array" ref="Y248">_xlfn.IFS(V248=FALSE,"",V248&gt;0,'Values and studies'!$G248)</f>
        <v/>
      </c>
      <c r="Z248" s="23" t="b">
        <f>IF('Values and studies'!$U248=$Z$1,'Values and studies'!$AP248)</f>
        <v>0</v>
      </c>
      <c r="AA248" s="23" t="str" cm="1">
        <f t="array" ref="AA248">_xlfn.IFS(Z248=FALSE,"",Z248&gt;0,'Values and studies'!$AH248)</f>
        <v/>
      </c>
      <c r="AB248" s="23" t="str" cm="1">
        <f t="array" ref="AB248">_xlfn.IFS(Z248=FALSE,"",Z248&gt;0,'Values and studies'!$M248)</f>
        <v/>
      </c>
      <c r="AC248" s="23" t="str" cm="1">
        <f t="array" ref="AC248">_xlfn.IFS(Z248=FALSE,"",Z248&gt;0,'Values and studies'!$G248)</f>
        <v/>
      </c>
      <c r="AD248" s="23" t="b">
        <f>IF('Values and studies'!$U248=$AD$1,'Values and studies'!$AP248)</f>
        <v>0</v>
      </c>
      <c r="AE248" s="23" t="str" cm="1">
        <f t="array" ref="AE248">_xlfn.IFS(AD248=FALSE,"",AD248&gt;0,'Values and studies'!$AH248)</f>
        <v/>
      </c>
      <c r="AF248" s="23" t="str" cm="1">
        <f t="array" ref="AF248">_xlfn.IFS(AD248=FALSE,"",AD248&gt;0,'Values and studies'!$M248)</f>
        <v/>
      </c>
      <c r="AG248" s="23" t="str" cm="1">
        <f t="array" ref="AG248">_xlfn.IFS(AD248=FALSE,"",AD248&gt;0,'Values and studies'!$G248)</f>
        <v/>
      </c>
      <c r="AH248" s="23">
        <f>IF('Values and studies'!U248=$AH$1,'Values and studies'!AP248)</f>
        <v>2440.3617799019644</v>
      </c>
      <c r="AI248" s="23" t="str" cm="1">
        <f t="array" ref="AI248">_xlfn.IFS(AH248=FALSE,"",AH248&gt;0,'Values and studies'!AH248)</f>
        <v>CB</v>
      </c>
      <c r="AJ248" s="23" t="str" cm="1">
        <f t="array" ref="AJ248">_xlfn.IFS(AH248=FALSE,"",AH248&gt;0,'Values and studies'!M248)</f>
        <v>atlantic</v>
      </c>
      <c r="AK248" s="23" t="str" cm="1">
        <f t="array" ref="AK248">_xlfn.IFS(AH248=FALSE,"",AH248&gt;0,'Values and studies'!G248)</f>
        <v>United Kingdom</v>
      </c>
      <c r="AL248" s="23" t="b">
        <f>IF('Values and studies'!U248=$AL$1,'Values and studies'!AP248)</f>
        <v>0</v>
      </c>
      <c r="AM248" s="23" t="str" cm="1">
        <f t="array" ref="AM248">_xlfn.IFS(AL248=FALSE,"",AL248&gt;0,'Values and studies'!AH248)</f>
        <v/>
      </c>
      <c r="AN248" s="23" t="str" cm="1">
        <f t="array" ref="AN248">_xlfn.IFS(AL248=FALSE,"",AL248&gt;0,'Values and studies'!M248)</f>
        <v/>
      </c>
      <c r="AO248" s="23" t="str" cm="1">
        <f t="array" ref="AO248">_xlfn.IFS(AL248=FALSE,"",AL248&gt;0,'Values and studies'!G248)</f>
        <v/>
      </c>
      <c r="AP248" s="23" t="b">
        <f>IF('Values and studies'!U248=$AP$1,'Values and studies'!AP248)</f>
        <v>0</v>
      </c>
      <c r="AQ248" s="23" t="str" cm="1">
        <f t="array" ref="AQ248">_xlfn.IFS(AP248=FALSE,"",AP248&gt;0,'Values and studies'!AH248)</f>
        <v/>
      </c>
      <c r="AR248" s="23" t="str" cm="1">
        <f t="array" ref="AR248">_xlfn.IFS(AP248=FALSE,"",AP248&gt;0,'Values and studies'!M248)</f>
        <v/>
      </c>
      <c r="AS248" s="23" t="str" cm="1">
        <f t="array" ref="AS248">_xlfn.IFS(AP248=FALSE,"",AP248&gt;0,'Values and studies'!G248)</f>
        <v/>
      </c>
      <c r="AT248" s="23" t="b">
        <f>IF('Values and studies'!U248=$AT$1,'Values and studies'!AP248)</f>
        <v>0</v>
      </c>
      <c r="AU248" s="23" t="str" cm="1">
        <f t="array" ref="AU248">_xlfn.IFS(AT248=FALSE,"",AT248&gt;0,'Values and studies'!AH248)</f>
        <v/>
      </c>
      <c r="AV248" s="23" t="str" cm="1">
        <f t="array" ref="AV248">_xlfn.IFS(AT248=FALSE,"",AT248&gt;0,'Values and studies'!M248)</f>
        <v/>
      </c>
      <c r="AW248" s="23" t="str" cm="1">
        <f t="array" ref="AW248">_xlfn.IFS(AT248=FALSE,"",AT248&gt;0,'Values and studies'!G248)</f>
        <v/>
      </c>
      <c r="AX248" s="23" t="b">
        <f>IF('Values and studies'!U248=$AX$1,'Values and studies'!AP248)</f>
        <v>0</v>
      </c>
      <c r="AY248" s="23" t="str" cm="1">
        <f t="array" ref="AY248">_xlfn.IFS(AX248=FALSE,"",AX248&gt;0,'Values and studies'!AH248)</f>
        <v/>
      </c>
      <c r="AZ248" s="23" t="str" cm="1">
        <f t="array" ref="AZ248">_xlfn.IFS(AX248=FALSE,"",AX248&gt;0,'Values and studies'!M248)</f>
        <v/>
      </c>
      <c r="BA248" s="23" t="str" cm="1">
        <f t="array" ref="BA248">_xlfn.IFS(AX248=FALSE,"",AX248&gt;0,'Values and studies'!G248)</f>
        <v/>
      </c>
      <c r="BB248" s="23" t="b">
        <f>IF('Values and studies'!U248=$BB$1,'Values and studies'!AP248)</f>
        <v>0</v>
      </c>
      <c r="BC248" s="23" t="str" cm="1">
        <f t="array" ref="BC248">_xlfn.IFS(BB248=FALSE,"",BB248&gt;0,'Values and studies'!AH248)</f>
        <v/>
      </c>
      <c r="BD248" s="23" t="str" cm="1">
        <f t="array" ref="BD248">_xlfn.IFS(BB248=FALSE,"",BB248&gt;0,'Values and studies'!M248)</f>
        <v/>
      </c>
      <c r="BE248" s="23" t="str" cm="1">
        <f t="array" ref="BE248">_xlfn.IFS(BB248=FALSE,"",BB248&gt;0,'Values and studies'!G248)</f>
        <v/>
      </c>
      <c r="BF248" s="23" t="b">
        <f>IF('Values and studies'!U248=$BF$1,'Values and studies'!AP248)</f>
        <v>0</v>
      </c>
      <c r="BG248" s="23" t="str" cm="1">
        <f t="array" ref="BG248">_xlfn.IFS(BF248=FALSE,"",BF248&gt;0,'Values and studies'!AH248)</f>
        <v/>
      </c>
      <c r="BH248" s="23" t="str" cm="1">
        <f t="array" ref="BH248">_xlfn.IFS(BF248=FALSE,"",BF248&gt;0,'Values and studies'!M248)</f>
        <v/>
      </c>
      <c r="BI248" s="23" t="str" cm="1">
        <f t="array" ref="BI248">_xlfn.IFS(BF248=FALSE,"",BF248&gt;0,'Values and studies'!G248)</f>
        <v/>
      </c>
      <c r="BJ248" s="23" t="b">
        <f>IF('Values and studies'!$U248=BJ$1,'Values and studies'!$AP248)</f>
        <v>0</v>
      </c>
      <c r="BK248" s="23" t="str" cm="1">
        <f t="array" ref="BK248">_xlfn.IFS(BJ248=FALSE,"",BJ248&gt;0,'Values and studies'!$AH248)</f>
        <v/>
      </c>
      <c r="BL248" s="23" t="str" cm="1">
        <f t="array" ref="BL248">_xlfn.IFS(BJ248=FALSE,"",BJ248&gt;0,'Values and studies'!$M248)</f>
        <v/>
      </c>
      <c r="BM248" s="23" t="str" cm="1">
        <f t="array" ref="BM248">_xlfn.IFS(BJ248=FALSE,"",BJ248&gt;0,'Values and studies'!$G248)</f>
        <v/>
      </c>
      <c r="BN248" s="23" t="b">
        <f>IF('Values and studies'!U248=$BN$1,'Values and studies'!AP248)</f>
        <v>0</v>
      </c>
      <c r="BO248" s="23" t="str" cm="1">
        <f t="array" ref="BO248">_xlfn.IFS(BN248=FALSE,"",BN248&gt;0,'Values and studies'!AH248)</f>
        <v/>
      </c>
      <c r="BP248" s="23" t="str" cm="1">
        <f t="array" ref="BP248">_xlfn.IFS(BN248=FALSE,"",BN248&gt;0,'Values and studies'!M248)</f>
        <v/>
      </c>
      <c r="BQ248" s="23" t="str" cm="1">
        <f t="array" ref="BQ248">_xlfn.IFS(BN248=FALSE,"",BN248&gt;0,'Values and studies'!G248)</f>
        <v/>
      </c>
      <c r="BR248" s="23" t="b">
        <f>IF('Values and studies'!U248=$BR$1,'Values and studies'!AP248)</f>
        <v>0</v>
      </c>
      <c r="BS248" s="23" t="str" cm="1">
        <f t="array" ref="BS248">_xlfn.IFS(BR248=FALSE,"",BR248&gt;0,'Values and studies'!AH248)</f>
        <v/>
      </c>
      <c r="BT248" s="23" t="str" cm="1">
        <f t="array" ref="BT248">_xlfn.IFS(BR248=FALSE,"",BR248&gt;0,'Values and studies'!M248)</f>
        <v/>
      </c>
      <c r="BU248" s="23" t="str" cm="1">
        <f t="array" ref="BU248">_xlfn.IFS(BR248=FALSE,"",BR248&gt;0,'Values and studies'!G248)</f>
        <v/>
      </c>
      <c r="BV248" s="23" t="b">
        <f>IF('Values and studies'!U248=$BV$1,'Values and studies'!AP248)</f>
        <v>0</v>
      </c>
      <c r="BW248" s="23" t="str" cm="1">
        <f t="array" ref="BW248">_xlfn.IFS(BV248=FALSE,"",BV248&gt;0,'Values and studies'!AH248)</f>
        <v/>
      </c>
      <c r="BX248" s="23" t="str" cm="1">
        <f t="array" ref="BX248">_xlfn.IFS(BV248=FALSE,"",BV248&gt;0,'Values and studies'!M248)</f>
        <v/>
      </c>
      <c r="BY248" s="23" t="str" cm="1">
        <f t="array" ref="BY248">_xlfn.IFS(BV248=FALSE,"",BV248&gt;0,'Values and studies'!G248)</f>
        <v/>
      </c>
      <c r="BZ248" s="23" t="b">
        <f>IF('Values and studies'!U248=$BZ$1,'Values and studies'!AP248)</f>
        <v>0</v>
      </c>
      <c r="CA248" s="23" t="str" cm="1">
        <f t="array" ref="CA248">_xlfn.IFS(BZ248=FALSE,"",BZ248&gt;0,'Values and studies'!AH248)</f>
        <v/>
      </c>
      <c r="CB248" s="23" t="str" cm="1">
        <f t="array" ref="CB248">_xlfn.IFS(BZ248=FALSE,"",BZ248&gt;0,'Values and studies'!M248)</f>
        <v/>
      </c>
      <c r="CC248" s="23" t="str" cm="1">
        <f t="array" ref="CC248">_xlfn.IFS(BZ248=FALSE,"",BZ248&gt;0,'Values and studies'!G248)</f>
        <v/>
      </c>
      <c r="CY248">
        <f>IF('Values and studies'!O248='Data for overlook'!$CY$1,'Values and studies'!AP248)</f>
        <v>2440.3617799019644</v>
      </c>
      <c r="CZ248" t="b">
        <f>IF('Values and studies'!O248='Data for overlook'!$CZ$1,'Values and studies'!AP248)</f>
        <v>0</v>
      </c>
      <c r="DA248" t="b">
        <f>IF('Values and studies'!O248='Data for overlook'!$DA$1,'Values and studies'!AP248)</f>
        <v>0</v>
      </c>
      <c r="DB248" t="b">
        <f>IF('Values and studies'!O248='Data for overlook'!$DB$1,'Values and studies'!AP248)</f>
        <v>0</v>
      </c>
    </row>
    <row r="249" spans="2:106" x14ac:dyDescent="0.2">
      <c r="B249" t="b">
        <f>IF('Values and studies'!Q249=$B$1,'Values and studies'!AP249)</f>
        <v>0</v>
      </c>
      <c r="C249">
        <f>IF('Values and studies'!Q249=$C$1,'Values and studies'!AP249)</f>
        <v>2890.9407069189042</v>
      </c>
      <c r="D249" t="b">
        <f>IF('Values and studies'!Q249=$D$1,'Values and studies'!AP249)</f>
        <v>0</v>
      </c>
      <c r="F249" s="23" t="b">
        <f>IF('Values and studies'!$U249=F$1,'Values and studies'!$AP249)</f>
        <v>0</v>
      </c>
      <c r="G249" s="23" t="str" cm="1">
        <f t="array" ref="G249">_xlfn.IFS(F249=FALSE,"",F249&gt;0,'Values and studies'!$AH249)</f>
        <v/>
      </c>
      <c r="H249" s="23" t="str" cm="1">
        <f t="array" ref="H249">_xlfn.IFS(F249=FALSE,"",F249&gt;0,'Values and studies'!M249)</f>
        <v/>
      </c>
      <c r="I249" s="23" t="str" cm="1">
        <f t="array" ref="I249">_xlfn.IFS(F249=FALSE,"",F249&gt;0,'Values and studies'!G249)</f>
        <v/>
      </c>
      <c r="J249" s="23" t="b">
        <f>IF('Values and studies'!U249=$J$1,'Values and studies'!AP249)</f>
        <v>0</v>
      </c>
      <c r="K249" s="23" t="str" cm="1">
        <f t="array" ref="K249">_xlfn.IFS(J249=FALSE,"",J249&gt;0,'Values and studies'!AH249)</f>
        <v/>
      </c>
      <c r="L249" s="23" t="str" cm="1">
        <f t="array" ref="L249">_xlfn.IFS(J249=FALSE,"",J249&gt;0,'Values and studies'!M249)</f>
        <v/>
      </c>
      <c r="M249" s="23" t="str" cm="1">
        <f t="array" ref="M249">_xlfn.IFS(J249=FALSE,"",J249&gt;0,'Values and studies'!G249)</f>
        <v/>
      </c>
      <c r="N249" s="23" t="b">
        <f>IF('Values and studies'!U249=$N$1,'Values and studies'!AP249)</f>
        <v>0</v>
      </c>
      <c r="O249" s="23" t="str" cm="1">
        <f t="array" ref="O249">_xlfn.IFS(N249=FALSE,"",N249&gt;0,'Values and studies'!AH249)</f>
        <v/>
      </c>
      <c r="P249" s="23" t="str" cm="1">
        <f t="array" ref="P249">_xlfn.IFS(N249=FALSE,"",N249&gt;0,'Values and studies'!M249)</f>
        <v/>
      </c>
      <c r="Q249" s="23" t="str" cm="1">
        <f t="array" ref="Q249">_xlfn.IFS(N249=FALSE,"",N249&gt;0,'Values and studies'!G249)</f>
        <v/>
      </c>
      <c r="R249" s="23" t="b">
        <f>IF('Values and studies'!$U249=$R$1,'Values and studies'!$AP249)</f>
        <v>0</v>
      </c>
      <c r="S249" s="23" t="str" cm="1">
        <f t="array" ref="S249">_xlfn.IFS(R249=FALSE,"",R249&gt;0,'Values and studies'!$AH249)</f>
        <v/>
      </c>
      <c r="T249" s="23" t="str" cm="1">
        <f t="array" ref="T249">_xlfn.IFS(R249=FALSE,"",R249&gt;0,'Values and studies'!$M249)</f>
        <v/>
      </c>
      <c r="U249" s="23" t="str" cm="1">
        <f t="array" ref="U249">_xlfn.IFS(R249=FALSE,"",R249&gt;0,'Values and studies'!$G249)</f>
        <v/>
      </c>
      <c r="V249" s="23" t="b">
        <f>IF('Values and studies'!$U249=$V$1,'Values and studies'!$AP249)</f>
        <v>0</v>
      </c>
      <c r="W249" s="23" t="str" cm="1">
        <f t="array" ref="W249">_xlfn.IFS(V249=FALSE,"",V249&gt;0,'Values and studies'!$AH249)</f>
        <v/>
      </c>
      <c r="X249" s="23" t="str" cm="1">
        <f t="array" ref="X249">_xlfn.IFS(V249=FALSE,"",V249&gt;0,'Values and studies'!$M249)</f>
        <v/>
      </c>
      <c r="Y249" s="23" t="str" cm="1">
        <f t="array" ref="Y249">_xlfn.IFS(V249=FALSE,"",V249&gt;0,'Values and studies'!$G249)</f>
        <v/>
      </c>
      <c r="Z249" s="23" t="b">
        <f>IF('Values and studies'!$U249=$Z$1,'Values and studies'!$AP249)</f>
        <v>0</v>
      </c>
      <c r="AA249" s="23" t="str" cm="1">
        <f t="array" ref="AA249">_xlfn.IFS(Z249=FALSE,"",Z249&gt;0,'Values and studies'!$AH249)</f>
        <v/>
      </c>
      <c r="AB249" s="23" t="str" cm="1">
        <f t="array" ref="AB249">_xlfn.IFS(Z249=FALSE,"",Z249&gt;0,'Values and studies'!$M249)</f>
        <v/>
      </c>
      <c r="AC249" s="23" t="str" cm="1">
        <f t="array" ref="AC249">_xlfn.IFS(Z249=FALSE,"",Z249&gt;0,'Values and studies'!$G249)</f>
        <v/>
      </c>
      <c r="AD249" s="23" t="b">
        <f>IF('Values and studies'!$U249=$AD$1,'Values and studies'!$AP249)</f>
        <v>0</v>
      </c>
      <c r="AE249" s="23" t="str" cm="1">
        <f t="array" ref="AE249">_xlfn.IFS(AD249=FALSE,"",AD249&gt;0,'Values and studies'!$AH249)</f>
        <v/>
      </c>
      <c r="AF249" s="23" t="str" cm="1">
        <f t="array" ref="AF249">_xlfn.IFS(AD249=FALSE,"",AD249&gt;0,'Values and studies'!$M249)</f>
        <v/>
      </c>
      <c r="AG249" s="23" t="str" cm="1">
        <f t="array" ref="AG249">_xlfn.IFS(AD249=FALSE,"",AD249&gt;0,'Values and studies'!$G249)</f>
        <v/>
      </c>
      <c r="AH249" s="23">
        <f>IF('Values and studies'!U249=$AH$1,'Values and studies'!AP249)</f>
        <v>2890.9407069189042</v>
      </c>
      <c r="AI249" s="23" t="str" cm="1">
        <f t="array" ref="AI249">_xlfn.IFS(AH249=FALSE,"",AH249&gt;0,'Values and studies'!AH249)</f>
        <v>CB</v>
      </c>
      <c r="AJ249" s="23" t="str" cm="1">
        <f t="array" ref="AJ249">_xlfn.IFS(AH249=FALSE,"",AH249&gt;0,'Values and studies'!M249)</f>
        <v>atlantic</v>
      </c>
      <c r="AK249" s="23" t="str" cm="1">
        <f t="array" ref="AK249">_xlfn.IFS(AH249=FALSE,"",AH249&gt;0,'Values and studies'!G249)</f>
        <v>United Kingdom</v>
      </c>
      <c r="AL249" s="23" t="b">
        <f>IF('Values and studies'!U249=$AL$1,'Values and studies'!AP249)</f>
        <v>0</v>
      </c>
      <c r="AM249" s="23" t="str" cm="1">
        <f t="array" ref="AM249">_xlfn.IFS(AL249=FALSE,"",AL249&gt;0,'Values and studies'!AH249)</f>
        <v/>
      </c>
      <c r="AN249" s="23" t="str" cm="1">
        <f t="array" ref="AN249">_xlfn.IFS(AL249=FALSE,"",AL249&gt;0,'Values and studies'!M249)</f>
        <v/>
      </c>
      <c r="AO249" s="23" t="str" cm="1">
        <f t="array" ref="AO249">_xlfn.IFS(AL249=FALSE,"",AL249&gt;0,'Values and studies'!G249)</f>
        <v/>
      </c>
      <c r="AP249" s="23" t="b">
        <f>IF('Values and studies'!U249=$AP$1,'Values and studies'!AP249)</f>
        <v>0</v>
      </c>
      <c r="AQ249" s="23" t="str" cm="1">
        <f t="array" ref="AQ249">_xlfn.IFS(AP249=FALSE,"",AP249&gt;0,'Values and studies'!AH249)</f>
        <v/>
      </c>
      <c r="AR249" s="23" t="str" cm="1">
        <f t="array" ref="AR249">_xlfn.IFS(AP249=FALSE,"",AP249&gt;0,'Values and studies'!M249)</f>
        <v/>
      </c>
      <c r="AS249" s="23" t="str" cm="1">
        <f t="array" ref="AS249">_xlfn.IFS(AP249=FALSE,"",AP249&gt;0,'Values and studies'!G249)</f>
        <v/>
      </c>
      <c r="AT249" s="23" t="b">
        <f>IF('Values and studies'!U249=$AT$1,'Values and studies'!AP249)</f>
        <v>0</v>
      </c>
      <c r="AU249" s="23" t="str" cm="1">
        <f t="array" ref="AU249">_xlfn.IFS(AT249=FALSE,"",AT249&gt;0,'Values and studies'!AH249)</f>
        <v/>
      </c>
      <c r="AV249" s="23" t="str" cm="1">
        <f t="array" ref="AV249">_xlfn.IFS(AT249=FALSE,"",AT249&gt;0,'Values and studies'!M249)</f>
        <v/>
      </c>
      <c r="AW249" s="23" t="str" cm="1">
        <f t="array" ref="AW249">_xlfn.IFS(AT249=FALSE,"",AT249&gt;0,'Values and studies'!G249)</f>
        <v/>
      </c>
      <c r="AX249" s="23" t="b">
        <f>IF('Values and studies'!U249=$AX$1,'Values and studies'!AP249)</f>
        <v>0</v>
      </c>
      <c r="AY249" s="23" t="str" cm="1">
        <f t="array" ref="AY249">_xlfn.IFS(AX249=FALSE,"",AX249&gt;0,'Values and studies'!AH249)</f>
        <v/>
      </c>
      <c r="AZ249" s="23" t="str" cm="1">
        <f t="array" ref="AZ249">_xlfn.IFS(AX249=FALSE,"",AX249&gt;0,'Values and studies'!M249)</f>
        <v/>
      </c>
      <c r="BA249" s="23" t="str" cm="1">
        <f t="array" ref="BA249">_xlfn.IFS(AX249=FALSE,"",AX249&gt;0,'Values and studies'!G249)</f>
        <v/>
      </c>
      <c r="BB249" s="23" t="b">
        <f>IF('Values and studies'!U249=$BB$1,'Values and studies'!AP249)</f>
        <v>0</v>
      </c>
      <c r="BC249" s="23" t="str" cm="1">
        <f t="array" ref="BC249">_xlfn.IFS(BB249=FALSE,"",BB249&gt;0,'Values and studies'!AH249)</f>
        <v/>
      </c>
      <c r="BD249" s="23" t="str" cm="1">
        <f t="array" ref="BD249">_xlfn.IFS(BB249=FALSE,"",BB249&gt;0,'Values and studies'!M249)</f>
        <v/>
      </c>
      <c r="BE249" s="23" t="str" cm="1">
        <f t="array" ref="BE249">_xlfn.IFS(BB249=FALSE,"",BB249&gt;0,'Values and studies'!G249)</f>
        <v/>
      </c>
      <c r="BF249" s="23" t="b">
        <f>IF('Values and studies'!U249=$BF$1,'Values and studies'!AP249)</f>
        <v>0</v>
      </c>
      <c r="BG249" s="23" t="str" cm="1">
        <f t="array" ref="BG249">_xlfn.IFS(BF249=FALSE,"",BF249&gt;0,'Values and studies'!AH249)</f>
        <v/>
      </c>
      <c r="BH249" s="23" t="str" cm="1">
        <f t="array" ref="BH249">_xlfn.IFS(BF249=FALSE,"",BF249&gt;0,'Values and studies'!M249)</f>
        <v/>
      </c>
      <c r="BI249" s="23" t="str" cm="1">
        <f t="array" ref="BI249">_xlfn.IFS(BF249=FALSE,"",BF249&gt;0,'Values and studies'!G249)</f>
        <v/>
      </c>
      <c r="BJ249" s="23" t="b">
        <f>IF('Values and studies'!$U249=BJ$1,'Values and studies'!$AP249)</f>
        <v>0</v>
      </c>
      <c r="BK249" s="23" t="str" cm="1">
        <f t="array" ref="BK249">_xlfn.IFS(BJ249=FALSE,"",BJ249&gt;0,'Values and studies'!$AH249)</f>
        <v/>
      </c>
      <c r="BL249" s="23" t="str" cm="1">
        <f t="array" ref="BL249">_xlfn.IFS(BJ249=FALSE,"",BJ249&gt;0,'Values and studies'!$M249)</f>
        <v/>
      </c>
      <c r="BM249" s="23" t="str" cm="1">
        <f t="array" ref="BM249">_xlfn.IFS(BJ249=FALSE,"",BJ249&gt;0,'Values and studies'!$G249)</f>
        <v/>
      </c>
      <c r="BN249" s="23" t="b">
        <f>IF('Values and studies'!U249=$BN$1,'Values and studies'!AP249)</f>
        <v>0</v>
      </c>
      <c r="BO249" s="23" t="str" cm="1">
        <f t="array" ref="BO249">_xlfn.IFS(BN249=FALSE,"",BN249&gt;0,'Values and studies'!AH249)</f>
        <v/>
      </c>
      <c r="BP249" s="23" t="str" cm="1">
        <f t="array" ref="BP249">_xlfn.IFS(BN249=FALSE,"",BN249&gt;0,'Values and studies'!M249)</f>
        <v/>
      </c>
      <c r="BQ249" s="23" t="str" cm="1">
        <f t="array" ref="BQ249">_xlfn.IFS(BN249=FALSE,"",BN249&gt;0,'Values and studies'!G249)</f>
        <v/>
      </c>
      <c r="BR249" s="23" t="b">
        <f>IF('Values and studies'!U249=$BR$1,'Values and studies'!AP249)</f>
        <v>0</v>
      </c>
      <c r="BS249" s="23" t="str" cm="1">
        <f t="array" ref="BS249">_xlfn.IFS(BR249=FALSE,"",BR249&gt;0,'Values and studies'!AH249)</f>
        <v/>
      </c>
      <c r="BT249" s="23" t="str" cm="1">
        <f t="array" ref="BT249">_xlfn.IFS(BR249=FALSE,"",BR249&gt;0,'Values and studies'!M249)</f>
        <v/>
      </c>
      <c r="BU249" s="23" t="str" cm="1">
        <f t="array" ref="BU249">_xlfn.IFS(BR249=FALSE,"",BR249&gt;0,'Values and studies'!G249)</f>
        <v/>
      </c>
      <c r="BV249" s="23" t="b">
        <f>IF('Values and studies'!U249=$BV$1,'Values and studies'!AP249)</f>
        <v>0</v>
      </c>
      <c r="BW249" s="23" t="str" cm="1">
        <f t="array" ref="BW249">_xlfn.IFS(BV249=FALSE,"",BV249&gt;0,'Values and studies'!AH249)</f>
        <v/>
      </c>
      <c r="BX249" s="23" t="str" cm="1">
        <f t="array" ref="BX249">_xlfn.IFS(BV249=FALSE,"",BV249&gt;0,'Values and studies'!M249)</f>
        <v/>
      </c>
      <c r="BY249" s="23" t="str" cm="1">
        <f t="array" ref="BY249">_xlfn.IFS(BV249=FALSE,"",BV249&gt;0,'Values and studies'!G249)</f>
        <v/>
      </c>
      <c r="BZ249" s="23" t="b">
        <f>IF('Values and studies'!U249=$BZ$1,'Values and studies'!AP249)</f>
        <v>0</v>
      </c>
      <c r="CA249" s="23" t="str" cm="1">
        <f t="array" ref="CA249">_xlfn.IFS(BZ249=FALSE,"",BZ249&gt;0,'Values and studies'!AH249)</f>
        <v/>
      </c>
      <c r="CB249" s="23" t="str" cm="1">
        <f t="array" ref="CB249">_xlfn.IFS(BZ249=FALSE,"",BZ249&gt;0,'Values and studies'!M249)</f>
        <v/>
      </c>
      <c r="CC249" s="23" t="str" cm="1">
        <f t="array" ref="CC249">_xlfn.IFS(BZ249=FALSE,"",BZ249&gt;0,'Values and studies'!G249)</f>
        <v/>
      </c>
      <c r="CY249">
        <f>IF('Values and studies'!O249='Data for overlook'!$CY$1,'Values and studies'!AP249)</f>
        <v>2890.9407069189042</v>
      </c>
      <c r="CZ249" t="b">
        <f>IF('Values and studies'!O249='Data for overlook'!$CZ$1,'Values and studies'!AP249)</f>
        <v>0</v>
      </c>
      <c r="DA249" t="b">
        <f>IF('Values and studies'!O249='Data for overlook'!$DA$1,'Values and studies'!AP249)</f>
        <v>0</v>
      </c>
      <c r="DB249" t="b">
        <f>IF('Values and studies'!O249='Data for overlook'!$DB$1,'Values and studies'!AP249)</f>
        <v>0</v>
      </c>
    </row>
    <row r="250" spans="2:106" x14ac:dyDescent="0.2">
      <c r="B250" t="b">
        <f>IF('Values and studies'!Q250=$B$1,'Values and studies'!AP250)</f>
        <v>0</v>
      </c>
      <c r="C250">
        <f>IF('Values and studies'!Q250=$C$1,'Values and studies'!AP250)</f>
        <v>1772.7156325702952</v>
      </c>
      <c r="D250" t="b">
        <f>IF('Values and studies'!Q250=$D$1,'Values and studies'!AP250)</f>
        <v>0</v>
      </c>
      <c r="F250" s="23" t="b">
        <f>IF('Values and studies'!$U250=F$1,'Values and studies'!$AP250)</f>
        <v>0</v>
      </c>
      <c r="G250" s="23" t="str" cm="1">
        <f t="array" ref="G250">_xlfn.IFS(F250=FALSE,"",F250&gt;0,'Values and studies'!$AH250)</f>
        <v/>
      </c>
      <c r="H250" s="23" t="str" cm="1">
        <f t="array" ref="H250">_xlfn.IFS(F250=FALSE,"",F250&gt;0,'Values and studies'!M250)</f>
        <v/>
      </c>
      <c r="I250" s="23" t="str" cm="1">
        <f t="array" ref="I250">_xlfn.IFS(F250=FALSE,"",F250&gt;0,'Values and studies'!G250)</f>
        <v/>
      </c>
      <c r="J250" s="23" t="b">
        <f>IF('Values and studies'!U250=$J$1,'Values and studies'!AP250)</f>
        <v>0</v>
      </c>
      <c r="K250" s="23" t="str" cm="1">
        <f t="array" ref="K250">_xlfn.IFS(J250=FALSE,"",J250&gt;0,'Values and studies'!AH250)</f>
        <v/>
      </c>
      <c r="L250" s="23" t="str" cm="1">
        <f t="array" ref="L250">_xlfn.IFS(J250=FALSE,"",J250&gt;0,'Values and studies'!M250)</f>
        <v/>
      </c>
      <c r="M250" s="23" t="str" cm="1">
        <f t="array" ref="M250">_xlfn.IFS(J250=FALSE,"",J250&gt;0,'Values and studies'!G250)</f>
        <v/>
      </c>
      <c r="N250" s="23" t="b">
        <f>IF('Values and studies'!U250=$N$1,'Values and studies'!AP250)</f>
        <v>0</v>
      </c>
      <c r="O250" s="23" t="str" cm="1">
        <f t="array" ref="O250">_xlfn.IFS(N250=FALSE,"",N250&gt;0,'Values and studies'!AH250)</f>
        <v/>
      </c>
      <c r="P250" s="23" t="str" cm="1">
        <f t="array" ref="P250">_xlfn.IFS(N250=FALSE,"",N250&gt;0,'Values and studies'!M250)</f>
        <v/>
      </c>
      <c r="Q250" s="23" t="str" cm="1">
        <f t="array" ref="Q250">_xlfn.IFS(N250=FALSE,"",N250&gt;0,'Values and studies'!G250)</f>
        <v/>
      </c>
      <c r="R250" s="23" t="b">
        <f>IF('Values and studies'!$U250=$R$1,'Values and studies'!$AP250)</f>
        <v>0</v>
      </c>
      <c r="S250" s="23" t="str" cm="1">
        <f t="array" ref="S250">_xlfn.IFS(R250=FALSE,"",R250&gt;0,'Values and studies'!$AH250)</f>
        <v/>
      </c>
      <c r="T250" s="23" t="str" cm="1">
        <f t="array" ref="T250">_xlfn.IFS(R250=FALSE,"",R250&gt;0,'Values and studies'!$M250)</f>
        <v/>
      </c>
      <c r="U250" s="23" t="str" cm="1">
        <f t="array" ref="U250">_xlfn.IFS(R250=FALSE,"",R250&gt;0,'Values and studies'!$G250)</f>
        <v/>
      </c>
      <c r="V250" s="23" t="b">
        <f>IF('Values and studies'!$U250=$V$1,'Values and studies'!$AP250)</f>
        <v>0</v>
      </c>
      <c r="W250" s="23" t="str" cm="1">
        <f t="array" ref="W250">_xlfn.IFS(V250=FALSE,"",V250&gt;0,'Values and studies'!$AH250)</f>
        <v/>
      </c>
      <c r="X250" s="23" t="str" cm="1">
        <f t="array" ref="X250">_xlfn.IFS(V250=FALSE,"",V250&gt;0,'Values and studies'!$M250)</f>
        <v/>
      </c>
      <c r="Y250" s="23" t="str" cm="1">
        <f t="array" ref="Y250">_xlfn.IFS(V250=FALSE,"",V250&gt;0,'Values and studies'!$G250)</f>
        <v/>
      </c>
      <c r="Z250" s="23" t="b">
        <f>IF('Values and studies'!$U250=$Z$1,'Values and studies'!$AP250)</f>
        <v>0</v>
      </c>
      <c r="AA250" s="23" t="str" cm="1">
        <f t="array" ref="AA250">_xlfn.IFS(Z250=FALSE,"",Z250&gt;0,'Values and studies'!$AH250)</f>
        <v/>
      </c>
      <c r="AB250" s="23" t="str" cm="1">
        <f t="array" ref="AB250">_xlfn.IFS(Z250=FALSE,"",Z250&gt;0,'Values and studies'!$M250)</f>
        <v/>
      </c>
      <c r="AC250" s="23" t="str" cm="1">
        <f t="array" ref="AC250">_xlfn.IFS(Z250=FALSE,"",Z250&gt;0,'Values and studies'!$G250)</f>
        <v/>
      </c>
      <c r="AD250" s="23" t="b">
        <f>IF('Values and studies'!$U250=$AD$1,'Values and studies'!$AP250)</f>
        <v>0</v>
      </c>
      <c r="AE250" s="23" t="str" cm="1">
        <f t="array" ref="AE250">_xlfn.IFS(AD250=FALSE,"",AD250&gt;0,'Values and studies'!$AH250)</f>
        <v/>
      </c>
      <c r="AF250" s="23" t="str" cm="1">
        <f t="array" ref="AF250">_xlfn.IFS(AD250=FALSE,"",AD250&gt;0,'Values and studies'!$M250)</f>
        <v/>
      </c>
      <c r="AG250" s="23" t="str" cm="1">
        <f t="array" ref="AG250">_xlfn.IFS(AD250=FALSE,"",AD250&gt;0,'Values and studies'!$G250)</f>
        <v/>
      </c>
      <c r="AH250" s="23">
        <f>IF('Values and studies'!U250=$AH$1,'Values and studies'!AP250)</f>
        <v>1772.7156325702952</v>
      </c>
      <c r="AI250" s="23" t="str" cm="1">
        <f t="array" ref="AI250">_xlfn.IFS(AH250=FALSE,"",AH250&gt;0,'Values and studies'!AH250)</f>
        <v>CB</v>
      </c>
      <c r="AJ250" s="23" t="str" cm="1">
        <f t="array" ref="AJ250">_xlfn.IFS(AH250=FALSE,"",AH250&gt;0,'Values and studies'!M250)</f>
        <v>atlantic</v>
      </c>
      <c r="AK250" s="23" t="str" cm="1">
        <f t="array" ref="AK250">_xlfn.IFS(AH250=FALSE,"",AH250&gt;0,'Values and studies'!G250)</f>
        <v>United Kingdom</v>
      </c>
      <c r="AL250" s="23" t="b">
        <f>IF('Values and studies'!U250=$AL$1,'Values and studies'!AP250)</f>
        <v>0</v>
      </c>
      <c r="AM250" s="23" t="str" cm="1">
        <f t="array" ref="AM250">_xlfn.IFS(AL250=FALSE,"",AL250&gt;0,'Values and studies'!AH250)</f>
        <v/>
      </c>
      <c r="AN250" s="23" t="str" cm="1">
        <f t="array" ref="AN250">_xlfn.IFS(AL250=FALSE,"",AL250&gt;0,'Values and studies'!M250)</f>
        <v/>
      </c>
      <c r="AO250" s="23" t="str" cm="1">
        <f t="array" ref="AO250">_xlfn.IFS(AL250=FALSE,"",AL250&gt;0,'Values and studies'!G250)</f>
        <v/>
      </c>
      <c r="AP250" s="23" t="b">
        <f>IF('Values and studies'!U250=$AP$1,'Values and studies'!AP250)</f>
        <v>0</v>
      </c>
      <c r="AQ250" s="23" t="str" cm="1">
        <f t="array" ref="AQ250">_xlfn.IFS(AP250=FALSE,"",AP250&gt;0,'Values and studies'!AH250)</f>
        <v/>
      </c>
      <c r="AR250" s="23" t="str" cm="1">
        <f t="array" ref="AR250">_xlfn.IFS(AP250=FALSE,"",AP250&gt;0,'Values and studies'!M250)</f>
        <v/>
      </c>
      <c r="AS250" s="23" t="str" cm="1">
        <f t="array" ref="AS250">_xlfn.IFS(AP250=FALSE,"",AP250&gt;0,'Values and studies'!G250)</f>
        <v/>
      </c>
      <c r="AT250" s="23" t="b">
        <f>IF('Values and studies'!U250=$AT$1,'Values and studies'!AP250)</f>
        <v>0</v>
      </c>
      <c r="AU250" s="23" t="str" cm="1">
        <f t="array" ref="AU250">_xlfn.IFS(AT250=FALSE,"",AT250&gt;0,'Values and studies'!AH250)</f>
        <v/>
      </c>
      <c r="AV250" s="23" t="str" cm="1">
        <f t="array" ref="AV250">_xlfn.IFS(AT250=FALSE,"",AT250&gt;0,'Values and studies'!M250)</f>
        <v/>
      </c>
      <c r="AW250" s="23" t="str" cm="1">
        <f t="array" ref="AW250">_xlfn.IFS(AT250=FALSE,"",AT250&gt;0,'Values and studies'!G250)</f>
        <v/>
      </c>
      <c r="AX250" s="23" t="b">
        <f>IF('Values and studies'!U250=$AX$1,'Values and studies'!AP250)</f>
        <v>0</v>
      </c>
      <c r="AY250" s="23" t="str" cm="1">
        <f t="array" ref="AY250">_xlfn.IFS(AX250=FALSE,"",AX250&gt;0,'Values and studies'!AH250)</f>
        <v/>
      </c>
      <c r="AZ250" s="23" t="str" cm="1">
        <f t="array" ref="AZ250">_xlfn.IFS(AX250=FALSE,"",AX250&gt;0,'Values and studies'!M250)</f>
        <v/>
      </c>
      <c r="BA250" s="23" t="str" cm="1">
        <f t="array" ref="BA250">_xlfn.IFS(AX250=FALSE,"",AX250&gt;0,'Values and studies'!G250)</f>
        <v/>
      </c>
      <c r="BB250" s="23" t="b">
        <f>IF('Values and studies'!U250=$BB$1,'Values and studies'!AP250)</f>
        <v>0</v>
      </c>
      <c r="BC250" s="23" t="str" cm="1">
        <f t="array" ref="BC250">_xlfn.IFS(BB250=FALSE,"",BB250&gt;0,'Values and studies'!AH250)</f>
        <v/>
      </c>
      <c r="BD250" s="23" t="str" cm="1">
        <f t="array" ref="BD250">_xlfn.IFS(BB250=FALSE,"",BB250&gt;0,'Values and studies'!M250)</f>
        <v/>
      </c>
      <c r="BE250" s="23" t="str" cm="1">
        <f t="array" ref="BE250">_xlfn.IFS(BB250=FALSE,"",BB250&gt;0,'Values and studies'!G250)</f>
        <v/>
      </c>
      <c r="BF250" s="23" t="b">
        <f>IF('Values and studies'!U250=$BF$1,'Values and studies'!AP250)</f>
        <v>0</v>
      </c>
      <c r="BG250" s="23" t="str" cm="1">
        <f t="array" ref="BG250">_xlfn.IFS(BF250=FALSE,"",BF250&gt;0,'Values and studies'!AH250)</f>
        <v/>
      </c>
      <c r="BH250" s="23" t="str" cm="1">
        <f t="array" ref="BH250">_xlfn.IFS(BF250=FALSE,"",BF250&gt;0,'Values and studies'!M250)</f>
        <v/>
      </c>
      <c r="BI250" s="23" t="str" cm="1">
        <f t="array" ref="BI250">_xlfn.IFS(BF250=FALSE,"",BF250&gt;0,'Values and studies'!G250)</f>
        <v/>
      </c>
      <c r="BJ250" s="23" t="b">
        <f>IF('Values and studies'!$U250=BJ$1,'Values and studies'!$AP250)</f>
        <v>0</v>
      </c>
      <c r="BK250" s="23" t="str" cm="1">
        <f t="array" ref="BK250">_xlfn.IFS(BJ250=FALSE,"",BJ250&gt;0,'Values and studies'!$AH250)</f>
        <v/>
      </c>
      <c r="BL250" s="23" t="str" cm="1">
        <f t="array" ref="BL250">_xlfn.IFS(BJ250=FALSE,"",BJ250&gt;0,'Values and studies'!$M250)</f>
        <v/>
      </c>
      <c r="BM250" s="23" t="str" cm="1">
        <f t="array" ref="BM250">_xlfn.IFS(BJ250=FALSE,"",BJ250&gt;0,'Values and studies'!$G250)</f>
        <v/>
      </c>
      <c r="BN250" s="23" t="b">
        <f>IF('Values and studies'!U250=$BN$1,'Values and studies'!AP250)</f>
        <v>0</v>
      </c>
      <c r="BO250" s="23" t="str" cm="1">
        <f t="array" ref="BO250">_xlfn.IFS(BN250=FALSE,"",BN250&gt;0,'Values and studies'!AH250)</f>
        <v/>
      </c>
      <c r="BP250" s="23" t="str" cm="1">
        <f t="array" ref="BP250">_xlfn.IFS(BN250=FALSE,"",BN250&gt;0,'Values and studies'!M250)</f>
        <v/>
      </c>
      <c r="BQ250" s="23" t="str" cm="1">
        <f t="array" ref="BQ250">_xlfn.IFS(BN250=FALSE,"",BN250&gt;0,'Values and studies'!G250)</f>
        <v/>
      </c>
      <c r="BR250" s="23" t="b">
        <f>IF('Values and studies'!U250=$BR$1,'Values and studies'!AP250)</f>
        <v>0</v>
      </c>
      <c r="BS250" s="23" t="str" cm="1">
        <f t="array" ref="BS250">_xlfn.IFS(BR250=FALSE,"",BR250&gt;0,'Values and studies'!AH250)</f>
        <v/>
      </c>
      <c r="BT250" s="23" t="str" cm="1">
        <f t="array" ref="BT250">_xlfn.IFS(BR250=FALSE,"",BR250&gt;0,'Values and studies'!M250)</f>
        <v/>
      </c>
      <c r="BU250" s="23" t="str" cm="1">
        <f t="array" ref="BU250">_xlfn.IFS(BR250=FALSE,"",BR250&gt;0,'Values and studies'!G250)</f>
        <v/>
      </c>
      <c r="BV250" s="23" t="b">
        <f>IF('Values and studies'!U250=$BV$1,'Values and studies'!AP250)</f>
        <v>0</v>
      </c>
      <c r="BW250" s="23" t="str" cm="1">
        <f t="array" ref="BW250">_xlfn.IFS(BV250=FALSE,"",BV250&gt;0,'Values and studies'!AH250)</f>
        <v/>
      </c>
      <c r="BX250" s="23" t="str" cm="1">
        <f t="array" ref="BX250">_xlfn.IFS(BV250=FALSE,"",BV250&gt;0,'Values and studies'!M250)</f>
        <v/>
      </c>
      <c r="BY250" s="23" t="str" cm="1">
        <f t="array" ref="BY250">_xlfn.IFS(BV250=FALSE,"",BV250&gt;0,'Values and studies'!G250)</f>
        <v/>
      </c>
      <c r="BZ250" s="23" t="b">
        <f>IF('Values and studies'!U250=$BZ$1,'Values and studies'!AP250)</f>
        <v>0</v>
      </c>
      <c r="CA250" s="23" t="str" cm="1">
        <f t="array" ref="CA250">_xlfn.IFS(BZ250=FALSE,"",BZ250&gt;0,'Values and studies'!AH250)</f>
        <v/>
      </c>
      <c r="CB250" s="23" t="str" cm="1">
        <f t="array" ref="CB250">_xlfn.IFS(BZ250=FALSE,"",BZ250&gt;0,'Values and studies'!M250)</f>
        <v/>
      </c>
      <c r="CC250" s="23" t="str" cm="1">
        <f t="array" ref="CC250">_xlfn.IFS(BZ250=FALSE,"",BZ250&gt;0,'Values and studies'!G250)</f>
        <v/>
      </c>
      <c r="CY250">
        <f>IF('Values and studies'!O250='Data for overlook'!$CY$1,'Values and studies'!AP250)</f>
        <v>1772.7156325702952</v>
      </c>
      <c r="CZ250" t="b">
        <f>IF('Values and studies'!O250='Data for overlook'!$CZ$1,'Values and studies'!AP250)</f>
        <v>0</v>
      </c>
      <c r="DA250" t="b">
        <f>IF('Values and studies'!O250='Data for overlook'!$DA$1,'Values and studies'!AP250)</f>
        <v>0</v>
      </c>
      <c r="DB250" t="b">
        <f>IF('Values and studies'!O250='Data for overlook'!$DB$1,'Values and studies'!AP250)</f>
        <v>0</v>
      </c>
    </row>
    <row r="251" spans="2:106" x14ac:dyDescent="0.2">
      <c r="B251" t="b">
        <f>IF('Values and studies'!Q251=$B$1,'Values and studies'!AP251)</f>
        <v>0</v>
      </c>
      <c r="C251">
        <f>IF('Values and studies'!Q251=$C$1,'Values and studies'!AP251)</f>
        <v>3566.8090974443135</v>
      </c>
      <c r="D251" t="b">
        <f>IF('Values and studies'!Q251=$D$1,'Values and studies'!AP251)</f>
        <v>0</v>
      </c>
      <c r="F251" s="23" t="b">
        <f>IF('Values and studies'!$U251=F$1,'Values and studies'!$AP251)</f>
        <v>0</v>
      </c>
      <c r="G251" s="23" t="str" cm="1">
        <f t="array" ref="G251">_xlfn.IFS(F251=FALSE,"",F251&gt;0,'Values and studies'!$AH251)</f>
        <v/>
      </c>
      <c r="H251" s="23" t="str" cm="1">
        <f t="array" ref="H251">_xlfn.IFS(F251=FALSE,"",F251&gt;0,'Values and studies'!M251)</f>
        <v/>
      </c>
      <c r="I251" s="23" t="str" cm="1">
        <f t="array" ref="I251">_xlfn.IFS(F251=FALSE,"",F251&gt;0,'Values and studies'!G251)</f>
        <v/>
      </c>
      <c r="J251" s="23" t="b">
        <f>IF('Values and studies'!U251=$J$1,'Values and studies'!AP251)</f>
        <v>0</v>
      </c>
      <c r="K251" s="23" t="str" cm="1">
        <f t="array" ref="K251">_xlfn.IFS(J251=FALSE,"",J251&gt;0,'Values and studies'!AH251)</f>
        <v/>
      </c>
      <c r="L251" s="23" t="str" cm="1">
        <f t="array" ref="L251">_xlfn.IFS(J251=FALSE,"",J251&gt;0,'Values and studies'!M251)</f>
        <v/>
      </c>
      <c r="M251" s="23" t="str" cm="1">
        <f t="array" ref="M251">_xlfn.IFS(J251=FALSE,"",J251&gt;0,'Values and studies'!G251)</f>
        <v/>
      </c>
      <c r="N251" s="23" t="b">
        <f>IF('Values and studies'!U251=$N$1,'Values and studies'!AP251)</f>
        <v>0</v>
      </c>
      <c r="O251" s="23" t="str" cm="1">
        <f t="array" ref="O251">_xlfn.IFS(N251=FALSE,"",N251&gt;0,'Values and studies'!AH251)</f>
        <v/>
      </c>
      <c r="P251" s="23" t="str" cm="1">
        <f t="array" ref="P251">_xlfn.IFS(N251=FALSE,"",N251&gt;0,'Values and studies'!M251)</f>
        <v/>
      </c>
      <c r="Q251" s="23" t="str" cm="1">
        <f t="array" ref="Q251">_xlfn.IFS(N251=FALSE,"",N251&gt;0,'Values and studies'!G251)</f>
        <v/>
      </c>
      <c r="R251" s="23" t="b">
        <f>IF('Values and studies'!$U251=$R$1,'Values and studies'!$AP251)</f>
        <v>0</v>
      </c>
      <c r="S251" s="23" t="str" cm="1">
        <f t="array" ref="S251">_xlfn.IFS(R251=FALSE,"",R251&gt;0,'Values and studies'!$AH251)</f>
        <v/>
      </c>
      <c r="T251" s="23" t="str" cm="1">
        <f t="array" ref="T251">_xlfn.IFS(R251=FALSE,"",R251&gt;0,'Values and studies'!$M251)</f>
        <v/>
      </c>
      <c r="U251" s="23" t="str" cm="1">
        <f t="array" ref="U251">_xlfn.IFS(R251=FALSE,"",R251&gt;0,'Values and studies'!$G251)</f>
        <v/>
      </c>
      <c r="V251" s="23" t="b">
        <f>IF('Values and studies'!$U251=$V$1,'Values and studies'!$AP251)</f>
        <v>0</v>
      </c>
      <c r="W251" s="23" t="str" cm="1">
        <f t="array" ref="W251">_xlfn.IFS(V251=FALSE,"",V251&gt;0,'Values and studies'!$AH251)</f>
        <v/>
      </c>
      <c r="X251" s="23" t="str" cm="1">
        <f t="array" ref="X251">_xlfn.IFS(V251=FALSE,"",V251&gt;0,'Values and studies'!$M251)</f>
        <v/>
      </c>
      <c r="Y251" s="23" t="str" cm="1">
        <f t="array" ref="Y251">_xlfn.IFS(V251=FALSE,"",V251&gt;0,'Values and studies'!$G251)</f>
        <v/>
      </c>
      <c r="Z251" s="23" t="b">
        <f>IF('Values and studies'!$U251=$Z$1,'Values and studies'!$AP251)</f>
        <v>0</v>
      </c>
      <c r="AA251" s="23" t="str" cm="1">
        <f t="array" ref="AA251">_xlfn.IFS(Z251=FALSE,"",Z251&gt;0,'Values and studies'!$AH251)</f>
        <v/>
      </c>
      <c r="AB251" s="23" t="str" cm="1">
        <f t="array" ref="AB251">_xlfn.IFS(Z251=FALSE,"",Z251&gt;0,'Values and studies'!$M251)</f>
        <v/>
      </c>
      <c r="AC251" s="23" t="str" cm="1">
        <f t="array" ref="AC251">_xlfn.IFS(Z251=FALSE,"",Z251&gt;0,'Values and studies'!$G251)</f>
        <v/>
      </c>
      <c r="AD251" s="23" t="b">
        <f>IF('Values and studies'!$U251=$AD$1,'Values and studies'!$AP251)</f>
        <v>0</v>
      </c>
      <c r="AE251" s="23" t="str" cm="1">
        <f t="array" ref="AE251">_xlfn.IFS(AD251=FALSE,"",AD251&gt;0,'Values and studies'!$AH251)</f>
        <v/>
      </c>
      <c r="AF251" s="23" t="str" cm="1">
        <f t="array" ref="AF251">_xlfn.IFS(AD251=FALSE,"",AD251&gt;0,'Values and studies'!$M251)</f>
        <v/>
      </c>
      <c r="AG251" s="23" t="str" cm="1">
        <f t="array" ref="AG251">_xlfn.IFS(AD251=FALSE,"",AD251&gt;0,'Values and studies'!$G251)</f>
        <v/>
      </c>
      <c r="AH251" s="23">
        <f>IF('Values and studies'!U251=$AH$1,'Values and studies'!AP251)</f>
        <v>3566.8090974443135</v>
      </c>
      <c r="AI251" s="23" t="str" cm="1">
        <f t="array" ref="AI251">_xlfn.IFS(AH251=FALSE,"",AH251&gt;0,'Values and studies'!AH251)</f>
        <v>CB</v>
      </c>
      <c r="AJ251" s="23" t="str" cm="1">
        <f t="array" ref="AJ251">_xlfn.IFS(AH251=FALSE,"",AH251&gt;0,'Values and studies'!M251)</f>
        <v>atlantic</v>
      </c>
      <c r="AK251" s="23" t="str" cm="1">
        <f t="array" ref="AK251">_xlfn.IFS(AH251=FALSE,"",AH251&gt;0,'Values and studies'!G251)</f>
        <v>United Kingdom</v>
      </c>
      <c r="AL251" s="23" t="b">
        <f>IF('Values and studies'!U251=$AL$1,'Values and studies'!AP251)</f>
        <v>0</v>
      </c>
      <c r="AM251" s="23" t="str" cm="1">
        <f t="array" ref="AM251">_xlfn.IFS(AL251=FALSE,"",AL251&gt;0,'Values and studies'!AH251)</f>
        <v/>
      </c>
      <c r="AN251" s="23" t="str" cm="1">
        <f t="array" ref="AN251">_xlfn.IFS(AL251=FALSE,"",AL251&gt;0,'Values and studies'!M251)</f>
        <v/>
      </c>
      <c r="AO251" s="23" t="str" cm="1">
        <f t="array" ref="AO251">_xlfn.IFS(AL251=FALSE,"",AL251&gt;0,'Values and studies'!G251)</f>
        <v/>
      </c>
      <c r="AP251" s="23" t="b">
        <f>IF('Values and studies'!U251=$AP$1,'Values and studies'!AP251)</f>
        <v>0</v>
      </c>
      <c r="AQ251" s="23" t="str" cm="1">
        <f t="array" ref="AQ251">_xlfn.IFS(AP251=FALSE,"",AP251&gt;0,'Values and studies'!AH251)</f>
        <v/>
      </c>
      <c r="AR251" s="23" t="str" cm="1">
        <f t="array" ref="AR251">_xlfn.IFS(AP251=FALSE,"",AP251&gt;0,'Values and studies'!M251)</f>
        <v/>
      </c>
      <c r="AS251" s="23" t="str" cm="1">
        <f t="array" ref="AS251">_xlfn.IFS(AP251=FALSE,"",AP251&gt;0,'Values and studies'!G251)</f>
        <v/>
      </c>
      <c r="AT251" s="23" t="b">
        <f>IF('Values and studies'!U251=$AT$1,'Values and studies'!AP251)</f>
        <v>0</v>
      </c>
      <c r="AU251" s="23" t="str" cm="1">
        <f t="array" ref="AU251">_xlfn.IFS(AT251=FALSE,"",AT251&gt;0,'Values and studies'!AH251)</f>
        <v/>
      </c>
      <c r="AV251" s="23" t="str" cm="1">
        <f t="array" ref="AV251">_xlfn.IFS(AT251=FALSE,"",AT251&gt;0,'Values and studies'!M251)</f>
        <v/>
      </c>
      <c r="AW251" s="23" t="str" cm="1">
        <f t="array" ref="AW251">_xlfn.IFS(AT251=FALSE,"",AT251&gt;0,'Values and studies'!G251)</f>
        <v/>
      </c>
      <c r="AX251" s="23" t="b">
        <f>IF('Values and studies'!U251=$AX$1,'Values and studies'!AP251)</f>
        <v>0</v>
      </c>
      <c r="AY251" s="23" t="str" cm="1">
        <f t="array" ref="AY251">_xlfn.IFS(AX251=FALSE,"",AX251&gt;0,'Values and studies'!AH251)</f>
        <v/>
      </c>
      <c r="AZ251" s="23" t="str" cm="1">
        <f t="array" ref="AZ251">_xlfn.IFS(AX251=FALSE,"",AX251&gt;0,'Values and studies'!M251)</f>
        <v/>
      </c>
      <c r="BA251" s="23" t="str" cm="1">
        <f t="array" ref="BA251">_xlfn.IFS(AX251=FALSE,"",AX251&gt;0,'Values and studies'!G251)</f>
        <v/>
      </c>
      <c r="BB251" s="23" t="b">
        <f>IF('Values and studies'!U251=$BB$1,'Values and studies'!AP251)</f>
        <v>0</v>
      </c>
      <c r="BC251" s="23" t="str" cm="1">
        <f t="array" ref="BC251">_xlfn.IFS(BB251=FALSE,"",BB251&gt;0,'Values and studies'!AH251)</f>
        <v/>
      </c>
      <c r="BD251" s="23" t="str" cm="1">
        <f t="array" ref="BD251">_xlfn.IFS(BB251=FALSE,"",BB251&gt;0,'Values and studies'!M251)</f>
        <v/>
      </c>
      <c r="BE251" s="23" t="str" cm="1">
        <f t="array" ref="BE251">_xlfn.IFS(BB251=FALSE,"",BB251&gt;0,'Values and studies'!G251)</f>
        <v/>
      </c>
      <c r="BF251" s="23" t="b">
        <f>IF('Values and studies'!U251=$BF$1,'Values and studies'!AP251)</f>
        <v>0</v>
      </c>
      <c r="BG251" s="23" t="str" cm="1">
        <f t="array" ref="BG251">_xlfn.IFS(BF251=FALSE,"",BF251&gt;0,'Values and studies'!AH251)</f>
        <v/>
      </c>
      <c r="BH251" s="23" t="str" cm="1">
        <f t="array" ref="BH251">_xlfn.IFS(BF251=FALSE,"",BF251&gt;0,'Values and studies'!M251)</f>
        <v/>
      </c>
      <c r="BI251" s="23" t="str" cm="1">
        <f t="array" ref="BI251">_xlfn.IFS(BF251=FALSE,"",BF251&gt;0,'Values and studies'!G251)</f>
        <v/>
      </c>
      <c r="BJ251" s="23" t="b">
        <f>IF('Values and studies'!$U251=BJ$1,'Values and studies'!$AP251)</f>
        <v>0</v>
      </c>
      <c r="BK251" s="23" t="str" cm="1">
        <f t="array" ref="BK251">_xlfn.IFS(BJ251=FALSE,"",BJ251&gt;0,'Values and studies'!$AH251)</f>
        <v/>
      </c>
      <c r="BL251" s="23" t="str" cm="1">
        <f t="array" ref="BL251">_xlfn.IFS(BJ251=FALSE,"",BJ251&gt;0,'Values and studies'!$M251)</f>
        <v/>
      </c>
      <c r="BM251" s="23" t="str" cm="1">
        <f t="array" ref="BM251">_xlfn.IFS(BJ251=FALSE,"",BJ251&gt;0,'Values and studies'!$G251)</f>
        <v/>
      </c>
      <c r="BN251" s="23" t="b">
        <f>IF('Values and studies'!U251=$BN$1,'Values and studies'!AP251)</f>
        <v>0</v>
      </c>
      <c r="BO251" s="23" t="str" cm="1">
        <f t="array" ref="BO251">_xlfn.IFS(BN251=FALSE,"",BN251&gt;0,'Values and studies'!AH251)</f>
        <v/>
      </c>
      <c r="BP251" s="23" t="str" cm="1">
        <f t="array" ref="BP251">_xlfn.IFS(BN251=FALSE,"",BN251&gt;0,'Values and studies'!M251)</f>
        <v/>
      </c>
      <c r="BQ251" s="23" t="str" cm="1">
        <f t="array" ref="BQ251">_xlfn.IFS(BN251=FALSE,"",BN251&gt;0,'Values and studies'!G251)</f>
        <v/>
      </c>
      <c r="BR251" s="23" t="b">
        <f>IF('Values and studies'!U251=$BR$1,'Values and studies'!AP251)</f>
        <v>0</v>
      </c>
      <c r="BS251" s="23" t="str" cm="1">
        <f t="array" ref="BS251">_xlfn.IFS(BR251=FALSE,"",BR251&gt;0,'Values and studies'!AH251)</f>
        <v/>
      </c>
      <c r="BT251" s="23" t="str" cm="1">
        <f t="array" ref="BT251">_xlfn.IFS(BR251=FALSE,"",BR251&gt;0,'Values and studies'!M251)</f>
        <v/>
      </c>
      <c r="BU251" s="23" t="str" cm="1">
        <f t="array" ref="BU251">_xlfn.IFS(BR251=FALSE,"",BR251&gt;0,'Values and studies'!G251)</f>
        <v/>
      </c>
      <c r="BV251" s="23" t="b">
        <f>IF('Values and studies'!U251=$BV$1,'Values and studies'!AP251)</f>
        <v>0</v>
      </c>
      <c r="BW251" s="23" t="str" cm="1">
        <f t="array" ref="BW251">_xlfn.IFS(BV251=FALSE,"",BV251&gt;0,'Values and studies'!AH251)</f>
        <v/>
      </c>
      <c r="BX251" s="23" t="str" cm="1">
        <f t="array" ref="BX251">_xlfn.IFS(BV251=FALSE,"",BV251&gt;0,'Values and studies'!M251)</f>
        <v/>
      </c>
      <c r="BY251" s="23" t="str" cm="1">
        <f t="array" ref="BY251">_xlfn.IFS(BV251=FALSE,"",BV251&gt;0,'Values and studies'!G251)</f>
        <v/>
      </c>
      <c r="BZ251" s="23" t="b">
        <f>IF('Values and studies'!U251=$BZ$1,'Values and studies'!AP251)</f>
        <v>0</v>
      </c>
      <c r="CA251" s="23" t="str" cm="1">
        <f t="array" ref="CA251">_xlfn.IFS(BZ251=FALSE,"",BZ251&gt;0,'Values and studies'!AH251)</f>
        <v/>
      </c>
      <c r="CB251" s="23" t="str" cm="1">
        <f t="array" ref="CB251">_xlfn.IFS(BZ251=FALSE,"",BZ251&gt;0,'Values and studies'!M251)</f>
        <v/>
      </c>
      <c r="CC251" s="23" t="str" cm="1">
        <f t="array" ref="CC251">_xlfn.IFS(BZ251=FALSE,"",BZ251&gt;0,'Values and studies'!G251)</f>
        <v/>
      </c>
      <c r="CY251">
        <f>IF('Values and studies'!O251='Data for overlook'!$CY$1,'Values and studies'!AP251)</f>
        <v>3566.8090974443135</v>
      </c>
      <c r="CZ251" t="b">
        <f>IF('Values and studies'!O251='Data for overlook'!$CZ$1,'Values and studies'!AP251)</f>
        <v>0</v>
      </c>
      <c r="DA251" t="b">
        <f>IF('Values and studies'!O251='Data for overlook'!$DA$1,'Values and studies'!AP251)</f>
        <v>0</v>
      </c>
      <c r="DB251" t="b">
        <f>IF('Values and studies'!O251='Data for overlook'!$DB$1,'Values and studies'!AP251)</f>
        <v>0</v>
      </c>
    </row>
    <row r="252" spans="2:106" x14ac:dyDescent="0.2">
      <c r="B252" t="b">
        <f>IF('Values and studies'!Q252=$B$1,'Values and studies'!AP252)</f>
        <v>0</v>
      </c>
      <c r="C252">
        <f>IF('Values and studies'!Q252=$C$1,'Values and studies'!AP252)</f>
        <v>3856.2320578639537</v>
      </c>
      <c r="D252" t="b">
        <f>IF('Values and studies'!Q252=$D$1,'Values and studies'!AP252)</f>
        <v>0</v>
      </c>
      <c r="F252" s="23" t="b">
        <f>IF('Values and studies'!$U252=F$1,'Values and studies'!$AP252)</f>
        <v>0</v>
      </c>
      <c r="G252" s="23" t="str" cm="1">
        <f t="array" ref="G252">_xlfn.IFS(F252=FALSE,"",F252&gt;0,'Values and studies'!$AH252)</f>
        <v/>
      </c>
      <c r="H252" s="23" t="str" cm="1">
        <f t="array" ref="H252">_xlfn.IFS(F252=FALSE,"",F252&gt;0,'Values and studies'!M252)</f>
        <v/>
      </c>
      <c r="I252" s="23" t="str" cm="1">
        <f t="array" ref="I252">_xlfn.IFS(F252=FALSE,"",F252&gt;0,'Values and studies'!G252)</f>
        <v/>
      </c>
      <c r="J252" s="23" t="b">
        <f>IF('Values and studies'!U252=$J$1,'Values and studies'!AP252)</f>
        <v>0</v>
      </c>
      <c r="K252" s="23" t="str" cm="1">
        <f t="array" ref="K252">_xlfn.IFS(J252=FALSE,"",J252&gt;0,'Values and studies'!AH252)</f>
        <v/>
      </c>
      <c r="L252" s="23" t="str" cm="1">
        <f t="array" ref="L252">_xlfn.IFS(J252=FALSE,"",J252&gt;0,'Values and studies'!M252)</f>
        <v/>
      </c>
      <c r="M252" s="23" t="str" cm="1">
        <f t="array" ref="M252">_xlfn.IFS(J252=FALSE,"",J252&gt;0,'Values and studies'!G252)</f>
        <v/>
      </c>
      <c r="N252" s="23" t="b">
        <f>IF('Values and studies'!U252=$N$1,'Values and studies'!AP252)</f>
        <v>0</v>
      </c>
      <c r="O252" s="23" t="str" cm="1">
        <f t="array" ref="O252">_xlfn.IFS(N252=FALSE,"",N252&gt;0,'Values and studies'!AH252)</f>
        <v/>
      </c>
      <c r="P252" s="23" t="str" cm="1">
        <f t="array" ref="P252">_xlfn.IFS(N252=FALSE,"",N252&gt;0,'Values and studies'!M252)</f>
        <v/>
      </c>
      <c r="Q252" s="23" t="str" cm="1">
        <f t="array" ref="Q252">_xlfn.IFS(N252=FALSE,"",N252&gt;0,'Values and studies'!G252)</f>
        <v/>
      </c>
      <c r="R252" s="23" t="b">
        <f>IF('Values and studies'!$U252=$R$1,'Values and studies'!$AP252)</f>
        <v>0</v>
      </c>
      <c r="S252" s="23" t="str" cm="1">
        <f t="array" ref="S252">_xlfn.IFS(R252=FALSE,"",R252&gt;0,'Values and studies'!$AH252)</f>
        <v/>
      </c>
      <c r="T252" s="23" t="str" cm="1">
        <f t="array" ref="T252">_xlfn.IFS(R252=FALSE,"",R252&gt;0,'Values and studies'!$M252)</f>
        <v/>
      </c>
      <c r="U252" s="23" t="str" cm="1">
        <f t="array" ref="U252">_xlfn.IFS(R252=FALSE,"",R252&gt;0,'Values and studies'!$G252)</f>
        <v/>
      </c>
      <c r="V252" s="23" t="b">
        <f>IF('Values and studies'!$U252=$V$1,'Values and studies'!$AP252)</f>
        <v>0</v>
      </c>
      <c r="W252" s="23" t="str" cm="1">
        <f t="array" ref="W252">_xlfn.IFS(V252=FALSE,"",V252&gt;0,'Values and studies'!$AH252)</f>
        <v/>
      </c>
      <c r="X252" s="23" t="str" cm="1">
        <f t="array" ref="X252">_xlfn.IFS(V252=FALSE,"",V252&gt;0,'Values and studies'!$M252)</f>
        <v/>
      </c>
      <c r="Y252" s="23" t="str" cm="1">
        <f t="array" ref="Y252">_xlfn.IFS(V252=FALSE,"",V252&gt;0,'Values and studies'!$G252)</f>
        <v/>
      </c>
      <c r="Z252" s="23" t="b">
        <f>IF('Values and studies'!$U252=$Z$1,'Values and studies'!$AP252)</f>
        <v>0</v>
      </c>
      <c r="AA252" s="23" t="str" cm="1">
        <f t="array" ref="AA252">_xlfn.IFS(Z252=FALSE,"",Z252&gt;0,'Values and studies'!$AH252)</f>
        <v/>
      </c>
      <c r="AB252" s="23" t="str" cm="1">
        <f t="array" ref="AB252">_xlfn.IFS(Z252=FALSE,"",Z252&gt;0,'Values and studies'!$M252)</f>
        <v/>
      </c>
      <c r="AC252" s="23" t="str" cm="1">
        <f t="array" ref="AC252">_xlfn.IFS(Z252=FALSE,"",Z252&gt;0,'Values and studies'!$G252)</f>
        <v/>
      </c>
      <c r="AD252" s="23" t="b">
        <f>IF('Values and studies'!$U252=$AD$1,'Values and studies'!$AP252)</f>
        <v>0</v>
      </c>
      <c r="AE252" s="23" t="str" cm="1">
        <f t="array" ref="AE252">_xlfn.IFS(AD252=FALSE,"",AD252&gt;0,'Values and studies'!$AH252)</f>
        <v/>
      </c>
      <c r="AF252" s="23" t="str" cm="1">
        <f t="array" ref="AF252">_xlfn.IFS(AD252=FALSE,"",AD252&gt;0,'Values and studies'!$M252)</f>
        <v/>
      </c>
      <c r="AG252" s="23" t="str" cm="1">
        <f t="array" ref="AG252">_xlfn.IFS(AD252=FALSE,"",AD252&gt;0,'Values and studies'!$G252)</f>
        <v/>
      </c>
      <c r="AH252" s="23">
        <f>IF('Values and studies'!U252=$AH$1,'Values and studies'!AP252)</f>
        <v>3856.2320578639537</v>
      </c>
      <c r="AI252" s="23" t="str" cm="1">
        <f t="array" ref="AI252">_xlfn.IFS(AH252=FALSE,"",AH252&gt;0,'Values and studies'!AH252)</f>
        <v>CB</v>
      </c>
      <c r="AJ252" s="23" t="str" cm="1">
        <f t="array" ref="AJ252">_xlfn.IFS(AH252=FALSE,"",AH252&gt;0,'Values and studies'!M252)</f>
        <v>atlantic</v>
      </c>
      <c r="AK252" s="23" t="str" cm="1">
        <f t="array" ref="AK252">_xlfn.IFS(AH252=FALSE,"",AH252&gt;0,'Values and studies'!G252)</f>
        <v>United Kingdom</v>
      </c>
      <c r="AL252" s="23" t="b">
        <f>IF('Values and studies'!U252=$AL$1,'Values and studies'!AP252)</f>
        <v>0</v>
      </c>
      <c r="AM252" s="23" t="str" cm="1">
        <f t="array" ref="AM252">_xlfn.IFS(AL252=FALSE,"",AL252&gt;0,'Values and studies'!AH252)</f>
        <v/>
      </c>
      <c r="AN252" s="23" t="str" cm="1">
        <f t="array" ref="AN252">_xlfn.IFS(AL252=FALSE,"",AL252&gt;0,'Values and studies'!M252)</f>
        <v/>
      </c>
      <c r="AO252" s="23" t="str" cm="1">
        <f t="array" ref="AO252">_xlfn.IFS(AL252=FALSE,"",AL252&gt;0,'Values and studies'!G252)</f>
        <v/>
      </c>
      <c r="AP252" s="23" t="b">
        <f>IF('Values and studies'!U252=$AP$1,'Values and studies'!AP252)</f>
        <v>0</v>
      </c>
      <c r="AQ252" s="23" t="str" cm="1">
        <f t="array" ref="AQ252">_xlfn.IFS(AP252=FALSE,"",AP252&gt;0,'Values and studies'!AH252)</f>
        <v/>
      </c>
      <c r="AR252" s="23" t="str" cm="1">
        <f t="array" ref="AR252">_xlfn.IFS(AP252=FALSE,"",AP252&gt;0,'Values and studies'!M252)</f>
        <v/>
      </c>
      <c r="AS252" s="23" t="str" cm="1">
        <f t="array" ref="AS252">_xlfn.IFS(AP252=FALSE,"",AP252&gt;0,'Values and studies'!G252)</f>
        <v/>
      </c>
      <c r="AT252" s="23" t="b">
        <f>IF('Values and studies'!U252=$AT$1,'Values and studies'!AP252)</f>
        <v>0</v>
      </c>
      <c r="AU252" s="23" t="str" cm="1">
        <f t="array" ref="AU252">_xlfn.IFS(AT252=FALSE,"",AT252&gt;0,'Values and studies'!AH252)</f>
        <v/>
      </c>
      <c r="AV252" s="23" t="str" cm="1">
        <f t="array" ref="AV252">_xlfn.IFS(AT252=FALSE,"",AT252&gt;0,'Values and studies'!M252)</f>
        <v/>
      </c>
      <c r="AW252" s="23" t="str" cm="1">
        <f t="array" ref="AW252">_xlfn.IFS(AT252=FALSE,"",AT252&gt;0,'Values and studies'!G252)</f>
        <v/>
      </c>
      <c r="AX252" s="23" t="b">
        <f>IF('Values and studies'!U252=$AX$1,'Values and studies'!AP252)</f>
        <v>0</v>
      </c>
      <c r="AY252" s="23" t="str" cm="1">
        <f t="array" ref="AY252">_xlfn.IFS(AX252=FALSE,"",AX252&gt;0,'Values and studies'!AH252)</f>
        <v/>
      </c>
      <c r="AZ252" s="23" t="str" cm="1">
        <f t="array" ref="AZ252">_xlfn.IFS(AX252=FALSE,"",AX252&gt;0,'Values and studies'!M252)</f>
        <v/>
      </c>
      <c r="BA252" s="23" t="str" cm="1">
        <f t="array" ref="BA252">_xlfn.IFS(AX252=FALSE,"",AX252&gt;0,'Values and studies'!G252)</f>
        <v/>
      </c>
      <c r="BB252" s="23" t="b">
        <f>IF('Values and studies'!U252=$BB$1,'Values and studies'!AP252)</f>
        <v>0</v>
      </c>
      <c r="BC252" s="23" t="str" cm="1">
        <f t="array" ref="BC252">_xlfn.IFS(BB252=FALSE,"",BB252&gt;0,'Values and studies'!AH252)</f>
        <v/>
      </c>
      <c r="BD252" s="23" t="str" cm="1">
        <f t="array" ref="BD252">_xlfn.IFS(BB252=FALSE,"",BB252&gt;0,'Values and studies'!M252)</f>
        <v/>
      </c>
      <c r="BE252" s="23" t="str" cm="1">
        <f t="array" ref="BE252">_xlfn.IFS(BB252=FALSE,"",BB252&gt;0,'Values and studies'!G252)</f>
        <v/>
      </c>
      <c r="BF252" s="23" t="b">
        <f>IF('Values and studies'!U252=$BF$1,'Values and studies'!AP252)</f>
        <v>0</v>
      </c>
      <c r="BG252" s="23" t="str" cm="1">
        <f t="array" ref="BG252">_xlfn.IFS(BF252=FALSE,"",BF252&gt;0,'Values and studies'!AH252)</f>
        <v/>
      </c>
      <c r="BH252" s="23" t="str" cm="1">
        <f t="array" ref="BH252">_xlfn.IFS(BF252=FALSE,"",BF252&gt;0,'Values and studies'!M252)</f>
        <v/>
      </c>
      <c r="BI252" s="23" t="str" cm="1">
        <f t="array" ref="BI252">_xlfn.IFS(BF252=FALSE,"",BF252&gt;0,'Values and studies'!G252)</f>
        <v/>
      </c>
      <c r="BJ252" s="23" t="b">
        <f>IF('Values and studies'!$U252=BJ$1,'Values and studies'!$AP252)</f>
        <v>0</v>
      </c>
      <c r="BK252" s="23" t="str" cm="1">
        <f t="array" ref="BK252">_xlfn.IFS(BJ252=FALSE,"",BJ252&gt;0,'Values and studies'!$AH252)</f>
        <v/>
      </c>
      <c r="BL252" s="23" t="str" cm="1">
        <f t="array" ref="BL252">_xlfn.IFS(BJ252=FALSE,"",BJ252&gt;0,'Values and studies'!$M252)</f>
        <v/>
      </c>
      <c r="BM252" s="23" t="str" cm="1">
        <f t="array" ref="BM252">_xlfn.IFS(BJ252=FALSE,"",BJ252&gt;0,'Values and studies'!$G252)</f>
        <v/>
      </c>
      <c r="BN252" s="23" t="b">
        <f>IF('Values and studies'!U252=$BN$1,'Values and studies'!AP252)</f>
        <v>0</v>
      </c>
      <c r="BO252" s="23" t="str" cm="1">
        <f t="array" ref="BO252">_xlfn.IFS(BN252=FALSE,"",BN252&gt;0,'Values and studies'!AH252)</f>
        <v/>
      </c>
      <c r="BP252" s="23" t="str" cm="1">
        <f t="array" ref="BP252">_xlfn.IFS(BN252=FALSE,"",BN252&gt;0,'Values and studies'!M252)</f>
        <v/>
      </c>
      <c r="BQ252" s="23" t="str" cm="1">
        <f t="array" ref="BQ252">_xlfn.IFS(BN252=FALSE,"",BN252&gt;0,'Values and studies'!G252)</f>
        <v/>
      </c>
      <c r="BR252" s="23" t="b">
        <f>IF('Values and studies'!U252=$BR$1,'Values and studies'!AP252)</f>
        <v>0</v>
      </c>
      <c r="BS252" s="23" t="str" cm="1">
        <f t="array" ref="BS252">_xlfn.IFS(BR252=FALSE,"",BR252&gt;0,'Values and studies'!AH252)</f>
        <v/>
      </c>
      <c r="BT252" s="23" t="str" cm="1">
        <f t="array" ref="BT252">_xlfn.IFS(BR252=FALSE,"",BR252&gt;0,'Values and studies'!M252)</f>
        <v/>
      </c>
      <c r="BU252" s="23" t="str" cm="1">
        <f t="array" ref="BU252">_xlfn.IFS(BR252=FALSE,"",BR252&gt;0,'Values and studies'!G252)</f>
        <v/>
      </c>
      <c r="BV252" s="23" t="b">
        <f>IF('Values and studies'!U252=$BV$1,'Values and studies'!AP252)</f>
        <v>0</v>
      </c>
      <c r="BW252" s="23" t="str" cm="1">
        <f t="array" ref="BW252">_xlfn.IFS(BV252=FALSE,"",BV252&gt;0,'Values and studies'!AH252)</f>
        <v/>
      </c>
      <c r="BX252" s="23" t="str" cm="1">
        <f t="array" ref="BX252">_xlfn.IFS(BV252=FALSE,"",BV252&gt;0,'Values and studies'!M252)</f>
        <v/>
      </c>
      <c r="BY252" s="23" t="str" cm="1">
        <f t="array" ref="BY252">_xlfn.IFS(BV252=FALSE,"",BV252&gt;0,'Values and studies'!G252)</f>
        <v/>
      </c>
      <c r="BZ252" s="23" t="b">
        <f>IF('Values and studies'!U252=$BZ$1,'Values and studies'!AP252)</f>
        <v>0</v>
      </c>
      <c r="CA252" s="23" t="str" cm="1">
        <f t="array" ref="CA252">_xlfn.IFS(BZ252=FALSE,"",BZ252&gt;0,'Values and studies'!AH252)</f>
        <v/>
      </c>
      <c r="CB252" s="23" t="str" cm="1">
        <f t="array" ref="CB252">_xlfn.IFS(BZ252=FALSE,"",BZ252&gt;0,'Values and studies'!M252)</f>
        <v/>
      </c>
      <c r="CC252" s="23" t="str" cm="1">
        <f t="array" ref="CC252">_xlfn.IFS(BZ252=FALSE,"",BZ252&gt;0,'Values and studies'!G252)</f>
        <v/>
      </c>
      <c r="CY252">
        <f>IF('Values and studies'!O252='Data for overlook'!$CY$1,'Values and studies'!AP252)</f>
        <v>3856.2320578639537</v>
      </c>
      <c r="CZ252" t="b">
        <f>IF('Values and studies'!O252='Data for overlook'!$CZ$1,'Values and studies'!AP252)</f>
        <v>0</v>
      </c>
      <c r="DA252" t="b">
        <f>IF('Values and studies'!O252='Data for overlook'!$DA$1,'Values and studies'!AP252)</f>
        <v>0</v>
      </c>
      <c r="DB252" t="b">
        <f>IF('Values and studies'!O252='Data for overlook'!$DB$1,'Values and studies'!AP252)</f>
        <v>0</v>
      </c>
    </row>
    <row r="253" spans="2:106" x14ac:dyDescent="0.2">
      <c r="B253" t="b">
        <f>IF('Values and studies'!Q253=$B$1,'Values and studies'!AP253)</f>
        <v>0</v>
      </c>
      <c r="C253">
        <f>IF('Values and studies'!Q253=$C$1,'Values and studies'!AP253)</f>
        <v>5277.0356817421862</v>
      </c>
      <c r="D253" t="b">
        <f>IF('Values and studies'!Q253=$D$1,'Values and studies'!AP253)</f>
        <v>0</v>
      </c>
      <c r="F253" s="23" t="b">
        <f>IF('Values and studies'!$U253=F$1,'Values and studies'!$AP253)</f>
        <v>0</v>
      </c>
      <c r="G253" s="23" t="str" cm="1">
        <f t="array" ref="G253">_xlfn.IFS(F253=FALSE,"",F253&gt;0,'Values and studies'!$AH253)</f>
        <v/>
      </c>
      <c r="H253" s="23" t="str" cm="1">
        <f t="array" ref="H253">_xlfn.IFS(F253=FALSE,"",F253&gt;0,'Values and studies'!M253)</f>
        <v/>
      </c>
      <c r="I253" s="23" t="str" cm="1">
        <f t="array" ref="I253">_xlfn.IFS(F253=FALSE,"",F253&gt;0,'Values and studies'!G253)</f>
        <v/>
      </c>
      <c r="J253" s="23" t="b">
        <f>IF('Values and studies'!U253=$J$1,'Values and studies'!AP253)</f>
        <v>0</v>
      </c>
      <c r="K253" s="23" t="str" cm="1">
        <f t="array" ref="K253">_xlfn.IFS(J253=FALSE,"",J253&gt;0,'Values and studies'!AH253)</f>
        <v/>
      </c>
      <c r="L253" s="23" t="str" cm="1">
        <f t="array" ref="L253">_xlfn.IFS(J253=FALSE,"",J253&gt;0,'Values and studies'!M253)</f>
        <v/>
      </c>
      <c r="M253" s="23" t="str" cm="1">
        <f t="array" ref="M253">_xlfn.IFS(J253=FALSE,"",J253&gt;0,'Values and studies'!G253)</f>
        <v/>
      </c>
      <c r="N253" s="23" t="b">
        <f>IF('Values and studies'!U253=$N$1,'Values and studies'!AP253)</f>
        <v>0</v>
      </c>
      <c r="O253" s="23" t="str" cm="1">
        <f t="array" ref="O253">_xlfn.IFS(N253=FALSE,"",N253&gt;0,'Values and studies'!AH253)</f>
        <v/>
      </c>
      <c r="P253" s="23" t="str" cm="1">
        <f t="array" ref="P253">_xlfn.IFS(N253=FALSE,"",N253&gt;0,'Values and studies'!M253)</f>
        <v/>
      </c>
      <c r="Q253" s="23" t="str" cm="1">
        <f t="array" ref="Q253">_xlfn.IFS(N253=FALSE,"",N253&gt;0,'Values and studies'!G253)</f>
        <v/>
      </c>
      <c r="R253" s="23" t="b">
        <f>IF('Values and studies'!$U253=$R$1,'Values and studies'!$AP253)</f>
        <v>0</v>
      </c>
      <c r="S253" s="23" t="str" cm="1">
        <f t="array" ref="S253">_xlfn.IFS(R253=FALSE,"",R253&gt;0,'Values and studies'!$AH253)</f>
        <v/>
      </c>
      <c r="T253" s="23" t="str" cm="1">
        <f t="array" ref="T253">_xlfn.IFS(R253=FALSE,"",R253&gt;0,'Values and studies'!$M253)</f>
        <v/>
      </c>
      <c r="U253" s="23" t="str" cm="1">
        <f t="array" ref="U253">_xlfn.IFS(R253=FALSE,"",R253&gt;0,'Values and studies'!$G253)</f>
        <v/>
      </c>
      <c r="V253" s="23" t="b">
        <f>IF('Values and studies'!$U253=$V$1,'Values and studies'!$AP253)</f>
        <v>0</v>
      </c>
      <c r="W253" s="23" t="str" cm="1">
        <f t="array" ref="W253">_xlfn.IFS(V253=FALSE,"",V253&gt;0,'Values and studies'!$AH253)</f>
        <v/>
      </c>
      <c r="X253" s="23" t="str" cm="1">
        <f t="array" ref="X253">_xlfn.IFS(V253=FALSE,"",V253&gt;0,'Values and studies'!$M253)</f>
        <v/>
      </c>
      <c r="Y253" s="23" t="str" cm="1">
        <f t="array" ref="Y253">_xlfn.IFS(V253=FALSE,"",V253&gt;0,'Values and studies'!$G253)</f>
        <v/>
      </c>
      <c r="Z253" s="23" t="b">
        <f>IF('Values and studies'!$U253=$Z$1,'Values and studies'!$AP253)</f>
        <v>0</v>
      </c>
      <c r="AA253" s="23" t="str" cm="1">
        <f t="array" ref="AA253">_xlfn.IFS(Z253=FALSE,"",Z253&gt;0,'Values and studies'!$AH253)</f>
        <v/>
      </c>
      <c r="AB253" s="23" t="str" cm="1">
        <f t="array" ref="AB253">_xlfn.IFS(Z253=FALSE,"",Z253&gt;0,'Values and studies'!$M253)</f>
        <v/>
      </c>
      <c r="AC253" s="23" t="str" cm="1">
        <f t="array" ref="AC253">_xlfn.IFS(Z253=FALSE,"",Z253&gt;0,'Values and studies'!$G253)</f>
        <v/>
      </c>
      <c r="AD253" s="23" t="b">
        <f>IF('Values and studies'!$U253=$AD$1,'Values and studies'!$AP253)</f>
        <v>0</v>
      </c>
      <c r="AE253" s="23" t="str" cm="1">
        <f t="array" ref="AE253">_xlfn.IFS(AD253=FALSE,"",AD253&gt;0,'Values and studies'!$AH253)</f>
        <v/>
      </c>
      <c r="AF253" s="23" t="str" cm="1">
        <f t="array" ref="AF253">_xlfn.IFS(AD253=FALSE,"",AD253&gt;0,'Values and studies'!$M253)</f>
        <v/>
      </c>
      <c r="AG253" s="23" t="str" cm="1">
        <f t="array" ref="AG253">_xlfn.IFS(AD253=FALSE,"",AD253&gt;0,'Values and studies'!$G253)</f>
        <v/>
      </c>
      <c r="AH253" s="23">
        <f>IF('Values and studies'!U253=$AH$1,'Values and studies'!AP253)</f>
        <v>5277.0356817421862</v>
      </c>
      <c r="AI253" s="23" t="str" cm="1">
        <f t="array" ref="AI253">_xlfn.IFS(AH253=FALSE,"",AH253&gt;0,'Values and studies'!AH253)</f>
        <v>CB</v>
      </c>
      <c r="AJ253" s="23" t="str" cm="1">
        <f t="array" ref="AJ253">_xlfn.IFS(AH253=FALSE,"",AH253&gt;0,'Values and studies'!M253)</f>
        <v>atlantic</v>
      </c>
      <c r="AK253" s="23" t="str" cm="1">
        <f t="array" ref="AK253">_xlfn.IFS(AH253=FALSE,"",AH253&gt;0,'Values and studies'!G253)</f>
        <v>United Kingdom</v>
      </c>
      <c r="AL253" s="23" t="b">
        <f>IF('Values and studies'!U253=$AL$1,'Values and studies'!AP253)</f>
        <v>0</v>
      </c>
      <c r="AM253" s="23" t="str" cm="1">
        <f t="array" ref="AM253">_xlfn.IFS(AL253=FALSE,"",AL253&gt;0,'Values and studies'!AH253)</f>
        <v/>
      </c>
      <c r="AN253" s="23" t="str" cm="1">
        <f t="array" ref="AN253">_xlfn.IFS(AL253=FALSE,"",AL253&gt;0,'Values and studies'!M253)</f>
        <v/>
      </c>
      <c r="AO253" s="23" t="str" cm="1">
        <f t="array" ref="AO253">_xlfn.IFS(AL253=FALSE,"",AL253&gt;0,'Values and studies'!G253)</f>
        <v/>
      </c>
      <c r="AP253" s="23" t="b">
        <f>IF('Values and studies'!U253=$AP$1,'Values and studies'!AP253)</f>
        <v>0</v>
      </c>
      <c r="AQ253" s="23" t="str" cm="1">
        <f t="array" ref="AQ253">_xlfn.IFS(AP253=FALSE,"",AP253&gt;0,'Values and studies'!AH253)</f>
        <v/>
      </c>
      <c r="AR253" s="23" t="str" cm="1">
        <f t="array" ref="AR253">_xlfn.IFS(AP253=FALSE,"",AP253&gt;0,'Values and studies'!M253)</f>
        <v/>
      </c>
      <c r="AS253" s="23" t="str" cm="1">
        <f t="array" ref="AS253">_xlfn.IFS(AP253=FALSE,"",AP253&gt;0,'Values and studies'!G253)</f>
        <v/>
      </c>
      <c r="AT253" s="23" t="b">
        <f>IF('Values and studies'!U253=$AT$1,'Values and studies'!AP253)</f>
        <v>0</v>
      </c>
      <c r="AU253" s="23" t="str" cm="1">
        <f t="array" ref="AU253">_xlfn.IFS(AT253=FALSE,"",AT253&gt;0,'Values and studies'!AH253)</f>
        <v/>
      </c>
      <c r="AV253" s="23" t="str" cm="1">
        <f t="array" ref="AV253">_xlfn.IFS(AT253=FALSE,"",AT253&gt;0,'Values and studies'!M253)</f>
        <v/>
      </c>
      <c r="AW253" s="23" t="str" cm="1">
        <f t="array" ref="AW253">_xlfn.IFS(AT253=FALSE,"",AT253&gt;0,'Values and studies'!G253)</f>
        <v/>
      </c>
      <c r="AX253" s="23" t="b">
        <f>IF('Values and studies'!U253=$AX$1,'Values and studies'!AP253)</f>
        <v>0</v>
      </c>
      <c r="AY253" s="23" t="str" cm="1">
        <f t="array" ref="AY253">_xlfn.IFS(AX253=FALSE,"",AX253&gt;0,'Values and studies'!AH253)</f>
        <v/>
      </c>
      <c r="AZ253" s="23" t="str" cm="1">
        <f t="array" ref="AZ253">_xlfn.IFS(AX253=FALSE,"",AX253&gt;0,'Values and studies'!M253)</f>
        <v/>
      </c>
      <c r="BA253" s="23" t="str" cm="1">
        <f t="array" ref="BA253">_xlfn.IFS(AX253=FALSE,"",AX253&gt;0,'Values and studies'!G253)</f>
        <v/>
      </c>
      <c r="BB253" s="23" t="b">
        <f>IF('Values and studies'!U253=$BB$1,'Values and studies'!AP253)</f>
        <v>0</v>
      </c>
      <c r="BC253" s="23" t="str" cm="1">
        <f t="array" ref="BC253">_xlfn.IFS(BB253=FALSE,"",BB253&gt;0,'Values and studies'!AH253)</f>
        <v/>
      </c>
      <c r="BD253" s="23" t="str" cm="1">
        <f t="array" ref="BD253">_xlfn.IFS(BB253=FALSE,"",BB253&gt;0,'Values and studies'!M253)</f>
        <v/>
      </c>
      <c r="BE253" s="23" t="str" cm="1">
        <f t="array" ref="BE253">_xlfn.IFS(BB253=FALSE,"",BB253&gt;0,'Values and studies'!G253)</f>
        <v/>
      </c>
      <c r="BF253" s="23" t="b">
        <f>IF('Values and studies'!U253=$BF$1,'Values and studies'!AP253)</f>
        <v>0</v>
      </c>
      <c r="BG253" s="23" t="str" cm="1">
        <f t="array" ref="BG253">_xlfn.IFS(BF253=FALSE,"",BF253&gt;0,'Values and studies'!AH253)</f>
        <v/>
      </c>
      <c r="BH253" s="23" t="str" cm="1">
        <f t="array" ref="BH253">_xlfn.IFS(BF253=FALSE,"",BF253&gt;0,'Values and studies'!M253)</f>
        <v/>
      </c>
      <c r="BI253" s="23" t="str" cm="1">
        <f t="array" ref="BI253">_xlfn.IFS(BF253=FALSE,"",BF253&gt;0,'Values and studies'!G253)</f>
        <v/>
      </c>
      <c r="BJ253" s="23" t="b">
        <f>IF('Values and studies'!$U253=BJ$1,'Values and studies'!$AP253)</f>
        <v>0</v>
      </c>
      <c r="BK253" s="23" t="str" cm="1">
        <f t="array" ref="BK253">_xlfn.IFS(BJ253=FALSE,"",BJ253&gt;0,'Values and studies'!$AH253)</f>
        <v/>
      </c>
      <c r="BL253" s="23" t="str" cm="1">
        <f t="array" ref="BL253">_xlfn.IFS(BJ253=FALSE,"",BJ253&gt;0,'Values and studies'!$M253)</f>
        <v/>
      </c>
      <c r="BM253" s="23" t="str" cm="1">
        <f t="array" ref="BM253">_xlfn.IFS(BJ253=FALSE,"",BJ253&gt;0,'Values and studies'!$G253)</f>
        <v/>
      </c>
      <c r="BN253" s="23" t="b">
        <f>IF('Values and studies'!U253=$BN$1,'Values and studies'!AP253)</f>
        <v>0</v>
      </c>
      <c r="BO253" s="23" t="str" cm="1">
        <f t="array" ref="BO253">_xlfn.IFS(BN253=FALSE,"",BN253&gt;0,'Values and studies'!AH253)</f>
        <v/>
      </c>
      <c r="BP253" s="23" t="str" cm="1">
        <f t="array" ref="BP253">_xlfn.IFS(BN253=FALSE,"",BN253&gt;0,'Values and studies'!M253)</f>
        <v/>
      </c>
      <c r="BQ253" s="23" t="str" cm="1">
        <f t="array" ref="BQ253">_xlfn.IFS(BN253=FALSE,"",BN253&gt;0,'Values and studies'!G253)</f>
        <v/>
      </c>
      <c r="BR253" s="23" t="b">
        <f>IF('Values and studies'!U253=$BR$1,'Values and studies'!AP253)</f>
        <v>0</v>
      </c>
      <c r="BS253" s="23" t="str" cm="1">
        <f t="array" ref="BS253">_xlfn.IFS(BR253=FALSE,"",BR253&gt;0,'Values and studies'!AH253)</f>
        <v/>
      </c>
      <c r="BT253" s="23" t="str" cm="1">
        <f t="array" ref="BT253">_xlfn.IFS(BR253=FALSE,"",BR253&gt;0,'Values and studies'!M253)</f>
        <v/>
      </c>
      <c r="BU253" s="23" t="str" cm="1">
        <f t="array" ref="BU253">_xlfn.IFS(BR253=FALSE,"",BR253&gt;0,'Values and studies'!G253)</f>
        <v/>
      </c>
      <c r="BV253" s="23" t="b">
        <f>IF('Values and studies'!U253=$BV$1,'Values and studies'!AP253)</f>
        <v>0</v>
      </c>
      <c r="BW253" s="23" t="str" cm="1">
        <f t="array" ref="BW253">_xlfn.IFS(BV253=FALSE,"",BV253&gt;0,'Values and studies'!AH253)</f>
        <v/>
      </c>
      <c r="BX253" s="23" t="str" cm="1">
        <f t="array" ref="BX253">_xlfn.IFS(BV253=FALSE,"",BV253&gt;0,'Values and studies'!M253)</f>
        <v/>
      </c>
      <c r="BY253" s="23" t="str" cm="1">
        <f t="array" ref="BY253">_xlfn.IFS(BV253=FALSE,"",BV253&gt;0,'Values and studies'!G253)</f>
        <v/>
      </c>
      <c r="BZ253" s="23" t="b">
        <f>IF('Values and studies'!U253=$BZ$1,'Values and studies'!AP253)</f>
        <v>0</v>
      </c>
      <c r="CA253" s="23" t="str" cm="1">
        <f t="array" ref="CA253">_xlfn.IFS(BZ253=FALSE,"",BZ253&gt;0,'Values and studies'!AH253)</f>
        <v/>
      </c>
      <c r="CB253" s="23" t="str" cm="1">
        <f t="array" ref="CB253">_xlfn.IFS(BZ253=FALSE,"",BZ253&gt;0,'Values and studies'!M253)</f>
        <v/>
      </c>
      <c r="CC253" s="23" t="str" cm="1">
        <f t="array" ref="CC253">_xlfn.IFS(BZ253=FALSE,"",BZ253&gt;0,'Values and studies'!G253)</f>
        <v/>
      </c>
      <c r="CY253">
        <f>IF('Values and studies'!O253='Data for overlook'!$CY$1,'Values and studies'!AP253)</f>
        <v>5277.0356817421862</v>
      </c>
      <c r="CZ253" t="b">
        <f>IF('Values and studies'!O253='Data for overlook'!$CZ$1,'Values and studies'!AP253)</f>
        <v>0</v>
      </c>
      <c r="DA253" t="b">
        <f>IF('Values and studies'!O253='Data for overlook'!$DA$1,'Values and studies'!AP253)</f>
        <v>0</v>
      </c>
      <c r="DB253" t="b">
        <f>IF('Values and studies'!O253='Data for overlook'!$DB$1,'Values and studies'!AP253)</f>
        <v>0</v>
      </c>
    </row>
    <row r="254" spans="2:106" x14ac:dyDescent="0.2">
      <c r="B254" t="b">
        <f>IF('Values and studies'!Q254=$B$1,'Values and studies'!AP254)</f>
        <v>0</v>
      </c>
      <c r="C254">
        <f>IF('Values and studies'!Q254=$C$1,'Values and studies'!AP254)</f>
        <v>6114.0600388648954</v>
      </c>
      <c r="D254" t="b">
        <f>IF('Values and studies'!Q254=$D$1,'Values and studies'!AP254)</f>
        <v>0</v>
      </c>
      <c r="F254" s="23" t="b">
        <f>IF('Values and studies'!$U254=F$1,'Values and studies'!$AP254)</f>
        <v>0</v>
      </c>
      <c r="G254" s="23" t="str" cm="1">
        <f t="array" ref="G254">_xlfn.IFS(F254=FALSE,"",F254&gt;0,'Values and studies'!$AH254)</f>
        <v/>
      </c>
      <c r="H254" s="23" t="str" cm="1">
        <f t="array" ref="H254">_xlfn.IFS(F254=FALSE,"",F254&gt;0,'Values and studies'!M254)</f>
        <v/>
      </c>
      <c r="I254" s="23" t="str" cm="1">
        <f t="array" ref="I254">_xlfn.IFS(F254=FALSE,"",F254&gt;0,'Values and studies'!G254)</f>
        <v/>
      </c>
      <c r="J254" s="23" t="b">
        <f>IF('Values and studies'!U254=$J$1,'Values and studies'!AP254)</f>
        <v>0</v>
      </c>
      <c r="K254" s="23" t="str" cm="1">
        <f t="array" ref="K254">_xlfn.IFS(J254=FALSE,"",J254&gt;0,'Values and studies'!AH254)</f>
        <v/>
      </c>
      <c r="L254" s="23" t="str" cm="1">
        <f t="array" ref="L254">_xlfn.IFS(J254=FALSE,"",J254&gt;0,'Values and studies'!M254)</f>
        <v/>
      </c>
      <c r="M254" s="23" t="str" cm="1">
        <f t="array" ref="M254">_xlfn.IFS(J254=FALSE,"",J254&gt;0,'Values and studies'!G254)</f>
        <v/>
      </c>
      <c r="N254" s="23" t="b">
        <f>IF('Values and studies'!U254=$N$1,'Values and studies'!AP254)</f>
        <v>0</v>
      </c>
      <c r="O254" s="23" t="str" cm="1">
        <f t="array" ref="O254">_xlfn.IFS(N254=FALSE,"",N254&gt;0,'Values and studies'!AH254)</f>
        <v/>
      </c>
      <c r="P254" s="23" t="str" cm="1">
        <f t="array" ref="P254">_xlfn.IFS(N254=FALSE,"",N254&gt;0,'Values and studies'!M254)</f>
        <v/>
      </c>
      <c r="Q254" s="23" t="str" cm="1">
        <f t="array" ref="Q254">_xlfn.IFS(N254=FALSE,"",N254&gt;0,'Values and studies'!G254)</f>
        <v/>
      </c>
      <c r="R254" s="23" t="b">
        <f>IF('Values and studies'!$U254=$R$1,'Values and studies'!$AP254)</f>
        <v>0</v>
      </c>
      <c r="S254" s="23" t="str" cm="1">
        <f t="array" ref="S254">_xlfn.IFS(R254=FALSE,"",R254&gt;0,'Values and studies'!$AH254)</f>
        <v/>
      </c>
      <c r="T254" s="23" t="str" cm="1">
        <f t="array" ref="T254">_xlfn.IFS(R254=FALSE,"",R254&gt;0,'Values and studies'!$M254)</f>
        <v/>
      </c>
      <c r="U254" s="23" t="str" cm="1">
        <f t="array" ref="U254">_xlfn.IFS(R254=FALSE,"",R254&gt;0,'Values and studies'!$G254)</f>
        <v/>
      </c>
      <c r="V254" s="23" t="b">
        <f>IF('Values and studies'!$U254=$V$1,'Values and studies'!$AP254)</f>
        <v>0</v>
      </c>
      <c r="W254" s="23" t="str" cm="1">
        <f t="array" ref="W254">_xlfn.IFS(V254=FALSE,"",V254&gt;0,'Values and studies'!$AH254)</f>
        <v/>
      </c>
      <c r="X254" s="23" t="str" cm="1">
        <f t="array" ref="X254">_xlfn.IFS(V254=FALSE,"",V254&gt;0,'Values and studies'!$M254)</f>
        <v/>
      </c>
      <c r="Y254" s="23" t="str" cm="1">
        <f t="array" ref="Y254">_xlfn.IFS(V254=FALSE,"",V254&gt;0,'Values and studies'!$G254)</f>
        <v/>
      </c>
      <c r="Z254" s="23" t="b">
        <f>IF('Values and studies'!$U254=$Z$1,'Values and studies'!$AP254)</f>
        <v>0</v>
      </c>
      <c r="AA254" s="23" t="str" cm="1">
        <f t="array" ref="AA254">_xlfn.IFS(Z254=FALSE,"",Z254&gt;0,'Values and studies'!$AH254)</f>
        <v/>
      </c>
      <c r="AB254" s="23" t="str" cm="1">
        <f t="array" ref="AB254">_xlfn.IFS(Z254=FALSE,"",Z254&gt;0,'Values and studies'!$M254)</f>
        <v/>
      </c>
      <c r="AC254" s="23" t="str" cm="1">
        <f t="array" ref="AC254">_xlfn.IFS(Z254=FALSE,"",Z254&gt;0,'Values and studies'!$G254)</f>
        <v/>
      </c>
      <c r="AD254" s="23" t="b">
        <f>IF('Values and studies'!$U254=$AD$1,'Values and studies'!$AP254)</f>
        <v>0</v>
      </c>
      <c r="AE254" s="23" t="str" cm="1">
        <f t="array" ref="AE254">_xlfn.IFS(AD254=FALSE,"",AD254&gt;0,'Values and studies'!$AH254)</f>
        <v/>
      </c>
      <c r="AF254" s="23" t="str" cm="1">
        <f t="array" ref="AF254">_xlfn.IFS(AD254=FALSE,"",AD254&gt;0,'Values and studies'!$M254)</f>
        <v/>
      </c>
      <c r="AG254" s="23" t="str" cm="1">
        <f t="array" ref="AG254">_xlfn.IFS(AD254=FALSE,"",AD254&gt;0,'Values and studies'!$G254)</f>
        <v/>
      </c>
      <c r="AH254" s="23">
        <f>IF('Values and studies'!U254=$AH$1,'Values and studies'!AP254)</f>
        <v>6114.0600388648954</v>
      </c>
      <c r="AI254" s="23" t="str" cm="1">
        <f t="array" ref="AI254">_xlfn.IFS(AH254=FALSE,"",AH254&gt;0,'Values and studies'!AH254)</f>
        <v>CB</v>
      </c>
      <c r="AJ254" s="23" t="str" cm="1">
        <f t="array" ref="AJ254">_xlfn.IFS(AH254=FALSE,"",AH254&gt;0,'Values and studies'!M254)</f>
        <v>atlantic</v>
      </c>
      <c r="AK254" s="23" t="str" cm="1">
        <f t="array" ref="AK254">_xlfn.IFS(AH254=FALSE,"",AH254&gt;0,'Values and studies'!G254)</f>
        <v>United Kingdom</v>
      </c>
      <c r="AL254" s="23" t="b">
        <f>IF('Values and studies'!U254=$AL$1,'Values and studies'!AP254)</f>
        <v>0</v>
      </c>
      <c r="AM254" s="23" t="str" cm="1">
        <f t="array" ref="AM254">_xlfn.IFS(AL254=FALSE,"",AL254&gt;0,'Values and studies'!AH254)</f>
        <v/>
      </c>
      <c r="AN254" s="23" t="str" cm="1">
        <f t="array" ref="AN254">_xlfn.IFS(AL254=FALSE,"",AL254&gt;0,'Values and studies'!M254)</f>
        <v/>
      </c>
      <c r="AO254" s="23" t="str" cm="1">
        <f t="array" ref="AO254">_xlfn.IFS(AL254=FALSE,"",AL254&gt;0,'Values and studies'!G254)</f>
        <v/>
      </c>
      <c r="AP254" s="23" t="b">
        <f>IF('Values and studies'!U254=$AP$1,'Values and studies'!AP254)</f>
        <v>0</v>
      </c>
      <c r="AQ254" s="23" t="str" cm="1">
        <f t="array" ref="AQ254">_xlfn.IFS(AP254=FALSE,"",AP254&gt;0,'Values and studies'!AH254)</f>
        <v/>
      </c>
      <c r="AR254" s="23" t="str" cm="1">
        <f t="array" ref="AR254">_xlfn.IFS(AP254=FALSE,"",AP254&gt;0,'Values and studies'!M254)</f>
        <v/>
      </c>
      <c r="AS254" s="23" t="str" cm="1">
        <f t="array" ref="AS254">_xlfn.IFS(AP254=FALSE,"",AP254&gt;0,'Values and studies'!G254)</f>
        <v/>
      </c>
      <c r="AT254" s="23" t="b">
        <f>IF('Values and studies'!U254=$AT$1,'Values and studies'!AP254)</f>
        <v>0</v>
      </c>
      <c r="AU254" s="23" t="str" cm="1">
        <f t="array" ref="AU254">_xlfn.IFS(AT254=FALSE,"",AT254&gt;0,'Values and studies'!AH254)</f>
        <v/>
      </c>
      <c r="AV254" s="23" t="str" cm="1">
        <f t="array" ref="AV254">_xlfn.IFS(AT254=FALSE,"",AT254&gt;0,'Values and studies'!M254)</f>
        <v/>
      </c>
      <c r="AW254" s="23" t="str" cm="1">
        <f t="array" ref="AW254">_xlfn.IFS(AT254=FALSE,"",AT254&gt;0,'Values and studies'!G254)</f>
        <v/>
      </c>
      <c r="AX254" s="23" t="b">
        <f>IF('Values and studies'!U254=$AX$1,'Values and studies'!AP254)</f>
        <v>0</v>
      </c>
      <c r="AY254" s="23" t="str" cm="1">
        <f t="array" ref="AY254">_xlfn.IFS(AX254=FALSE,"",AX254&gt;0,'Values and studies'!AH254)</f>
        <v/>
      </c>
      <c r="AZ254" s="23" t="str" cm="1">
        <f t="array" ref="AZ254">_xlfn.IFS(AX254=FALSE,"",AX254&gt;0,'Values and studies'!M254)</f>
        <v/>
      </c>
      <c r="BA254" s="23" t="str" cm="1">
        <f t="array" ref="BA254">_xlfn.IFS(AX254=FALSE,"",AX254&gt;0,'Values and studies'!G254)</f>
        <v/>
      </c>
      <c r="BB254" s="23" t="b">
        <f>IF('Values and studies'!U254=$BB$1,'Values and studies'!AP254)</f>
        <v>0</v>
      </c>
      <c r="BC254" s="23" t="str" cm="1">
        <f t="array" ref="BC254">_xlfn.IFS(BB254=FALSE,"",BB254&gt;0,'Values and studies'!AH254)</f>
        <v/>
      </c>
      <c r="BD254" s="23" t="str" cm="1">
        <f t="array" ref="BD254">_xlfn.IFS(BB254=FALSE,"",BB254&gt;0,'Values and studies'!M254)</f>
        <v/>
      </c>
      <c r="BE254" s="23" t="str" cm="1">
        <f t="array" ref="BE254">_xlfn.IFS(BB254=FALSE,"",BB254&gt;0,'Values and studies'!G254)</f>
        <v/>
      </c>
      <c r="BF254" s="23" t="b">
        <f>IF('Values and studies'!U254=$BF$1,'Values and studies'!AP254)</f>
        <v>0</v>
      </c>
      <c r="BG254" s="23" t="str" cm="1">
        <f t="array" ref="BG254">_xlfn.IFS(BF254=FALSE,"",BF254&gt;0,'Values and studies'!AH254)</f>
        <v/>
      </c>
      <c r="BH254" s="23" t="str" cm="1">
        <f t="array" ref="BH254">_xlfn.IFS(BF254=FALSE,"",BF254&gt;0,'Values and studies'!M254)</f>
        <v/>
      </c>
      <c r="BI254" s="23" t="str" cm="1">
        <f t="array" ref="BI254">_xlfn.IFS(BF254=FALSE,"",BF254&gt;0,'Values and studies'!G254)</f>
        <v/>
      </c>
      <c r="BJ254" s="23" t="b">
        <f>IF('Values and studies'!$U254=BJ$1,'Values and studies'!$AP254)</f>
        <v>0</v>
      </c>
      <c r="BK254" s="23" t="str" cm="1">
        <f t="array" ref="BK254">_xlfn.IFS(BJ254=FALSE,"",BJ254&gt;0,'Values and studies'!$AH254)</f>
        <v/>
      </c>
      <c r="BL254" s="23" t="str" cm="1">
        <f t="array" ref="BL254">_xlfn.IFS(BJ254=FALSE,"",BJ254&gt;0,'Values and studies'!$M254)</f>
        <v/>
      </c>
      <c r="BM254" s="23" t="str" cm="1">
        <f t="array" ref="BM254">_xlfn.IFS(BJ254=FALSE,"",BJ254&gt;0,'Values and studies'!$G254)</f>
        <v/>
      </c>
      <c r="BN254" s="23" t="b">
        <f>IF('Values and studies'!U254=$BN$1,'Values and studies'!AP254)</f>
        <v>0</v>
      </c>
      <c r="BO254" s="23" t="str" cm="1">
        <f t="array" ref="BO254">_xlfn.IFS(BN254=FALSE,"",BN254&gt;0,'Values and studies'!AH254)</f>
        <v/>
      </c>
      <c r="BP254" s="23" t="str" cm="1">
        <f t="array" ref="BP254">_xlfn.IFS(BN254=FALSE,"",BN254&gt;0,'Values and studies'!M254)</f>
        <v/>
      </c>
      <c r="BQ254" s="23" t="str" cm="1">
        <f t="array" ref="BQ254">_xlfn.IFS(BN254=FALSE,"",BN254&gt;0,'Values and studies'!G254)</f>
        <v/>
      </c>
      <c r="BR254" s="23" t="b">
        <f>IF('Values and studies'!U254=$BR$1,'Values and studies'!AP254)</f>
        <v>0</v>
      </c>
      <c r="BS254" s="23" t="str" cm="1">
        <f t="array" ref="BS254">_xlfn.IFS(BR254=FALSE,"",BR254&gt;0,'Values and studies'!AH254)</f>
        <v/>
      </c>
      <c r="BT254" s="23" t="str" cm="1">
        <f t="array" ref="BT254">_xlfn.IFS(BR254=FALSE,"",BR254&gt;0,'Values and studies'!M254)</f>
        <v/>
      </c>
      <c r="BU254" s="23" t="str" cm="1">
        <f t="array" ref="BU254">_xlfn.IFS(BR254=FALSE,"",BR254&gt;0,'Values and studies'!G254)</f>
        <v/>
      </c>
      <c r="BV254" s="23" t="b">
        <f>IF('Values and studies'!U254=$BV$1,'Values and studies'!AP254)</f>
        <v>0</v>
      </c>
      <c r="BW254" s="23" t="str" cm="1">
        <f t="array" ref="BW254">_xlfn.IFS(BV254=FALSE,"",BV254&gt;0,'Values and studies'!AH254)</f>
        <v/>
      </c>
      <c r="BX254" s="23" t="str" cm="1">
        <f t="array" ref="BX254">_xlfn.IFS(BV254=FALSE,"",BV254&gt;0,'Values and studies'!M254)</f>
        <v/>
      </c>
      <c r="BY254" s="23" t="str" cm="1">
        <f t="array" ref="BY254">_xlfn.IFS(BV254=FALSE,"",BV254&gt;0,'Values and studies'!G254)</f>
        <v/>
      </c>
      <c r="BZ254" s="23" t="b">
        <f>IF('Values and studies'!U254=$BZ$1,'Values and studies'!AP254)</f>
        <v>0</v>
      </c>
      <c r="CA254" s="23" t="str" cm="1">
        <f t="array" ref="CA254">_xlfn.IFS(BZ254=FALSE,"",BZ254&gt;0,'Values and studies'!AH254)</f>
        <v/>
      </c>
      <c r="CB254" s="23" t="str" cm="1">
        <f t="array" ref="CB254">_xlfn.IFS(BZ254=FALSE,"",BZ254&gt;0,'Values and studies'!M254)</f>
        <v/>
      </c>
      <c r="CC254" s="23" t="str" cm="1">
        <f t="array" ref="CC254">_xlfn.IFS(BZ254=FALSE,"",BZ254&gt;0,'Values and studies'!G254)</f>
        <v/>
      </c>
      <c r="CY254">
        <f>IF('Values and studies'!O254='Data for overlook'!$CY$1,'Values and studies'!AP254)</f>
        <v>6114.0600388648954</v>
      </c>
      <c r="CZ254" t="b">
        <f>IF('Values and studies'!O254='Data for overlook'!$CZ$1,'Values and studies'!AP254)</f>
        <v>0</v>
      </c>
      <c r="DA254" t="b">
        <f>IF('Values and studies'!O254='Data for overlook'!$DA$1,'Values and studies'!AP254)</f>
        <v>0</v>
      </c>
      <c r="DB254" t="b">
        <f>IF('Values and studies'!O254='Data for overlook'!$DB$1,'Values and studies'!AP254)</f>
        <v>0</v>
      </c>
    </row>
    <row r="255" spans="2:106" x14ac:dyDescent="0.2">
      <c r="B255" t="b">
        <f>IF('Values and studies'!Q255=$B$1,'Values and studies'!AP255)</f>
        <v>0</v>
      </c>
      <c r="C255">
        <f>IF('Values and studies'!Q255=$C$1,'Values and studies'!AP255)</f>
        <v>6451.172009808226</v>
      </c>
      <c r="D255" t="b">
        <f>IF('Values and studies'!Q255=$D$1,'Values and studies'!AP255)</f>
        <v>0</v>
      </c>
      <c r="F255" s="23" t="b">
        <f>IF('Values and studies'!$U255=F$1,'Values and studies'!$AP255)</f>
        <v>0</v>
      </c>
      <c r="G255" s="23" t="str" cm="1">
        <f t="array" ref="G255">_xlfn.IFS(F255=FALSE,"",F255&gt;0,'Values and studies'!$AH255)</f>
        <v/>
      </c>
      <c r="H255" s="23" t="str" cm="1">
        <f t="array" ref="H255">_xlfn.IFS(F255=FALSE,"",F255&gt;0,'Values and studies'!M255)</f>
        <v/>
      </c>
      <c r="I255" s="23" t="str" cm="1">
        <f t="array" ref="I255">_xlfn.IFS(F255=FALSE,"",F255&gt;0,'Values and studies'!G255)</f>
        <v/>
      </c>
      <c r="J255" s="23" t="b">
        <f>IF('Values and studies'!U255=$J$1,'Values and studies'!AP255)</f>
        <v>0</v>
      </c>
      <c r="K255" s="23" t="str" cm="1">
        <f t="array" ref="K255">_xlfn.IFS(J255=FALSE,"",J255&gt;0,'Values and studies'!AH255)</f>
        <v/>
      </c>
      <c r="L255" s="23" t="str" cm="1">
        <f t="array" ref="L255">_xlfn.IFS(J255=FALSE,"",J255&gt;0,'Values and studies'!M255)</f>
        <v/>
      </c>
      <c r="M255" s="23" t="str" cm="1">
        <f t="array" ref="M255">_xlfn.IFS(J255=FALSE,"",J255&gt;0,'Values and studies'!G255)</f>
        <v/>
      </c>
      <c r="N255" s="23" t="b">
        <f>IF('Values and studies'!U255=$N$1,'Values and studies'!AP255)</f>
        <v>0</v>
      </c>
      <c r="O255" s="23" t="str" cm="1">
        <f t="array" ref="O255">_xlfn.IFS(N255=FALSE,"",N255&gt;0,'Values and studies'!AH255)</f>
        <v/>
      </c>
      <c r="P255" s="23" t="str" cm="1">
        <f t="array" ref="P255">_xlfn.IFS(N255=FALSE,"",N255&gt;0,'Values and studies'!M255)</f>
        <v/>
      </c>
      <c r="Q255" s="23" t="str" cm="1">
        <f t="array" ref="Q255">_xlfn.IFS(N255=FALSE,"",N255&gt;0,'Values and studies'!G255)</f>
        <v/>
      </c>
      <c r="R255" s="23" t="b">
        <f>IF('Values and studies'!$U255=$R$1,'Values and studies'!$AP255)</f>
        <v>0</v>
      </c>
      <c r="S255" s="23" t="str" cm="1">
        <f t="array" ref="S255">_xlfn.IFS(R255=FALSE,"",R255&gt;0,'Values and studies'!$AH255)</f>
        <v/>
      </c>
      <c r="T255" s="23" t="str" cm="1">
        <f t="array" ref="T255">_xlfn.IFS(R255=FALSE,"",R255&gt;0,'Values and studies'!$M255)</f>
        <v/>
      </c>
      <c r="U255" s="23" t="str" cm="1">
        <f t="array" ref="U255">_xlfn.IFS(R255=FALSE,"",R255&gt;0,'Values and studies'!$G255)</f>
        <v/>
      </c>
      <c r="V255" s="23" t="b">
        <f>IF('Values and studies'!$U255=$V$1,'Values and studies'!$AP255)</f>
        <v>0</v>
      </c>
      <c r="W255" s="23" t="str" cm="1">
        <f t="array" ref="W255">_xlfn.IFS(V255=FALSE,"",V255&gt;0,'Values and studies'!$AH255)</f>
        <v/>
      </c>
      <c r="X255" s="23" t="str" cm="1">
        <f t="array" ref="X255">_xlfn.IFS(V255=FALSE,"",V255&gt;0,'Values and studies'!$M255)</f>
        <v/>
      </c>
      <c r="Y255" s="23" t="str" cm="1">
        <f t="array" ref="Y255">_xlfn.IFS(V255=FALSE,"",V255&gt;0,'Values and studies'!$G255)</f>
        <v/>
      </c>
      <c r="Z255" s="23" t="b">
        <f>IF('Values and studies'!$U255=$Z$1,'Values and studies'!$AP255)</f>
        <v>0</v>
      </c>
      <c r="AA255" s="23" t="str" cm="1">
        <f t="array" ref="AA255">_xlfn.IFS(Z255=FALSE,"",Z255&gt;0,'Values and studies'!$AH255)</f>
        <v/>
      </c>
      <c r="AB255" s="23" t="str" cm="1">
        <f t="array" ref="AB255">_xlfn.IFS(Z255=FALSE,"",Z255&gt;0,'Values and studies'!$M255)</f>
        <v/>
      </c>
      <c r="AC255" s="23" t="str" cm="1">
        <f t="array" ref="AC255">_xlfn.IFS(Z255=FALSE,"",Z255&gt;0,'Values and studies'!$G255)</f>
        <v/>
      </c>
      <c r="AD255" s="23" t="b">
        <f>IF('Values and studies'!$U255=$AD$1,'Values and studies'!$AP255)</f>
        <v>0</v>
      </c>
      <c r="AE255" s="23" t="str" cm="1">
        <f t="array" ref="AE255">_xlfn.IFS(AD255=FALSE,"",AD255&gt;0,'Values and studies'!$AH255)</f>
        <v/>
      </c>
      <c r="AF255" s="23" t="str" cm="1">
        <f t="array" ref="AF255">_xlfn.IFS(AD255=FALSE,"",AD255&gt;0,'Values and studies'!$M255)</f>
        <v/>
      </c>
      <c r="AG255" s="23" t="str" cm="1">
        <f t="array" ref="AG255">_xlfn.IFS(AD255=FALSE,"",AD255&gt;0,'Values and studies'!$G255)</f>
        <v/>
      </c>
      <c r="AH255" s="23">
        <f>IF('Values and studies'!U255=$AH$1,'Values and studies'!AP255)</f>
        <v>6451.172009808226</v>
      </c>
      <c r="AI255" s="23" t="str" cm="1">
        <f t="array" ref="AI255">_xlfn.IFS(AH255=FALSE,"",AH255&gt;0,'Values and studies'!AH255)</f>
        <v>CB</v>
      </c>
      <c r="AJ255" s="23" t="str" cm="1">
        <f t="array" ref="AJ255">_xlfn.IFS(AH255=FALSE,"",AH255&gt;0,'Values and studies'!M255)</f>
        <v>atlantic</v>
      </c>
      <c r="AK255" s="23" t="str" cm="1">
        <f t="array" ref="AK255">_xlfn.IFS(AH255=FALSE,"",AH255&gt;0,'Values and studies'!G255)</f>
        <v>United Kingdom</v>
      </c>
      <c r="AL255" s="23" t="b">
        <f>IF('Values and studies'!U255=$AL$1,'Values and studies'!AP255)</f>
        <v>0</v>
      </c>
      <c r="AM255" s="23" t="str" cm="1">
        <f t="array" ref="AM255">_xlfn.IFS(AL255=FALSE,"",AL255&gt;0,'Values and studies'!AH255)</f>
        <v/>
      </c>
      <c r="AN255" s="23" t="str" cm="1">
        <f t="array" ref="AN255">_xlfn.IFS(AL255=FALSE,"",AL255&gt;0,'Values and studies'!M255)</f>
        <v/>
      </c>
      <c r="AO255" s="23" t="str" cm="1">
        <f t="array" ref="AO255">_xlfn.IFS(AL255=FALSE,"",AL255&gt;0,'Values and studies'!G255)</f>
        <v/>
      </c>
      <c r="AP255" s="23" t="b">
        <f>IF('Values and studies'!U255=$AP$1,'Values and studies'!AP255)</f>
        <v>0</v>
      </c>
      <c r="AQ255" s="23" t="str" cm="1">
        <f t="array" ref="AQ255">_xlfn.IFS(AP255=FALSE,"",AP255&gt;0,'Values and studies'!AH255)</f>
        <v/>
      </c>
      <c r="AR255" s="23" t="str" cm="1">
        <f t="array" ref="AR255">_xlfn.IFS(AP255=FALSE,"",AP255&gt;0,'Values and studies'!M255)</f>
        <v/>
      </c>
      <c r="AS255" s="23" t="str" cm="1">
        <f t="array" ref="AS255">_xlfn.IFS(AP255=FALSE,"",AP255&gt;0,'Values and studies'!G255)</f>
        <v/>
      </c>
      <c r="AT255" s="23" t="b">
        <f>IF('Values and studies'!U255=$AT$1,'Values and studies'!AP255)</f>
        <v>0</v>
      </c>
      <c r="AU255" s="23" t="str" cm="1">
        <f t="array" ref="AU255">_xlfn.IFS(AT255=FALSE,"",AT255&gt;0,'Values and studies'!AH255)</f>
        <v/>
      </c>
      <c r="AV255" s="23" t="str" cm="1">
        <f t="array" ref="AV255">_xlfn.IFS(AT255=FALSE,"",AT255&gt;0,'Values and studies'!M255)</f>
        <v/>
      </c>
      <c r="AW255" s="23" t="str" cm="1">
        <f t="array" ref="AW255">_xlfn.IFS(AT255=FALSE,"",AT255&gt;0,'Values and studies'!G255)</f>
        <v/>
      </c>
      <c r="AX255" s="23" t="b">
        <f>IF('Values and studies'!U255=$AX$1,'Values and studies'!AP255)</f>
        <v>0</v>
      </c>
      <c r="AY255" s="23" t="str" cm="1">
        <f t="array" ref="AY255">_xlfn.IFS(AX255=FALSE,"",AX255&gt;0,'Values and studies'!AH255)</f>
        <v/>
      </c>
      <c r="AZ255" s="23" t="str" cm="1">
        <f t="array" ref="AZ255">_xlfn.IFS(AX255=FALSE,"",AX255&gt;0,'Values and studies'!M255)</f>
        <v/>
      </c>
      <c r="BA255" s="23" t="str" cm="1">
        <f t="array" ref="BA255">_xlfn.IFS(AX255=FALSE,"",AX255&gt;0,'Values and studies'!G255)</f>
        <v/>
      </c>
      <c r="BB255" s="23" t="b">
        <f>IF('Values and studies'!U255=$BB$1,'Values and studies'!AP255)</f>
        <v>0</v>
      </c>
      <c r="BC255" s="23" t="str" cm="1">
        <f t="array" ref="BC255">_xlfn.IFS(BB255=FALSE,"",BB255&gt;0,'Values and studies'!AH255)</f>
        <v/>
      </c>
      <c r="BD255" s="23" t="str" cm="1">
        <f t="array" ref="BD255">_xlfn.IFS(BB255=FALSE,"",BB255&gt;0,'Values and studies'!M255)</f>
        <v/>
      </c>
      <c r="BE255" s="23" t="str" cm="1">
        <f t="array" ref="BE255">_xlfn.IFS(BB255=FALSE,"",BB255&gt;0,'Values and studies'!G255)</f>
        <v/>
      </c>
      <c r="BF255" s="23" t="b">
        <f>IF('Values and studies'!U255=$BF$1,'Values and studies'!AP255)</f>
        <v>0</v>
      </c>
      <c r="BG255" s="23" t="str" cm="1">
        <f t="array" ref="BG255">_xlfn.IFS(BF255=FALSE,"",BF255&gt;0,'Values and studies'!AH255)</f>
        <v/>
      </c>
      <c r="BH255" s="23" t="str" cm="1">
        <f t="array" ref="BH255">_xlfn.IFS(BF255=FALSE,"",BF255&gt;0,'Values and studies'!M255)</f>
        <v/>
      </c>
      <c r="BI255" s="23" t="str" cm="1">
        <f t="array" ref="BI255">_xlfn.IFS(BF255=FALSE,"",BF255&gt;0,'Values and studies'!G255)</f>
        <v/>
      </c>
      <c r="BJ255" s="23" t="b">
        <f>IF('Values and studies'!$U255=BJ$1,'Values and studies'!$AP255)</f>
        <v>0</v>
      </c>
      <c r="BK255" s="23" t="str" cm="1">
        <f t="array" ref="BK255">_xlfn.IFS(BJ255=FALSE,"",BJ255&gt;0,'Values and studies'!$AH255)</f>
        <v/>
      </c>
      <c r="BL255" s="23" t="str" cm="1">
        <f t="array" ref="BL255">_xlfn.IFS(BJ255=FALSE,"",BJ255&gt;0,'Values and studies'!$M255)</f>
        <v/>
      </c>
      <c r="BM255" s="23" t="str" cm="1">
        <f t="array" ref="BM255">_xlfn.IFS(BJ255=FALSE,"",BJ255&gt;0,'Values and studies'!$G255)</f>
        <v/>
      </c>
      <c r="BN255" s="23" t="b">
        <f>IF('Values and studies'!U255=$BN$1,'Values and studies'!AP255)</f>
        <v>0</v>
      </c>
      <c r="BO255" s="23" t="str" cm="1">
        <f t="array" ref="BO255">_xlfn.IFS(BN255=FALSE,"",BN255&gt;0,'Values and studies'!AH255)</f>
        <v/>
      </c>
      <c r="BP255" s="23" t="str" cm="1">
        <f t="array" ref="BP255">_xlfn.IFS(BN255=FALSE,"",BN255&gt;0,'Values and studies'!M255)</f>
        <v/>
      </c>
      <c r="BQ255" s="23" t="str" cm="1">
        <f t="array" ref="BQ255">_xlfn.IFS(BN255=FALSE,"",BN255&gt;0,'Values and studies'!G255)</f>
        <v/>
      </c>
      <c r="BR255" s="23" t="b">
        <f>IF('Values and studies'!U255=$BR$1,'Values and studies'!AP255)</f>
        <v>0</v>
      </c>
      <c r="BS255" s="23" t="str" cm="1">
        <f t="array" ref="BS255">_xlfn.IFS(BR255=FALSE,"",BR255&gt;0,'Values and studies'!AH255)</f>
        <v/>
      </c>
      <c r="BT255" s="23" t="str" cm="1">
        <f t="array" ref="BT255">_xlfn.IFS(BR255=FALSE,"",BR255&gt;0,'Values and studies'!M255)</f>
        <v/>
      </c>
      <c r="BU255" s="23" t="str" cm="1">
        <f t="array" ref="BU255">_xlfn.IFS(BR255=FALSE,"",BR255&gt;0,'Values and studies'!G255)</f>
        <v/>
      </c>
      <c r="BV255" s="23" t="b">
        <f>IF('Values and studies'!U255=$BV$1,'Values and studies'!AP255)</f>
        <v>0</v>
      </c>
      <c r="BW255" s="23" t="str" cm="1">
        <f t="array" ref="BW255">_xlfn.IFS(BV255=FALSE,"",BV255&gt;0,'Values and studies'!AH255)</f>
        <v/>
      </c>
      <c r="BX255" s="23" t="str" cm="1">
        <f t="array" ref="BX255">_xlfn.IFS(BV255=FALSE,"",BV255&gt;0,'Values and studies'!M255)</f>
        <v/>
      </c>
      <c r="BY255" s="23" t="str" cm="1">
        <f t="array" ref="BY255">_xlfn.IFS(BV255=FALSE,"",BV255&gt;0,'Values and studies'!G255)</f>
        <v/>
      </c>
      <c r="BZ255" s="23" t="b">
        <f>IF('Values and studies'!U255=$BZ$1,'Values and studies'!AP255)</f>
        <v>0</v>
      </c>
      <c r="CA255" s="23" t="str" cm="1">
        <f t="array" ref="CA255">_xlfn.IFS(BZ255=FALSE,"",BZ255&gt;0,'Values and studies'!AH255)</f>
        <v/>
      </c>
      <c r="CB255" s="23" t="str" cm="1">
        <f t="array" ref="CB255">_xlfn.IFS(BZ255=FALSE,"",BZ255&gt;0,'Values and studies'!M255)</f>
        <v/>
      </c>
      <c r="CC255" s="23" t="str" cm="1">
        <f t="array" ref="CC255">_xlfn.IFS(BZ255=FALSE,"",BZ255&gt;0,'Values and studies'!G255)</f>
        <v/>
      </c>
      <c r="CY255">
        <f>IF('Values and studies'!O255='Data for overlook'!$CY$1,'Values and studies'!AP255)</f>
        <v>6451.172009808226</v>
      </c>
      <c r="CZ255" t="b">
        <f>IF('Values and studies'!O255='Data for overlook'!$CZ$1,'Values and studies'!AP255)</f>
        <v>0</v>
      </c>
      <c r="DA255" t="b">
        <f>IF('Values and studies'!O255='Data for overlook'!$DA$1,'Values and studies'!AP255)</f>
        <v>0</v>
      </c>
      <c r="DB255" t="b">
        <f>IF('Values and studies'!O255='Data for overlook'!$DB$1,'Values and studies'!AP255)</f>
        <v>0</v>
      </c>
    </row>
    <row r="256" spans="2:106" x14ac:dyDescent="0.2">
      <c r="B256" t="b">
        <f>IF('Values and studies'!Q256=$B$1,'Values and studies'!AP256)</f>
        <v>0</v>
      </c>
      <c r="C256">
        <f>IF('Values and studies'!Q256=$C$1,'Values and studies'!AP256)</f>
        <v>15222.661048889817</v>
      </c>
      <c r="D256" t="b">
        <f>IF('Values and studies'!Q256=$D$1,'Values and studies'!AP256)</f>
        <v>0</v>
      </c>
      <c r="F256" s="23" t="b">
        <f>IF('Values and studies'!$U256=F$1,'Values and studies'!$AP256)</f>
        <v>0</v>
      </c>
      <c r="G256" s="23" t="str" cm="1">
        <f t="array" ref="G256">_xlfn.IFS(F256=FALSE,"",F256&gt;0,'Values and studies'!$AH256)</f>
        <v/>
      </c>
      <c r="H256" s="23" t="str" cm="1">
        <f t="array" ref="H256">_xlfn.IFS(F256=FALSE,"",F256&gt;0,'Values and studies'!M256)</f>
        <v/>
      </c>
      <c r="I256" s="23" t="str" cm="1">
        <f t="array" ref="I256">_xlfn.IFS(F256=FALSE,"",F256&gt;0,'Values and studies'!G256)</f>
        <v/>
      </c>
      <c r="J256" s="23" t="b">
        <f>IF('Values and studies'!U256=$J$1,'Values and studies'!AP256)</f>
        <v>0</v>
      </c>
      <c r="K256" s="23" t="str" cm="1">
        <f t="array" ref="K256">_xlfn.IFS(J256=FALSE,"",J256&gt;0,'Values and studies'!AH256)</f>
        <v/>
      </c>
      <c r="L256" s="23" t="str" cm="1">
        <f t="array" ref="L256">_xlfn.IFS(J256=FALSE,"",J256&gt;0,'Values and studies'!M256)</f>
        <v/>
      </c>
      <c r="M256" s="23" t="str" cm="1">
        <f t="array" ref="M256">_xlfn.IFS(J256=FALSE,"",J256&gt;0,'Values and studies'!G256)</f>
        <v/>
      </c>
      <c r="N256" s="23" t="b">
        <f>IF('Values and studies'!U256=$N$1,'Values and studies'!AP256)</f>
        <v>0</v>
      </c>
      <c r="O256" s="23" t="str" cm="1">
        <f t="array" ref="O256">_xlfn.IFS(N256=FALSE,"",N256&gt;0,'Values and studies'!AH256)</f>
        <v/>
      </c>
      <c r="P256" s="23" t="str" cm="1">
        <f t="array" ref="P256">_xlfn.IFS(N256=FALSE,"",N256&gt;0,'Values and studies'!M256)</f>
        <v/>
      </c>
      <c r="Q256" s="23" t="str" cm="1">
        <f t="array" ref="Q256">_xlfn.IFS(N256=FALSE,"",N256&gt;0,'Values and studies'!G256)</f>
        <v/>
      </c>
      <c r="R256" s="23" t="b">
        <f>IF('Values and studies'!$U256=$R$1,'Values and studies'!$AP256)</f>
        <v>0</v>
      </c>
      <c r="S256" s="23" t="str" cm="1">
        <f t="array" ref="S256">_xlfn.IFS(R256=FALSE,"",R256&gt;0,'Values and studies'!$AH256)</f>
        <v/>
      </c>
      <c r="T256" s="23" t="str" cm="1">
        <f t="array" ref="T256">_xlfn.IFS(R256=FALSE,"",R256&gt;0,'Values and studies'!$M256)</f>
        <v/>
      </c>
      <c r="U256" s="23" t="str" cm="1">
        <f t="array" ref="U256">_xlfn.IFS(R256=FALSE,"",R256&gt;0,'Values and studies'!$G256)</f>
        <v/>
      </c>
      <c r="V256" s="23" t="b">
        <f>IF('Values and studies'!$U256=$V$1,'Values and studies'!$AP256)</f>
        <v>0</v>
      </c>
      <c r="W256" s="23" t="str" cm="1">
        <f t="array" ref="W256">_xlfn.IFS(V256=FALSE,"",V256&gt;0,'Values and studies'!$AH256)</f>
        <v/>
      </c>
      <c r="X256" s="23" t="str" cm="1">
        <f t="array" ref="X256">_xlfn.IFS(V256=FALSE,"",V256&gt;0,'Values and studies'!$M256)</f>
        <v/>
      </c>
      <c r="Y256" s="23" t="str" cm="1">
        <f t="array" ref="Y256">_xlfn.IFS(V256=FALSE,"",V256&gt;0,'Values and studies'!$G256)</f>
        <v/>
      </c>
      <c r="Z256" s="23" t="b">
        <f>IF('Values and studies'!$U256=$Z$1,'Values and studies'!$AP256)</f>
        <v>0</v>
      </c>
      <c r="AA256" s="23" t="str" cm="1">
        <f t="array" ref="AA256">_xlfn.IFS(Z256=FALSE,"",Z256&gt;0,'Values and studies'!$AH256)</f>
        <v/>
      </c>
      <c r="AB256" s="23" t="str" cm="1">
        <f t="array" ref="AB256">_xlfn.IFS(Z256=FALSE,"",Z256&gt;0,'Values and studies'!$M256)</f>
        <v/>
      </c>
      <c r="AC256" s="23" t="str" cm="1">
        <f t="array" ref="AC256">_xlfn.IFS(Z256=FALSE,"",Z256&gt;0,'Values and studies'!$G256)</f>
        <v/>
      </c>
      <c r="AD256" s="23" t="b">
        <f>IF('Values and studies'!$U256=$AD$1,'Values and studies'!$AP256)</f>
        <v>0</v>
      </c>
      <c r="AE256" s="23" t="str" cm="1">
        <f t="array" ref="AE256">_xlfn.IFS(AD256=FALSE,"",AD256&gt;0,'Values and studies'!$AH256)</f>
        <v/>
      </c>
      <c r="AF256" s="23" t="str" cm="1">
        <f t="array" ref="AF256">_xlfn.IFS(AD256=FALSE,"",AD256&gt;0,'Values and studies'!$M256)</f>
        <v/>
      </c>
      <c r="AG256" s="23" t="str" cm="1">
        <f t="array" ref="AG256">_xlfn.IFS(AD256=FALSE,"",AD256&gt;0,'Values and studies'!$G256)</f>
        <v/>
      </c>
      <c r="AH256" s="23">
        <f>IF('Values and studies'!U256=$AH$1,'Values and studies'!AP256)</f>
        <v>15222.661048889817</v>
      </c>
      <c r="AI256" s="23" t="str" cm="1">
        <f t="array" ref="AI256">_xlfn.IFS(AH256=FALSE,"",AH256&gt;0,'Values and studies'!AH256)</f>
        <v>CB</v>
      </c>
      <c r="AJ256" s="23" t="str" cm="1">
        <f t="array" ref="AJ256">_xlfn.IFS(AH256=FALSE,"",AH256&gt;0,'Values and studies'!M256)</f>
        <v>atlantic</v>
      </c>
      <c r="AK256" s="23" t="str" cm="1">
        <f t="array" ref="AK256">_xlfn.IFS(AH256=FALSE,"",AH256&gt;0,'Values and studies'!G256)</f>
        <v>United Kingdom</v>
      </c>
      <c r="AL256" s="23" t="b">
        <f>IF('Values and studies'!U256=$AL$1,'Values and studies'!AP256)</f>
        <v>0</v>
      </c>
      <c r="AM256" s="23" t="str" cm="1">
        <f t="array" ref="AM256">_xlfn.IFS(AL256=FALSE,"",AL256&gt;0,'Values and studies'!AH256)</f>
        <v/>
      </c>
      <c r="AN256" s="23" t="str" cm="1">
        <f t="array" ref="AN256">_xlfn.IFS(AL256=FALSE,"",AL256&gt;0,'Values and studies'!M256)</f>
        <v/>
      </c>
      <c r="AO256" s="23" t="str" cm="1">
        <f t="array" ref="AO256">_xlfn.IFS(AL256=FALSE,"",AL256&gt;0,'Values and studies'!G256)</f>
        <v/>
      </c>
      <c r="AP256" s="23" t="b">
        <f>IF('Values and studies'!U256=$AP$1,'Values and studies'!AP256)</f>
        <v>0</v>
      </c>
      <c r="AQ256" s="23" t="str" cm="1">
        <f t="array" ref="AQ256">_xlfn.IFS(AP256=FALSE,"",AP256&gt;0,'Values and studies'!AH256)</f>
        <v/>
      </c>
      <c r="AR256" s="23" t="str" cm="1">
        <f t="array" ref="AR256">_xlfn.IFS(AP256=FALSE,"",AP256&gt;0,'Values and studies'!M256)</f>
        <v/>
      </c>
      <c r="AS256" s="23" t="str" cm="1">
        <f t="array" ref="AS256">_xlfn.IFS(AP256=FALSE,"",AP256&gt;0,'Values and studies'!G256)</f>
        <v/>
      </c>
      <c r="AT256" s="23" t="b">
        <f>IF('Values and studies'!U256=$AT$1,'Values and studies'!AP256)</f>
        <v>0</v>
      </c>
      <c r="AU256" s="23" t="str" cm="1">
        <f t="array" ref="AU256">_xlfn.IFS(AT256=FALSE,"",AT256&gt;0,'Values and studies'!AH256)</f>
        <v/>
      </c>
      <c r="AV256" s="23" t="str" cm="1">
        <f t="array" ref="AV256">_xlfn.IFS(AT256=FALSE,"",AT256&gt;0,'Values and studies'!M256)</f>
        <v/>
      </c>
      <c r="AW256" s="23" t="str" cm="1">
        <f t="array" ref="AW256">_xlfn.IFS(AT256=FALSE,"",AT256&gt;0,'Values and studies'!G256)</f>
        <v/>
      </c>
      <c r="AX256" s="23" t="b">
        <f>IF('Values and studies'!U256=$AX$1,'Values and studies'!AP256)</f>
        <v>0</v>
      </c>
      <c r="AY256" s="23" t="str" cm="1">
        <f t="array" ref="AY256">_xlfn.IFS(AX256=FALSE,"",AX256&gt;0,'Values and studies'!AH256)</f>
        <v/>
      </c>
      <c r="AZ256" s="23" t="str" cm="1">
        <f t="array" ref="AZ256">_xlfn.IFS(AX256=FALSE,"",AX256&gt;0,'Values and studies'!M256)</f>
        <v/>
      </c>
      <c r="BA256" s="23" t="str" cm="1">
        <f t="array" ref="BA256">_xlfn.IFS(AX256=FALSE,"",AX256&gt;0,'Values and studies'!G256)</f>
        <v/>
      </c>
      <c r="BB256" s="23" t="b">
        <f>IF('Values and studies'!U256=$BB$1,'Values and studies'!AP256)</f>
        <v>0</v>
      </c>
      <c r="BC256" s="23" t="str" cm="1">
        <f t="array" ref="BC256">_xlfn.IFS(BB256=FALSE,"",BB256&gt;0,'Values and studies'!AH256)</f>
        <v/>
      </c>
      <c r="BD256" s="23" t="str" cm="1">
        <f t="array" ref="BD256">_xlfn.IFS(BB256=FALSE,"",BB256&gt;0,'Values and studies'!M256)</f>
        <v/>
      </c>
      <c r="BE256" s="23" t="str" cm="1">
        <f t="array" ref="BE256">_xlfn.IFS(BB256=FALSE,"",BB256&gt;0,'Values and studies'!G256)</f>
        <v/>
      </c>
      <c r="BF256" s="23" t="b">
        <f>IF('Values and studies'!U256=$BF$1,'Values and studies'!AP256)</f>
        <v>0</v>
      </c>
      <c r="BG256" s="23" t="str" cm="1">
        <f t="array" ref="BG256">_xlfn.IFS(BF256=FALSE,"",BF256&gt;0,'Values and studies'!AH256)</f>
        <v/>
      </c>
      <c r="BH256" s="23" t="str" cm="1">
        <f t="array" ref="BH256">_xlfn.IFS(BF256=FALSE,"",BF256&gt;0,'Values and studies'!M256)</f>
        <v/>
      </c>
      <c r="BI256" s="23" t="str" cm="1">
        <f t="array" ref="BI256">_xlfn.IFS(BF256=FALSE,"",BF256&gt;0,'Values and studies'!G256)</f>
        <v/>
      </c>
      <c r="BJ256" s="23" t="b">
        <f>IF('Values and studies'!$U256=BJ$1,'Values and studies'!$AP256)</f>
        <v>0</v>
      </c>
      <c r="BK256" s="23" t="str" cm="1">
        <f t="array" ref="BK256">_xlfn.IFS(BJ256=FALSE,"",BJ256&gt;0,'Values and studies'!$AH256)</f>
        <v/>
      </c>
      <c r="BL256" s="23" t="str" cm="1">
        <f t="array" ref="BL256">_xlfn.IFS(BJ256=FALSE,"",BJ256&gt;0,'Values and studies'!$M256)</f>
        <v/>
      </c>
      <c r="BM256" s="23" t="str" cm="1">
        <f t="array" ref="BM256">_xlfn.IFS(BJ256=FALSE,"",BJ256&gt;0,'Values and studies'!$G256)</f>
        <v/>
      </c>
      <c r="BN256" s="23" t="b">
        <f>IF('Values and studies'!U256=$BN$1,'Values and studies'!AP256)</f>
        <v>0</v>
      </c>
      <c r="BO256" s="23" t="str" cm="1">
        <f t="array" ref="BO256">_xlfn.IFS(BN256=FALSE,"",BN256&gt;0,'Values and studies'!AH256)</f>
        <v/>
      </c>
      <c r="BP256" s="23" t="str" cm="1">
        <f t="array" ref="BP256">_xlfn.IFS(BN256=FALSE,"",BN256&gt;0,'Values and studies'!M256)</f>
        <v/>
      </c>
      <c r="BQ256" s="23" t="str" cm="1">
        <f t="array" ref="BQ256">_xlfn.IFS(BN256=FALSE,"",BN256&gt;0,'Values and studies'!G256)</f>
        <v/>
      </c>
      <c r="BR256" s="23" t="b">
        <f>IF('Values and studies'!U256=$BR$1,'Values and studies'!AP256)</f>
        <v>0</v>
      </c>
      <c r="BS256" s="23" t="str" cm="1">
        <f t="array" ref="BS256">_xlfn.IFS(BR256=FALSE,"",BR256&gt;0,'Values and studies'!AH256)</f>
        <v/>
      </c>
      <c r="BT256" s="23" t="str" cm="1">
        <f t="array" ref="BT256">_xlfn.IFS(BR256=FALSE,"",BR256&gt;0,'Values and studies'!M256)</f>
        <v/>
      </c>
      <c r="BU256" s="23" t="str" cm="1">
        <f t="array" ref="BU256">_xlfn.IFS(BR256=FALSE,"",BR256&gt;0,'Values and studies'!G256)</f>
        <v/>
      </c>
      <c r="BV256" s="23" t="b">
        <f>IF('Values and studies'!U256=$BV$1,'Values and studies'!AP256)</f>
        <v>0</v>
      </c>
      <c r="BW256" s="23" t="str" cm="1">
        <f t="array" ref="BW256">_xlfn.IFS(BV256=FALSE,"",BV256&gt;0,'Values and studies'!AH256)</f>
        <v/>
      </c>
      <c r="BX256" s="23" t="str" cm="1">
        <f t="array" ref="BX256">_xlfn.IFS(BV256=FALSE,"",BV256&gt;0,'Values and studies'!M256)</f>
        <v/>
      </c>
      <c r="BY256" s="23" t="str" cm="1">
        <f t="array" ref="BY256">_xlfn.IFS(BV256=FALSE,"",BV256&gt;0,'Values and studies'!G256)</f>
        <v/>
      </c>
      <c r="BZ256" s="23" t="b">
        <f>IF('Values and studies'!U256=$BZ$1,'Values and studies'!AP256)</f>
        <v>0</v>
      </c>
      <c r="CA256" s="23" t="str" cm="1">
        <f t="array" ref="CA256">_xlfn.IFS(BZ256=FALSE,"",BZ256&gt;0,'Values and studies'!AH256)</f>
        <v/>
      </c>
      <c r="CB256" s="23" t="str" cm="1">
        <f t="array" ref="CB256">_xlfn.IFS(BZ256=FALSE,"",BZ256&gt;0,'Values and studies'!M256)</f>
        <v/>
      </c>
      <c r="CC256" s="23" t="str" cm="1">
        <f t="array" ref="CC256">_xlfn.IFS(BZ256=FALSE,"",BZ256&gt;0,'Values and studies'!G256)</f>
        <v/>
      </c>
      <c r="CY256">
        <f>IF('Values and studies'!O256='Data for overlook'!$CY$1,'Values and studies'!AP256)</f>
        <v>15222.661048889817</v>
      </c>
      <c r="CZ256" t="b">
        <f>IF('Values and studies'!O256='Data for overlook'!$CZ$1,'Values and studies'!AP256)</f>
        <v>0</v>
      </c>
      <c r="DA256" t="b">
        <f>IF('Values and studies'!O256='Data for overlook'!$DA$1,'Values and studies'!AP256)</f>
        <v>0</v>
      </c>
      <c r="DB256" t="b">
        <f>IF('Values and studies'!O256='Data for overlook'!$DB$1,'Values and studies'!AP256)</f>
        <v>0</v>
      </c>
    </row>
    <row r="257" spans="2:106" x14ac:dyDescent="0.2">
      <c r="B257" t="b">
        <f>IF('Values and studies'!Q257=$B$1,'Values and studies'!AP257)</f>
        <v>0</v>
      </c>
      <c r="C257">
        <f>IF('Values and studies'!Q257=$C$1,'Values and studies'!AP257)</f>
        <v>12060.3863165775</v>
      </c>
      <c r="D257" t="b">
        <f>IF('Values and studies'!Q257=$D$1,'Values and studies'!AP257)</f>
        <v>0</v>
      </c>
      <c r="F257" s="23" t="b">
        <f>IF('Values and studies'!$U257=F$1,'Values and studies'!$AP257)</f>
        <v>0</v>
      </c>
      <c r="G257" s="23" t="str" cm="1">
        <f t="array" ref="G257">_xlfn.IFS(F257=FALSE,"",F257&gt;0,'Values and studies'!$AH257)</f>
        <v/>
      </c>
      <c r="H257" s="23" t="str" cm="1">
        <f t="array" ref="H257">_xlfn.IFS(F257=FALSE,"",F257&gt;0,'Values and studies'!M257)</f>
        <v/>
      </c>
      <c r="I257" s="23" t="str" cm="1">
        <f t="array" ref="I257">_xlfn.IFS(F257=FALSE,"",F257&gt;0,'Values and studies'!G257)</f>
        <v/>
      </c>
      <c r="J257" s="23" t="b">
        <f>IF('Values and studies'!U257=$J$1,'Values and studies'!AP257)</f>
        <v>0</v>
      </c>
      <c r="K257" s="23" t="str" cm="1">
        <f t="array" ref="K257">_xlfn.IFS(J257=FALSE,"",J257&gt;0,'Values and studies'!AH257)</f>
        <v/>
      </c>
      <c r="L257" s="23" t="str" cm="1">
        <f t="array" ref="L257">_xlfn.IFS(J257=FALSE,"",J257&gt;0,'Values and studies'!M257)</f>
        <v/>
      </c>
      <c r="M257" s="23" t="str" cm="1">
        <f t="array" ref="M257">_xlfn.IFS(J257=FALSE,"",J257&gt;0,'Values and studies'!G257)</f>
        <v/>
      </c>
      <c r="N257" s="23" t="b">
        <f>IF('Values and studies'!U257=$N$1,'Values and studies'!AP257)</f>
        <v>0</v>
      </c>
      <c r="O257" s="23" t="str" cm="1">
        <f t="array" ref="O257">_xlfn.IFS(N257=FALSE,"",N257&gt;0,'Values and studies'!AH257)</f>
        <v/>
      </c>
      <c r="P257" s="23" t="str" cm="1">
        <f t="array" ref="P257">_xlfn.IFS(N257=FALSE,"",N257&gt;0,'Values and studies'!M257)</f>
        <v/>
      </c>
      <c r="Q257" s="23" t="str" cm="1">
        <f t="array" ref="Q257">_xlfn.IFS(N257=FALSE,"",N257&gt;0,'Values and studies'!G257)</f>
        <v/>
      </c>
      <c r="R257" s="23" t="b">
        <f>IF('Values and studies'!$U257=$R$1,'Values and studies'!$AP257)</f>
        <v>0</v>
      </c>
      <c r="S257" s="23" t="str" cm="1">
        <f t="array" ref="S257">_xlfn.IFS(R257=FALSE,"",R257&gt;0,'Values and studies'!$AH257)</f>
        <v/>
      </c>
      <c r="T257" s="23" t="str" cm="1">
        <f t="array" ref="T257">_xlfn.IFS(R257=FALSE,"",R257&gt;0,'Values and studies'!$M257)</f>
        <v/>
      </c>
      <c r="U257" s="23" t="str" cm="1">
        <f t="array" ref="U257">_xlfn.IFS(R257=FALSE,"",R257&gt;0,'Values and studies'!$G257)</f>
        <v/>
      </c>
      <c r="V257" s="23" t="b">
        <f>IF('Values and studies'!$U257=$V$1,'Values and studies'!$AP257)</f>
        <v>0</v>
      </c>
      <c r="W257" s="23" t="str" cm="1">
        <f t="array" ref="W257">_xlfn.IFS(V257=FALSE,"",V257&gt;0,'Values and studies'!$AH257)</f>
        <v/>
      </c>
      <c r="X257" s="23" t="str" cm="1">
        <f t="array" ref="X257">_xlfn.IFS(V257=FALSE,"",V257&gt;0,'Values and studies'!$M257)</f>
        <v/>
      </c>
      <c r="Y257" s="23" t="str" cm="1">
        <f t="array" ref="Y257">_xlfn.IFS(V257=FALSE,"",V257&gt;0,'Values and studies'!$G257)</f>
        <v/>
      </c>
      <c r="Z257" s="23" t="b">
        <f>IF('Values and studies'!$U257=$Z$1,'Values and studies'!$AP257)</f>
        <v>0</v>
      </c>
      <c r="AA257" s="23" t="str" cm="1">
        <f t="array" ref="AA257">_xlfn.IFS(Z257=FALSE,"",Z257&gt;0,'Values and studies'!$AH257)</f>
        <v/>
      </c>
      <c r="AB257" s="23" t="str" cm="1">
        <f t="array" ref="AB257">_xlfn.IFS(Z257=FALSE,"",Z257&gt;0,'Values and studies'!$M257)</f>
        <v/>
      </c>
      <c r="AC257" s="23" t="str" cm="1">
        <f t="array" ref="AC257">_xlfn.IFS(Z257=FALSE,"",Z257&gt;0,'Values and studies'!$G257)</f>
        <v/>
      </c>
      <c r="AD257" s="23" t="b">
        <f>IF('Values and studies'!$U257=$AD$1,'Values and studies'!$AP257)</f>
        <v>0</v>
      </c>
      <c r="AE257" s="23" t="str" cm="1">
        <f t="array" ref="AE257">_xlfn.IFS(AD257=FALSE,"",AD257&gt;0,'Values and studies'!$AH257)</f>
        <v/>
      </c>
      <c r="AF257" s="23" t="str" cm="1">
        <f t="array" ref="AF257">_xlfn.IFS(AD257=FALSE,"",AD257&gt;0,'Values and studies'!$M257)</f>
        <v/>
      </c>
      <c r="AG257" s="23" t="str" cm="1">
        <f t="array" ref="AG257">_xlfn.IFS(AD257=FALSE,"",AD257&gt;0,'Values and studies'!$G257)</f>
        <v/>
      </c>
      <c r="AH257" s="23">
        <f>IF('Values and studies'!U257=$AH$1,'Values and studies'!AP257)</f>
        <v>12060.3863165775</v>
      </c>
      <c r="AI257" s="23" t="str" cm="1">
        <f t="array" ref="AI257">_xlfn.IFS(AH257=FALSE,"",AH257&gt;0,'Values and studies'!AH257)</f>
        <v>CB</v>
      </c>
      <c r="AJ257" s="23" t="str" cm="1">
        <f t="array" ref="AJ257">_xlfn.IFS(AH257=FALSE,"",AH257&gt;0,'Values and studies'!M257)</f>
        <v>atlantic</v>
      </c>
      <c r="AK257" s="23" t="str" cm="1">
        <f t="array" ref="AK257">_xlfn.IFS(AH257=FALSE,"",AH257&gt;0,'Values and studies'!G257)</f>
        <v>United Kingdom</v>
      </c>
      <c r="AL257" s="23" t="b">
        <f>IF('Values and studies'!U257=$AL$1,'Values and studies'!AP257)</f>
        <v>0</v>
      </c>
      <c r="AM257" s="23" t="str" cm="1">
        <f t="array" ref="AM257">_xlfn.IFS(AL257=FALSE,"",AL257&gt;0,'Values and studies'!AH257)</f>
        <v/>
      </c>
      <c r="AN257" s="23" t="str" cm="1">
        <f t="array" ref="AN257">_xlfn.IFS(AL257=FALSE,"",AL257&gt;0,'Values and studies'!M257)</f>
        <v/>
      </c>
      <c r="AO257" s="23" t="str" cm="1">
        <f t="array" ref="AO257">_xlfn.IFS(AL257=FALSE,"",AL257&gt;0,'Values and studies'!G257)</f>
        <v/>
      </c>
      <c r="AP257" s="23" t="b">
        <f>IF('Values and studies'!U257=$AP$1,'Values and studies'!AP257)</f>
        <v>0</v>
      </c>
      <c r="AQ257" s="23" t="str" cm="1">
        <f t="array" ref="AQ257">_xlfn.IFS(AP257=FALSE,"",AP257&gt;0,'Values and studies'!AH257)</f>
        <v/>
      </c>
      <c r="AR257" s="23" t="str" cm="1">
        <f t="array" ref="AR257">_xlfn.IFS(AP257=FALSE,"",AP257&gt;0,'Values and studies'!M257)</f>
        <v/>
      </c>
      <c r="AS257" s="23" t="str" cm="1">
        <f t="array" ref="AS257">_xlfn.IFS(AP257=FALSE,"",AP257&gt;0,'Values and studies'!G257)</f>
        <v/>
      </c>
      <c r="AT257" s="23" t="b">
        <f>IF('Values and studies'!U257=$AT$1,'Values and studies'!AP257)</f>
        <v>0</v>
      </c>
      <c r="AU257" s="23" t="str" cm="1">
        <f t="array" ref="AU257">_xlfn.IFS(AT257=FALSE,"",AT257&gt;0,'Values and studies'!AH257)</f>
        <v/>
      </c>
      <c r="AV257" s="23" t="str" cm="1">
        <f t="array" ref="AV257">_xlfn.IFS(AT257=FALSE,"",AT257&gt;0,'Values and studies'!M257)</f>
        <v/>
      </c>
      <c r="AW257" s="23" t="str" cm="1">
        <f t="array" ref="AW257">_xlfn.IFS(AT257=FALSE,"",AT257&gt;0,'Values and studies'!G257)</f>
        <v/>
      </c>
      <c r="AX257" s="23" t="b">
        <f>IF('Values and studies'!U257=$AX$1,'Values and studies'!AP257)</f>
        <v>0</v>
      </c>
      <c r="AY257" s="23" t="str" cm="1">
        <f t="array" ref="AY257">_xlfn.IFS(AX257=FALSE,"",AX257&gt;0,'Values and studies'!AH257)</f>
        <v/>
      </c>
      <c r="AZ257" s="23" t="str" cm="1">
        <f t="array" ref="AZ257">_xlfn.IFS(AX257=FALSE,"",AX257&gt;0,'Values and studies'!M257)</f>
        <v/>
      </c>
      <c r="BA257" s="23" t="str" cm="1">
        <f t="array" ref="BA257">_xlfn.IFS(AX257=FALSE,"",AX257&gt;0,'Values and studies'!G257)</f>
        <v/>
      </c>
      <c r="BB257" s="23" t="b">
        <f>IF('Values and studies'!U257=$BB$1,'Values and studies'!AP257)</f>
        <v>0</v>
      </c>
      <c r="BC257" s="23" t="str" cm="1">
        <f t="array" ref="BC257">_xlfn.IFS(BB257=FALSE,"",BB257&gt;0,'Values and studies'!AH257)</f>
        <v/>
      </c>
      <c r="BD257" s="23" t="str" cm="1">
        <f t="array" ref="BD257">_xlfn.IFS(BB257=FALSE,"",BB257&gt;0,'Values and studies'!M257)</f>
        <v/>
      </c>
      <c r="BE257" s="23" t="str" cm="1">
        <f t="array" ref="BE257">_xlfn.IFS(BB257=FALSE,"",BB257&gt;0,'Values and studies'!G257)</f>
        <v/>
      </c>
      <c r="BF257" s="23" t="b">
        <f>IF('Values and studies'!U257=$BF$1,'Values and studies'!AP257)</f>
        <v>0</v>
      </c>
      <c r="BG257" s="23" t="str" cm="1">
        <f t="array" ref="BG257">_xlfn.IFS(BF257=FALSE,"",BF257&gt;0,'Values and studies'!AH257)</f>
        <v/>
      </c>
      <c r="BH257" s="23" t="str" cm="1">
        <f t="array" ref="BH257">_xlfn.IFS(BF257=FALSE,"",BF257&gt;0,'Values and studies'!M257)</f>
        <v/>
      </c>
      <c r="BI257" s="23" t="str" cm="1">
        <f t="array" ref="BI257">_xlfn.IFS(BF257=FALSE,"",BF257&gt;0,'Values and studies'!G257)</f>
        <v/>
      </c>
      <c r="BJ257" s="23" t="b">
        <f>IF('Values and studies'!$U257=BJ$1,'Values and studies'!$AP257)</f>
        <v>0</v>
      </c>
      <c r="BK257" s="23" t="str" cm="1">
        <f t="array" ref="BK257">_xlfn.IFS(BJ257=FALSE,"",BJ257&gt;0,'Values and studies'!$AH257)</f>
        <v/>
      </c>
      <c r="BL257" s="23" t="str" cm="1">
        <f t="array" ref="BL257">_xlfn.IFS(BJ257=FALSE,"",BJ257&gt;0,'Values and studies'!$M257)</f>
        <v/>
      </c>
      <c r="BM257" s="23" t="str" cm="1">
        <f t="array" ref="BM257">_xlfn.IFS(BJ257=FALSE,"",BJ257&gt;0,'Values and studies'!$G257)</f>
        <v/>
      </c>
      <c r="BN257" s="23" t="b">
        <f>IF('Values and studies'!U257=$BN$1,'Values and studies'!AP257)</f>
        <v>0</v>
      </c>
      <c r="BO257" s="23" t="str" cm="1">
        <f t="array" ref="BO257">_xlfn.IFS(BN257=FALSE,"",BN257&gt;0,'Values and studies'!AH257)</f>
        <v/>
      </c>
      <c r="BP257" s="23" t="str" cm="1">
        <f t="array" ref="BP257">_xlfn.IFS(BN257=FALSE,"",BN257&gt;0,'Values and studies'!M257)</f>
        <v/>
      </c>
      <c r="BQ257" s="23" t="str" cm="1">
        <f t="array" ref="BQ257">_xlfn.IFS(BN257=FALSE,"",BN257&gt;0,'Values and studies'!G257)</f>
        <v/>
      </c>
      <c r="BR257" s="23" t="b">
        <f>IF('Values and studies'!U257=$BR$1,'Values and studies'!AP257)</f>
        <v>0</v>
      </c>
      <c r="BS257" s="23" t="str" cm="1">
        <f t="array" ref="BS257">_xlfn.IFS(BR257=FALSE,"",BR257&gt;0,'Values and studies'!AH257)</f>
        <v/>
      </c>
      <c r="BT257" s="23" t="str" cm="1">
        <f t="array" ref="BT257">_xlfn.IFS(BR257=FALSE,"",BR257&gt;0,'Values and studies'!M257)</f>
        <v/>
      </c>
      <c r="BU257" s="23" t="str" cm="1">
        <f t="array" ref="BU257">_xlfn.IFS(BR257=FALSE,"",BR257&gt;0,'Values and studies'!G257)</f>
        <v/>
      </c>
      <c r="BV257" s="23" t="b">
        <f>IF('Values and studies'!U257=$BV$1,'Values and studies'!AP257)</f>
        <v>0</v>
      </c>
      <c r="BW257" s="23" t="str" cm="1">
        <f t="array" ref="BW257">_xlfn.IFS(BV257=FALSE,"",BV257&gt;0,'Values and studies'!AH257)</f>
        <v/>
      </c>
      <c r="BX257" s="23" t="str" cm="1">
        <f t="array" ref="BX257">_xlfn.IFS(BV257=FALSE,"",BV257&gt;0,'Values and studies'!M257)</f>
        <v/>
      </c>
      <c r="BY257" s="23" t="str" cm="1">
        <f t="array" ref="BY257">_xlfn.IFS(BV257=FALSE,"",BV257&gt;0,'Values and studies'!G257)</f>
        <v/>
      </c>
      <c r="BZ257" s="23" t="b">
        <f>IF('Values and studies'!U257=$BZ$1,'Values and studies'!AP257)</f>
        <v>0</v>
      </c>
      <c r="CA257" s="23" t="str" cm="1">
        <f t="array" ref="CA257">_xlfn.IFS(BZ257=FALSE,"",BZ257&gt;0,'Values and studies'!AH257)</f>
        <v/>
      </c>
      <c r="CB257" s="23" t="str" cm="1">
        <f t="array" ref="CB257">_xlfn.IFS(BZ257=FALSE,"",BZ257&gt;0,'Values and studies'!M257)</f>
        <v/>
      </c>
      <c r="CC257" s="23" t="str" cm="1">
        <f t="array" ref="CC257">_xlfn.IFS(BZ257=FALSE,"",BZ257&gt;0,'Values and studies'!G257)</f>
        <v/>
      </c>
      <c r="CY257">
        <f>IF('Values and studies'!O257='Data for overlook'!$CY$1,'Values and studies'!AP257)</f>
        <v>12060.3863165775</v>
      </c>
      <c r="CZ257" t="b">
        <f>IF('Values and studies'!O257='Data for overlook'!$CZ$1,'Values and studies'!AP257)</f>
        <v>0</v>
      </c>
      <c r="DA257" t="b">
        <f>IF('Values and studies'!O257='Data for overlook'!$DA$1,'Values and studies'!AP257)</f>
        <v>0</v>
      </c>
      <c r="DB257" t="b">
        <f>IF('Values and studies'!O257='Data for overlook'!$DB$1,'Values and studies'!AP257)</f>
        <v>0</v>
      </c>
    </row>
    <row r="258" spans="2:106" x14ac:dyDescent="0.2">
      <c r="B258" t="b">
        <f>IF('Values and studies'!Q258=$B$1,'Values and studies'!AP258)</f>
        <v>0</v>
      </c>
      <c r="C258">
        <f>IF('Values and studies'!Q258=$C$1,'Values and studies'!AP258)</f>
        <v>13198.344774591083</v>
      </c>
      <c r="D258" t="b">
        <f>IF('Values and studies'!Q258=$D$1,'Values and studies'!AP258)</f>
        <v>0</v>
      </c>
      <c r="F258" s="23" t="b">
        <f>IF('Values and studies'!$U258=F$1,'Values and studies'!$AP258)</f>
        <v>0</v>
      </c>
      <c r="G258" s="23" t="str" cm="1">
        <f t="array" ref="G258">_xlfn.IFS(F258=FALSE,"",F258&gt;0,'Values and studies'!$AH258)</f>
        <v/>
      </c>
      <c r="H258" s="23" t="str" cm="1">
        <f t="array" ref="H258">_xlfn.IFS(F258=FALSE,"",F258&gt;0,'Values and studies'!M258)</f>
        <v/>
      </c>
      <c r="I258" s="23" t="str" cm="1">
        <f t="array" ref="I258">_xlfn.IFS(F258=FALSE,"",F258&gt;0,'Values and studies'!G258)</f>
        <v/>
      </c>
      <c r="J258" s="23" t="b">
        <f>IF('Values and studies'!U258=$J$1,'Values and studies'!AP258)</f>
        <v>0</v>
      </c>
      <c r="K258" s="23" t="str" cm="1">
        <f t="array" ref="K258">_xlfn.IFS(J258=FALSE,"",J258&gt;0,'Values and studies'!AH258)</f>
        <v/>
      </c>
      <c r="L258" s="23" t="str" cm="1">
        <f t="array" ref="L258">_xlfn.IFS(J258=FALSE,"",J258&gt;0,'Values and studies'!M258)</f>
        <v/>
      </c>
      <c r="M258" s="23" t="str" cm="1">
        <f t="array" ref="M258">_xlfn.IFS(J258=FALSE,"",J258&gt;0,'Values and studies'!G258)</f>
        <v/>
      </c>
      <c r="N258" s="23" t="b">
        <f>IF('Values and studies'!U258=$N$1,'Values and studies'!AP258)</f>
        <v>0</v>
      </c>
      <c r="O258" s="23" t="str" cm="1">
        <f t="array" ref="O258">_xlfn.IFS(N258=FALSE,"",N258&gt;0,'Values and studies'!AH258)</f>
        <v/>
      </c>
      <c r="P258" s="23" t="str" cm="1">
        <f t="array" ref="P258">_xlfn.IFS(N258=FALSE,"",N258&gt;0,'Values and studies'!M258)</f>
        <v/>
      </c>
      <c r="Q258" s="23" t="str" cm="1">
        <f t="array" ref="Q258">_xlfn.IFS(N258=FALSE,"",N258&gt;0,'Values and studies'!G258)</f>
        <v/>
      </c>
      <c r="R258" s="23" t="b">
        <f>IF('Values and studies'!$U258=$R$1,'Values and studies'!$AP258)</f>
        <v>0</v>
      </c>
      <c r="S258" s="23" t="str" cm="1">
        <f t="array" ref="S258">_xlfn.IFS(R258=FALSE,"",R258&gt;0,'Values and studies'!$AH258)</f>
        <v/>
      </c>
      <c r="T258" s="23" t="str" cm="1">
        <f t="array" ref="T258">_xlfn.IFS(R258=FALSE,"",R258&gt;0,'Values and studies'!$M258)</f>
        <v/>
      </c>
      <c r="U258" s="23" t="str" cm="1">
        <f t="array" ref="U258">_xlfn.IFS(R258=FALSE,"",R258&gt;0,'Values and studies'!$G258)</f>
        <v/>
      </c>
      <c r="V258" s="23" t="b">
        <f>IF('Values and studies'!$U258=$V$1,'Values and studies'!$AP258)</f>
        <v>0</v>
      </c>
      <c r="W258" s="23" t="str" cm="1">
        <f t="array" ref="W258">_xlfn.IFS(V258=FALSE,"",V258&gt;0,'Values and studies'!$AH258)</f>
        <v/>
      </c>
      <c r="X258" s="23" t="str" cm="1">
        <f t="array" ref="X258">_xlfn.IFS(V258=FALSE,"",V258&gt;0,'Values and studies'!$M258)</f>
        <v/>
      </c>
      <c r="Y258" s="23" t="str" cm="1">
        <f t="array" ref="Y258">_xlfn.IFS(V258=FALSE,"",V258&gt;0,'Values and studies'!$G258)</f>
        <v/>
      </c>
      <c r="Z258" s="23" t="b">
        <f>IF('Values and studies'!$U258=$Z$1,'Values and studies'!$AP258)</f>
        <v>0</v>
      </c>
      <c r="AA258" s="23" t="str" cm="1">
        <f t="array" ref="AA258">_xlfn.IFS(Z258=FALSE,"",Z258&gt;0,'Values and studies'!$AH258)</f>
        <v/>
      </c>
      <c r="AB258" s="23" t="str" cm="1">
        <f t="array" ref="AB258">_xlfn.IFS(Z258=FALSE,"",Z258&gt;0,'Values and studies'!$M258)</f>
        <v/>
      </c>
      <c r="AC258" s="23" t="str" cm="1">
        <f t="array" ref="AC258">_xlfn.IFS(Z258=FALSE,"",Z258&gt;0,'Values and studies'!$G258)</f>
        <v/>
      </c>
      <c r="AD258" s="23" t="b">
        <f>IF('Values and studies'!$U258=$AD$1,'Values and studies'!$AP258)</f>
        <v>0</v>
      </c>
      <c r="AE258" s="23" t="str" cm="1">
        <f t="array" ref="AE258">_xlfn.IFS(AD258=FALSE,"",AD258&gt;0,'Values and studies'!$AH258)</f>
        <v/>
      </c>
      <c r="AF258" s="23" t="str" cm="1">
        <f t="array" ref="AF258">_xlfn.IFS(AD258=FALSE,"",AD258&gt;0,'Values and studies'!$M258)</f>
        <v/>
      </c>
      <c r="AG258" s="23" t="str" cm="1">
        <f t="array" ref="AG258">_xlfn.IFS(AD258=FALSE,"",AD258&gt;0,'Values and studies'!$G258)</f>
        <v/>
      </c>
      <c r="AH258" s="23">
        <f>IF('Values and studies'!U258=$AH$1,'Values and studies'!AP258)</f>
        <v>13198.344774591083</v>
      </c>
      <c r="AI258" s="23" t="str" cm="1">
        <f t="array" ref="AI258">_xlfn.IFS(AH258=FALSE,"",AH258&gt;0,'Values and studies'!AH258)</f>
        <v>CB</v>
      </c>
      <c r="AJ258" s="23" t="str" cm="1">
        <f t="array" ref="AJ258">_xlfn.IFS(AH258=FALSE,"",AH258&gt;0,'Values and studies'!M258)</f>
        <v>atlantic</v>
      </c>
      <c r="AK258" s="23" t="str" cm="1">
        <f t="array" ref="AK258">_xlfn.IFS(AH258=FALSE,"",AH258&gt;0,'Values and studies'!G258)</f>
        <v>United Kingdom</v>
      </c>
      <c r="AL258" s="23" t="b">
        <f>IF('Values and studies'!U258=$AL$1,'Values and studies'!AP258)</f>
        <v>0</v>
      </c>
      <c r="AM258" s="23" t="str" cm="1">
        <f t="array" ref="AM258">_xlfn.IFS(AL258=FALSE,"",AL258&gt;0,'Values and studies'!AH258)</f>
        <v/>
      </c>
      <c r="AN258" s="23" t="str" cm="1">
        <f t="array" ref="AN258">_xlfn.IFS(AL258=FALSE,"",AL258&gt;0,'Values and studies'!M258)</f>
        <v/>
      </c>
      <c r="AO258" s="23" t="str" cm="1">
        <f t="array" ref="AO258">_xlfn.IFS(AL258=FALSE,"",AL258&gt;0,'Values and studies'!G258)</f>
        <v/>
      </c>
      <c r="AP258" s="23" t="b">
        <f>IF('Values and studies'!U258=$AP$1,'Values and studies'!AP258)</f>
        <v>0</v>
      </c>
      <c r="AQ258" s="23" t="str" cm="1">
        <f t="array" ref="AQ258">_xlfn.IFS(AP258=FALSE,"",AP258&gt;0,'Values and studies'!AH258)</f>
        <v/>
      </c>
      <c r="AR258" s="23" t="str" cm="1">
        <f t="array" ref="AR258">_xlfn.IFS(AP258=FALSE,"",AP258&gt;0,'Values and studies'!M258)</f>
        <v/>
      </c>
      <c r="AS258" s="23" t="str" cm="1">
        <f t="array" ref="AS258">_xlfn.IFS(AP258=FALSE,"",AP258&gt;0,'Values and studies'!G258)</f>
        <v/>
      </c>
      <c r="AT258" s="23" t="b">
        <f>IF('Values and studies'!U258=$AT$1,'Values and studies'!AP258)</f>
        <v>0</v>
      </c>
      <c r="AU258" s="23" t="str" cm="1">
        <f t="array" ref="AU258">_xlfn.IFS(AT258=FALSE,"",AT258&gt;0,'Values and studies'!AH258)</f>
        <v/>
      </c>
      <c r="AV258" s="23" t="str" cm="1">
        <f t="array" ref="AV258">_xlfn.IFS(AT258=FALSE,"",AT258&gt;0,'Values and studies'!M258)</f>
        <v/>
      </c>
      <c r="AW258" s="23" t="str" cm="1">
        <f t="array" ref="AW258">_xlfn.IFS(AT258=FALSE,"",AT258&gt;0,'Values and studies'!G258)</f>
        <v/>
      </c>
      <c r="AX258" s="23" t="b">
        <f>IF('Values and studies'!U258=$AX$1,'Values and studies'!AP258)</f>
        <v>0</v>
      </c>
      <c r="AY258" s="23" t="str" cm="1">
        <f t="array" ref="AY258">_xlfn.IFS(AX258=FALSE,"",AX258&gt;0,'Values and studies'!AH258)</f>
        <v/>
      </c>
      <c r="AZ258" s="23" t="str" cm="1">
        <f t="array" ref="AZ258">_xlfn.IFS(AX258=FALSE,"",AX258&gt;0,'Values and studies'!M258)</f>
        <v/>
      </c>
      <c r="BA258" s="23" t="str" cm="1">
        <f t="array" ref="BA258">_xlfn.IFS(AX258=FALSE,"",AX258&gt;0,'Values and studies'!G258)</f>
        <v/>
      </c>
      <c r="BB258" s="23" t="b">
        <f>IF('Values and studies'!U258=$BB$1,'Values and studies'!AP258)</f>
        <v>0</v>
      </c>
      <c r="BC258" s="23" t="str" cm="1">
        <f t="array" ref="BC258">_xlfn.IFS(BB258=FALSE,"",BB258&gt;0,'Values and studies'!AH258)</f>
        <v/>
      </c>
      <c r="BD258" s="23" t="str" cm="1">
        <f t="array" ref="BD258">_xlfn.IFS(BB258=FALSE,"",BB258&gt;0,'Values and studies'!M258)</f>
        <v/>
      </c>
      <c r="BE258" s="23" t="str" cm="1">
        <f t="array" ref="BE258">_xlfn.IFS(BB258=FALSE,"",BB258&gt;0,'Values and studies'!G258)</f>
        <v/>
      </c>
      <c r="BF258" s="23" t="b">
        <f>IF('Values and studies'!U258=$BF$1,'Values and studies'!AP258)</f>
        <v>0</v>
      </c>
      <c r="BG258" s="23" t="str" cm="1">
        <f t="array" ref="BG258">_xlfn.IFS(BF258=FALSE,"",BF258&gt;0,'Values and studies'!AH258)</f>
        <v/>
      </c>
      <c r="BH258" s="23" t="str" cm="1">
        <f t="array" ref="BH258">_xlfn.IFS(BF258=FALSE,"",BF258&gt;0,'Values and studies'!M258)</f>
        <v/>
      </c>
      <c r="BI258" s="23" t="str" cm="1">
        <f t="array" ref="BI258">_xlfn.IFS(BF258=FALSE,"",BF258&gt;0,'Values and studies'!G258)</f>
        <v/>
      </c>
      <c r="BJ258" s="23" t="b">
        <f>IF('Values and studies'!$U258=BJ$1,'Values and studies'!$AP258)</f>
        <v>0</v>
      </c>
      <c r="BK258" s="23" t="str" cm="1">
        <f t="array" ref="BK258">_xlfn.IFS(BJ258=FALSE,"",BJ258&gt;0,'Values and studies'!$AH258)</f>
        <v/>
      </c>
      <c r="BL258" s="23" t="str" cm="1">
        <f t="array" ref="BL258">_xlfn.IFS(BJ258=FALSE,"",BJ258&gt;0,'Values and studies'!$M258)</f>
        <v/>
      </c>
      <c r="BM258" s="23" t="str" cm="1">
        <f t="array" ref="BM258">_xlfn.IFS(BJ258=FALSE,"",BJ258&gt;0,'Values and studies'!$G258)</f>
        <v/>
      </c>
      <c r="BN258" s="23" t="b">
        <f>IF('Values and studies'!U258=$BN$1,'Values and studies'!AP258)</f>
        <v>0</v>
      </c>
      <c r="BO258" s="23" t="str" cm="1">
        <f t="array" ref="BO258">_xlfn.IFS(BN258=FALSE,"",BN258&gt;0,'Values and studies'!AH258)</f>
        <v/>
      </c>
      <c r="BP258" s="23" t="str" cm="1">
        <f t="array" ref="BP258">_xlfn.IFS(BN258=FALSE,"",BN258&gt;0,'Values and studies'!M258)</f>
        <v/>
      </c>
      <c r="BQ258" s="23" t="str" cm="1">
        <f t="array" ref="BQ258">_xlfn.IFS(BN258=FALSE,"",BN258&gt;0,'Values and studies'!G258)</f>
        <v/>
      </c>
      <c r="BR258" s="23" t="b">
        <f>IF('Values and studies'!U258=$BR$1,'Values and studies'!AP258)</f>
        <v>0</v>
      </c>
      <c r="BS258" s="23" t="str" cm="1">
        <f t="array" ref="BS258">_xlfn.IFS(BR258=FALSE,"",BR258&gt;0,'Values and studies'!AH258)</f>
        <v/>
      </c>
      <c r="BT258" s="23" t="str" cm="1">
        <f t="array" ref="BT258">_xlfn.IFS(BR258=FALSE,"",BR258&gt;0,'Values and studies'!M258)</f>
        <v/>
      </c>
      <c r="BU258" s="23" t="str" cm="1">
        <f t="array" ref="BU258">_xlfn.IFS(BR258=FALSE,"",BR258&gt;0,'Values and studies'!G258)</f>
        <v/>
      </c>
      <c r="BV258" s="23" t="b">
        <f>IF('Values and studies'!U258=$BV$1,'Values and studies'!AP258)</f>
        <v>0</v>
      </c>
      <c r="BW258" s="23" t="str" cm="1">
        <f t="array" ref="BW258">_xlfn.IFS(BV258=FALSE,"",BV258&gt;0,'Values and studies'!AH258)</f>
        <v/>
      </c>
      <c r="BX258" s="23" t="str" cm="1">
        <f t="array" ref="BX258">_xlfn.IFS(BV258=FALSE,"",BV258&gt;0,'Values and studies'!M258)</f>
        <v/>
      </c>
      <c r="BY258" s="23" t="str" cm="1">
        <f t="array" ref="BY258">_xlfn.IFS(BV258=FALSE,"",BV258&gt;0,'Values and studies'!G258)</f>
        <v/>
      </c>
      <c r="BZ258" s="23" t="b">
        <f>IF('Values and studies'!U258=$BZ$1,'Values and studies'!AP258)</f>
        <v>0</v>
      </c>
      <c r="CA258" s="23" t="str" cm="1">
        <f t="array" ref="CA258">_xlfn.IFS(BZ258=FALSE,"",BZ258&gt;0,'Values and studies'!AH258)</f>
        <v/>
      </c>
      <c r="CB258" s="23" t="str" cm="1">
        <f t="array" ref="CB258">_xlfn.IFS(BZ258=FALSE,"",BZ258&gt;0,'Values and studies'!M258)</f>
        <v/>
      </c>
      <c r="CC258" s="23" t="str" cm="1">
        <f t="array" ref="CC258">_xlfn.IFS(BZ258=FALSE,"",BZ258&gt;0,'Values and studies'!G258)</f>
        <v/>
      </c>
      <c r="CY258">
        <f>IF('Values and studies'!O258='Data for overlook'!$CY$1,'Values and studies'!AP258)</f>
        <v>13198.344774591083</v>
      </c>
      <c r="CZ258" t="b">
        <f>IF('Values and studies'!O258='Data for overlook'!$CZ$1,'Values and studies'!AP258)</f>
        <v>0</v>
      </c>
      <c r="DA258" t="b">
        <f>IF('Values and studies'!O258='Data for overlook'!$DA$1,'Values and studies'!AP258)</f>
        <v>0</v>
      </c>
      <c r="DB258" t="b">
        <f>IF('Values and studies'!O258='Data for overlook'!$DB$1,'Values and studies'!AP258)</f>
        <v>0</v>
      </c>
    </row>
    <row r="259" spans="2:106" x14ac:dyDescent="0.2">
      <c r="B259" t="b">
        <f>IF('Values and studies'!Q259=$B$1,'Values and studies'!AP259)</f>
        <v>0</v>
      </c>
      <c r="C259">
        <f>IF('Values and studies'!Q259=$C$1,'Values and studies'!AP259)</f>
        <v>15893.596093498982</v>
      </c>
      <c r="D259" t="b">
        <f>IF('Values and studies'!Q259=$D$1,'Values and studies'!AP259)</f>
        <v>0</v>
      </c>
      <c r="F259" s="23" t="b">
        <f>IF('Values and studies'!$U259=F$1,'Values and studies'!$AP259)</f>
        <v>0</v>
      </c>
      <c r="G259" s="23" t="str" cm="1">
        <f t="array" ref="G259">_xlfn.IFS(F259=FALSE,"",F259&gt;0,'Values and studies'!$AH259)</f>
        <v/>
      </c>
      <c r="H259" s="23" t="str" cm="1">
        <f t="array" ref="H259">_xlfn.IFS(F259=FALSE,"",F259&gt;0,'Values and studies'!M259)</f>
        <v/>
      </c>
      <c r="I259" s="23" t="str" cm="1">
        <f t="array" ref="I259">_xlfn.IFS(F259=FALSE,"",F259&gt;0,'Values and studies'!G259)</f>
        <v/>
      </c>
      <c r="J259" s="23" t="b">
        <f>IF('Values and studies'!U259=$J$1,'Values and studies'!AP259)</f>
        <v>0</v>
      </c>
      <c r="K259" s="23" t="str" cm="1">
        <f t="array" ref="K259">_xlfn.IFS(J259=FALSE,"",J259&gt;0,'Values and studies'!AH259)</f>
        <v/>
      </c>
      <c r="L259" s="23" t="str" cm="1">
        <f t="array" ref="L259">_xlfn.IFS(J259=FALSE,"",J259&gt;0,'Values and studies'!M259)</f>
        <v/>
      </c>
      <c r="M259" s="23" t="str" cm="1">
        <f t="array" ref="M259">_xlfn.IFS(J259=FALSE,"",J259&gt;0,'Values and studies'!G259)</f>
        <v/>
      </c>
      <c r="N259" s="23" t="b">
        <f>IF('Values and studies'!U259=$N$1,'Values and studies'!AP259)</f>
        <v>0</v>
      </c>
      <c r="O259" s="23" t="str" cm="1">
        <f t="array" ref="O259">_xlfn.IFS(N259=FALSE,"",N259&gt;0,'Values and studies'!AH259)</f>
        <v/>
      </c>
      <c r="P259" s="23" t="str" cm="1">
        <f t="array" ref="P259">_xlfn.IFS(N259=FALSE,"",N259&gt;0,'Values and studies'!M259)</f>
        <v/>
      </c>
      <c r="Q259" s="23" t="str" cm="1">
        <f t="array" ref="Q259">_xlfn.IFS(N259=FALSE,"",N259&gt;0,'Values and studies'!G259)</f>
        <v/>
      </c>
      <c r="R259" s="23" t="b">
        <f>IF('Values and studies'!$U259=$R$1,'Values and studies'!$AP259)</f>
        <v>0</v>
      </c>
      <c r="S259" s="23" t="str" cm="1">
        <f t="array" ref="S259">_xlfn.IFS(R259=FALSE,"",R259&gt;0,'Values and studies'!$AH259)</f>
        <v/>
      </c>
      <c r="T259" s="23" t="str" cm="1">
        <f t="array" ref="T259">_xlfn.IFS(R259=FALSE,"",R259&gt;0,'Values and studies'!$M259)</f>
        <v/>
      </c>
      <c r="U259" s="23" t="str" cm="1">
        <f t="array" ref="U259">_xlfn.IFS(R259=FALSE,"",R259&gt;0,'Values and studies'!$G259)</f>
        <v/>
      </c>
      <c r="V259" s="23" t="b">
        <f>IF('Values and studies'!$U259=$V$1,'Values and studies'!$AP259)</f>
        <v>0</v>
      </c>
      <c r="W259" s="23" t="str" cm="1">
        <f t="array" ref="W259">_xlfn.IFS(V259=FALSE,"",V259&gt;0,'Values and studies'!$AH259)</f>
        <v/>
      </c>
      <c r="X259" s="23" t="str" cm="1">
        <f t="array" ref="X259">_xlfn.IFS(V259=FALSE,"",V259&gt;0,'Values and studies'!$M259)</f>
        <v/>
      </c>
      <c r="Y259" s="23" t="str" cm="1">
        <f t="array" ref="Y259">_xlfn.IFS(V259=FALSE,"",V259&gt;0,'Values and studies'!$G259)</f>
        <v/>
      </c>
      <c r="Z259" s="23" t="b">
        <f>IF('Values and studies'!$U259=$Z$1,'Values and studies'!$AP259)</f>
        <v>0</v>
      </c>
      <c r="AA259" s="23" t="str" cm="1">
        <f t="array" ref="AA259">_xlfn.IFS(Z259=FALSE,"",Z259&gt;0,'Values and studies'!$AH259)</f>
        <v/>
      </c>
      <c r="AB259" s="23" t="str" cm="1">
        <f t="array" ref="AB259">_xlfn.IFS(Z259=FALSE,"",Z259&gt;0,'Values and studies'!$M259)</f>
        <v/>
      </c>
      <c r="AC259" s="23" t="str" cm="1">
        <f t="array" ref="AC259">_xlfn.IFS(Z259=FALSE,"",Z259&gt;0,'Values and studies'!$G259)</f>
        <v/>
      </c>
      <c r="AD259" s="23" t="b">
        <f>IF('Values and studies'!$U259=$AD$1,'Values and studies'!$AP259)</f>
        <v>0</v>
      </c>
      <c r="AE259" s="23" t="str" cm="1">
        <f t="array" ref="AE259">_xlfn.IFS(AD259=FALSE,"",AD259&gt;0,'Values and studies'!$AH259)</f>
        <v/>
      </c>
      <c r="AF259" s="23" t="str" cm="1">
        <f t="array" ref="AF259">_xlfn.IFS(AD259=FALSE,"",AD259&gt;0,'Values and studies'!$M259)</f>
        <v/>
      </c>
      <c r="AG259" s="23" t="str" cm="1">
        <f t="array" ref="AG259">_xlfn.IFS(AD259=FALSE,"",AD259&gt;0,'Values and studies'!$G259)</f>
        <v/>
      </c>
      <c r="AH259" s="23">
        <f>IF('Values and studies'!U259=$AH$1,'Values and studies'!AP259)</f>
        <v>15893.596093498982</v>
      </c>
      <c r="AI259" s="23" t="str" cm="1">
        <f t="array" ref="AI259">_xlfn.IFS(AH259=FALSE,"",AH259&gt;0,'Values and studies'!AH259)</f>
        <v>CB</v>
      </c>
      <c r="AJ259" s="23" t="str" cm="1">
        <f t="array" ref="AJ259">_xlfn.IFS(AH259=FALSE,"",AH259&gt;0,'Values and studies'!M259)</f>
        <v>atlantic</v>
      </c>
      <c r="AK259" s="23" t="str" cm="1">
        <f t="array" ref="AK259">_xlfn.IFS(AH259=FALSE,"",AH259&gt;0,'Values and studies'!G259)</f>
        <v>United Kingdom</v>
      </c>
      <c r="AL259" s="23" t="b">
        <f>IF('Values and studies'!U259=$AL$1,'Values and studies'!AP259)</f>
        <v>0</v>
      </c>
      <c r="AM259" s="23" t="str" cm="1">
        <f t="array" ref="AM259">_xlfn.IFS(AL259=FALSE,"",AL259&gt;0,'Values and studies'!AH259)</f>
        <v/>
      </c>
      <c r="AN259" s="23" t="str" cm="1">
        <f t="array" ref="AN259">_xlfn.IFS(AL259=FALSE,"",AL259&gt;0,'Values and studies'!M259)</f>
        <v/>
      </c>
      <c r="AO259" s="23" t="str" cm="1">
        <f t="array" ref="AO259">_xlfn.IFS(AL259=FALSE,"",AL259&gt;0,'Values and studies'!G259)</f>
        <v/>
      </c>
      <c r="AP259" s="23" t="b">
        <f>IF('Values and studies'!U259=$AP$1,'Values and studies'!AP259)</f>
        <v>0</v>
      </c>
      <c r="AQ259" s="23" t="str" cm="1">
        <f t="array" ref="AQ259">_xlfn.IFS(AP259=FALSE,"",AP259&gt;0,'Values and studies'!AH259)</f>
        <v/>
      </c>
      <c r="AR259" s="23" t="str" cm="1">
        <f t="array" ref="AR259">_xlfn.IFS(AP259=FALSE,"",AP259&gt;0,'Values and studies'!M259)</f>
        <v/>
      </c>
      <c r="AS259" s="23" t="str" cm="1">
        <f t="array" ref="AS259">_xlfn.IFS(AP259=FALSE,"",AP259&gt;0,'Values and studies'!G259)</f>
        <v/>
      </c>
      <c r="AT259" s="23" t="b">
        <f>IF('Values and studies'!U259=$AT$1,'Values and studies'!AP259)</f>
        <v>0</v>
      </c>
      <c r="AU259" s="23" t="str" cm="1">
        <f t="array" ref="AU259">_xlfn.IFS(AT259=FALSE,"",AT259&gt;0,'Values and studies'!AH259)</f>
        <v/>
      </c>
      <c r="AV259" s="23" t="str" cm="1">
        <f t="array" ref="AV259">_xlfn.IFS(AT259=FALSE,"",AT259&gt;0,'Values and studies'!M259)</f>
        <v/>
      </c>
      <c r="AW259" s="23" t="str" cm="1">
        <f t="array" ref="AW259">_xlfn.IFS(AT259=FALSE,"",AT259&gt;0,'Values and studies'!G259)</f>
        <v/>
      </c>
      <c r="AX259" s="23" t="b">
        <f>IF('Values and studies'!U259=$AX$1,'Values and studies'!AP259)</f>
        <v>0</v>
      </c>
      <c r="AY259" s="23" t="str" cm="1">
        <f t="array" ref="AY259">_xlfn.IFS(AX259=FALSE,"",AX259&gt;0,'Values and studies'!AH259)</f>
        <v/>
      </c>
      <c r="AZ259" s="23" t="str" cm="1">
        <f t="array" ref="AZ259">_xlfn.IFS(AX259=FALSE,"",AX259&gt;0,'Values and studies'!M259)</f>
        <v/>
      </c>
      <c r="BA259" s="23" t="str" cm="1">
        <f t="array" ref="BA259">_xlfn.IFS(AX259=FALSE,"",AX259&gt;0,'Values and studies'!G259)</f>
        <v/>
      </c>
      <c r="BB259" s="23" t="b">
        <f>IF('Values and studies'!U259=$BB$1,'Values and studies'!AP259)</f>
        <v>0</v>
      </c>
      <c r="BC259" s="23" t="str" cm="1">
        <f t="array" ref="BC259">_xlfn.IFS(BB259=FALSE,"",BB259&gt;0,'Values and studies'!AH259)</f>
        <v/>
      </c>
      <c r="BD259" s="23" t="str" cm="1">
        <f t="array" ref="BD259">_xlfn.IFS(BB259=FALSE,"",BB259&gt;0,'Values and studies'!M259)</f>
        <v/>
      </c>
      <c r="BE259" s="23" t="str" cm="1">
        <f t="array" ref="BE259">_xlfn.IFS(BB259=FALSE,"",BB259&gt;0,'Values and studies'!G259)</f>
        <v/>
      </c>
      <c r="BF259" s="23" t="b">
        <f>IF('Values and studies'!U259=$BF$1,'Values and studies'!AP259)</f>
        <v>0</v>
      </c>
      <c r="BG259" s="23" t="str" cm="1">
        <f t="array" ref="BG259">_xlfn.IFS(BF259=FALSE,"",BF259&gt;0,'Values and studies'!AH259)</f>
        <v/>
      </c>
      <c r="BH259" s="23" t="str" cm="1">
        <f t="array" ref="BH259">_xlfn.IFS(BF259=FALSE,"",BF259&gt;0,'Values and studies'!M259)</f>
        <v/>
      </c>
      <c r="BI259" s="23" t="str" cm="1">
        <f t="array" ref="BI259">_xlfn.IFS(BF259=FALSE,"",BF259&gt;0,'Values and studies'!G259)</f>
        <v/>
      </c>
      <c r="BJ259" s="23" t="b">
        <f>IF('Values and studies'!$U259=BJ$1,'Values and studies'!$AP259)</f>
        <v>0</v>
      </c>
      <c r="BK259" s="23" t="str" cm="1">
        <f t="array" ref="BK259">_xlfn.IFS(BJ259=FALSE,"",BJ259&gt;0,'Values and studies'!$AH259)</f>
        <v/>
      </c>
      <c r="BL259" s="23" t="str" cm="1">
        <f t="array" ref="BL259">_xlfn.IFS(BJ259=FALSE,"",BJ259&gt;0,'Values and studies'!$M259)</f>
        <v/>
      </c>
      <c r="BM259" s="23" t="str" cm="1">
        <f t="array" ref="BM259">_xlfn.IFS(BJ259=FALSE,"",BJ259&gt;0,'Values and studies'!$G259)</f>
        <v/>
      </c>
      <c r="BN259" s="23" t="b">
        <f>IF('Values and studies'!U259=$BN$1,'Values and studies'!AP259)</f>
        <v>0</v>
      </c>
      <c r="BO259" s="23" t="str" cm="1">
        <f t="array" ref="BO259">_xlfn.IFS(BN259=FALSE,"",BN259&gt;0,'Values and studies'!AH259)</f>
        <v/>
      </c>
      <c r="BP259" s="23" t="str" cm="1">
        <f t="array" ref="BP259">_xlfn.IFS(BN259=FALSE,"",BN259&gt;0,'Values and studies'!M259)</f>
        <v/>
      </c>
      <c r="BQ259" s="23" t="str" cm="1">
        <f t="array" ref="BQ259">_xlfn.IFS(BN259=FALSE,"",BN259&gt;0,'Values and studies'!G259)</f>
        <v/>
      </c>
      <c r="BR259" s="23" t="b">
        <f>IF('Values and studies'!U259=$BR$1,'Values and studies'!AP259)</f>
        <v>0</v>
      </c>
      <c r="BS259" s="23" t="str" cm="1">
        <f t="array" ref="BS259">_xlfn.IFS(BR259=FALSE,"",BR259&gt;0,'Values and studies'!AH259)</f>
        <v/>
      </c>
      <c r="BT259" s="23" t="str" cm="1">
        <f t="array" ref="BT259">_xlfn.IFS(BR259=FALSE,"",BR259&gt;0,'Values and studies'!M259)</f>
        <v/>
      </c>
      <c r="BU259" s="23" t="str" cm="1">
        <f t="array" ref="BU259">_xlfn.IFS(BR259=FALSE,"",BR259&gt;0,'Values and studies'!G259)</f>
        <v/>
      </c>
      <c r="BV259" s="23" t="b">
        <f>IF('Values and studies'!U259=$BV$1,'Values and studies'!AP259)</f>
        <v>0</v>
      </c>
      <c r="BW259" s="23" t="str" cm="1">
        <f t="array" ref="BW259">_xlfn.IFS(BV259=FALSE,"",BV259&gt;0,'Values and studies'!AH259)</f>
        <v/>
      </c>
      <c r="BX259" s="23" t="str" cm="1">
        <f t="array" ref="BX259">_xlfn.IFS(BV259=FALSE,"",BV259&gt;0,'Values and studies'!M259)</f>
        <v/>
      </c>
      <c r="BY259" s="23" t="str" cm="1">
        <f t="array" ref="BY259">_xlfn.IFS(BV259=FALSE,"",BV259&gt;0,'Values and studies'!G259)</f>
        <v/>
      </c>
      <c r="BZ259" s="23" t="b">
        <f>IF('Values and studies'!U259=$BZ$1,'Values and studies'!AP259)</f>
        <v>0</v>
      </c>
      <c r="CA259" s="23" t="str" cm="1">
        <f t="array" ref="CA259">_xlfn.IFS(BZ259=FALSE,"",BZ259&gt;0,'Values and studies'!AH259)</f>
        <v/>
      </c>
      <c r="CB259" s="23" t="str" cm="1">
        <f t="array" ref="CB259">_xlfn.IFS(BZ259=FALSE,"",BZ259&gt;0,'Values and studies'!M259)</f>
        <v/>
      </c>
      <c r="CC259" s="23" t="str" cm="1">
        <f t="array" ref="CC259">_xlfn.IFS(BZ259=FALSE,"",BZ259&gt;0,'Values and studies'!G259)</f>
        <v/>
      </c>
      <c r="CY259">
        <f>IF('Values and studies'!O259='Data for overlook'!$CY$1,'Values and studies'!AP259)</f>
        <v>15893.596093498982</v>
      </c>
      <c r="CZ259" t="b">
        <f>IF('Values and studies'!O259='Data for overlook'!$CZ$1,'Values and studies'!AP259)</f>
        <v>0</v>
      </c>
      <c r="DA259" t="b">
        <f>IF('Values and studies'!O259='Data for overlook'!$DA$1,'Values and studies'!AP259)</f>
        <v>0</v>
      </c>
      <c r="DB259" t="b">
        <f>IF('Values and studies'!O259='Data for overlook'!$DB$1,'Values and studies'!AP259)</f>
        <v>0</v>
      </c>
    </row>
    <row r="260" spans="2:106" x14ac:dyDescent="0.2">
      <c r="B260" t="b">
        <f>IF('Values and studies'!Q260=$B$1,'Values and studies'!AP260)</f>
        <v>0</v>
      </c>
      <c r="C260">
        <f>IF('Values and studies'!Q260=$C$1,'Values and studies'!AP260)</f>
        <v>11859.763582650248</v>
      </c>
      <c r="D260" t="b">
        <f>IF('Values and studies'!Q260=$D$1,'Values and studies'!AP260)</f>
        <v>0</v>
      </c>
      <c r="F260" s="23" t="b">
        <f>IF('Values and studies'!$U260=F$1,'Values and studies'!$AP260)</f>
        <v>0</v>
      </c>
      <c r="G260" s="23" t="str" cm="1">
        <f t="array" ref="G260">_xlfn.IFS(F260=FALSE,"",F260&gt;0,'Values and studies'!$AH260)</f>
        <v/>
      </c>
      <c r="H260" s="23" t="str" cm="1">
        <f t="array" ref="H260">_xlfn.IFS(F260=FALSE,"",F260&gt;0,'Values and studies'!M260)</f>
        <v/>
      </c>
      <c r="I260" s="23" t="str" cm="1">
        <f t="array" ref="I260">_xlfn.IFS(F260=FALSE,"",F260&gt;0,'Values and studies'!G260)</f>
        <v/>
      </c>
      <c r="J260" s="23" t="b">
        <f>IF('Values and studies'!U260=$J$1,'Values and studies'!AP260)</f>
        <v>0</v>
      </c>
      <c r="K260" s="23" t="str" cm="1">
        <f t="array" ref="K260">_xlfn.IFS(J260=FALSE,"",J260&gt;0,'Values and studies'!AH260)</f>
        <v/>
      </c>
      <c r="L260" s="23" t="str" cm="1">
        <f t="array" ref="L260">_xlfn.IFS(J260=FALSE,"",J260&gt;0,'Values and studies'!M260)</f>
        <v/>
      </c>
      <c r="M260" s="23" t="str" cm="1">
        <f t="array" ref="M260">_xlfn.IFS(J260=FALSE,"",J260&gt;0,'Values and studies'!G260)</f>
        <v/>
      </c>
      <c r="N260" s="23" t="b">
        <f>IF('Values and studies'!U260=$N$1,'Values and studies'!AP260)</f>
        <v>0</v>
      </c>
      <c r="O260" s="23" t="str" cm="1">
        <f t="array" ref="O260">_xlfn.IFS(N260=FALSE,"",N260&gt;0,'Values and studies'!AH260)</f>
        <v/>
      </c>
      <c r="P260" s="23" t="str" cm="1">
        <f t="array" ref="P260">_xlfn.IFS(N260=FALSE,"",N260&gt;0,'Values and studies'!M260)</f>
        <v/>
      </c>
      <c r="Q260" s="23" t="str" cm="1">
        <f t="array" ref="Q260">_xlfn.IFS(N260=FALSE,"",N260&gt;0,'Values and studies'!G260)</f>
        <v/>
      </c>
      <c r="R260" s="23" t="b">
        <f>IF('Values and studies'!$U260=$R$1,'Values and studies'!$AP260)</f>
        <v>0</v>
      </c>
      <c r="S260" s="23" t="str" cm="1">
        <f t="array" ref="S260">_xlfn.IFS(R260=FALSE,"",R260&gt;0,'Values and studies'!$AH260)</f>
        <v/>
      </c>
      <c r="T260" s="23" t="str" cm="1">
        <f t="array" ref="T260">_xlfn.IFS(R260=FALSE,"",R260&gt;0,'Values and studies'!$M260)</f>
        <v/>
      </c>
      <c r="U260" s="23" t="str" cm="1">
        <f t="array" ref="U260">_xlfn.IFS(R260=FALSE,"",R260&gt;0,'Values and studies'!$G260)</f>
        <v/>
      </c>
      <c r="V260" s="23" t="b">
        <f>IF('Values and studies'!$U260=$V$1,'Values and studies'!$AP260)</f>
        <v>0</v>
      </c>
      <c r="W260" s="23" t="str" cm="1">
        <f t="array" ref="W260">_xlfn.IFS(V260=FALSE,"",V260&gt;0,'Values and studies'!$AH260)</f>
        <v/>
      </c>
      <c r="X260" s="23" t="str" cm="1">
        <f t="array" ref="X260">_xlfn.IFS(V260=FALSE,"",V260&gt;0,'Values and studies'!$M260)</f>
        <v/>
      </c>
      <c r="Y260" s="23" t="str" cm="1">
        <f t="array" ref="Y260">_xlfn.IFS(V260=FALSE,"",V260&gt;0,'Values and studies'!$G260)</f>
        <v/>
      </c>
      <c r="Z260" s="23" t="b">
        <f>IF('Values and studies'!$U260=$Z$1,'Values and studies'!$AP260)</f>
        <v>0</v>
      </c>
      <c r="AA260" s="23" t="str" cm="1">
        <f t="array" ref="AA260">_xlfn.IFS(Z260=FALSE,"",Z260&gt;0,'Values and studies'!$AH260)</f>
        <v/>
      </c>
      <c r="AB260" s="23" t="str" cm="1">
        <f t="array" ref="AB260">_xlfn.IFS(Z260=FALSE,"",Z260&gt;0,'Values and studies'!$M260)</f>
        <v/>
      </c>
      <c r="AC260" s="23" t="str" cm="1">
        <f t="array" ref="AC260">_xlfn.IFS(Z260=FALSE,"",Z260&gt;0,'Values and studies'!$G260)</f>
        <v/>
      </c>
      <c r="AD260" s="23" t="b">
        <f>IF('Values and studies'!$U260=$AD$1,'Values and studies'!$AP260)</f>
        <v>0</v>
      </c>
      <c r="AE260" s="23" t="str" cm="1">
        <f t="array" ref="AE260">_xlfn.IFS(AD260=FALSE,"",AD260&gt;0,'Values and studies'!$AH260)</f>
        <v/>
      </c>
      <c r="AF260" s="23" t="str" cm="1">
        <f t="array" ref="AF260">_xlfn.IFS(AD260=FALSE,"",AD260&gt;0,'Values and studies'!$M260)</f>
        <v/>
      </c>
      <c r="AG260" s="23" t="str" cm="1">
        <f t="array" ref="AG260">_xlfn.IFS(AD260=FALSE,"",AD260&gt;0,'Values and studies'!$G260)</f>
        <v/>
      </c>
      <c r="AH260" s="23">
        <f>IF('Values and studies'!U260=$AH$1,'Values and studies'!AP260)</f>
        <v>11859.763582650248</v>
      </c>
      <c r="AI260" s="23" t="str" cm="1">
        <f t="array" ref="AI260">_xlfn.IFS(AH260=FALSE,"",AH260&gt;0,'Values and studies'!AH260)</f>
        <v>CB</v>
      </c>
      <c r="AJ260" s="23" t="str" cm="1">
        <f t="array" ref="AJ260">_xlfn.IFS(AH260=FALSE,"",AH260&gt;0,'Values and studies'!M260)</f>
        <v>atlantic</v>
      </c>
      <c r="AK260" s="23" t="str" cm="1">
        <f t="array" ref="AK260">_xlfn.IFS(AH260=FALSE,"",AH260&gt;0,'Values and studies'!G260)</f>
        <v>United Kingdom</v>
      </c>
      <c r="AL260" s="23" t="b">
        <f>IF('Values and studies'!U260=$AL$1,'Values and studies'!AP260)</f>
        <v>0</v>
      </c>
      <c r="AM260" s="23" t="str" cm="1">
        <f t="array" ref="AM260">_xlfn.IFS(AL260=FALSE,"",AL260&gt;0,'Values and studies'!AH260)</f>
        <v/>
      </c>
      <c r="AN260" s="23" t="str" cm="1">
        <f t="array" ref="AN260">_xlfn.IFS(AL260=FALSE,"",AL260&gt;0,'Values and studies'!M260)</f>
        <v/>
      </c>
      <c r="AO260" s="23" t="str" cm="1">
        <f t="array" ref="AO260">_xlfn.IFS(AL260=FALSE,"",AL260&gt;0,'Values and studies'!G260)</f>
        <v/>
      </c>
      <c r="AP260" s="23" t="b">
        <f>IF('Values and studies'!U260=$AP$1,'Values and studies'!AP260)</f>
        <v>0</v>
      </c>
      <c r="AQ260" s="23" t="str" cm="1">
        <f t="array" ref="AQ260">_xlfn.IFS(AP260=FALSE,"",AP260&gt;0,'Values and studies'!AH260)</f>
        <v/>
      </c>
      <c r="AR260" s="23" t="str" cm="1">
        <f t="array" ref="AR260">_xlfn.IFS(AP260=FALSE,"",AP260&gt;0,'Values and studies'!M260)</f>
        <v/>
      </c>
      <c r="AS260" s="23" t="str" cm="1">
        <f t="array" ref="AS260">_xlfn.IFS(AP260=FALSE,"",AP260&gt;0,'Values and studies'!G260)</f>
        <v/>
      </c>
      <c r="AT260" s="23" t="b">
        <f>IF('Values and studies'!U260=$AT$1,'Values and studies'!AP260)</f>
        <v>0</v>
      </c>
      <c r="AU260" s="23" t="str" cm="1">
        <f t="array" ref="AU260">_xlfn.IFS(AT260=FALSE,"",AT260&gt;0,'Values and studies'!AH260)</f>
        <v/>
      </c>
      <c r="AV260" s="23" t="str" cm="1">
        <f t="array" ref="AV260">_xlfn.IFS(AT260=FALSE,"",AT260&gt;0,'Values and studies'!M260)</f>
        <v/>
      </c>
      <c r="AW260" s="23" t="str" cm="1">
        <f t="array" ref="AW260">_xlfn.IFS(AT260=FALSE,"",AT260&gt;0,'Values and studies'!G260)</f>
        <v/>
      </c>
      <c r="AX260" s="23" t="b">
        <f>IF('Values and studies'!U260=$AX$1,'Values and studies'!AP260)</f>
        <v>0</v>
      </c>
      <c r="AY260" s="23" t="str" cm="1">
        <f t="array" ref="AY260">_xlfn.IFS(AX260=FALSE,"",AX260&gt;0,'Values and studies'!AH260)</f>
        <v/>
      </c>
      <c r="AZ260" s="23" t="str" cm="1">
        <f t="array" ref="AZ260">_xlfn.IFS(AX260=FALSE,"",AX260&gt;0,'Values and studies'!M260)</f>
        <v/>
      </c>
      <c r="BA260" s="23" t="str" cm="1">
        <f t="array" ref="BA260">_xlfn.IFS(AX260=FALSE,"",AX260&gt;0,'Values and studies'!G260)</f>
        <v/>
      </c>
      <c r="BB260" s="23" t="b">
        <f>IF('Values and studies'!U260=$BB$1,'Values and studies'!AP260)</f>
        <v>0</v>
      </c>
      <c r="BC260" s="23" t="str" cm="1">
        <f t="array" ref="BC260">_xlfn.IFS(BB260=FALSE,"",BB260&gt;0,'Values and studies'!AH260)</f>
        <v/>
      </c>
      <c r="BD260" s="23" t="str" cm="1">
        <f t="array" ref="BD260">_xlfn.IFS(BB260=FALSE,"",BB260&gt;0,'Values and studies'!M260)</f>
        <v/>
      </c>
      <c r="BE260" s="23" t="str" cm="1">
        <f t="array" ref="BE260">_xlfn.IFS(BB260=FALSE,"",BB260&gt;0,'Values and studies'!G260)</f>
        <v/>
      </c>
      <c r="BF260" s="23" t="b">
        <f>IF('Values and studies'!U260=$BF$1,'Values and studies'!AP260)</f>
        <v>0</v>
      </c>
      <c r="BG260" s="23" t="str" cm="1">
        <f t="array" ref="BG260">_xlfn.IFS(BF260=FALSE,"",BF260&gt;0,'Values and studies'!AH260)</f>
        <v/>
      </c>
      <c r="BH260" s="23" t="str" cm="1">
        <f t="array" ref="BH260">_xlfn.IFS(BF260=FALSE,"",BF260&gt;0,'Values and studies'!M260)</f>
        <v/>
      </c>
      <c r="BI260" s="23" t="str" cm="1">
        <f t="array" ref="BI260">_xlfn.IFS(BF260=FALSE,"",BF260&gt;0,'Values and studies'!G260)</f>
        <v/>
      </c>
      <c r="BJ260" s="23" t="b">
        <f>IF('Values and studies'!$U260=BJ$1,'Values and studies'!$AP260)</f>
        <v>0</v>
      </c>
      <c r="BK260" s="23" t="str" cm="1">
        <f t="array" ref="BK260">_xlfn.IFS(BJ260=FALSE,"",BJ260&gt;0,'Values and studies'!$AH260)</f>
        <v/>
      </c>
      <c r="BL260" s="23" t="str" cm="1">
        <f t="array" ref="BL260">_xlfn.IFS(BJ260=FALSE,"",BJ260&gt;0,'Values and studies'!$M260)</f>
        <v/>
      </c>
      <c r="BM260" s="23" t="str" cm="1">
        <f t="array" ref="BM260">_xlfn.IFS(BJ260=FALSE,"",BJ260&gt;0,'Values and studies'!$G260)</f>
        <v/>
      </c>
      <c r="BN260" s="23" t="b">
        <f>IF('Values and studies'!U260=$BN$1,'Values and studies'!AP260)</f>
        <v>0</v>
      </c>
      <c r="BO260" s="23" t="str" cm="1">
        <f t="array" ref="BO260">_xlfn.IFS(BN260=FALSE,"",BN260&gt;0,'Values and studies'!AH260)</f>
        <v/>
      </c>
      <c r="BP260" s="23" t="str" cm="1">
        <f t="array" ref="BP260">_xlfn.IFS(BN260=FALSE,"",BN260&gt;0,'Values and studies'!M260)</f>
        <v/>
      </c>
      <c r="BQ260" s="23" t="str" cm="1">
        <f t="array" ref="BQ260">_xlfn.IFS(BN260=FALSE,"",BN260&gt;0,'Values and studies'!G260)</f>
        <v/>
      </c>
      <c r="BR260" s="23" t="b">
        <f>IF('Values and studies'!U260=$BR$1,'Values and studies'!AP260)</f>
        <v>0</v>
      </c>
      <c r="BS260" s="23" t="str" cm="1">
        <f t="array" ref="BS260">_xlfn.IFS(BR260=FALSE,"",BR260&gt;0,'Values and studies'!AH260)</f>
        <v/>
      </c>
      <c r="BT260" s="23" t="str" cm="1">
        <f t="array" ref="BT260">_xlfn.IFS(BR260=FALSE,"",BR260&gt;0,'Values and studies'!M260)</f>
        <v/>
      </c>
      <c r="BU260" s="23" t="str" cm="1">
        <f t="array" ref="BU260">_xlfn.IFS(BR260=FALSE,"",BR260&gt;0,'Values and studies'!G260)</f>
        <v/>
      </c>
      <c r="BV260" s="23" t="b">
        <f>IF('Values and studies'!U260=$BV$1,'Values and studies'!AP260)</f>
        <v>0</v>
      </c>
      <c r="BW260" s="23" t="str" cm="1">
        <f t="array" ref="BW260">_xlfn.IFS(BV260=FALSE,"",BV260&gt;0,'Values and studies'!AH260)</f>
        <v/>
      </c>
      <c r="BX260" s="23" t="str" cm="1">
        <f t="array" ref="BX260">_xlfn.IFS(BV260=FALSE,"",BV260&gt;0,'Values and studies'!M260)</f>
        <v/>
      </c>
      <c r="BY260" s="23" t="str" cm="1">
        <f t="array" ref="BY260">_xlfn.IFS(BV260=FALSE,"",BV260&gt;0,'Values and studies'!G260)</f>
        <v/>
      </c>
      <c r="BZ260" s="23" t="b">
        <f>IF('Values and studies'!U260=$BZ$1,'Values and studies'!AP260)</f>
        <v>0</v>
      </c>
      <c r="CA260" s="23" t="str" cm="1">
        <f t="array" ref="CA260">_xlfn.IFS(BZ260=FALSE,"",BZ260&gt;0,'Values and studies'!AH260)</f>
        <v/>
      </c>
      <c r="CB260" s="23" t="str" cm="1">
        <f t="array" ref="CB260">_xlfn.IFS(BZ260=FALSE,"",BZ260&gt;0,'Values and studies'!M260)</f>
        <v/>
      </c>
      <c r="CC260" s="23" t="str" cm="1">
        <f t="array" ref="CC260">_xlfn.IFS(BZ260=FALSE,"",BZ260&gt;0,'Values and studies'!G260)</f>
        <v/>
      </c>
      <c r="CY260">
        <f>IF('Values and studies'!O260='Data for overlook'!$CY$1,'Values and studies'!AP260)</f>
        <v>11859.763582650248</v>
      </c>
      <c r="CZ260" t="b">
        <f>IF('Values and studies'!O260='Data for overlook'!$CZ$1,'Values and studies'!AP260)</f>
        <v>0</v>
      </c>
      <c r="DA260" t="b">
        <f>IF('Values and studies'!O260='Data for overlook'!$DA$1,'Values and studies'!AP260)</f>
        <v>0</v>
      </c>
      <c r="DB260" t="b">
        <f>IF('Values and studies'!O260='Data for overlook'!$DB$1,'Values and studies'!AP260)</f>
        <v>0</v>
      </c>
    </row>
    <row r="261" spans="2:106" x14ac:dyDescent="0.2">
      <c r="B261" t="b">
        <f>IF('Values and studies'!Q261=$B$1,'Values and studies'!AP261)</f>
        <v>0</v>
      </c>
      <c r="C261">
        <f>IF('Values and studies'!Q261=$C$1,'Values and studies'!AP261)</f>
        <v>5191.5243525272926</v>
      </c>
      <c r="D261" t="b">
        <f>IF('Values and studies'!Q261=$D$1,'Values and studies'!AP261)</f>
        <v>0</v>
      </c>
      <c r="F261" s="23" t="b">
        <f>IF('Values and studies'!$U261=F$1,'Values and studies'!$AP261)</f>
        <v>0</v>
      </c>
      <c r="G261" s="23" t="str" cm="1">
        <f t="array" ref="G261">_xlfn.IFS(F261=FALSE,"",F261&gt;0,'Values and studies'!$AH261)</f>
        <v/>
      </c>
      <c r="H261" s="23" t="str" cm="1">
        <f t="array" ref="H261">_xlfn.IFS(F261=FALSE,"",F261&gt;0,'Values and studies'!M261)</f>
        <v/>
      </c>
      <c r="I261" s="23" t="str" cm="1">
        <f t="array" ref="I261">_xlfn.IFS(F261=FALSE,"",F261&gt;0,'Values and studies'!G261)</f>
        <v/>
      </c>
      <c r="J261" s="23" t="b">
        <f>IF('Values and studies'!U261=$J$1,'Values and studies'!AP261)</f>
        <v>0</v>
      </c>
      <c r="K261" s="23" t="str" cm="1">
        <f t="array" ref="K261">_xlfn.IFS(J261=FALSE,"",J261&gt;0,'Values and studies'!AH261)</f>
        <v/>
      </c>
      <c r="L261" s="23" t="str" cm="1">
        <f t="array" ref="L261">_xlfn.IFS(J261=FALSE,"",J261&gt;0,'Values and studies'!M261)</f>
        <v/>
      </c>
      <c r="M261" s="23" t="str" cm="1">
        <f t="array" ref="M261">_xlfn.IFS(J261=FALSE,"",J261&gt;0,'Values and studies'!G261)</f>
        <v/>
      </c>
      <c r="N261" s="23" t="b">
        <f>IF('Values and studies'!U261=$N$1,'Values and studies'!AP261)</f>
        <v>0</v>
      </c>
      <c r="O261" s="23" t="str" cm="1">
        <f t="array" ref="O261">_xlfn.IFS(N261=FALSE,"",N261&gt;0,'Values and studies'!AH261)</f>
        <v/>
      </c>
      <c r="P261" s="23" t="str" cm="1">
        <f t="array" ref="P261">_xlfn.IFS(N261=FALSE,"",N261&gt;0,'Values and studies'!M261)</f>
        <v/>
      </c>
      <c r="Q261" s="23" t="str" cm="1">
        <f t="array" ref="Q261">_xlfn.IFS(N261=FALSE,"",N261&gt;0,'Values and studies'!G261)</f>
        <v/>
      </c>
      <c r="R261" s="23" t="b">
        <f>IF('Values and studies'!$U261=$R$1,'Values and studies'!$AP261)</f>
        <v>0</v>
      </c>
      <c r="S261" s="23" t="str" cm="1">
        <f t="array" ref="S261">_xlfn.IFS(R261=FALSE,"",R261&gt;0,'Values and studies'!$AH261)</f>
        <v/>
      </c>
      <c r="T261" s="23" t="str" cm="1">
        <f t="array" ref="T261">_xlfn.IFS(R261=FALSE,"",R261&gt;0,'Values and studies'!$M261)</f>
        <v/>
      </c>
      <c r="U261" s="23" t="str" cm="1">
        <f t="array" ref="U261">_xlfn.IFS(R261=FALSE,"",R261&gt;0,'Values and studies'!$G261)</f>
        <v/>
      </c>
      <c r="V261" s="23" t="b">
        <f>IF('Values and studies'!$U261=$V$1,'Values and studies'!$AP261)</f>
        <v>0</v>
      </c>
      <c r="W261" s="23" t="str" cm="1">
        <f t="array" ref="W261">_xlfn.IFS(V261=FALSE,"",V261&gt;0,'Values and studies'!$AH261)</f>
        <v/>
      </c>
      <c r="X261" s="23" t="str" cm="1">
        <f t="array" ref="X261">_xlfn.IFS(V261=FALSE,"",V261&gt;0,'Values and studies'!$M261)</f>
        <v/>
      </c>
      <c r="Y261" s="23" t="str" cm="1">
        <f t="array" ref="Y261">_xlfn.IFS(V261=FALSE,"",V261&gt;0,'Values and studies'!$G261)</f>
        <v/>
      </c>
      <c r="Z261" s="23" t="b">
        <f>IF('Values and studies'!$U261=$Z$1,'Values and studies'!$AP261)</f>
        <v>0</v>
      </c>
      <c r="AA261" s="23" t="str" cm="1">
        <f t="array" ref="AA261">_xlfn.IFS(Z261=FALSE,"",Z261&gt;0,'Values and studies'!$AH261)</f>
        <v/>
      </c>
      <c r="AB261" s="23" t="str" cm="1">
        <f t="array" ref="AB261">_xlfn.IFS(Z261=FALSE,"",Z261&gt;0,'Values and studies'!$M261)</f>
        <v/>
      </c>
      <c r="AC261" s="23" t="str" cm="1">
        <f t="array" ref="AC261">_xlfn.IFS(Z261=FALSE,"",Z261&gt;0,'Values and studies'!$G261)</f>
        <v/>
      </c>
      <c r="AD261" s="23" t="b">
        <f>IF('Values and studies'!$U261=$AD$1,'Values and studies'!$AP261)</f>
        <v>0</v>
      </c>
      <c r="AE261" s="23" t="str" cm="1">
        <f t="array" ref="AE261">_xlfn.IFS(AD261=FALSE,"",AD261&gt;0,'Values and studies'!$AH261)</f>
        <v/>
      </c>
      <c r="AF261" s="23" t="str" cm="1">
        <f t="array" ref="AF261">_xlfn.IFS(AD261=FALSE,"",AD261&gt;0,'Values and studies'!$M261)</f>
        <v/>
      </c>
      <c r="AG261" s="23" t="str" cm="1">
        <f t="array" ref="AG261">_xlfn.IFS(AD261=FALSE,"",AD261&gt;0,'Values and studies'!$G261)</f>
        <v/>
      </c>
      <c r="AH261" s="23">
        <f>IF('Values and studies'!U261=$AH$1,'Values and studies'!AP261)</f>
        <v>5191.5243525272926</v>
      </c>
      <c r="AI261" s="23" t="str" cm="1">
        <f t="array" ref="AI261">_xlfn.IFS(AH261=FALSE,"",AH261&gt;0,'Values and studies'!AH261)</f>
        <v>CB</v>
      </c>
      <c r="AJ261" s="23" t="str" cm="1">
        <f t="array" ref="AJ261">_xlfn.IFS(AH261=FALSE,"",AH261&gt;0,'Values and studies'!M261)</f>
        <v>atlantic</v>
      </c>
      <c r="AK261" s="23" t="str" cm="1">
        <f t="array" ref="AK261">_xlfn.IFS(AH261=FALSE,"",AH261&gt;0,'Values and studies'!G261)</f>
        <v>United Kingdom</v>
      </c>
      <c r="AL261" s="23" t="b">
        <f>IF('Values and studies'!U261=$AL$1,'Values and studies'!AP261)</f>
        <v>0</v>
      </c>
      <c r="AM261" s="23" t="str" cm="1">
        <f t="array" ref="AM261">_xlfn.IFS(AL261=FALSE,"",AL261&gt;0,'Values and studies'!AH261)</f>
        <v/>
      </c>
      <c r="AN261" s="23" t="str" cm="1">
        <f t="array" ref="AN261">_xlfn.IFS(AL261=FALSE,"",AL261&gt;0,'Values and studies'!M261)</f>
        <v/>
      </c>
      <c r="AO261" s="23" t="str" cm="1">
        <f t="array" ref="AO261">_xlfn.IFS(AL261=FALSE,"",AL261&gt;0,'Values and studies'!G261)</f>
        <v/>
      </c>
      <c r="AP261" s="23" t="b">
        <f>IF('Values and studies'!U261=$AP$1,'Values and studies'!AP261)</f>
        <v>0</v>
      </c>
      <c r="AQ261" s="23" t="str" cm="1">
        <f t="array" ref="AQ261">_xlfn.IFS(AP261=FALSE,"",AP261&gt;0,'Values and studies'!AH261)</f>
        <v/>
      </c>
      <c r="AR261" s="23" t="str" cm="1">
        <f t="array" ref="AR261">_xlfn.IFS(AP261=FALSE,"",AP261&gt;0,'Values and studies'!M261)</f>
        <v/>
      </c>
      <c r="AS261" s="23" t="str" cm="1">
        <f t="array" ref="AS261">_xlfn.IFS(AP261=FALSE,"",AP261&gt;0,'Values and studies'!G261)</f>
        <v/>
      </c>
      <c r="AT261" s="23" t="b">
        <f>IF('Values and studies'!U261=$AT$1,'Values and studies'!AP261)</f>
        <v>0</v>
      </c>
      <c r="AU261" s="23" t="str" cm="1">
        <f t="array" ref="AU261">_xlfn.IFS(AT261=FALSE,"",AT261&gt;0,'Values and studies'!AH261)</f>
        <v/>
      </c>
      <c r="AV261" s="23" t="str" cm="1">
        <f t="array" ref="AV261">_xlfn.IFS(AT261=FALSE,"",AT261&gt;0,'Values and studies'!M261)</f>
        <v/>
      </c>
      <c r="AW261" s="23" t="str" cm="1">
        <f t="array" ref="AW261">_xlfn.IFS(AT261=FALSE,"",AT261&gt;0,'Values and studies'!G261)</f>
        <v/>
      </c>
      <c r="AX261" s="23" t="b">
        <f>IF('Values and studies'!U261=$AX$1,'Values and studies'!AP261)</f>
        <v>0</v>
      </c>
      <c r="AY261" s="23" t="str" cm="1">
        <f t="array" ref="AY261">_xlfn.IFS(AX261=FALSE,"",AX261&gt;0,'Values and studies'!AH261)</f>
        <v/>
      </c>
      <c r="AZ261" s="23" t="str" cm="1">
        <f t="array" ref="AZ261">_xlfn.IFS(AX261=FALSE,"",AX261&gt;0,'Values and studies'!M261)</f>
        <v/>
      </c>
      <c r="BA261" s="23" t="str" cm="1">
        <f t="array" ref="BA261">_xlfn.IFS(AX261=FALSE,"",AX261&gt;0,'Values and studies'!G261)</f>
        <v/>
      </c>
      <c r="BB261" s="23" t="b">
        <f>IF('Values and studies'!U261=$BB$1,'Values and studies'!AP261)</f>
        <v>0</v>
      </c>
      <c r="BC261" s="23" t="str" cm="1">
        <f t="array" ref="BC261">_xlfn.IFS(BB261=FALSE,"",BB261&gt;0,'Values and studies'!AH261)</f>
        <v/>
      </c>
      <c r="BD261" s="23" t="str" cm="1">
        <f t="array" ref="BD261">_xlfn.IFS(BB261=FALSE,"",BB261&gt;0,'Values and studies'!M261)</f>
        <v/>
      </c>
      <c r="BE261" s="23" t="str" cm="1">
        <f t="array" ref="BE261">_xlfn.IFS(BB261=FALSE,"",BB261&gt;0,'Values and studies'!G261)</f>
        <v/>
      </c>
      <c r="BF261" s="23" t="b">
        <f>IF('Values and studies'!U261=$BF$1,'Values and studies'!AP261)</f>
        <v>0</v>
      </c>
      <c r="BG261" s="23" t="str" cm="1">
        <f t="array" ref="BG261">_xlfn.IFS(BF261=FALSE,"",BF261&gt;0,'Values and studies'!AH261)</f>
        <v/>
      </c>
      <c r="BH261" s="23" t="str" cm="1">
        <f t="array" ref="BH261">_xlfn.IFS(BF261=FALSE,"",BF261&gt;0,'Values and studies'!M261)</f>
        <v/>
      </c>
      <c r="BI261" s="23" t="str" cm="1">
        <f t="array" ref="BI261">_xlfn.IFS(BF261=FALSE,"",BF261&gt;0,'Values and studies'!G261)</f>
        <v/>
      </c>
      <c r="BJ261" s="23" t="b">
        <f>IF('Values and studies'!$U261=BJ$1,'Values and studies'!$AP261)</f>
        <v>0</v>
      </c>
      <c r="BK261" s="23" t="str" cm="1">
        <f t="array" ref="BK261">_xlfn.IFS(BJ261=FALSE,"",BJ261&gt;0,'Values and studies'!$AH261)</f>
        <v/>
      </c>
      <c r="BL261" s="23" t="str" cm="1">
        <f t="array" ref="BL261">_xlfn.IFS(BJ261=FALSE,"",BJ261&gt;0,'Values and studies'!$M261)</f>
        <v/>
      </c>
      <c r="BM261" s="23" t="str" cm="1">
        <f t="array" ref="BM261">_xlfn.IFS(BJ261=FALSE,"",BJ261&gt;0,'Values and studies'!$G261)</f>
        <v/>
      </c>
      <c r="BN261" s="23" t="b">
        <f>IF('Values and studies'!U261=$BN$1,'Values and studies'!AP261)</f>
        <v>0</v>
      </c>
      <c r="BO261" s="23" t="str" cm="1">
        <f t="array" ref="BO261">_xlfn.IFS(BN261=FALSE,"",BN261&gt;0,'Values and studies'!AH261)</f>
        <v/>
      </c>
      <c r="BP261" s="23" t="str" cm="1">
        <f t="array" ref="BP261">_xlfn.IFS(BN261=FALSE,"",BN261&gt;0,'Values and studies'!M261)</f>
        <v/>
      </c>
      <c r="BQ261" s="23" t="str" cm="1">
        <f t="array" ref="BQ261">_xlfn.IFS(BN261=FALSE,"",BN261&gt;0,'Values and studies'!G261)</f>
        <v/>
      </c>
      <c r="BR261" s="23" t="b">
        <f>IF('Values and studies'!U261=$BR$1,'Values and studies'!AP261)</f>
        <v>0</v>
      </c>
      <c r="BS261" s="23" t="str" cm="1">
        <f t="array" ref="BS261">_xlfn.IFS(BR261=FALSE,"",BR261&gt;0,'Values and studies'!AH261)</f>
        <v/>
      </c>
      <c r="BT261" s="23" t="str" cm="1">
        <f t="array" ref="BT261">_xlfn.IFS(BR261=FALSE,"",BR261&gt;0,'Values and studies'!M261)</f>
        <v/>
      </c>
      <c r="BU261" s="23" t="str" cm="1">
        <f t="array" ref="BU261">_xlfn.IFS(BR261=FALSE,"",BR261&gt;0,'Values and studies'!G261)</f>
        <v/>
      </c>
      <c r="BV261" s="23" t="b">
        <f>IF('Values and studies'!U261=$BV$1,'Values and studies'!AP261)</f>
        <v>0</v>
      </c>
      <c r="BW261" s="23" t="str" cm="1">
        <f t="array" ref="BW261">_xlfn.IFS(BV261=FALSE,"",BV261&gt;0,'Values and studies'!AH261)</f>
        <v/>
      </c>
      <c r="BX261" s="23" t="str" cm="1">
        <f t="array" ref="BX261">_xlfn.IFS(BV261=FALSE,"",BV261&gt;0,'Values and studies'!M261)</f>
        <v/>
      </c>
      <c r="BY261" s="23" t="str" cm="1">
        <f t="array" ref="BY261">_xlfn.IFS(BV261=FALSE,"",BV261&gt;0,'Values and studies'!G261)</f>
        <v/>
      </c>
      <c r="BZ261" s="23" t="b">
        <f>IF('Values and studies'!U261=$BZ$1,'Values and studies'!AP261)</f>
        <v>0</v>
      </c>
      <c r="CA261" s="23" t="str" cm="1">
        <f t="array" ref="CA261">_xlfn.IFS(BZ261=FALSE,"",BZ261&gt;0,'Values and studies'!AH261)</f>
        <v/>
      </c>
      <c r="CB261" s="23" t="str" cm="1">
        <f t="array" ref="CB261">_xlfn.IFS(BZ261=FALSE,"",BZ261&gt;0,'Values and studies'!M261)</f>
        <v/>
      </c>
      <c r="CC261" s="23" t="str" cm="1">
        <f t="array" ref="CC261">_xlfn.IFS(BZ261=FALSE,"",BZ261&gt;0,'Values and studies'!G261)</f>
        <v/>
      </c>
      <c r="CY261">
        <f>IF('Values and studies'!O261='Data for overlook'!$CY$1,'Values and studies'!AP261)</f>
        <v>5191.5243525272926</v>
      </c>
      <c r="CZ261" t="b">
        <f>IF('Values and studies'!O261='Data for overlook'!$CZ$1,'Values and studies'!AP261)</f>
        <v>0</v>
      </c>
      <c r="DA261" t="b">
        <f>IF('Values and studies'!O261='Data for overlook'!$DA$1,'Values and studies'!AP261)</f>
        <v>0</v>
      </c>
      <c r="DB261" t="b">
        <f>IF('Values and studies'!O261='Data for overlook'!$DB$1,'Values and studies'!AP261)</f>
        <v>0</v>
      </c>
    </row>
    <row r="262" spans="2:106" x14ac:dyDescent="0.2">
      <c r="B262" t="b">
        <f>IF('Values and studies'!Q262=$B$1,'Values and studies'!AP262)</f>
        <v>0</v>
      </c>
      <c r="C262">
        <f>IF('Values and studies'!Q262=$C$1,'Values and studies'!AP262)</f>
        <v>25567.887435253197</v>
      </c>
      <c r="D262" t="b">
        <f>IF('Values and studies'!Q262=$D$1,'Values and studies'!AP262)</f>
        <v>0</v>
      </c>
      <c r="F262" s="23" t="b">
        <f>IF('Values and studies'!$U262=F$1,'Values and studies'!$AP262)</f>
        <v>0</v>
      </c>
      <c r="G262" s="23" t="str" cm="1">
        <f t="array" ref="G262">_xlfn.IFS(F262=FALSE,"",F262&gt;0,'Values and studies'!$AH262)</f>
        <v/>
      </c>
      <c r="H262" s="23" t="str" cm="1">
        <f t="array" ref="H262">_xlfn.IFS(F262=FALSE,"",F262&gt;0,'Values and studies'!M262)</f>
        <v/>
      </c>
      <c r="I262" s="23" t="str" cm="1">
        <f t="array" ref="I262">_xlfn.IFS(F262=FALSE,"",F262&gt;0,'Values and studies'!G262)</f>
        <v/>
      </c>
      <c r="J262" s="23" t="b">
        <f>IF('Values and studies'!U262=$J$1,'Values and studies'!AP262)</f>
        <v>0</v>
      </c>
      <c r="K262" s="23" t="str" cm="1">
        <f t="array" ref="K262">_xlfn.IFS(J262=FALSE,"",J262&gt;0,'Values and studies'!AH262)</f>
        <v/>
      </c>
      <c r="L262" s="23" t="str" cm="1">
        <f t="array" ref="L262">_xlfn.IFS(J262=FALSE,"",J262&gt;0,'Values and studies'!M262)</f>
        <v/>
      </c>
      <c r="M262" s="23" t="str" cm="1">
        <f t="array" ref="M262">_xlfn.IFS(J262=FALSE,"",J262&gt;0,'Values and studies'!G262)</f>
        <v/>
      </c>
      <c r="N262" s="23" t="b">
        <f>IF('Values and studies'!U262=$N$1,'Values and studies'!AP262)</f>
        <v>0</v>
      </c>
      <c r="O262" s="23" t="str" cm="1">
        <f t="array" ref="O262">_xlfn.IFS(N262=FALSE,"",N262&gt;0,'Values and studies'!AH262)</f>
        <v/>
      </c>
      <c r="P262" s="23" t="str" cm="1">
        <f t="array" ref="P262">_xlfn.IFS(N262=FALSE,"",N262&gt;0,'Values and studies'!M262)</f>
        <v/>
      </c>
      <c r="Q262" s="23" t="str" cm="1">
        <f t="array" ref="Q262">_xlfn.IFS(N262=FALSE,"",N262&gt;0,'Values and studies'!G262)</f>
        <v/>
      </c>
      <c r="R262" s="23" t="b">
        <f>IF('Values and studies'!$U262=$R$1,'Values and studies'!$AP262)</f>
        <v>0</v>
      </c>
      <c r="S262" s="23" t="str" cm="1">
        <f t="array" ref="S262">_xlfn.IFS(R262=FALSE,"",R262&gt;0,'Values and studies'!$AH262)</f>
        <v/>
      </c>
      <c r="T262" s="23" t="str" cm="1">
        <f t="array" ref="T262">_xlfn.IFS(R262=FALSE,"",R262&gt;0,'Values and studies'!$M262)</f>
        <v/>
      </c>
      <c r="U262" s="23" t="str" cm="1">
        <f t="array" ref="U262">_xlfn.IFS(R262=FALSE,"",R262&gt;0,'Values and studies'!$G262)</f>
        <v/>
      </c>
      <c r="V262" s="23" t="b">
        <f>IF('Values and studies'!$U262=$V$1,'Values and studies'!$AP262)</f>
        <v>0</v>
      </c>
      <c r="W262" s="23" t="str" cm="1">
        <f t="array" ref="W262">_xlfn.IFS(V262=FALSE,"",V262&gt;0,'Values and studies'!$AH262)</f>
        <v/>
      </c>
      <c r="X262" s="23" t="str" cm="1">
        <f t="array" ref="X262">_xlfn.IFS(V262=FALSE,"",V262&gt;0,'Values and studies'!$M262)</f>
        <v/>
      </c>
      <c r="Y262" s="23" t="str" cm="1">
        <f t="array" ref="Y262">_xlfn.IFS(V262=FALSE,"",V262&gt;0,'Values and studies'!$G262)</f>
        <v/>
      </c>
      <c r="Z262" s="23" t="b">
        <f>IF('Values and studies'!$U262=$Z$1,'Values and studies'!$AP262)</f>
        <v>0</v>
      </c>
      <c r="AA262" s="23" t="str" cm="1">
        <f t="array" ref="AA262">_xlfn.IFS(Z262=FALSE,"",Z262&gt;0,'Values and studies'!$AH262)</f>
        <v/>
      </c>
      <c r="AB262" s="23" t="str" cm="1">
        <f t="array" ref="AB262">_xlfn.IFS(Z262=FALSE,"",Z262&gt;0,'Values and studies'!$M262)</f>
        <v/>
      </c>
      <c r="AC262" s="23" t="str" cm="1">
        <f t="array" ref="AC262">_xlfn.IFS(Z262=FALSE,"",Z262&gt;0,'Values and studies'!$G262)</f>
        <v/>
      </c>
      <c r="AD262" s="23" t="b">
        <f>IF('Values and studies'!$U262=$AD$1,'Values and studies'!$AP262)</f>
        <v>0</v>
      </c>
      <c r="AE262" s="23" t="str" cm="1">
        <f t="array" ref="AE262">_xlfn.IFS(AD262=FALSE,"",AD262&gt;0,'Values and studies'!$AH262)</f>
        <v/>
      </c>
      <c r="AF262" s="23" t="str" cm="1">
        <f t="array" ref="AF262">_xlfn.IFS(AD262=FALSE,"",AD262&gt;0,'Values and studies'!$M262)</f>
        <v/>
      </c>
      <c r="AG262" s="23" t="str" cm="1">
        <f t="array" ref="AG262">_xlfn.IFS(AD262=FALSE,"",AD262&gt;0,'Values and studies'!$G262)</f>
        <v/>
      </c>
      <c r="AH262" s="23">
        <f>IF('Values and studies'!U262=$AH$1,'Values and studies'!AP262)</f>
        <v>25567.887435253197</v>
      </c>
      <c r="AI262" s="23" t="str" cm="1">
        <f t="array" ref="AI262">_xlfn.IFS(AH262=FALSE,"",AH262&gt;0,'Values and studies'!AH262)</f>
        <v>CB</v>
      </c>
      <c r="AJ262" s="23" t="str" cm="1">
        <f t="array" ref="AJ262">_xlfn.IFS(AH262=FALSE,"",AH262&gt;0,'Values and studies'!M262)</f>
        <v>atlantic</v>
      </c>
      <c r="AK262" s="23" t="str" cm="1">
        <f t="array" ref="AK262">_xlfn.IFS(AH262=FALSE,"",AH262&gt;0,'Values and studies'!G262)</f>
        <v>United Kingdom</v>
      </c>
      <c r="AL262" s="23" t="b">
        <f>IF('Values and studies'!U262=$AL$1,'Values and studies'!AP262)</f>
        <v>0</v>
      </c>
      <c r="AM262" s="23" t="str" cm="1">
        <f t="array" ref="AM262">_xlfn.IFS(AL262=FALSE,"",AL262&gt;0,'Values and studies'!AH262)</f>
        <v/>
      </c>
      <c r="AN262" s="23" t="str" cm="1">
        <f t="array" ref="AN262">_xlfn.IFS(AL262=FALSE,"",AL262&gt;0,'Values and studies'!M262)</f>
        <v/>
      </c>
      <c r="AO262" s="23" t="str" cm="1">
        <f t="array" ref="AO262">_xlfn.IFS(AL262=FALSE,"",AL262&gt;0,'Values and studies'!G262)</f>
        <v/>
      </c>
      <c r="AP262" s="23" t="b">
        <f>IF('Values and studies'!U262=$AP$1,'Values and studies'!AP262)</f>
        <v>0</v>
      </c>
      <c r="AQ262" s="23" t="str" cm="1">
        <f t="array" ref="AQ262">_xlfn.IFS(AP262=FALSE,"",AP262&gt;0,'Values and studies'!AH262)</f>
        <v/>
      </c>
      <c r="AR262" s="23" t="str" cm="1">
        <f t="array" ref="AR262">_xlfn.IFS(AP262=FALSE,"",AP262&gt;0,'Values and studies'!M262)</f>
        <v/>
      </c>
      <c r="AS262" s="23" t="str" cm="1">
        <f t="array" ref="AS262">_xlfn.IFS(AP262=FALSE,"",AP262&gt;0,'Values and studies'!G262)</f>
        <v/>
      </c>
      <c r="AT262" s="23" t="b">
        <f>IF('Values and studies'!U262=$AT$1,'Values and studies'!AP262)</f>
        <v>0</v>
      </c>
      <c r="AU262" s="23" t="str" cm="1">
        <f t="array" ref="AU262">_xlfn.IFS(AT262=FALSE,"",AT262&gt;0,'Values and studies'!AH262)</f>
        <v/>
      </c>
      <c r="AV262" s="23" t="str" cm="1">
        <f t="array" ref="AV262">_xlfn.IFS(AT262=FALSE,"",AT262&gt;0,'Values and studies'!M262)</f>
        <v/>
      </c>
      <c r="AW262" s="23" t="str" cm="1">
        <f t="array" ref="AW262">_xlfn.IFS(AT262=FALSE,"",AT262&gt;0,'Values and studies'!G262)</f>
        <v/>
      </c>
      <c r="AX262" s="23" t="b">
        <f>IF('Values and studies'!U262=$AX$1,'Values and studies'!AP262)</f>
        <v>0</v>
      </c>
      <c r="AY262" s="23" t="str" cm="1">
        <f t="array" ref="AY262">_xlfn.IFS(AX262=FALSE,"",AX262&gt;0,'Values and studies'!AH262)</f>
        <v/>
      </c>
      <c r="AZ262" s="23" t="str" cm="1">
        <f t="array" ref="AZ262">_xlfn.IFS(AX262=FALSE,"",AX262&gt;0,'Values and studies'!M262)</f>
        <v/>
      </c>
      <c r="BA262" s="23" t="str" cm="1">
        <f t="array" ref="BA262">_xlfn.IFS(AX262=FALSE,"",AX262&gt;0,'Values and studies'!G262)</f>
        <v/>
      </c>
      <c r="BB262" s="23" t="b">
        <f>IF('Values and studies'!U262=$BB$1,'Values and studies'!AP262)</f>
        <v>0</v>
      </c>
      <c r="BC262" s="23" t="str" cm="1">
        <f t="array" ref="BC262">_xlfn.IFS(BB262=FALSE,"",BB262&gt;0,'Values and studies'!AH262)</f>
        <v/>
      </c>
      <c r="BD262" s="23" t="str" cm="1">
        <f t="array" ref="BD262">_xlfn.IFS(BB262=FALSE,"",BB262&gt;0,'Values and studies'!M262)</f>
        <v/>
      </c>
      <c r="BE262" s="23" t="str" cm="1">
        <f t="array" ref="BE262">_xlfn.IFS(BB262=FALSE,"",BB262&gt;0,'Values and studies'!G262)</f>
        <v/>
      </c>
      <c r="BF262" s="23" t="b">
        <f>IF('Values and studies'!U262=$BF$1,'Values and studies'!AP262)</f>
        <v>0</v>
      </c>
      <c r="BG262" s="23" t="str" cm="1">
        <f t="array" ref="BG262">_xlfn.IFS(BF262=FALSE,"",BF262&gt;0,'Values and studies'!AH262)</f>
        <v/>
      </c>
      <c r="BH262" s="23" t="str" cm="1">
        <f t="array" ref="BH262">_xlfn.IFS(BF262=FALSE,"",BF262&gt;0,'Values and studies'!M262)</f>
        <v/>
      </c>
      <c r="BI262" s="23" t="str" cm="1">
        <f t="array" ref="BI262">_xlfn.IFS(BF262=FALSE,"",BF262&gt;0,'Values and studies'!G262)</f>
        <v/>
      </c>
      <c r="BJ262" s="23" t="b">
        <f>IF('Values and studies'!$U262=BJ$1,'Values and studies'!$AP262)</f>
        <v>0</v>
      </c>
      <c r="BK262" s="23" t="str" cm="1">
        <f t="array" ref="BK262">_xlfn.IFS(BJ262=FALSE,"",BJ262&gt;0,'Values and studies'!$AH262)</f>
        <v/>
      </c>
      <c r="BL262" s="23" t="str" cm="1">
        <f t="array" ref="BL262">_xlfn.IFS(BJ262=FALSE,"",BJ262&gt;0,'Values and studies'!$M262)</f>
        <v/>
      </c>
      <c r="BM262" s="23" t="str" cm="1">
        <f t="array" ref="BM262">_xlfn.IFS(BJ262=FALSE,"",BJ262&gt;0,'Values and studies'!$G262)</f>
        <v/>
      </c>
      <c r="BN262" s="23" t="b">
        <f>IF('Values and studies'!U262=$BN$1,'Values and studies'!AP262)</f>
        <v>0</v>
      </c>
      <c r="BO262" s="23" t="str" cm="1">
        <f t="array" ref="BO262">_xlfn.IFS(BN262=FALSE,"",BN262&gt;0,'Values and studies'!AH262)</f>
        <v/>
      </c>
      <c r="BP262" s="23" t="str" cm="1">
        <f t="array" ref="BP262">_xlfn.IFS(BN262=FALSE,"",BN262&gt;0,'Values and studies'!M262)</f>
        <v/>
      </c>
      <c r="BQ262" s="23" t="str" cm="1">
        <f t="array" ref="BQ262">_xlfn.IFS(BN262=FALSE,"",BN262&gt;0,'Values and studies'!G262)</f>
        <v/>
      </c>
      <c r="BR262" s="23" t="b">
        <f>IF('Values and studies'!U262=$BR$1,'Values and studies'!AP262)</f>
        <v>0</v>
      </c>
      <c r="BS262" s="23" t="str" cm="1">
        <f t="array" ref="BS262">_xlfn.IFS(BR262=FALSE,"",BR262&gt;0,'Values and studies'!AH262)</f>
        <v/>
      </c>
      <c r="BT262" s="23" t="str" cm="1">
        <f t="array" ref="BT262">_xlfn.IFS(BR262=FALSE,"",BR262&gt;0,'Values and studies'!M262)</f>
        <v/>
      </c>
      <c r="BU262" s="23" t="str" cm="1">
        <f t="array" ref="BU262">_xlfn.IFS(BR262=FALSE,"",BR262&gt;0,'Values and studies'!G262)</f>
        <v/>
      </c>
      <c r="BV262" s="23" t="b">
        <f>IF('Values and studies'!U262=$BV$1,'Values and studies'!AP262)</f>
        <v>0</v>
      </c>
      <c r="BW262" s="23" t="str" cm="1">
        <f t="array" ref="BW262">_xlfn.IFS(BV262=FALSE,"",BV262&gt;0,'Values and studies'!AH262)</f>
        <v/>
      </c>
      <c r="BX262" s="23" t="str" cm="1">
        <f t="array" ref="BX262">_xlfn.IFS(BV262=FALSE,"",BV262&gt;0,'Values and studies'!M262)</f>
        <v/>
      </c>
      <c r="BY262" s="23" t="str" cm="1">
        <f t="array" ref="BY262">_xlfn.IFS(BV262=FALSE,"",BV262&gt;0,'Values and studies'!G262)</f>
        <v/>
      </c>
      <c r="BZ262" s="23" t="b">
        <f>IF('Values and studies'!U262=$BZ$1,'Values and studies'!AP262)</f>
        <v>0</v>
      </c>
      <c r="CA262" s="23" t="str" cm="1">
        <f t="array" ref="CA262">_xlfn.IFS(BZ262=FALSE,"",BZ262&gt;0,'Values and studies'!AH262)</f>
        <v/>
      </c>
      <c r="CB262" s="23" t="str" cm="1">
        <f t="array" ref="CB262">_xlfn.IFS(BZ262=FALSE,"",BZ262&gt;0,'Values and studies'!M262)</f>
        <v/>
      </c>
      <c r="CC262" s="23" t="str" cm="1">
        <f t="array" ref="CC262">_xlfn.IFS(BZ262=FALSE,"",BZ262&gt;0,'Values and studies'!G262)</f>
        <v/>
      </c>
      <c r="CY262">
        <f>IF('Values and studies'!O262='Data for overlook'!$CY$1,'Values and studies'!AP262)</f>
        <v>25567.887435253197</v>
      </c>
      <c r="CZ262" t="b">
        <f>IF('Values and studies'!O262='Data for overlook'!$CZ$1,'Values and studies'!AP262)</f>
        <v>0</v>
      </c>
      <c r="DA262" t="b">
        <f>IF('Values and studies'!O262='Data for overlook'!$DA$1,'Values and studies'!AP262)</f>
        <v>0</v>
      </c>
      <c r="DB262" t="b">
        <f>IF('Values and studies'!O262='Data for overlook'!$DB$1,'Values and studies'!AP262)</f>
        <v>0</v>
      </c>
    </row>
    <row r="263" spans="2:106" x14ac:dyDescent="0.2">
      <c r="B263" t="b">
        <f>IF('Values and studies'!Q263=$B$1,'Values and studies'!AP263)</f>
        <v>0</v>
      </c>
      <c r="C263">
        <f>IF('Values and studies'!Q263=$C$1,'Values and studies'!AP263)</f>
        <v>9812.4250274090446</v>
      </c>
      <c r="D263" t="b">
        <f>IF('Values and studies'!Q263=$D$1,'Values and studies'!AP263)</f>
        <v>0</v>
      </c>
      <c r="F263" s="23" t="b">
        <f>IF('Values and studies'!$U263=F$1,'Values and studies'!$AP263)</f>
        <v>0</v>
      </c>
      <c r="G263" s="23" t="str" cm="1">
        <f t="array" ref="G263">_xlfn.IFS(F263=FALSE,"",F263&gt;0,'Values and studies'!$AH263)</f>
        <v/>
      </c>
      <c r="H263" s="23" t="str" cm="1">
        <f t="array" ref="H263">_xlfn.IFS(F263=FALSE,"",F263&gt;0,'Values and studies'!M263)</f>
        <v/>
      </c>
      <c r="I263" s="23" t="str" cm="1">
        <f t="array" ref="I263">_xlfn.IFS(F263=FALSE,"",F263&gt;0,'Values and studies'!G263)</f>
        <v/>
      </c>
      <c r="J263" s="23" t="b">
        <f>IF('Values and studies'!U263=$J$1,'Values and studies'!AP263)</f>
        <v>0</v>
      </c>
      <c r="K263" s="23" t="str" cm="1">
        <f t="array" ref="K263">_xlfn.IFS(J263=FALSE,"",J263&gt;0,'Values and studies'!AH263)</f>
        <v/>
      </c>
      <c r="L263" s="23" t="str" cm="1">
        <f t="array" ref="L263">_xlfn.IFS(J263=FALSE,"",J263&gt;0,'Values and studies'!M263)</f>
        <v/>
      </c>
      <c r="M263" s="23" t="str" cm="1">
        <f t="array" ref="M263">_xlfn.IFS(J263=FALSE,"",J263&gt;0,'Values and studies'!G263)</f>
        <v/>
      </c>
      <c r="N263" s="23" t="b">
        <f>IF('Values and studies'!U263=$N$1,'Values and studies'!AP263)</f>
        <v>0</v>
      </c>
      <c r="O263" s="23" t="str" cm="1">
        <f t="array" ref="O263">_xlfn.IFS(N263=FALSE,"",N263&gt;0,'Values and studies'!AH263)</f>
        <v/>
      </c>
      <c r="P263" s="23" t="str" cm="1">
        <f t="array" ref="P263">_xlfn.IFS(N263=FALSE,"",N263&gt;0,'Values and studies'!M263)</f>
        <v/>
      </c>
      <c r="Q263" s="23" t="str" cm="1">
        <f t="array" ref="Q263">_xlfn.IFS(N263=FALSE,"",N263&gt;0,'Values and studies'!G263)</f>
        <v/>
      </c>
      <c r="R263" s="23" t="b">
        <f>IF('Values and studies'!$U263=$R$1,'Values and studies'!$AP263)</f>
        <v>0</v>
      </c>
      <c r="S263" s="23" t="str" cm="1">
        <f t="array" ref="S263">_xlfn.IFS(R263=FALSE,"",R263&gt;0,'Values and studies'!$AH263)</f>
        <v/>
      </c>
      <c r="T263" s="23" t="str" cm="1">
        <f t="array" ref="T263">_xlfn.IFS(R263=FALSE,"",R263&gt;0,'Values and studies'!$M263)</f>
        <v/>
      </c>
      <c r="U263" s="23" t="str" cm="1">
        <f t="array" ref="U263">_xlfn.IFS(R263=FALSE,"",R263&gt;0,'Values and studies'!$G263)</f>
        <v/>
      </c>
      <c r="V263" s="23" t="b">
        <f>IF('Values and studies'!$U263=$V$1,'Values and studies'!$AP263)</f>
        <v>0</v>
      </c>
      <c r="W263" s="23" t="str" cm="1">
        <f t="array" ref="W263">_xlfn.IFS(V263=FALSE,"",V263&gt;0,'Values and studies'!$AH263)</f>
        <v/>
      </c>
      <c r="X263" s="23" t="str" cm="1">
        <f t="array" ref="X263">_xlfn.IFS(V263=FALSE,"",V263&gt;0,'Values and studies'!$M263)</f>
        <v/>
      </c>
      <c r="Y263" s="23" t="str" cm="1">
        <f t="array" ref="Y263">_xlfn.IFS(V263=FALSE,"",V263&gt;0,'Values and studies'!$G263)</f>
        <v/>
      </c>
      <c r="Z263" s="23" t="b">
        <f>IF('Values and studies'!$U263=$Z$1,'Values and studies'!$AP263)</f>
        <v>0</v>
      </c>
      <c r="AA263" s="23" t="str" cm="1">
        <f t="array" ref="AA263">_xlfn.IFS(Z263=FALSE,"",Z263&gt;0,'Values and studies'!$AH263)</f>
        <v/>
      </c>
      <c r="AB263" s="23" t="str" cm="1">
        <f t="array" ref="AB263">_xlfn.IFS(Z263=FALSE,"",Z263&gt;0,'Values and studies'!$M263)</f>
        <v/>
      </c>
      <c r="AC263" s="23" t="str" cm="1">
        <f t="array" ref="AC263">_xlfn.IFS(Z263=FALSE,"",Z263&gt;0,'Values and studies'!$G263)</f>
        <v/>
      </c>
      <c r="AD263" s="23" t="b">
        <f>IF('Values and studies'!$U263=$AD$1,'Values and studies'!$AP263)</f>
        <v>0</v>
      </c>
      <c r="AE263" s="23" t="str" cm="1">
        <f t="array" ref="AE263">_xlfn.IFS(AD263=FALSE,"",AD263&gt;0,'Values and studies'!$AH263)</f>
        <v/>
      </c>
      <c r="AF263" s="23" t="str" cm="1">
        <f t="array" ref="AF263">_xlfn.IFS(AD263=FALSE,"",AD263&gt;0,'Values and studies'!$M263)</f>
        <v/>
      </c>
      <c r="AG263" s="23" t="str" cm="1">
        <f t="array" ref="AG263">_xlfn.IFS(AD263=FALSE,"",AD263&gt;0,'Values and studies'!$G263)</f>
        <v/>
      </c>
      <c r="AH263" s="23">
        <f>IF('Values and studies'!U263=$AH$1,'Values and studies'!AP263)</f>
        <v>9812.4250274090446</v>
      </c>
      <c r="AI263" s="23" t="str" cm="1">
        <f t="array" ref="AI263">_xlfn.IFS(AH263=FALSE,"",AH263&gt;0,'Values and studies'!AH263)</f>
        <v>CB</v>
      </c>
      <c r="AJ263" s="23" t="str" cm="1">
        <f t="array" ref="AJ263">_xlfn.IFS(AH263=FALSE,"",AH263&gt;0,'Values and studies'!M263)</f>
        <v>atlantic</v>
      </c>
      <c r="AK263" s="23" t="str" cm="1">
        <f t="array" ref="AK263">_xlfn.IFS(AH263=FALSE,"",AH263&gt;0,'Values and studies'!G263)</f>
        <v>United Kingdom</v>
      </c>
      <c r="AL263" s="23" t="b">
        <f>IF('Values and studies'!U263=$AL$1,'Values and studies'!AP263)</f>
        <v>0</v>
      </c>
      <c r="AM263" s="23" t="str" cm="1">
        <f t="array" ref="AM263">_xlfn.IFS(AL263=FALSE,"",AL263&gt;0,'Values and studies'!AH263)</f>
        <v/>
      </c>
      <c r="AN263" s="23" t="str" cm="1">
        <f t="array" ref="AN263">_xlfn.IFS(AL263=FALSE,"",AL263&gt;0,'Values and studies'!M263)</f>
        <v/>
      </c>
      <c r="AO263" s="23" t="str" cm="1">
        <f t="array" ref="AO263">_xlfn.IFS(AL263=FALSE,"",AL263&gt;0,'Values and studies'!G263)</f>
        <v/>
      </c>
      <c r="AP263" s="23" t="b">
        <f>IF('Values and studies'!U263=$AP$1,'Values and studies'!AP263)</f>
        <v>0</v>
      </c>
      <c r="AQ263" s="23" t="str" cm="1">
        <f t="array" ref="AQ263">_xlfn.IFS(AP263=FALSE,"",AP263&gt;0,'Values and studies'!AH263)</f>
        <v/>
      </c>
      <c r="AR263" s="23" t="str" cm="1">
        <f t="array" ref="AR263">_xlfn.IFS(AP263=FALSE,"",AP263&gt;0,'Values and studies'!M263)</f>
        <v/>
      </c>
      <c r="AS263" s="23" t="str" cm="1">
        <f t="array" ref="AS263">_xlfn.IFS(AP263=FALSE,"",AP263&gt;0,'Values and studies'!G263)</f>
        <v/>
      </c>
      <c r="AT263" s="23" t="b">
        <f>IF('Values and studies'!U263=$AT$1,'Values and studies'!AP263)</f>
        <v>0</v>
      </c>
      <c r="AU263" s="23" t="str" cm="1">
        <f t="array" ref="AU263">_xlfn.IFS(AT263=FALSE,"",AT263&gt;0,'Values and studies'!AH263)</f>
        <v/>
      </c>
      <c r="AV263" s="23" t="str" cm="1">
        <f t="array" ref="AV263">_xlfn.IFS(AT263=FALSE,"",AT263&gt;0,'Values and studies'!M263)</f>
        <v/>
      </c>
      <c r="AW263" s="23" t="str" cm="1">
        <f t="array" ref="AW263">_xlfn.IFS(AT263=FALSE,"",AT263&gt;0,'Values and studies'!G263)</f>
        <v/>
      </c>
      <c r="AX263" s="23" t="b">
        <f>IF('Values and studies'!U263=$AX$1,'Values and studies'!AP263)</f>
        <v>0</v>
      </c>
      <c r="AY263" s="23" t="str" cm="1">
        <f t="array" ref="AY263">_xlfn.IFS(AX263=FALSE,"",AX263&gt;0,'Values and studies'!AH263)</f>
        <v/>
      </c>
      <c r="AZ263" s="23" t="str" cm="1">
        <f t="array" ref="AZ263">_xlfn.IFS(AX263=FALSE,"",AX263&gt;0,'Values and studies'!M263)</f>
        <v/>
      </c>
      <c r="BA263" s="23" t="str" cm="1">
        <f t="array" ref="BA263">_xlfn.IFS(AX263=FALSE,"",AX263&gt;0,'Values and studies'!G263)</f>
        <v/>
      </c>
      <c r="BB263" s="23" t="b">
        <f>IF('Values and studies'!U263=$BB$1,'Values and studies'!AP263)</f>
        <v>0</v>
      </c>
      <c r="BC263" s="23" t="str" cm="1">
        <f t="array" ref="BC263">_xlfn.IFS(BB263=FALSE,"",BB263&gt;0,'Values and studies'!AH263)</f>
        <v/>
      </c>
      <c r="BD263" s="23" t="str" cm="1">
        <f t="array" ref="BD263">_xlfn.IFS(BB263=FALSE,"",BB263&gt;0,'Values and studies'!M263)</f>
        <v/>
      </c>
      <c r="BE263" s="23" t="str" cm="1">
        <f t="array" ref="BE263">_xlfn.IFS(BB263=FALSE,"",BB263&gt;0,'Values and studies'!G263)</f>
        <v/>
      </c>
      <c r="BF263" s="23" t="b">
        <f>IF('Values and studies'!U263=$BF$1,'Values and studies'!AP263)</f>
        <v>0</v>
      </c>
      <c r="BG263" s="23" t="str" cm="1">
        <f t="array" ref="BG263">_xlfn.IFS(BF263=FALSE,"",BF263&gt;0,'Values and studies'!AH263)</f>
        <v/>
      </c>
      <c r="BH263" s="23" t="str" cm="1">
        <f t="array" ref="BH263">_xlfn.IFS(BF263=FALSE,"",BF263&gt;0,'Values and studies'!M263)</f>
        <v/>
      </c>
      <c r="BI263" s="23" t="str" cm="1">
        <f t="array" ref="BI263">_xlfn.IFS(BF263=FALSE,"",BF263&gt;0,'Values and studies'!G263)</f>
        <v/>
      </c>
      <c r="BJ263" s="23" t="b">
        <f>IF('Values and studies'!$U263=BJ$1,'Values and studies'!$AP263)</f>
        <v>0</v>
      </c>
      <c r="BK263" s="23" t="str" cm="1">
        <f t="array" ref="BK263">_xlfn.IFS(BJ263=FALSE,"",BJ263&gt;0,'Values and studies'!$AH263)</f>
        <v/>
      </c>
      <c r="BL263" s="23" t="str" cm="1">
        <f t="array" ref="BL263">_xlfn.IFS(BJ263=FALSE,"",BJ263&gt;0,'Values and studies'!$M263)</f>
        <v/>
      </c>
      <c r="BM263" s="23" t="str" cm="1">
        <f t="array" ref="BM263">_xlfn.IFS(BJ263=FALSE,"",BJ263&gt;0,'Values and studies'!$G263)</f>
        <v/>
      </c>
      <c r="BN263" s="23" t="b">
        <f>IF('Values and studies'!U263=$BN$1,'Values and studies'!AP263)</f>
        <v>0</v>
      </c>
      <c r="BO263" s="23" t="str" cm="1">
        <f t="array" ref="BO263">_xlfn.IFS(BN263=FALSE,"",BN263&gt;0,'Values and studies'!AH263)</f>
        <v/>
      </c>
      <c r="BP263" s="23" t="str" cm="1">
        <f t="array" ref="BP263">_xlfn.IFS(BN263=FALSE,"",BN263&gt;0,'Values and studies'!M263)</f>
        <v/>
      </c>
      <c r="BQ263" s="23" t="str" cm="1">
        <f t="array" ref="BQ263">_xlfn.IFS(BN263=FALSE,"",BN263&gt;0,'Values and studies'!G263)</f>
        <v/>
      </c>
      <c r="BR263" s="23" t="b">
        <f>IF('Values and studies'!U263=$BR$1,'Values and studies'!AP263)</f>
        <v>0</v>
      </c>
      <c r="BS263" s="23" t="str" cm="1">
        <f t="array" ref="BS263">_xlfn.IFS(BR263=FALSE,"",BR263&gt;0,'Values and studies'!AH263)</f>
        <v/>
      </c>
      <c r="BT263" s="23" t="str" cm="1">
        <f t="array" ref="BT263">_xlfn.IFS(BR263=FALSE,"",BR263&gt;0,'Values and studies'!M263)</f>
        <v/>
      </c>
      <c r="BU263" s="23" t="str" cm="1">
        <f t="array" ref="BU263">_xlfn.IFS(BR263=FALSE,"",BR263&gt;0,'Values and studies'!G263)</f>
        <v/>
      </c>
      <c r="BV263" s="23" t="b">
        <f>IF('Values and studies'!U263=$BV$1,'Values and studies'!AP263)</f>
        <v>0</v>
      </c>
      <c r="BW263" s="23" t="str" cm="1">
        <f t="array" ref="BW263">_xlfn.IFS(BV263=FALSE,"",BV263&gt;0,'Values and studies'!AH263)</f>
        <v/>
      </c>
      <c r="BX263" s="23" t="str" cm="1">
        <f t="array" ref="BX263">_xlfn.IFS(BV263=FALSE,"",BV263&gt;0,'Values and studies'!M263)</f>
        <v/>
      </c>
      <c r="BY263" s="23" t="str" cm="1">
        <f t="array" ref="BY263">_xlfn.IFS(BV263=FALSE,"",BV263&gt;0,'Values and studies'!G263)</f>
        <v/>
      </c>
      <c r="BZ263" s="23" t="b">
        <f>IF('Values and studies'!U263=$BZ$1,'Values and studies'!AP263)</f>
        <v>0</v>
      </c>
      <c r="CA263" s="23" t="str" cm="1">
        <f t="array" ref="CA263">_xlfn.IFS(BZ263=FALSE,"",BZ263&gt;0,'Values and studies'!AH263)</f>
        <v/>
      </c>
      <c r="CB263" s="23" t="str" cm="1">
        <f t="array" ref="CB263">_xlfn.IFS(BZ263=FALSE,"",BZ263&gt;0,'Values and studies'!M263)</f>
        <v/>
      </c>
      <c r="CC263" s="23" t="str" cm="1">
        <f t="array" ref="CC263">_xlfn.IFS(BZ263=FALSE,"",BZ263&gt;0,'Values and studies'!G263)</f>
        <v/>
      </c>
      <c r="CY263">
        <f>IF('Values and studies'!O263='Data for overlook'!$CY$1,'Values and studies'!AP263)</f>
        <v>9812.4250274090446</v>
      </c>
      <c r="CZ263" t="b">
        <f>IF('Values and studies'!O263='Data for overlook'!$CZ$1,'Values and studies'!AP263)</f>
        <v>0</v>
      </c>
      <c r="DA263" t="b">
        <f>IF('Values and studies'!O263='Data for overlook'!$DA$1,'Values and studies'!AP263)</f>
        <v>0</v>
      </c>
      <c r="DB263" t="b">
        <f>IF('Values and studies'!O263='Data for overlook'!$DB$1,'Values and studies'!AP263)</f>
        <v>0</v>
      </c>
    </row>
    <row r="264" spans="2:106" x14ac:dyDescent="0.2">
      <c r="B264" t="b">
        <f>IF('Values and studies'!Q264=$B$1,'Values and studies'!AP264)</f>
        <v>0</v>
      </c>
      <c r="C264">
        <f>IF('Values and studies'!Q264=$C$1,'Values and studies'!AP264)</f>
        <v>5653.6144200154686</v>
      </c>
      <c r="D264" t="b">
        <f>IF('Values and studies'!Q264=$D$1,'Values and studies'!AP264)</f>
        <v>0</v>
      </c>
      <c r="F264" s="23" t="b">
        <f>IF('Values and studies'!$U264=F$1,'Values and studies'!$AP264)</f>
        <v>0</v>
      </c>
      <c r="G264" s="23" t="str" cm="1">
        <f t="array" ref="G264">_xlfn.IFS(F264=FALSE,"",F264&gt;0,'Values and studies'!$AH264)</f>
        <v/>
      </c>
      <c r="H264" s="23" t="str" cm="1">
        <f t="array" ref="H264">_xlfn.IFS(F264=FALSE,"",F264&gt;0,'Values and studies'!M264)</f>
        <v/>
      </c>
      <c r="I264" s="23" t="str" cm="1">
        <f t="array" ref="I264">_xlfn.IFS(F264=FALSE,"",F264&gt;0,'Values and studies'!G264)</f>
        <v/>
      </c>
      <c r="J264" s="23" t="b">
        <f>IF('Values and studies'!U264=$J$1,'Values and studies'!AP264)</f>
        <v>0</v>
      </c>
      <c r="K264" s="23" t="str" cm="1">
        <f t="array" ref="K264">_xlfn.IFS(J264=FALSE,"",J264&gt;0,'Values and studies'!AH264)</f>
        <v/>
      </c>
      <c r="L264" s="23" t="str" cm="1">
        <f t="array" ref="L264">_xlfn.IFS(J264=FALSE,"",J264&gt;0,'Values and studies'!M264)</f>
        <v/>
      </c>
      <c r="M264" s="23" t="str" cm="1">
        <f t="array" ref="M264">_xlfn.IFS(J264=FALSE,"",J264&gt;0,'Values and studies'!G264)</f>
        <v/>
      </c>
      <c r="N264" s="23" t="b">
        <f>IF('Values and studies'!U264=$N$1,'Values and studies'!AP264)</f>
        <v>0</v>
      </c>
      <c r="O264" s="23" t="str" cm="1">
        <f t="array" ref="O264">_xlfn.IFS(N264=FALSE,"",N264&gt;0,'Values and studies'!AH264)</f>
        <v/>
      </c>
      <c r="P264" s="23" t="str" cm="1">
        <f t="array" ref="P264">_xlfn.IFS(N264=FALSE,"",N264&gt;0,'Values and studies'!M264)</f>
        <v/>
      </c>
      <c r="Q264" s="23" t="str" cm="1">
        <f t="array" ref="Q264">_xlfn.IFS(N264=FALSE,"",N264&gt;0,'Values and studies'!G264)</f>
        <v/>
      </c>
      <c r="R264" s="23" t="b">
        <f>IF('Values and studies'!$U264=$R$1,'Values and studies'!$AP264)</f>
        <v>0</v>
      </c>
      <c r="S264" s="23" t="str" cm="1">
        <f t="array" ref="S264">_xlfn.IFS(R264=FALSE,"",R264&gt;0,'Values and studies'!$AH264)</f>
        <v/>
      </c>
      <c r="T264" s="23" t="str" cm="1">
        <f t="array" ref="T264">_xlfn.IFS(R264=FALSE,"",R264&gt;0,'Values and studies'!$M264)</f>
        <v/>
      </c>
      <c r="U264" s="23" t="str" cm="1">
        <f t="array" ref="U264">_xlfn.IFS(R264=FALSE,"",R264&gt;0,'Values and studies'!$G264)</f>
        <v/>
      </c>
      <c r="V264" s="23" t="b">
        <f>IF('Values and studies'!$U264=$V$1,'Values and studies'!$AP264)</f>
        <v>0</v>
      </c>
      <c r="W264" s="23" t="str" cm="1">
        <f t="array" ref="W264">_xlfn.IFS(V264=FALSE,"",V264&gt;0,'Values and studies'!$AH264)</f>
        <v/>
      </c>
      <c r="X264" s="23" t="str" cm="1">
        <f t="array" ref="X264">_xlfn.IFS(V264=FALSE,"",V264&gt;0,'Values and studies'!$M264)</f>
        <v/>
      </c>
      <c r="Y264" s="23" t="str" cm="1">
        <f t="array" ref="Y264">_xlfn.IFS(V264=FALSE,"",V264&gt;0,'Values and studies'!$G264)</f>
        <v/>
      </c>
      <c r="Z264" s="23" t="b">
        <f>IF('Values and studies'!$U264=$Z$1,'Values and studies'!$AP264)</f>
        <v>0</v>
      </c>
      <c r="AA264" s="23" t="str" cm="1">
        <f t="array" ref="AA264">_xlfn.IFS(Z264=FALSE,"",Z264&gt;0,'Values and studies'!$AH264)</f>
        <v/>
      </c>
      <c r="AB264" s="23" t="str" cm="1">
        <f t="array" ref="AB264">_xlfn.IFS(Z264=FALSE,"",Z264&gt;0,'Values and studies'!$M264)</f>
        <v/>
      </c>
      <c r="AC264" s="23" t="str" cm="1">
        <f t="array" ref="AC264">_xlfn.IFS(Z264=FALSE,"",Z264&gt;0,'Values and studies'!$G264)</f>
        <v/>
      </c>
      <c r="AD264" s="23" t="b">
        <f>IF('Values and studies'!$U264=$AD$1,'Values and studies'!$AP264)</f>
        <v>0</v>
      </c>
      <c r="AE264" s="23" t="str" cm="1">
        <f t="array" ref="AE264">_xlfn.IFS(AD264=FALSE,"",AD264&gt;0,'Values and studies'!$AH264)</f>
        <v/>
      </c>
      <c r="AF264" s="23" t="str" cm="1">
        <f t="array" ref="AF264">_xlfn.IFS(AD264=FALSE,"",AD264&gt;0,'Values and studies'!$M264)</f>
        <v/>
      </c>
      <c r="AG264" s="23" t="str" cm="1">
        <f t="array" ref="AG264">_xlfn.IFS(AD264=FALSE,"",AD264&gt;0,'Values and studies'!$G264)</f>
        <v/>
      </c>
      <c r="AH264" s="23">
        <f>IF('Values and studies'!U264=$AH$1,'Values and studies'!AP264)</f>
        <v>5653.6144200154686</v>
      </c>
      <c r="AI264" s="23" t="str" cm="1">
        <f t="array" ref="AI264">_xlfn.IFS(AH264=FALSE,"",AH264&gt;0,'Values and studies'!AH264)</f>
        <v>CB</v>
      </c>
      <c r="AJ264" s="23" t="str" cm="1">
        <f t="array" ref="AJ264">_xlfn.IFS(AH264=FALSE,"",AH264&gt;0,'Values and studies'!M264)</f>
        <v>atlantic</v>
      </c>
      <c r="AK264" s="23" t="str" cm="1">
        <f t="array" ref="AK264">_xlfn.IFS(AH264=FALSE,"",AH264&gt;0,'Values and studies'!G264)</f>
        <v>United Kingdom</v>
      </c>
      <c r="AL264" s="23" t="b">
        <f>IF('Values and studies'!U264=$AL$1,'Values and studies'!AP264)</f>
        <v>0</v>
      </c>
      <c r="AM264" s="23" t="str" cm="1">
        <f t="array" ref="AM264">_xlfn.IFS(AL264=FALSE,"",AL264&gt;0,'Values and studies'!AH264)</f>
        <v/>
      </c>
      <c r="AN264" s="23" t="str" cm="1">
        <f t="array" ref="AN264">_xlfn.IFS(AL264=FALSE,"",AL264&gt;0,'Values and studies'!M264)</f>
        <v/>
      </c>
      <c r="AO264" s="23" t="str" cm="1">
        <f t="array" ref="AO264">_xlfn.IFS(AL264=FALSE,"",AL264&gt;0,'Values and studies'!G264)</f>
        <v/>
      </c>
      <c r="AP264" s="23" t="b">
        <f>IF('Values and studies'!U264=$AP$1,'Values and studies'!AP264)</f>
        <v>0</v>
      </c>
      <c r="AQ264" s="23" t="str" cm="1">
        <f t="array" ref="AQ264">_xlfn.IFS(AP264=FALSE,"",AP264&gt;0,'Values and studies'!AH264)</f>
        <v/>
      </c>
      <c r="AR264" s="23" t="str" cm="1">
        <f t="array" ref="AR264">_xlfn.IFS(AP264=FALSE,"",AP264&gt;0,'Values and studies'!M264)</f>
        <v/>
      </c>
      <c r="AS264" s="23" t="str" cm="1">
        <f t="array" ref="AS264">_xlfn.IFS(AP264=FALSE,"",AP264&gt;0,'Values and studies'!G264)</f>
        <v/>
      </c>
      <c r="AT264" s="23" t="b">
        <f>IF('Values and studies'!U264=$AT$1,'Values and studies'!AP264)</f>
        <v>0</v>
      </c>
      <c r="AU264" s="23" t="str" cm="1">
        <f t="array" ref="AU264">_xlfn.IFS(AT264=FALSE,"",AT264&gt;0,'Values and studies'!AH264)</f>
        <v/>
      </c>
      <c r="AV264" s="23" t="str" cm="1">
        <f t="array" ref="AV264">_xlfn.IFS(AT264=FALSE,"",AT264&gt;0,'Values and studies'!M264)</f>
        <v/>
      </c>
      <c r="AW264" s="23" t="str" cm="1">
        <f t="array" ref="AW264">_xlfn.IFS(AT264=FALSE,"",AT264&gt;0,'Values and studies'!G264)</f>
        <v/>
      </c>
      <c r="AX264" s="23" t="b">
        <f>IF('Values and studies'!U264=$AX$1,'Values and studies'!AP264)</f>
        <v>0</v>
      </c>
      <c r="AY264" s="23" t="str" cm="1">
        <f t="array" ref="AY264">_xlfn.IFS(AX264=FALSE,"",AX264&gt;0,'Values and studies'!AH264)</f>
        <v/>
      </c>
      <c r="AZ264" s="23" t="str" cm="1">
        <f t="array" ref="AZ264">_xlfn.IFS(AX264=FALSE,"",AX264&gt;0,'Values and studies'!M264)</f>
        <v/>
      </c>
      <c r="BA264" s="23" t="str" cm="1">
        <f t="array" ref="BA264">_xlfn.IFS(AX264=FALSE,"",AX264&gt;0,'Values and studies'!G264)</f>
        <v/>
      </c>
      <c r="BB264" s="23" t="b">
        <f>IF('Values and studies'!U264=$BB$1,'Values and studies'!AP264)</f>
        <v>0</v>
      </c>
      <c r="BC264" s="23" t="str" cm="1">
        <f t="array" ref="BC264">_xlfn.IFS(BB264=FALSE,"",BB264&gt;0,'Values and studies'!AH264)</f>
        <v/>
      </c>
      <c r="BD264" s="23" t="str" cm="1">
        <f t="array" ref="BD264">_xlfn.IFS(BB264=FALSE,"",BB264&gt;0,'Values and studies'!M264)</f>
        <v/>
      </c>
      <c r="BE264" s="23" t="str" cm="1">
        <f t="array" ref="BE264">_xlfn.IFS(BB264=FALSE,"",BB264&gt;0,'Values and studies'!G264)</f>
        <v/>
      </c>
      <c r="BF264" s="23" t="b">
        <f>IF('Values and studies'!U264=$BF$1,'Values and studies'!AP264)</f>
        <v>0</v>
      </c>
      <c r="BG264" s="23" t="str" cm="1">
        <f t="array" ref="BG264">_xlfn.IFS(BF264=FALSE,"",BF264&gt;0,'Values and studies'!AH264)</f>
        <v/>
      </c>
      <c r="BH264" s="23" t="str" cm="1">
        <f t="array" ref="BH264">_xlfn.IFS(BF264=FALSE,"",BF264&gt;0,'Values and studies'!M264)</f>
        <v/>
      </c>
      <c r="BI264" s="23" t="str" cm="1">
        <f t="array" ref="BI264">_xlfn.IFS(BF264=FALSE,"",BF264&gt;0,'Values and studies'!G264)</f>
        <v/>
      </c>
      <c r="BJ264" s="23" t="b">
        <f>IF('Values and studies'!$U264=BJ$1,'Values and studies'!$AP264)</f>
        <v>0</v>
      </c>
      <c r="BK264" s="23" t="str" cm="1">
        <f t="array" ref="BK264">_xlfn.IFS(BJ264=FALSE,"",BJ264&gt;0,'Values and studies'!$AH264)</f>
        <v/>
      </c>
      <c r="BL264" s="23" t="str" cm="1">
        <f t="array" ref="BL264">_xlfn.IFS(BJ264=FALSE,"",BJ264&gt;0,'Values and studies'!$M264)</f>
        <v/>
      </c>
      <c r="BM264" s="23" t="str" cm="1">
        <f t="array" ref="BM264">_xlfn.IFS(BJ264=FALSE,"",BJ264&gt;0,'Values and studies'!$G264)</f>
        <v/>
      </c>
      <c r="BN264" s="23" t="b">
        <f>IF('Values and studies'!U264=$BN$1,'Values and studies'!AP264)</f>
        <v>0</v>
      </c>
      <c r="BO264" s="23" t="str" cm="1">
        <f t="array" ref="BO264">_xlfn.IFS(BN264=FALSE,"",BN264&gt;0,'Values and studies'!AH264)</f>
        <v/>
      </c>
      <c r="BP264" s="23" t="str" cm="1">
        <f t="array" ref="BP264">_xlfn.IFS(BN264=FALSE,"",BN264&gt;0,'Values and studies'!M264)</f>
        <v/>
      </c>
      <c r="BQ264" s="23" t="str" cm="1">
        <f t="array" ref="BQ264">_xlfn.IFS(BN264=FALSE,"",BN264&gt;0,'Values and studies'!G264)</f>
        <v/>
      </c>
      <c r="BR264" s="23" t="b">
        <f>IF('Values and studies'!U264=$BR$1,'Values and studies'!AP264)</f>
        <v>0</v>
      </c>
      <c r="BS264" s="23" t="str" cm="1">
        <f t="array" ref="BS264">_xlfn.IFS(BR264=FALSE,"",BR264&gt;0,'Values and studies'!AH264)</f>
        <v/>
      </c>
      <c r="BT264" s="23" t="str" cm="1">
        <f t="array" ref="BT264">_xlfn.IFS(BR264=FALSE,"",BR264&gt;0,'Values and studies'!M264)</f>
        <v/>
      </c>
      <c r="BU264" s="23" t="str" cm="1">
        <f t="array" ref="BU264">_xlfn.IFS(BR264=FALSE,"",BR264&gt;0,'Values and studies'!G264)</f>
        <v/>
      </c>
      <c r="BV264" s="23" t="b">
        <f>IF('Values and studies'!U264=$BV$1,'Values and studies'!AP264)</f>
        <v>0</v>
      </c>
      <c r="BW264" s="23" t="str" cm="1">
        <f t="array" ref="BW264">_xlfn.IFS(BV264=FALSE,"",BV264&gt;0,'Values and studies'!AH264)</f>
        <v/>
      </c>
      <c r="BX264" s="23" t="str" cm="1">
        <f t="array" ref="BX264">_xlfn.IFS(BV264=FALSE,"",BV264&gt;0,'Values and studies'!M264)</f>
        <v/>
      </c>
      <c r="BY264" s="23" t="str" cm="1">
        <f t="array" ref="BY264">_xlfn.IFS(BV264=FALSE,"",BV264&gt;0,'Values and studies'!G264)</f>
        <v/>
      </c>
      <c r="BZ264" s="23" t="b">
        <f>IF('Values and studies'!U264=$BZ$1,'Values and studies'!AP264)</f>
        <v>0</v>
      </c>
      <c r="CA264" s="23" t="str" cm="1">
        <f t="array" ref="CA264">_xlfn.IFS(BZ264=FALSE,"",BZ264&gt;0,'Values and studies'!AH264)</f>
        <v/>
      </c>
      <c r="CB264" s="23" t="str" cm="1">
        <f t="array" ref="CB264">_xlfn.IFS(BZ264=FALSE,"",BZ264&gt;0,'Values and studies'!M264)</f>
        <v/>
      </c>
      <c r="CC264" s="23" t="str" cm="1">
        <f t="array" ref="CC264">_xlfn.IFS(BZ264=FALSE,"",BZ264&gt;0,'Values and studies'!G264)</f>
        <v/>
      </c>
      <c r="CY264">
        <f>IF('Values and studies'!O264='Data for overlook'!$CY$1,'Values and studies'!AP264)</f>
        <v>5653.6144200154686</v>
      </c>
      <c r="CZ264" t="b">
        <f>IF('Values and studies'!O264='Data for overlook'!$CZ$1,'Values and studies'!AP264)</f>
        <v>0</v>
      </c>
      <c r="DA264" t="b">
        <f>IF('Values and studies'!O264='Data for overlook'!$DA$1,'Values and studies'!AP264)</f>
        <v>0</v>
      </c>
      <c r="DB264" t="b">
        <f>IF('Values and studies'!O264='Data for overlook'!$DB$1,'Values and studies'!AP264)</f>
        <v>0</v>
      </c>
    </row>
    <row r="265" spans="2:106" x14ac:dyDescent="0.2">
      <c r="B265" t="b">
        <f>IF('Values and studies'!Q265=$B$1,'Values and studies'!AP265)</f>
        <v>0</v>
      </c>
      <c r="C265">
        <f>IF('Values and studies'!Q265=$C$1,'Values and studies'!AP265)</f>
        <v>11238.161997203522</v>
      </c>
      <c r="D265" t="b">
        <f>IF('Values and studies'!Q265=$D$1,'Values and studies'!AP265)</f>
        <v>0</v>
      </c>
      <c r="F265" s="23" t="b">
        <f>IF('Values and studies'!$U265=F$1,'Values and studies'!$AP265)</f>
        <v>0</v>
      </c>
      <c r="G265" s="23" t="str" cm="1">
        <f t="array" ref="G265">_xlfn.IFS(F265=FALSE,"",F265&gt;0,'Values and studies'!$AH265)</f>
        <v/>
      </c>
      <c r="H265" s="23" t="str" cm="1">
        <f t="array" ref="H265">_xlfn.IFS(F265=FALSE,"",F265&gt;0,'Values and studies'!M265)</f>
        <v/>
      </c>
      <c r="I265" s="23" t="str" cm="1">
        <f t="array" ref="I265">_xlfn.IFS(F265=FALSE,"",F265&gt;0,'Values and studies'!G265)</f>
        <v/>
      </c>
      <c r="J265" s="23" t="b">
        <f>IF('Values and studies'!U265=$J$1,'Values and studies'!AP265)</f>
        <v>0</v>
      </c>
      <c r="K265" s="23" t="str" cm="1">
        <f t="array" ref="K265">_xlfn.IFS(J265=FALSE,"",J265&gt;0,'Values and studies'!AH265)</f>
        <v/>
      </c>
      <c r="L265" s="23" t="str" cm="1">
        <f t="array" ref="L265">_xlfn.IFS(J265=FALSE,"",J265&gt;0,'Values and studies'!M265)</f>
        <v/>
      </c>
      <c r="M265" s="23" t="str" cm="1">
        <f t="array" ref="M265">_xlfn.IFS(J265=FALSE,"",J265&gt;0,'Values and studies'!G265)</f>
        <v/>
      </c>
      <c r="N265" s="23" t="b">
        <f>IF('Values and studies'!U265=$N$1,'Values and studies'!AP265)</f>
        <v>0</v>
      </c>
      <c r="O265" s="23" t="str" cm="1">
        <f t="array" ref="O265">_xlfn.IFS(N265=FALSE,"",N265&gt;0,'Values and studies'!AH265)</f>
        <v/>
      </c>
      <c r="P265" s="23" t="str" cm="1">
        <f t="array" ref="P265">_xlfn.IFS(N265=FALSE,"",N265&gt;0,'Values and studies'!M265)</f>
        <v/>
      </c>
      <c r="Q265" s="23" t="str" cm="1">
        <f t="array" ref="Q265">_xlfn.IFS(N265=FALSE,"",N265&gt;0,'Values and studies'!G265)</f>
        <v/>
      </c>
      <c r="R265" s="23" t="b">
        <f>IF('Values and studies'!$U265=$R$1,'Values and studies'!$AP265)</f>
        <v>0</v>
      </c>
      <c r="S265" s="23" t="str" cm="1">
        <f t="array" ref="S265">_xlfn.IFS(R265=FALSE,"",R265&gt;0,'Values and studies'!$AH265)</f>
        <v/>
      </c>
      <c r="T265" s="23" t="str" cm="1">
        <f t="array" ref="T265">_xlfn.IFS(R265=FALSE,"",R265&gt;0,'Values and studies'!$M265)</f>
        <v/>
      </c>
      <c r="U265" s="23" t="str" cm="1">
        <f t="array" ref="U265">_xlfn.IFS(R265=FALSE,"",R265&gt;0,'Values and studies'!$G265)</f>
        <v/>
      </c>
      <c r="V265" s="23" t="b">
        <f>IF('Values and studies'!$U265=$V$1,'Values and studies'!$AP265)</f>
        <v>0</v>
      </c>
      <c r="W265" s="23" t="str" cm="1">
        <f t="array" ref="W265">_xlfn.IFS(V265=FALSE,"",V265&gt;0,'Values and studies'!$AH265)</f>
        <v/>
      </c>
      <c r="X265" s="23" t="str" cm="1">
        <f t="array" ref="X265">_xlfn.IFS(V265=FALSE,"",V265&gt;0,'Values and studies'!$M265)</f>
        <v/>
      </c>
      <c r="Y265" s="23" t="str" cm="1">
        <f t="array" ref="Y265">_xlfn.IFS(V265=FALSE,"",V265&gt;0,'Values and studies'!$G265)</f>
        <v/>
      </c>
      <c r="Z265" s="23" t="b">
        <f>IF('Values and studies'!$U265=$Z$1,'Values and studies'!$AP265)</f>
        <v>0</v>
      </c>
      <c r="AA265" s="23" t="str" cm="1">
        <f t="array" ref="AA265">_xlfn.IFS(Z265=FALSE,"",Z265&gt;0,'Values and studies'!$AH265)</f>
        <v/>
      </c>
      <c r="AB265" s="23" t="str" cm="1">
        <f t="array" ref="AB265">_xlfn.IFS(Z265=FALSE,"",Z265&gt;0,'Values and studies'!$M265)</f>
        <v/>
      </c>
      <c r="AC265" s="23" t="str" cm="1">
        <f t="array" ref="AC265">_xlfn.IFS(Z265=FALSE,"",Z265&gt;0,'Values and studies'!$G265)</f>
        <v/>
      </c>
      <c r="AD265" s="23" t="b">
        <f>IF('Values and studies'!$U265=$AD$1,'Values and studies'!$AP265)</f>
        <v>0</v>
      </c>
      <c r="AE265" s="23" t="str" cm="1">
        <f t="array" ref="AE265">_xlfn.IFS(AD265=FALSE,"",AD265&gt;0,'Values and studies'!$AH265)</f>
        <v/>
      </c>
      <c r="AF265" s="23" t="str" cm="1">
        <f t="array" ref="AF265">_xlfn.IFS(AD265=FALSE,"",AD265&gt;0,'Values and studies'!$M265)</f>
        <v/>
      </c>
      <c r="AG265" s="23" t="str" cm="1">
        <f t="array" ref="AG265">_xlfn.IFS(AD265=FALSE,"",AD265&gt;0,'Values and studies'!$G265)</f>
        <v/>
      </c>
      <c r="AH265" s="23">
        <f>IF('Values and studies'!U265=$AH$1,'Values and studies'!AP265)</f>
        <v>11238.161997203522</v>
      </c>
      <c r="AI265" s="23" t="str" cm="1">
        <f t="array" ref="AI265">_xlfn.IFS(AH265=FALSE,"",AH265&gt;0,'Values and studies'!AH265)</f>
        <v>CB</v>
      </c>
      <c r="AJ265" s="23" t="str" cm="1">
        <f t="array" ref="AJ265">_xlfn.IFS(AH265=FALSE,"",AH265&gt;0,'Values and studies'!M265)</f>
        <v>atlantic</v>
      </c>
      <c r="AK265" s="23" t="str" cm="1">
        <f t="array" ref="AK265">_xlfn.IFS(AH265=FALSE,"",AH265&gt;0,'Values and studies'!G265)</f>
        <v>United Kingdom</v>
      </c>
      <c r="AL265" s="23" t="b">
        <f>IF('Values and studies'!U265=$AL$1,'Values and studies'!AP265)</f>
        <v>0</v>
      </c>
      <c r="AM265" s="23" t="str" cm="1">
        <f t="array" ref="AM265">_xlfn.IFS(AL265=FALSE,"",AL265&gt;0,'Values and studies'!AH265)</f>
        <v/>
      </c>
      <c r="AN265" s="23" t="str" cm="1">
        <f t="array" ref="AN265">_xlfn.IFS(AL265=FALSE,"",AL265&gt;0,'Values and studies'!M265)</f>
        <v/>
      </c>
      <c r="AO265" s="23" t="str" cm="1">
        <f t="array" ref="AO265">_xlfn.IFS(AL265=FALSE,"",AL265&gt;0,'Values and studies'!G265)</f>
        <v/>
      </c>
      <c r="AP265" s="23" t="b">
        <f>IF('Values and studies'!U265=$AP$1,'Values and studies'!AP265)</f>
        <v>0</v>
      </c>
      <c r="AQ265" s="23" t="str" cm="1">
        <f t="array" ref="AQ265">_xlfn.IFS(AP265=FALSE,"",AP265&gt;0,'Values and studies'!AH265)</f>
        <v/>
      </c>
      <c r="AR265" s="23" t="str" cm="1">
        <f t="array" ref="AR265">_xlfn.IFS(AP265=FALSE,"",AP265&gt;0,'Values and studies'!M265)</f>
        <v/>
      </c>
      <c r="AS265" s="23" t="str" cm="1">
        <f t="array" ref="AS265">_xlfn.IFS(AP265=FALSE,"",AP265&gt;0,'Values and studies'!G265)</f>
        <v/>
      </c>
      <c r="AT265" s="23" t="b">
        <f>IF('Values and studies'!U265=$AT$1,'Values and studies'!AP265)</f>
        <v>0</v>
      </c>
      <c r="AU265" s="23" t="str" cm="1">
        <f t="array" ref="AU265">_xlfn.IFS(AT265=FALSE,"",AT265&gt;0,'Values and studies'!AH265)</f>
        <v/>
      </c>
      <c r="AV265" s="23" t="str" cm="1">
        <f t="array" ref="AV265">_xlfn.IFS(AT265=FALSE,"",AT265&gt;0,'Values and studies'!M265)</f>
        <v/>
      </c>
      <c r="AW265" s="23" t="str" cm="1">
        <f t="array" ref="AW265">_xlfn.IFS(AT265=FALSE,"",AT265&gt;0,'Values and studies'!G265)</f>
        <v/>
      </c>
      <c r="AX265" s="23" t="b">
        <f>IF('Values and studies'!U265=$AX$1,'Values and studies'!AP265)</f>
        <v>0</v>
      </c>
      <c r="AY265" s="23" t="str" cm="1">
        <f t="array" ref="AY265">_xlfn.IFS(AX265=FALSE,"",AX265&gt;0,'Values and studies'!AH265)</f>
        <v/>
      </c>
      <c r="AZ265" s="23" t="str" cm="1">
        <f t="array" ref="AZ265">_xlfn.IFS(AX265=FALSE,"",AX265&gt;0,'Values and studies'!M265)</f>
        <v/>
      </c>
      <c r="BA265" s="23" t="str" cm="1">
        <f t="array" ref="BA265">_xlfn.IFS(AX265=FALSE,"",AX265&gt;0,'Values and studies'!G265)</f>
        <v/>
      </c>
      <c r="BB265" s="23" t="b">
        <f>IF('Values and studies'!U265=$BB$1,'Values and studies'!AP265)</f>
        <v>0</v>
      </c>
      <c r="BC265" s="23" t="str" cm="1">
        <f t="array" ref="BC265">_xlfn.IFS(BB265=FALSE,"",BB265&gt;0,'Values and studies'!AH265)</f>
        <v/>
      </c>
      <c r="BD265" s="23" t="str" cm="1">
        <f t="array" ref="BD265">_xlfn.IFS(BB265=FALSE,"",BB265&gt;0,'Values and studies'!M265)</f>
        <v/>
      </c>
      <c r="BE265" s="23" t="str" cm="1">
        <f t="array" ref="BE265">_xlfn.IFS(BB265=FALSE,"",BB265&gt;0,'Values and studies'!G265)</f>
        <v/>
      </c>
      <c r="BF265" s="23" t="b">
        <f>IF('Values and studies'!U265=$BF$1,'Values and studies'!AP265)</f>
        <v>0</v>
      </c>
      <c r="BG265" s="23" t="str" cm="1">
        <f t="array" ref="BG265">_xlfn.IFS(BF265=FALSE,"",BF265&gt;0,'Values and studies'!AH265)</f>
        <v/>
      </c>
      <c r="BH265" s="23" t="str" cm="1">
        <f t="array" ref="BH265">_xlfn.IFS(BF265=FALSE,"",BF265&gt;0,'Values and studies'!M265)</f>
        <v/>
      </c>
      <c r="BI265" s="23" t="str" cm="1">
        <f t="array" ref="BI265">_xlfn.IFS(BF265=FALSE,"",BF265&gt;0,'Values and studies'!G265)</f>
        <v/>
      </c>
      <c r="BJ265" s="23" t="b">
        <f>IF('Values and studies'!$U265=BJ$1,'Values and studies'!$AP265)</f>
        <v>0</v>
      </c>
      <c r="BK265" s="23" t="str" cm="1">
        <f t="array" ref="BK265">_xlfn.IFS(BJ265=FALSE,"",BJ265&gt;0,'Values and studies'!$AH265)</f>
        <v/>
      </c>
      <c r="BL265" s="23" t="str" cm="1">
        <f t="array" ref="BL265">_xlfn.IFS(BJ265=FALSE,"",BJ265&gt;0,'Values and studies'!$M265)</f>
        <v/>
      </c>
      <c r="BM265" s="23" t="str" cm="1">
        <f t="array" ref="BM265">_xlfn.IFS(BJ265=FALSE,"",BJ265&gt;0,'Values and studies'!$G265)</f>
        <v/>
      </c>
      <c r="BN265" s="23" t="b">
        <f>IF('Values and studies'!U265=$BN$1,'Values and studies'!AP265)</f>
        <v>0</v>
      </c>
      <c r="BO265" s="23" t="str" cm="1">
        <f t="array" ref="BO265">_xlfn.IFS(BN265=FALSE,"",BN265&gt;0,'Values and studies'!AH265)</f>
        <v/>
      </c>
      <c r="BP265" s="23" t="str" cm="1">
        <f t="array" ref="BP265">_xlfn.IFS(BN265=FALSE,"",BN265&gt;0,'Values and studies'!M265)</f>
        <v/>
      </c>
      <c r="BQ265" s="23" t="str" cm="1">
        <f t="array" ref="BQ265">_xlfn.IFS(BN265=FALSE,"",BN265&gt;0,'Values and studies'!G265)</f>
        <v/>
      </c>
      <c r="BR265" s="23" t="b">
        <f>IF('Values and studies'!U265=$BR$1,'Values and studies'!AP265)</f>
        <v>0</v>
      </c>
      <c r="BS265" s="23" t="str" cm="1">
        <f t="array" ref="BS265">_xlfn.IFS(BR265=FALSE,"",BR265&gt;0,'Values and studies'!AH265)</f>
        <v/>
      </c>
      <c r="BT265" s="23" t="str" cm="1">
        <f t="array" ref="BT265">_xlfn.IFS(BR265=FALSE,"",BR265&gt;0,'Values and studies'!M265)</f>
        <v/>
      </c>
      <c r="BU265" s="23" t="str" cm="1">
        <f t="array" ref="BU265">_xlfn.IFS(BR265=FALSE,"",BR265&gt;0,'Values and studies'!G265)</f>
        <v/>
      </c>
      <c r="BV265" s="23" t="b">
        <f>IF('Values and studies'!U265=$BV$1,'Values and studies'!AP265)</f>
        <v>0</v>
      </c>
      <c r="BW265" s="23" t="str" cm="1">
        <f t="array" ref="BW265">_xlfn.IFS(BV265=FALSE,"",BV265&gt;0,'Values and studies'!AH265)</f>
        <v/>
      </c>
      <c r="BX265" s="23" t="str" cm="1">
        <f t="array" ref="BX265">_xlfn.IFS(BV265=FALSE,"",BV265&gt;0,'Values and studies'!M265)</f>
        <v/>
      </c>
      <c r="BY265" s="23" t="str" cm="1">
        <f t="array" ref="BY265">_xlfn.IFS(BV265=FALSE,"",BV265&gt;0,'Values and studies'!G265)</f>
        <v/>
      </c>
      <c r="BZ265" s="23" t="b">
        <f>IF('Values and studies'!U265=$BZ$1,'Values and studies'!AP265)</f>
        <v>0</v>
      </c>
      <c r="CA265" s="23" t="str" cm="1">
        <f t="array" ref="CA265">_xlfn.IFS(BZ265=FALSE,"",BZ265&gt;0,'Values and studies'!AH265)</f>
        <v/>
      </c>
      <c r="CB265" s="23" t="str" cm="1">
        <f t="array" ref="CB265">_xlfn.IFS(BZ265=FALSE,"",BZ265&gt;0,'Values and studies'!M265)</f>
        <v/>
      </c>
      <c r="CC265" s="23" t="str" cm="1">
        <f t="array" ref="CC265">_xlfn.IFS(BZ265=FALSE,"",BZ265&gt;0,'Values and studies'!G265)</f>
        <v/>
      </c>
      <c r="CY265">
        <f>IF('Values and studies'!O265='Data for overlook'!$CY$1,'Values and studies'!AP265)</f>
        <v>11238.161997203522</v>
      </c>
      <c r="CZ265" t="b">
        <f>IF('Values and studies'!O265='Data for overlook'!$CZ$1,'Values and studies'!AP265)</f>
        <v>0</v>
      </c>
      <c r="DA265" t="b">
        <f>IF('Values and studies'!O265='Data for overlook'!$DA$1,'Values and studies'!AP265)</f>
        <v>0</v>
      </c>
      <c r="DB265" t="b">
        <f>IF('Values and studies'!O265='Data for overlook'!$DB$1,'Values and studies'!AP265)</f>
        <v>0</v>
      </c>
    </row>
    <row r="266" spans="2:106" x14ac:dyDescent="0.2">
      <c r="B266" t="b">
        <f>IF('Values and studies'!Q266=$B$1,'Values and studies'!AP266)</f>
        <v>0</v>
      </c>
      <c r="C266">
        <f>IF('Values and studies'!Q266=$C$1,'Values and studies'!AP266)</f>
        <v>9550.9576938481205</v>
      </c>
      <c r="D266" t="b">
        <f>IF('Values and studies'!Q266=$D$1,'Values and studies'!AP266)</f>
        <v>0</v>
      </c>
      <c r="F266" s="23" t="b">
        <f>IF('Values and studies'!$U266=F$1,'Values and studies'!$AP266)</f>
        <v>0</v>
      </c>
      <c r="G266" s="23" t="str" cm="1">
        <f t="array" ref="G266">_xlfn.IFS(F266=FALSE,"",F266&gt;0,'Values and studies'!$AH266)</f>
        <v/>
      </c>
      <c r="H266" s="23" t="str" cm="1">
        <f t="array" ref="H266">_xlfn.IFS(F266=FALSE,"",F266&gt;0,'Values and studies'!M266)</f>
        <v/>
      </c>
      <c r="I266" s="23" t="str" cm="1">
        <f t="array" ref="I266">_xlfn.IFS(F266=FALSE,"",F266&gt;0,'Values and studies'!G266)</f>
        <v/>
      </c>
      <c r="J266" s="23" t="b">
        <f>IF('Values and studies'!U266=$J$1,'Values and studies'!AP266)</f>
        <v>0</v>
      </c>
      <c r="K266" s="23" t="str" cm="1">
        <f t="array" ref="K266">_xlfn.IFS(J266=FALSE,"",J266&gt;0,'Values and studies'!AH266)</f>
        <v/>
      </c>
      <c r="L266" s="23" t="str" cm="1">
        <f t="array" ref="L266">_xlfn.IFS(J266=FALSE,"",J266&gt;0,'Values and studies'!M266)</f>
        <v/>
      </c>
      <c r="M266" s="23" t="str" cm="1">
        <f t="array" ref="M266">_xlfn.IFS(J266=FALSE,"",J266&gt;0,'Values and studies'!G266)</f>
        <v/>
      </c>
      <c r="N266" s="23" t="b">
        <f>IF('Values and studies'!U266=$N$1,'Values and studies'!AP266)</f>
        <v>0</v>
      </c>
      <c r="O266" s="23" t="str" cm="1">
        <f t="array" ref="O266">_xlfn.IFS(N266=FALSE,"",N266&gt;0,'Values and studies'!AH266)</f>
        <v/>
      </c>
      <c r="P266" s="23" t="str" cm="1">
        <f t="array" ref="P266">_xlfn.IFS(N266=FALSE,"",N266&gt;0,'Values and studies'!M266)</f>
        <v/>
      </c>
      <c r="Q266" s="23" t="str" cm="1">
        <f t="array" ref="Q266">_xlfn.IFS(N266=FALSE,"",N266&gt;0,'Values and studies'!G266)</f>
        <v/>
      </c>
      <c r="R266" s="23" t="b">
        <f>IF('Values and studies'!$U266=$R$1,'Values and studies'!$AP266)</f>
        <v>0</v>
      </c>
      <c r="S266" s="23" t="str" cm="1">
        <f t="array" ref="S266">_xlfn.IFS(R266=FALSE,"",R266&gt;0,'Values and studies'!$AH266)</f>
        <v/>
      </c>
      <c r="T266" s="23" t="str" cm="1">
        <f t="array" ref="T266">_xlfn.IFS(R266=FALSE,"",R266&gt;0,'Values and studies'!$M266)</f>
        <v/>
      </c>
      <c r="U266" s="23" t="str" cm="1">
        <f t="array" ref="U266">_xlfn.IFS(R266=FALSE,"",R266&gt;0,'Values and studies'!$G266)</f>
        <v/>
      </c>
      <c r="V266" s="23" t="b">
        <f>IF('Values and studies'!$U266=$V$1,'Values and studies'!$AP266)</f>
        <v>0</v>
      </c>
      <c r="W266" s="23" t="str" cm="1">
        <f t="array" ref="W266">_xlfn.IFS(V266=FALSE,"",V266&gt;0,'Values and studies'!$AH266)</f>
        <v/>
      </c>
      <c r="X266" s="23" t="str" cm="1">
        <f t="array" ref="X266">_xlfn.IFS(V266=FALSE,"",V266&gt;0,'Values and studies'!$M266)</f>
        <v/>
      </c>
      <c r="Y266" s="23" t="str" cm="1">
        <f t="array" ref="Y266">_xlfn.IFS(V266=FALSE,"",V266&gt;0,'Values and studies'!$G266)</f>
        <v/>
      </c>
      <c r="Z266" s="23" t="b">
        <f>IF('Values and studies'!$U266=$Z$1,'Values and studies'!$AP266)</f>
        <v>0</v>
      </c>
      <c r="AA266" s="23" t="str" cm="1">
        <f t="array" ref="AA266">_xlfn.IFS(Z266=FALSE,"",Z266&gt;0,'Values and studies'!$AH266)</f>
        <v/>
      </c>
      <c r="AB266" s="23" t="str" cm="1">
        <f t="array" ref="AB266">_xlfn.IFS(Z266=FALSE,"",Z266&gt;0,'Values and studies'!$M266)</f>
        <v/>
      </c>
      <c r="AC266" s="23" t="str" cm="1">
        <f t="array" ref="AC266">_xlfn.IFS(Z266=FALSE,"",Z266&gt;0,'Values and studies'!$G266)</f>
        <v/>
      </c>
      <c r="AD266" s="23" t="b">
        <f>IF('Values and studies'!$U266=$AD$1,'Values and studies'!$AP266)</f>
        <v>0</v>
      </c>
      <c r="AE266" s="23" t="str" cm="1">
        <f t="array" ref="AE266">_xlfn.IFS(AD266=FALSE,"",AD266&gt;0,'Values and studies'!$AH266)</f>
        <v/>
      </c>
      <c r="AF266" s="23" t="str" cm="1">
        <f t="array" ref="AF266">_xlfn.IFS(AD266=FALSE,"",AD266&gt;0,'Values and studies'!$M266)</f>
        <v/>
      </c>
      <c r="AG266" s="23" t="str" cm="1">
        <f t="array" ref="AG266">_xlfn.IFS(AD266=FALSE,"",AD266&gt;0,'Values and studies'!$G266)</f>
        <v/>
      </c>
      <c r="AH266" s="23">
        <f>IF('Values and studies'!U266=$AH$1,'Values and studies'!AP266)</f>
        <v>9550.9576938481205</v>
      </c>
      <c r="AI266" s="23" t="str" cm="1">
        <f t="array" ref="AI266">_xlfn.IFS(AH266=FALSE,"",AH266&gt;0,'Values and studies'!AH266)</f>
        <v>CB</v>
      </c>
      <c r="AJ266" s="23" t="str" cm="1">
        <f t="array" ref="AJ266">_xlfn.IFS(AH266=FALSE,"",AH266&gt;0,'Values and studies'!M266)</f>
        <v>atlantic</v>
      </c>
      <c r="AK266" s="23" t="str" cm="1">
        <f t="array" ref="AK266">_xlfn.IFS(AH266=FALSE,"",AH266&gt;0,'Values and studies'!G266)</f>
        <v>United Kingdom</v>
      </c>
      <c r="AL266" s="23" t="b">
        <f>IF('Values and studies'!U266=$AL$1,'Values and studies'!AP266)</f>
        <v>0</v>
      </c>
      <c r="AM266" s="23" t="str" cm="1">
        <f t="array" ref="AM266">_xlfn.IFS(AL266=FALSE,"",AL266&gt;0,'Values and studies'!AH266)</f>
        <v/>
      </c>
      <c r="AN266" s="23" t="str" cm="1">
        <f t="array" ref="AN266">_xlfn.IFS(AL266=FALSE,"",AL266&gt;0,'Values and studies'!M266)</f>
        <v/>
      </c>
      <c r="AO266" s="23" t="str" cm="1">
        <f t="array" ref="AO266">_xlfn.IFS(AL266=FALSE,"",AL266&gt;0,'Values and studies'!G266)</f>
        <v/>
      </c>
      <c r="AP266" s="23" t="b">
        <f>IF('Values and studies'!U266=$AP$1,'Values and studies'!AP266)</f>
        <v>0</v>
      </c>
      <c r="AQ266" s="23" t="str" cm="1">
        <f t="array" ref="AQ266">_xlfn.IFS(AP266=FALSE,"",AP266&gt;0,'Values and studies'!AH266)</f>
        <v/>
      </c>
      <c r="AR266" s="23" t="str" cm="1">
        <f t="array" ref="AR266">_xlfn.IFS(AP266=FALSE,"",AP266&gt;0,'Values and studies'!M266)</f>
        <v/>
      </c>
      <c r="AS266" s="23" t="str" cm="1">
        <f t="array" ref="AS266">_xlfn.IFS(AP266=FALSE,"",AP266&gt;0,'Values and studies'!G266)</f>
        <v/>
      </c>
      <c r="AT266" s="23" t="b">
        <f>IF('Values and studies'!U266=$AT$1,'Values and studies'!AP266)</f>
        <v>0</v>
      </c>
      <c r="AU266" s="23" t="str" cm="1">
        <f t="array" ref="AU266">_xlfn.IFS(AT266=FALSE,"",AT266&gt;0,'Values and studies'!AH266)</f>
        <v/>
      </c>
      <c r="AV266" s="23" t="str" cm="1">
        <f t="array" ref="AV266">_xlfn.IFS(AT266=FALSE,"",AT266&gt;0,'Values and studies'!M266)</f>
        <v/>
      </c>
      <c r="AW266" s="23" t="str" cm="1">
        <f t="array" ref="AW266">_xlfn.IFS(AT266=FALSE,"",AT266&gt;0,'Values and studies'!G266)</f>
        <v/>
      </c>
      <c r="AX266" s="23" t="b">
        <f>IF('Values and studies'!U266=$AX$1,'Values and studies'!AP266)</f>
        <v>0</v>
      </c>
      <c r="AY266" s="23" t="str" cm="1">
        <f t="array" ref="AY266">_xlfn.IFS(AX266=FALSE,"",AX266&gt;0,'Values and studies'!AH266)</f>
        <v/>
      </c>
      <c r="AZ266" s="23" t="str" cm="1">
        <f t="array" ref="AZ266">_xlfn.IFS(AX266=FALSE,"",AX266&gt;0,'Values and studies'!M266)</f>
        <v/>
      </c>
      <c r="BA266" s="23" t="str" cm="1">
        <f t="array" ref="BA266">_xlfn.IFS(AX266=FALSE,"",AX266&gt;0,'Values and studies'!G266)</f>
        <v/>
      </c>
      <c r="BB266" s="23" t="b">
        <f>IF('Values and studies'!U266=$BB$1,'Values and studies'!AP266)</f>
        <v>0</v>
      </c>
      <c r="BC266" s="23" t="str" cm="1">
        <f t="array" ref="BC266">_xlfn.IFS(BB266=FALSE,"",BB266&gt;0,'Values and studies'!AH266)</f>
        <v/>
      </c>
      <c r="BD266" s="23" t="str" cm="1">
        <f t="array" ref="BD266">_xlfn.IFS(BB266=FALSE,"",BB266&gt;0,'Values and studies'!M266)</f>
        <v/>
      </c>
      <c r="BE266" s="23" t="str" cm="1">
        <f t="array" ref="BE266">_xlfn.IFS(BB266=FALSE,"",BB266&gt;0,'Values and studies'!G266)</f>
        <v/>
      </c>
      <c r="BF266" s="23" t="b">
        <f>IF('Values and studies'!U266=$BF$1,'Values and studies'!AP266)</f>
        <v>0</v>
      </c>
      <c r="BG266" s="23" t="str" cm="1">
        <f t="array" ref="BG266">_xlfn.IFS(BF266=FALSE,"",BF266&gt;0,'Values and studies'!AH266)</f>
        <v/>
      </c>
      <c r="BH266" s="23" t="str" cm="1">
        <f t="array" ref="BH266">_xlfn.IFS(BF266=FALSE,"",BF266&gt;0,'Values and studies'!M266)</f>
        <v/>
      </c>
      <c r="BI266" s="23" t="str" cm="1">
        <f t="array" ref="BI266">_xlfn.IFS(BF266=FALSE,"",BF266&gt;0,'Values and studies'!G266)</f>
        <v/>
      </c>
      <c r="BJ266" s="23" t="b">
        <f>IF('Values and studies'!$U266=BJ$1,'Values and studies'!$AP266)</f>
        <v>0</v>
      </c>
      <c r="BK266" s="23" t="str" cm="1">
        <f t="array" ref="BK266">_xlfn.IFS(BJ266=FALSE,"",BJ266&gt;0,'Values and studies'!$AH266)</f>
        <v/>
      </c>
      <c r="BL266" s="23" t="str" cm="1">
        <f t="array" ref="BL266">_xlfn.IFS(BJ266=FALSE,"",BJ266&gt;0,'Values and studies'!$M266)</f>
        <v/>
      </c>
      <c r="BM266" s="23" t="str" cm="1">
        <f t="array" ref="BM266">_xlfn.IFS(BJ266=FALSE,"",BJ266&gt;0,'Values and studies'!$G266)</f>
        <v/>
      </c>
      <c r="BN266" s="23" t="b">
        <f>IF('Values and studies'!U266=$BN$1,'Values and studies'!AP266)</f>
        <v>0</v>
      </c>
      <c r="BO266" s="23" t="str" cm="1">
        <f t="array" ref="BO266">_xlfn.IFS(BN266=FALSE,"",BN266&gt;0,'Values and studies'!AH266)</f>
        <v/>
      </c>
      <c r="BP266" s="23" t="str" cm="1">
        <f t="array" ref="BP266">_xlfn.IFS(BN266=FALSE,"",BN266&gt;0,'Values and studies'!M266)</f>
        <v/>
      </c>
      <c r="BQ266" s="23" t="str" cm="1">
        <f t="array" ref="BQ266">_xlfn.IFS(BN266=FALSE,"",BN266&gt;0,'Values and studies'!G266)</f>
        <v/>
      </c>
      <c r="BR266" s="23" t="b">
        <f>IF('Values and studies'!U266=$BR$1,'Values and studies'!AP266)</f>
        <v>0</v>
      </c>
      <c r="BS266" s="23" t="str" cm="1">
        <f t="array" ref="BS266">_xlfn.IFS(BR266=FALSE,"",BR266&gt;0,'Values and studies'!AH266)</f>
        <v/>
      </c>
      <c r="BT266" s="23" t="str" cm="1">
        <f t="array" ref="BT266">_xlfn.IFS(BR266=FALSE,"",BR266&gt;0,'Values and studies'!M266)</f>
        <v/>
      </c>
      <c r="BU266" s="23" t="str" cm="1">
        <f t="array" ref="BU266">_xlfn.IFS(BR266=FALSE,"",BR266&gt;0,'Values and studies'!G266)</f>
        <v/>
      </c>
      <c r="BV266" s="23" t="b">
        <f>IF('Values and studies'!U266=$BV$1,'Values and studies'!AP266)</f>
        <v>0</v>
      </c>
      <c r="BW266" s="23" t="str" cm="1">
        <f t="array" ref="BW266">_xlfn.IFS(BV266=FALSE,"",BV266&gt;0,'Values and studies'!AH266)</f>
        <v/>
      </c>
      <c r="BX266" s="23" t="str" cm="1">
        <f t="array" ref="BX266">_xlfn.IFS(BV266=FALSE,"",BV266&gt;0,'Values and studies'!M266)</f>
        <v/>
      </c>
      <c r="BY266" s="23" t="str" cm="1">
        <f t="array" ref="BY266">_xlfn.IFS(BV266=FALSE,"",BV266&gt;0,'Values and studies'!G266)</f>
        <v/>
      </c>
      <c r="BZ266" s="23" t="b">
        <f>IF('Values and studies'!U266=$BZ$1,'Values and studies'!AP266)</f>
        <v>0</v>
      </c>
      <c r="CA266" s="23" t="str" cm="1">
        <f t="array" ref="CA266">_xlfn.IFS(BZ266=FALSE,"",BZ266&gt;0,'Values and studies'!AH266)</f>
        <v/>
      </c>
      <c r="CB266" s="23" t="str" cm="1">
        <f t="array" ref="CB266">_xlfn.IFS(BZ266=FALSE,"",BZ266&gt;0,'Values and studies'!M266)</f>
        <v/>
      </c>
      <c r="CC266" s="23" t="str" cm="1">
        <f t="array" ref="CC266">_xlfn.IFS(BZ266=FALSE,"",BZ266&gt;0,'Values and studies'!G266)</f>
        <v/>
      </c>
      <c r="CY266">
        <f>IF('Values and studies'!O266='Data for overlook'!$CY$1,'Values and studies'!AP266)</f>
        <v>9550.9576938481205</v>
      </c>
      <c r="CZ266" t="b">
        <f>IF('Values and studies'!O266='Data for overlook'!$CZ$1,'Values and studies'!AP266)</f>
        <v>0</v>
      </c>
      <c r="DA266" t="b">
        <f>IF('Values and studies'!O266='Data for overlook'!$DA$1,'Values and studies'!AP266)</f>
        <v>0</v>
      </c>
      <c r="DB266" t="b">
        <f>IF('Values and studies'!O266='Data for overlook'!$DB$1,'Values and studies'!AP266)</f>
        <v>0</v>
      </c>
    </row>
    <row r="267" spans="2:106" x14ac:dyDescent="0.2">
      <c r="B267" t="b">
        <f>IF('Values and studies'!Q267=$B$1,'Values and studies'!AP267)</f>
        <v>0</v>
      </c>
      <c r="C267">
        <f>IF('Values and studies'!Q267=$C$1,'Values and studies'!AP267)</f>
        <v>13369.367433020871</v>
      </c>
      <c r="D267" t="b">
        <f>IF('Values and studies'!Q267=$D$1,'Values and studies'!AP267)</f>
        <v>0</v>
      </c>
      <c r="F267" s="23" t="b">
        <f>IF('Values and studies'!$U267=F$1,'Values and studies'!$AP267)</f>
        <v>0</v>
      </c>
      <c r="G267" s="23" t="str" cm="1">
        <f t="array" ref="G267">_xlfn.IFS(F267=FALSE,"",F267&gt;0,'Values and studies'!$AH267)</f>
        <v/>
      </c>
      <c r="H267" s="23" t="str" cm="1">
        <f t="array" ref="H267">_xlfn.IFS(F267=FALSE,"",F267&gt;0,'Values and studies'!M267)</f>
        <v/>
      </c>
      <c r="I267" s="23" t="str" cm="1">
        <f t="array" ref="I267">_xlfn.IFS(F267=FALSE,"",F267&gt;0,'Values and studies'!G267)</f>
        <v/>
      </c>
      <c r="J267" s="23" t="b">
        <f>IF('Values and studies'!U267=$J$1,'Values and studies'!AP267)</f>
        <v>0</v>
      </c>
      <c r="K267" s="23" t="str" cm="1">
        <f t="array" ref="K267">_xlfn.IFS(J267=FALSE,"",J267&gt;0,'Values and studies'!AH267)</f>
        <v/>
      </c>
      <c r="L267" s="23" t="str" cm="1">
        <f t="array" ref="L267">_xlfn.IFS(J267=FALSE,"",J267&gt;0,'Values and studies'!M267)</f>
        <v/>
      </c>
      <c r="M267" s="23" t="str" cm="1">
        <f t="array" ref="M267">_xlfn.IFS(J267=FALSE,"",J267&gt;0,'Values and studies'!G267)</f>
        <v/>
      </c>
      <c r="N267" s="23" t="b">
        <f>IF('Values and studies'!U267=$N$1,'Values and studies'!AP267)</f>
        <v>0</v>
      </c>
      <c r="O267" s="23" t="str" cm="1">
        <f t="array" ref="O267">_xlfn.IFS(N267=FALSE,"",N267&gt;0,'Values and studies'!AH267)</f>
        <v/>
      </c>
      <c r="P267" s="23" t="str" cm="1">
        <f t="array" ref="P267">_xlfn.IFS(N267=FALSE,"",N267&gt;0,'Values and studies'!M267)</f>
        <v/>
      </c>
      <c r="Q267" s="23" t="str" cm="1">
        <f t="array" ref="Q267">_xlfn.IFS(N267=FALSE,"",N267&gt;0,'Values and studies'!G267)</f>
        <v/>
      </c>
      <c r="R267" s="23" t="b">
        <f>IF('Values and studies'!$U267=$R$1,'Values and studies'!$AP267)</f>
        <v>0</v>
      </c>
      <c r="S267" s="23" t="str" cm="1">
        <f t="array" ref="S267">_xlfn.IFS(R267=FALSE,"",R267&gt;0,'Values and studies'!$AH267)</f>
        <v/>
      </c>
      <c r="T267" s="23" t="str" cm="1">
        <f t="array" ref="T267">_xlfn.IFS(R267=FALSE,"",R267&gt;0,'Values and studies'!$M267)</f>
        <v/>
      </c>
      <c r="U267" s="23" t="str" cm="1">
        <f t="array" ref="U267">_xlfn.IFS(R267=FALSE,"",R267&gt;0,'Values and studies'!$G267)</f>
        <v/>
      </c>
      <c r="V267" s="23" t="b">
        <f>IF('Values and studies'!$U267=$V$1,'Values and studies'!$AP267)</f>
        <v>0</v>
      </c>
      <c r="W267" s="23" t="str" cm="1">
        <f t="array" ref="W267">_xlfn.IFS(V267=FALSE,"",V267&gt;0,'Values and studies'!$AH267)</f>
        <v/>
      </c>
      <c r="X267" s="23" t="str" cm="1">
        <f t="array" ref="X267">_xlfn.IFS(V267=FALSE,"",V267&gt;0,'Values and studies'!$M267)</f>
        <v/>
      </c>
      <c r="Y267" s="23" t="str" cm="1">
        <f t="array" ref="Y267">_xlfn.IFS(V267=FALSE,"",V267&gt;0,'Values and studies'!$G267)</f>
        <v/>
      </c>
      <c r="Z267" s="23" t="b">
        <f>IF('Values and studies'!$U267=$Z$1,'Values and studies'!$AP267)</f>
        <v>0</v>
      </c>
      <c r="AA267" s="23" t="str" cm="1">
        <f t="array" ref="AA267">_xlfn.IFS(Z267=FALSE,"",Z267&gt;0,'Values and studies'!$AH267)</f>
        <v/>
      </c>
      <c r="AB267" s="23" t="str" cm="1">
        <f t="array" ref="AB267">_xlfn.IFS(Z267=FALSE,"",Z267&gt;0,'Values and studies'!$M267)</f>
        <v/>
      </c>
      <c r="AC267" s="23" t="str" cm="1">
        <f t="array" ref="AC267">_xlfn.IFS(Z267=FALSE,"",Z267&gt;0,'Values and studies'!$G267)</f>
        <v/>
      </c>
      <c r="AD267" s="23" t="b">
        <f>IF('Values and studies'!$U267=$AD$1,'Values and studies'!$AP267)</f>
        <v>0</v>
      </c>
      <c r="AE267" s="23" t="str" cm="1">
        <f t="array" ref="AE267">_xlfn.IFS(AD267=FALSE,"",AD267&gt;0,'Values and studies'!$AH267)</f>
        <v/>
      </c>
      <c r="AF267" s="23" t="str" cm="1">
        <f t="array" ref="AF267">_xlfn.IFS(AD267=FALSE,"",AD267&gt;0,'Values and studies'!$M267)</f>
        <v/>
      </c>
      <c r="AG267" s="23" t="str" cm="1">
        <f t="array" ref="AG267">_xlfn.IFS(AD267=FALSE,"",AD267&gt;0,'Values and studies'!$G267)</f>
        <v/>
      </c>
      <c r="AH267" s="23">
        <f>IF('Values and studies'!U267=$AH$1,'Values and studies'!AP267)</f>
        <v>13369.367433020871</v>
      </c>
      <c r="AI267" s="23" t="str" cm="1">
        <f t="array" ref="AI267">_xlfn.IFS(AH267=FALSE,"",AH267&gt;0,'Values and studies'!AH267)</f>
        <v>CB</v>
      </c>
      <c r="AJ267" s="23" t="str" cm="1">
        <f t="array" ref="AJ267">_xlfn.IFS(AH267=FALSE,"",AH267&gt;0,'Values and studies'!M267)</f>
        <v>atlantic</v>
      </c>
      <c r="AK267" s="23" t="str" cm="1">
        <f t="array" ref="AK267">_xlfn.IFS(AH267=FALSE,"",AH267&gt;0,'Values and studies'!G267)</f>
        <v>United Kingdom</v>
      </c>
      <c r="AL267" s="23" t="b">
        <f>IF('Values and studies'!U267=$AL$1,'Values and studies'!AP267)</f>
        <v>0</v>
      </c>
      <c r="AM267" s="23" t="str" cm="1">
        <f t="array" ref="AM267">_xlfn.IFS(AL267=FALSE,"",AL267&gt;0,'Values and studies'!AH267)</f>
        <v/>
      </c>
      <c r="AN267" s="23" t="str" cm="1">
        <f t="array" ref="AN267">_xlfn.IFS(AL267=FALSE,"",AL267&gt;0,'Values and studies'!M267)</f>
        <v/>
      </c>
      <c r="AO267" s="23" t="str" cm="1">
        <f t="array" ref="AO267">_xlfn.IFS(AL267=FALSE,"",AL267&gt;0,'Values and studies'!G267)</f>
        <v/>
      </c>
      <c r="AP267" s="23" t="b">
        <f>IF('Values and studies'!U267=$AP$1,'Values and studies'!AP267)</f>
        <v>0</v>
      </c>
      <c r="AQ267" s="23" t="str" cm="1">
        <f t="array" ref="AQ267">_xlfn.IFS(AP267=FALSE,"",AP267&gt;0,'Values and studies'!AH267)</f>
        <v/>
      </c>
      <c r="AR267" s="23" t="str" cm="1">
        <f t="array" ref="AR267">_xlfn.IFS(AP267=FALSE,"",AP267&gt;0,'Values and studies'!M267)</f>
        <v/>
      </c>
      <c r="AS267" s="23" t="str" cm="1">
        <f t="array" ref="AS267">_xlfn.IFS(AP267=FALSE,"",AP267&gt;0,'Values and studies'!G267)</f>
        <v/>
      </c>
      <c r="AT267" s="23" t="b">
        <f>IF('Values and studies'!U267=$AT$1,'Values and studies'!AP267)</f>
        <v>0</v>
      </c>
      <c r="AU267" s="23" t="str" cm="1">
        <f t="array" ref="AU267">_xlfn.IFS(AT267=FALSE,"",AT267&gt;0,'Values and studies'!AH267)</f>
        <v/>
      </c>
      <c r="AV267" s="23" t="str" cm="1">
        <f t="array" ref="AV267">_xlfn.IFS(AT267=FALSE,"",AT267&gt;0,'Values and studies'!M267)</f>
        <v/>
      </c>
      <c r="AW267" s="23" t="str" cm="1">
        <f t="array" ref="AW267">_xlfn.IFS(AT267=FALSE,"",AT267&gt;0,'Values and studies'!G267)</f>
        <v/>
      </c>
      <c r="AX267" s="23" t="b">
        <f>IF('Values and studies'!U267=$AX$1,'Values and studies'!AP267)</f>
        <v>0</v>
      </c>
      <c r="AY267" s="23" t="str" cm="1">
        <f t="array" ref="AY267">_xlfn.IFS(AX267=FALSE,"",AX267&gt;0,'Values and studies'!AH267)</f>
        <v/>
      </c>
      <c r="AZ267" s="23" t="str" cm="1">
        <f t="array" ref="AZ267">_xlfn.IFS(AX267=FALSE,"",AX267&gt;0,'Values and studies'!M267)</f>
        <v/>
      </c>
      <c r="BA267" s="23" t="str" cm="1">
        <f t="array" ref="BA267">_xlfn.IFS(AX267=FALSE,"",AX267&gt;0,'Values and studies'!G267)</f>
        <v/>
      </c>
      <c r="BB267" s="23" t="b">
        <f>IF('Values and studies'!U267=$BB$1,'Values and studies'!AP267)</f>
        <v>0</v>
      </c>
      <c r="BC267" s="23" t="str" cm="1">
        <f t="array" ref="BC267">_xlfn.IFS(BB267=FALSE,"",BB267&gt;0,'Values and studies'!AH267)</f>
        <v/>
      </c>
      <c r="BD267" s="23" t="str" cm="1">
        <f t="array" ref="BD267">_xlfn.IFS(BB267=FALSE,"",BB267&gt;0,'Values and studies'!M267)</f>
        <v/>
      </c>
      <c r="BE267" s="23" t="str" cm="1">
        <f t="array" ref="BE267">_xlfn.IFS(BB267=FALSE,"",BB267&gt;0,'Values and studies'!G267)</f>
        <v/>
      </c>
      <c r="BF267" s="23" t="b">
        <f>IF('Values and studies'!U267=$BF$1,'Values and studies'!AP267)</f>
        <v>0</v>
      </c>
      <c r="BG267" s="23" t="str" cm="1">
        <f t="array" ref="BG267">_xlfn.IFS(BF267=FALSE,"",BF267&gt;0,'Values and studies'!AH267)</f>
        <v/>
      </c>
      <c r="BH267" s="23" t="str" cm="1">
        <f t="array" ref="BH267">_xlfn.IFS(BF267=FALSE,"",BF267&gt;0,'Values and studies'!M267)</f>
        <v/>
      </c>
      <c r="BI267" s="23" t="str" cm="1">
        <f t="array" ref="BI267">_xlfn.IFS(BF267=FALSE,"",BF267&gt;0,'Values and studies'!G267)</f>
        <v/>
      </c>
      <c r="BJ267" s="23" t="b">
        <f>IF('Values and studies'!$U267=BJ$1,'Values and studies'!$AP267)</f>
        <v>0</v>
      </c>
      <c r="BK267" s="23" t="str" cm="1">
        <f t="array" ref="BK267">_xlfn.IFS(BJ267=FALSE,"",BJ267&gt;0,'Values and studies'!$AH267)</f>
        <v/>
      </c>
      <c r="BL267" s="23" t="str" cm="1">
        <f t="array" ref="BL267">_xlfn.IFS(BJ267=FALSE,"",BJ267&gt;0,'Values and studies'!$M267)</f>
        <v/>
      </c>
      <c r="BM267" s="23" t="str" cm="1">
        <f t="array" ref="BM267">_xlfn.IFS(BJ267=FALSE,"",BJ267&gt;0,'Values and studies'!$G267)</f>
        <v/>
      </c>
      <c r="BN267" s="23" t="b">
        <f>IF('Values and studies'!U267=$BN$1,'Values and studies'!AP267)</f>
        <v>0</v>
      </c>
      <c r="BO267" s="23" t="str" cm="1">
        <f t="array" ref="BO267">_xlfn.IFS(BN267=FALSE,"",BN267&gt;0,'Values and studies'!AH267)</f>
        <v/>
      </c>
      <c r="BP267" s="23" t="str" cm="1">
        <f t="array" ref="BP267">_xlfn.IFS(BN267=FALSE,"",BN267&gt;0,'Values and studies'!M267)</f>
        <v/>
      </c>
      <c r="BQ267" s="23" t="str" cm="1">
        <f t="array" ref="BQ267">_xlfn.IFS(BN267=FALSE,"",BN267&gt;0,'Values and studies'!G267)</f>
        <v/>
      </c>
      <c r="BR267" s="23" t="b">
        <f>IF('Values and studies'!U267=$BR$1,'Values and studies'!AP267)</f>
        <v>0</v>
      </c>
      <c r="BS267" s="23" t="str" cm="1">
        <f t="array" ref="BS267">_xlfn.IFS(BR267=FALSE,"",BR267&gt;0,'Values and studies'!AH267)</f>
        <v/>
      </c>
      <c r="BT267" s="23" t="str" cm="1">
        <f t="array" ref="BT267">_xlfn.IFS(BR267=FALSE,"",BR267&gt;0,'Values and studies'!M267)</f>
        <v/>
      </c>
      <c r="BU267" s="23" t="str" cm="1">
        <f t="array" ref="BU267">_xlfn.IFS(BR267=FALSE,"",BR267&gt;0,'Values and studies'!G267)</f>
        <v/>
      </c>
      <c r="BV267" s="23" t="b">
        <f>IF('Values and studies'!U267=$BV$1,'Values and studies'!AP267)</f>
        <v>0</v>
      </c>
      <c r="BW267" s="23" t="str" cm="1">
        <f t="array" ref="BW267">_xlfn.IFS(BV267=FALSE,"",BV267&gt;0,'Values and studies'!AH267)</f>
        <v/>
      </c>
      <c r="BX267" s="23" t="str" cm="1">
        <f t="array" ref="BX267">_xlfn.IFS(BV267=FALSE,"",BV267&gt;0,'Values and studies'!M267)</f>
        <v/>
      </c>
      <c r="BY267" s="23" t="str" cm="1">
        <f t="array" ref="BY267">_xlfn.IFS(BV267=FALSE,"",BV267&gt;0,'Values and studies'!G267)</f>
        <v/>
      </c>
      <c r="BZ267" s="23" t="b">
        <f>IF('Values and studies'!U267=$BZ$1,'Values and studies'!AP267)</f>
        <v>0</v>
      </c>
      <c r="CA267" s="23" t="str" cm="1">
        <f t="array" ref="CA267">_xlfn.IFS(BZ267=FALSE,"",BZ267&gt;0,'Values and studies'!AH267)</f>
        <v/>
      </c>
      <c r="CB267" s="23" t="str" cm="1">
        <f t="array" ref="CB267">_xlfn.IFS(BZ267=FALSE,"",BZ267&gt;0,'Values and studies'!M267)</f>
        <v/>
      </c>
      <c r="CC267" s="23" t="str" cm="1">
        <f t="array" ref="CC267">_xlfn.IFS(BZ267=FALSE,"",BZ267&gt;0,'Values and studies'!G267)</f>
        <v/>
      </c>
      <c r="CY267">
        <f>IF('Values and studies'!O267='Data for overlook'!$CY$1,'Values and studies'!AP267)</f>
        <v>13369.367433020871</v>
      </c>
      <c r="CZ267" t="b">
        <f>IF('Values and studies'!O267='Data for overlook'!$CZ$1,'Values and studies'!AP267)</f>
        <v>0</v>
      </c>
      <c r="DA267" t="b">
        <f>IF('Values and studies'!O267='Data for overlook'!$DA$1,'Values and studies'!AP267)</f>
        <v>0</v>
      </c>
      <c r="DB267" t="b">
        <f>IF('Values and studies'!O267='Data for overlook'!$DB$1,'Values and studies'!AP267)</f>
        <v>0</v>
      </c>
    </row>
    <row r="268" spans="2:106" x14ac:dyDescent="0.2">
      <c r="B268" t="b">
        <f>IF('Values and studies'!Q268=$B$1,'Values and studies'!AP268)</f>
        <v>0</v>
      </c>
      <c r="C268">
        <f>IF('Values and studies'!Q268=$C$1,'Values and studies'!AP268)</f>
        <v>17113.776983449963</v>
      </c>
      <c r="D268" t="b">
        <f>IF('Values and studies'!Q268=$D$1,'Values and studies'!AP268)</f>
        <v>0</v>
      </c>
      <c r="F268" s="23" t="b">
        <f>IF('Values and studies'!$U268=F$1,'Values and studies'!$AP268)</f>
        <v>0</v>
      </c>
      <c r="G268" s="23" t="str" cm="1">
        <f t="array" ref="G268">_xlfn.IFS(F268=FALSE,"",F268&gt;0,'Values and studies'!$AH268)</f>
        <v/>
      </c>
      <c r="H268" s="23" t="str" cm="1">
        <f t="array" ref="H268">_xlfn.IFS(F268=FALSE,"",F268&gt;0,'Values and studies'!M268)</f>
        <v/>
      </c>
      <c r="I268" s="23" t="str" cm="1">
        <f t="array" ref="I268">_xlfn.IFS(F268=FALSE,"",F268&gt;0,'Values and studies'!G268)</f>
        <v/>
      </c>
      <c r="J268" s="23" t="b">
        <f>IF('Values and studies'!U268=$J$1,'Values and studies'!AP268)</f>
        <v>0</v>
      </c>
      <c r="K268" s="23" t="str" cm="1">
        <f t="array" ref="K268">_xlfn.IFS(J268=FALSE,"",J268&gt;0,'Values and studies'!AH268)</f>
        <v/>
      </c>
      <c r="L268" s="23" t="str" cm="1">
        <f t="array" ref="L268">_xlfn.IFS(J268=FALSE,"",J268&gt;0,'Values and studies'!M268)</f>
        <v/>
      </c>
      <c r="M268" s="23" t="str" cm="1">
        <f t="array" ref="M268">_xlfn.IFS(J268=FALSE,"",J268&gt;0,'Values and studies'!G268)</f>
        <v/>
      </c>
      <c r="N268" s="23" t="b">
        <f>IF('Values and studies'!U268=$N$1,'Values and studies'!AP268)</f>
        <v>0</v>
      </c>
      <c r="O268" s="23" t="str" cm="1">
        <f t="array" ref="O268">_xlfn.IFS(N268=FALSE,"",N268&gt;0,'Values and studies'!AH268)</f>
        <v/>
      </c>
      <c r="P268" s="23" t="str" cm="1">
        <f t="array" ref="P268">_xlfn.IFS(N268=FALSE,"",N268&gt;0,'Values and studies'!M268)</f>
        <v/>
      </c>
      <c r="Q268" s="23" t="str" cm="1">
        <f t="array" ref="Q268">_xlfn.IFS(N268=FALSE,"",N268&gt;0,'Values and studies'!G268)</f>
        <v/>
      </c>
      <c r="R268" s="23" t="b">
        <f>IF('Values and studies'!$U268=$R$1,'Values and studies'!$AP268)</f>
        <v>0</v>
      </c>
      <c r="S268" s="23" t="str" cm="1">
        <f t="array" ref="S268">_xlfn.IFS(R268=FALSE,"",R268&gt;0,'Values and studies'!$AH268)</f>
        <v/>
      </c>
      <c r="T268" s="23" t="str" cm="1">
        <f t="array" ref="T268">_xlfn.IFS(R268=FALSE,"",R268&gt;0,'Values and studies'!$M268)</f>
        <v/>
      </c>
      <c r="U268" s="23" t="str" cm="1">
        <f t="array" ref="U268">_xlfn.IFS(R268=FALSE,"",R268&gt;0,'Values and studies'!$G268)</f>
        <v/>
      </c>
      <c r="V268" s="23" t="b">
        <f>IF('Values and studies'!$U268=$V$1,'Values and studies'!$AP268)</f>
        <v>0</v>
      </c>
      <c r="W268" s="23" t="str" cm="1">
        <f t="array" ref="W268">_xlfn.IFS(V268=FALSE,"",V268&gt;0,'Values and studies'!$AH268)</f>
        <v/>
      </c>
      <c r="X268" s="23" t="str" cm="1">
        <f t="array" ref="X268">_xlfn.IFS(V268=FALSE,"",V268&gt;0,'Values and studies'!$M268)</f>
        <v/>
      </c>
      <c r="Y268" s="23" t="str" cm="1">
        <f t="array" ref="Y268">_xlfn.IFS(V268=FALSE,"",V268&gt;0,'Values and studies'!$G268)</f>
        <v/>
      </c>
      <c r="Z268" s="23" t="b">
        <f>IF('Values and studies'!$U268=$Z$1,'Values and studies'!$AP268)</f>
        <v>0</v>
      </c>
      <c r="AA268" s="23" t="str" cm="1">
        <f t="array" ref="AA268">_xlfn.IFS(Z268=FALSE,"",Z268&gt;0,'Values and studies'!$AH268)</f>
        <v/>
      </c>
      <c r="AB268" s="23" t="str" cm="1">
        <f t="array" ref="AB268">_xlfn.IFS(Z268=FALSE,"",Z268&gt;0,'Values and studies'!$M268)</f>
        <v/>
      </c>
      <c r="AC268" s="23" t="str" cm="1">
        <f t="array" ref="AC268">_xlfn.IFS(Z268=FALSE,"",Z268&gt;0,'Values and studies'!$G268)</f>
        <v/>
      </c>
      <c r="AD268" s="23" t="b">
        <f>IF('Values and studies'!$U268=$AD$1,'Values and studies'!$AP268)</f>
        <v>0</v>
      </c>
      <c r="AE268" s="23" t="str" cm="1">
        <f t="array" ref="AE268">_xlfn.IFS(AD268=FALSE,"",AD268&gt;0,'Values and studies'!$AH268)</f>
        <v/>
      </c>
      <c r="AF268" s="23" t="str" cm="1">
        <f t="array" ref="AF268">_xlfn.IFS(AD268=FALSE,"",AD268&gt;0,'Values and studies'!$M268)</f>
        <v/>
      </c>
      <c r="AG268" s="23" t="str" cm="1">
        <f t="array" ref="AG268">_xlfn.IFS(AD268=FALSE,"",AD268&gt;0,'Values and studies'!$G268)</f>
        <v/>
      </c>
      <c r="AH268" s="23">
        <f>IF('Values and studies'!U268=$AH$1,'Values and studies'!AP268)</f>
        <v>17113.776983449963</v>
      </c>
      <c r="AI268" s="23" t="str" cm="1">
        <f t="array" ref="AI268">_xlfn.IFS(AH268=FALSE,"",AH268&gt;0,'Values and studies'!AH268)</f>
        <v>CB</v>
      </c>
      <c r="AJ268" s="23" t="str" cm="1">
        <f t="array" ref="AJ268">_xlfn.IFS(AH268=FALSE,"",AH268&gt;0,'Values and studies'!M268)</f>
        <v>atlantic</v>
      </c>
      <c r="AK268" s="23" t="str" cm="1">
        <f t="array" ref="AK268">_xlfn.IFS(AH268=FALSE,"",AH268&gt;0,'Values and studies'!G268)</f>
        <v>United Kingdom</v>
      </c>
      <c r="AL268" s="23" t="b">
        <f>IF('Values and studies'!U268=$AL$1,'Values and studies'!AP268)</f>
        <v>0</v>
      </c>
      <c r="AM268" s="23" t="str" cm="1">
        <f t="array" ref="AM268">_xlfn.IFS(AL268=FALSE,"",AL268&gt;0,'Values and studies'!AH268)</f>
        <v/>
      </c>
      <c r="AN268" s="23" t="str" cm="1">
        <f t="array" ref="AN268">_xlfn.IFS(AL268=FALSE,"",AL268&gt;0,'Values and studies'!M268)</f>
        <v/>
      </c>
      <c r="AO268" s="23" t="str" cm="1">
        <f t="array" ref="AO268">_xlfn.IFS(AL268=FALSE,"",AL268&gt;0,'Values and studies'!G268)</f>
        <v/>
      </c>
      <c r="AP268" s="23" t="b">
        <f>IF('Values and studies'!U268=$AP$1,'Values and studies'!AP268)</f>
        <v>0</v>
      </c>
      <c r="AQ268" s="23" t="str" cm="1">
        <f t="array" ref="AQ268">_xlfn.IFS(AP268=FALSE,"",AP268&gt;0,'Values and studies'!AH268)</f>
        <v/>
      </c>
      <c r="AR268" s="23" t="str" cm="1">
        <f t="array" ref="AR268">_xlfn.IFS(AP268=FALSE,"",AP268&gt;0,'Values and studies'!M268)</f>
        <v/>
      </c>
      <c r="AS268" s="23" t="str" cm="1">
        <f t="array" ref="AS268">_xlfn.IFS(AP268=FALSE,"",AP268&gt;0,'Values and studies'!G268)</f>
        <v/>
      </c>
      <c r="AT268" s="23" t="b">
        <f>IF('Values and studies'!U268=$AT$1,'Values and studies'!AP268)</f>
        <v>0</v>
      </c>
      <c r="AU268" s="23" t="str" cm="1">
        <f t="array" ref="AU268">_xlfn.IFS(AT268=FALSE,"",AT268&gt;0,'Values and studies'!AH268)</f>
        <v/>
      </c>
      <c r="AV268" s="23" t="str" cm="1">
        <f t="array" ref="AV268">_xlfn.IFS(AT268=FALSE,"",AT268&gt;0,'Values and studies'!M268)</f>
        <v/>
      </c>
      <c r="AW268" s="23" t="str" cm="1">
        <f t="array" ref="AW268">_xlfn.IFS(AT268=FALSE,"",AT268&gt;0,'Values and studies'!G268)</f>
        <v/>
      </c>
      <c r="AX268" s="23" t="b">
        <f>IF('Values and studies'!U268=$AX$1,'Values and studies'!AP268)</f>
        <v>0</v>
      </c>
      <c r="AY268" s="23" t="str" cm="1">
        <f t="array" ref="AY268">_xlfn.IFS(AX268=FALSE,"",AX268&gt;0,'Values and studies'!AH268)</f>
        <v/>
      </c>
      <c r="AZ268" s="23" t="str" cm="1">
        <f t="array" ref="AZ268">_xlfn.IFS(AX268=FALSE,"",AX268&gt;0,'Values and studies'!M268)</f>
        <v/>
      </c>
      <c r="BA268" s="23" t="str" cm="1">
        <f t="array" ref="BA268">_xlfn.IFS(AX268=FALSE,"",AX268&gt;0,'Values and studies'!G268)</f>
        <v/>
      </c>
      <c r="BB268" s="23" t="b">
        <f>IF('Values and studies'!U268=$BB$1,'Values and studies'!AP268)</f>
        <v>0</v>
      </c>
      <c r="BC268" s="23" t="str" cm="1">
        <f t="array" ref="BC268">_xlfn.IFS(BB268=FALSE,"",BB268&gt;0,'Values and studies'!AH268)</f>
        <v/>
      </c>
      <c r="BD268" s="23" t="str" cm="1">
        <f t="array" ref="BD268">_xlfn.IFS(BB268=FALSE,"",BB268&gt;0,'Values and studies'!M268)</f>
        <v/>
      </c>
      <c r="BE268" s="23" t="str" cm="1">
        <f t="array" ref="BE268">_xlfn.IFS(BB268=FALSE,"",BB268&gt;0,'Values and studies'!G268)</f>
        <v/>
      </c>
      <c r="BF268" s="23" t="b">
        <f>IF('Values and studies'!U268=$BF$1,'Values and studies'!AP268)</f>
        <v>0</v>
      </c>
      <c r="BG268" s="23" t="str" cm="1">
        <f t="array" ref="BG268">_xlfn.IFS(BF268=FALSE,"",BF268&gt;0,'Values and studies'!AH268)</f>
        <v/>
      </c>
      <c r="BH268" s="23" t="str" cm="1">
        <f t="array" ref="BH268">_xlfn.IFS(BF268=FALSE,"",BF268&gt;0,'Values and studies'!M268)</f>
        <v/>
      </c>
      <c r="BI268" s="23" t="str" cm="1">
        <f t="array" ref="BI268">_xlfn.IFS(BF268=FALSE,"",BF268&gt;0,'Values and studies'!G268)</f>
        <v/>
      </c>
      <c r="BJ268" s="23" t="b">
        <f>IF('Values and studies'!$U268=BJ$1,'Values and studies'!$AP268)</f>
        <v>0</v>
      </c>
      <c r="BK268" s="23" t="str" cm="1">
        <f t="array" ref="BK268">_xlfn.IFS(BJ268=FALSE,"",BJ268&gt;0,'Values and studies'!$AH268)</f>
        <v/>
      </c>
      <c r="BL268" s="23" t="str" cm="1">
        <f t="array" ref="BL268">_xlfn.IFS(BJ268=FALSE,"",BJ268&gt;0,'Values and studies'!$M268)</f>
        <v/>
      </c>
      <c r="BM268" s="23" t="str" cm="1">
        <f t="array" ref="BM268">_xlfn.IFS(BJ268=FALSE,"",BJ268&gt;0,'Values and studies'!$G268)</f>
        <v/>
      </c>
      <c r="BN268" s="23" t="b">
        <f>IF('Values and studies'!U268=$BN$1,'Values and studies'!AP268)</f>
        <v>0</v>
      </c>
      <c r="BO268" s="23" t="str" cm="1">
        <f t="array" ref="BO268">_xlfn.IFS(BN268=FALSE,"",BN268&gt;0,'Values and studies'!AH268)</f>
        <v/>
      </c>
      <c r="BP268" s="23" t="str" cm="1">
        <f t="array" ref="BP268">_xlfn.IFS(BN268=FALSE,"",BN268&gt;0,'Values and studies'!M268)</f>
        <v/>
      </c>
      <c r="BQ268" s="23" t="str" cm="1">
        <f t="array" ref="BQ268">_xlfn.IFS(BN268=FALSE,"",BN268&gt;0,'Values and studies'!G268)</f>
        <v/>
      </c>
      <c r="BR268" s="23" t="b">
        <f>IF('Values and studies'!U268=$BR$1,'Values and studies'!AP268)</f>
        <v>0</v>
      </c>
      <c r="BS268" s="23" t="str" cm="1">
        <f t="array" ref="BS268">_xlfn.IFS(BR268=FALSE,"",BR268&gt;0,'Values and studies'!AH268)</f>
        <v/>
      </c>
      <c r="BT268" s="23" t="str" cm="1">
        <f t="array" ref="BT268">_xlfn.IFS(BR268=FALSE,"",BR268&gt;0,'Values and studies'!M268)</f>
        <v/>
      </c>
      <c r="BU268" s="23" t="str" cm="1">
        <f t="array" ref="BU268">_xlfn.IFS(BR268=FALSE,"",BR268&gt;0,'Values and studies'!G268)</f>
        <v/>
      </c>
      <c r="BV268" s="23" t="b">
        <f>IF('Values and studies'!U268=$BV$1,'Values and studies'!AP268)</f>
        <v>0</v>
      </c>
      <c r="BW268" s="23" t="str" cm="1">
        <f t="array" ref="BW268">_xlfn.IFS(BV268=FALSE,"",BV268&gt;0,'Values and studies'!AH268)</f>
        <v/>
      </c>
      <c r="BX268" s="23" t="str" cm="1">
        <f t="array" ref="BX268">_xlfn.IFS(BV268=FALSE,"",BV268&gt;0,'Values and studies'!M268)</f>
        <v/>
      </c>
      <c r="BY268" s="23" t="str" cm="1">
        <f t="array" ref="BY268">_xlfn.IFS(BV268=FALSE,"",BV268&gt;0,'Values and studies'!G268)</f>
        <v/>
      </c>
      <c r="BZ268" s="23" t="b">
        <f>IF('Values and studies'!U268=$BZ$1,'Values and studies'!AP268)</f>
        <v>0</v>
      </c>
      <c r="CA268" s="23" t="str" cm="1">
        <f t="array" ref="CA268">_xlfn.IFS(BZ268=FALSE,"",BZ268&gt;0,'Values and studies'!AH268)</f>
        <v/>
      </c>
      <c r="CB268" s="23" t="str" cm="1">
        <f t="array" ref="CB268">_xlfn.IFS(BZ268=FALSE,"",BZ268&gt;0,'Values and studies'!M268)</f>
        <v/>
      </c>
      <c r="CC268" s="23" t="str" cm="1">
        <f t="array" ref="CC268">_xlfn.IFS(BZ268=FALSE,"",BZ268&gt;0,'Values and studies'!G268)</f>
        <v/>
      </c>
      <c r="CY268">
        <f>IF('Values and studies'!O268='Data for overlook'!$CY$1,'Values and studies'!AP268)</f>
        <v>17113.776983449963</v>
      </c>
      <c r="CZ268" t="b">
        <f>IF('Values and studies'!O268='Data for overlook'!$CZ$1,'Values and studies'!AP268)</f>
        <v>0</v>
      </c>
      <c r="DA268" t="b">
        <f>IF('Values and studies'!O268='Data for overlook'!$DA$1,'Values and studies'!AP268)</f>
        <v>0</v>
      </c>
      <c r="DB268" t="b">
        <f>IF('Values and studies'!O268='Data for overlook'!$DB$1,'Values and studies'!AP268)</f>
        <v>0</v>
      </c>
    </row>
    <row r="269" spans="2:106" x14ac:dyDescent="0.2">
      <c r="B269" t="b">
        <f>IF('Values and studies'!Q269=$B$1,'Values and studies'!AP269)</f>
        <v>0</v>
      </c>
      <c r="C269">
        <f>IF('Values and studies'!Q269=$C$1,'Values and studies'!AP269)</f>
        <v>16432.975247008311</v>
      </c>
      <c r="D269" t="b">
        <f>IF('Values and studies'!Q269=$D$1,'Values and studies'!AP269)</f>
        <v>0</v>
      </c>
      <c r="F269" s="23" t="b">
        <f>IF('Values and studies'!$U269=F$1,'Values and studies'!$AP269)</f>
        <v>0</v>
      </c>
      <c r="G269" s="23" t="str" cm="1">
        <f t="array" ref="G269">_xlfn.IFS(F269=FALSE,"",F269&gt;0,'Values and studies'!$AH269)</f>
        <v/>
      </c>
      <c r="H269" s="23" t="str" cm="1">
        <f t="array" ref="H269">_xlfn.IFS(F269=FALSE,"",F269&gt;0,'Values and studies'!M269)</f>
        <v/>
      </c>
      <c r="I269" s="23" t="str" cm="1">
        <f t="array" ref="I269">_xlfn.IFS(F269=FALSE,"",F269&gt;0,'Values and studies'!G269)</f>
        <v/>
      </c>
      <c r="J269" s="23" t="b">
        <f>IF('Values and studies'!U269=$J$1,'Values and studies'!AP269)</f>
        <v>0</v>
      </c>
      <c r="K269" s="23" t="str" cm="1">
        <f t="array" ref="K269">_xlfn.IFS(J269=FALSE,"",J269&gt;0,'Values and studies'!AH269)</f>
        <v/>
      </c>
      <c r="L269" s="23" t="str" cm="1">
        <f t="array" ref="L269">_xlfn.IFS(J269=FALSE,"",J269&gt;0,'Values and studies'!M269)</f>
        <v/>
      </c>
      <c r="M269" s="23" t="str" cm="1">
        <f t="array" ref="M269">_xlfn.IFS(J269=FALSE,"",J269&gt;0,'Values and studies'!G269)</f>
        <v/>
      </c>
      <c r="N269" s="23" t="b">
        <f>IF('Values and studies'!U269=$N$1,'Values and studies'!AP269)</f>
        <v>0</v>
      </c>
      <c r="O269" s="23" t="str" cm="1">
        <f t="array" ref="O269">_xlfn.IFS(N269=FALSE,"",N269&gt;0,'Values and studies'!AH269)</f>
        <v/>
      </c>
      <c r="P269" s="23" t="str" cm="1">
        <f t="array" ref="P269">_xlfn.IFS(N269=FALSE,"",N269&gt;0,'Values and studies'!M269)</f>
        <v/>
      </c>
      <c r="Q269" s="23" t="str" cm="1">
        <f t="array" ref="Q269">_xlfn.IFS(N269=FALSE,"",N269&gt;0,'Values and studies'!G269)</f>
        <v/>
      </c>
      <c r="R269" s="23" t="b">
        <f>IF('Values and studies'!$U269=$R$1,'Values and studies'!$AP269)</f>
        <v>0</v>
      </c>
      <c r="S269" s="23" t="str" cm="1">
        <f t="array" ref="S269">_xlfn.IFS(R269=FALSE,"",R269&gt;0,'Values and studies'!$AH269)</f>
        <v/>
      </c>
      <c r="T269" s="23" t="str" cm="1">
        <f t="array" ref="T269">_xlfn.IFS(R269=FALSE,"",R269&gt;0,'Values and studies'!$M269)</f>
        <v/>
      </c>
      <c r="U269" s="23" t="str" cm="1">
        <f t="array" ref="U269">_xlfn.IFS(R269=FALSE,"",R269&gt;0,'Values and studies'!$G269)</f>
        <v/>
      </c>
      <c r="V269" s="23" t="b">
        <f>IF('Values and studies'!$U269=$V$1,'Values and studies'!$AP269)</f>
        <v>0</v>
      </c>
      <c r="W269" s="23" t="str" cm="1">
        <f t="array" ref="W269">_xlfn.IFS(V269=FALSE,"",V269&gt;0,'Values and studies'!$AH269)</f>
        <v/>
      </c>
      <c r="X269" s="23" t="str" cm="1">
        <f t="array" ref="X269">_xlfn.IFS(V269=FALSE,"",V269&gt;0,'Values and studies'!$M269)</f>
        <v/>
      </c>
      <c r="Y269" s="23" t="str" cm="1">
        <f t="array" ref="Y269">_xlfn.IFS(V269=FALSE,"",V269&gt;0,'Values and studies'!$G269)</f>
        <v/>
      </c>
      <c r="Z269" s="23" t="b">
        <f>IF('Values and studies'!$U269=$Z$1,'Values and studies'!$AP269)</f>
        <v>0</v>
      </c>
      <c r="AA269" s="23" t="str" cm="1">
        <f t="array" ref="AA269">_xlfn.IFS(Z269=FALSE,"",Z269&gt;0,'Values and studies'!$AH269)</f>
        <v/>
      </c>
      <c r="AB269" s="23" t="str" cm="1">
        <f t="array" ref="AB269">_xlfn.IFS(Z269=FALSE,"",Z269&gt;0,'Values and studies'!$M269)</f>
        <v/>
      </c>
      <c r="AC269" s="23" t="str" cm="1">
        <f t="array" ref="AC269">_xlfn.IFS(Z269=FALSE,"",Z269&gt;0,'Values and studies'!$G269)</f>
        <v/>
      </c>
      <c r="AD269" s="23" t="b">
        <f>IF('Values and studies'!$U269=$AD$1,'Values and studies'!$AP269)</f>
        <v>0</v>
      </c>
      <c r="AE269" s="23" t="str" cm="1">
        <f t="array" ref="AE269">_xlfn.IFS(AD269=FALSE,"",AD269&gt;0,'Values and studies'!$AH269)</f>
        <v/>
      </c>
      <c r="AF269" s="23" t="str" cm="1">
        <f t="array" ref="AF269">_xlfn.IFS(AD269=FALSE,"",AD269&gt;0,'Values and studies'!$M269)</f>
        <v/>
      </c>
      <c r="AG269" s="23" t="str" cm="1">
        <f t="array" ref="AG269">_xlfn.IFS(AD269=FALSE,"",AD269&gt;0,'Values and studies'!$G269)</f>
        <v/>
      </c>
      <c r="AH269" s="23">
        <f>IF('Values and studies'!U269=$AH$1,'Values and studies'!AP269)</f>
        <v>16432.975247008311</v>
      </c>
      <c r="AI269" s="23" t="str" cm="1">
        <f t="array" ref="AI269">_xlfn.IFS(AH269=FALSE,"",AH269&gt;0,'Values and studies'!AH269)</f>
        <v>CB</v>
      </c>
      <c r="AJ269" s="23" t="str" cm="1">
        <f t="array" ref="AJ269">_xlfn.IFS(AH269=FALSE,"",AH269&gt;0,'Values and studies'!M269)</f>
        <v>atlantic</v>
      </c>
      <c r="AK269" s="23" t="str" cm="1">
        <f t="array" ref="AK269">_xlfn.IFS(AH269=FALSE,"",AH269&gt;0,'Values and studies'!G269)</f>
        <v>United Kingdom</v>
      </c>
      <c r="AL269" s="23" t="b">
        <f>IF('Values and studies'!U269=$AL$1,'Values and studies'!AP269)</f>
        <v>0</v>
      </c>
      <c r="AM269" s="23" t="str" cm="1">
        <f t="array" ref="AM269">_xlfn.IFS(AL269=FALSE,"",AL269&gt;0,'Values and studies'!AH269)</f>
        <v/>
      </c>
      <c r="AN269" s="23" t="str" cm="1">
        <f t="array" ref="AN269">_xlfn.IFS(AL269=FALSE,"",AL269&gt;0,'Values and studies'!M269)</f>
        <v/>
      </c>
      <c r="AO269" s="23" t="str" cm="1">
        <f t="array" ref="AO269">_xlfn.IFS(AL269=FALSE,"",AL269&gt;0,'Values and studies'!G269)</f>
        <v/>
      </c>
      <c r="AP269" s="23" t="b">
        <f>IF('Values and studies'!U269=$AP$1,'Values and studies'!AP269)</f>
        <v>0</v>
      </c>
      <c r="AQ269" s="23" t="str" cm="1">
        <f t="array" ref="AQ269">_xlfn.IFS(AP269=FALSE,"",AP269&gt;0,'Values and studies'!AH269)</f>
        <v/>
      </c>
      <c r="AR269" s="23" t="str" cm="1">
        <f t="array" ref="AR269">_xlfn.IFS(AP269=FALSE,"",AP269&gt;0,'Values and studies'!M269)</f>
        <v/>
      </c>
      <c r="AS269" s="23" t="str" cm="1">
        <f t="array" ref="AS269">_xlfn.IFS(AP269=FALSE,"",AP269&gt;0,'Values and studies'!G269)</f>
        <v/>
      </c>
      <c r="AT269" s="23" t="b">
        <f>IF('Values and studies'!U269=$AT$1,'Values and studies'!AP269)</f>
        <v>0</v>
      </c>
      <c r="AU269" s="23" t="str" cm="1">
        <f t="array" ref="AU269">_xlfn.IFS(AT269=FALSE,"",AT269&gt;0,'Values and studies'!AH269)</f>
        <v/>
      </c>
      <c r="AV269" s="23" t="str" cm="1">
        <f t="array" ref="AV269">_xlfn.IFS(AT269=FALSE,"",AT269&gt;0,'Values and studies'!M269)</f>
        <v/>
      </c>
      <c r="AW269" s="23" t="str" cm="1">
        <f t="array" ref="AW269">_xlfn.IFS(AT269=FALSE,"",AT269&gt;0,'Values and studies'!G269)</f>
        <v/>
      </c>
      <c r="AX269" s="23" t="b">
        <f>IF('Values and studies'!U269=$AX$1,'Values and studies'!AP269)</f>
        <v>0</v>
      </c>
      <c r="AY269" s="23" t="str" cm="1">
        <f t="array" ref="AY269">_xlfn.IFS(AX269=FALSE,"",AX269&gt;0,'Values and studies'!AH269)</f>
        <v/>
      </c>
      <c r="AZ269" s="23" t="str" cm="1">
        <f t="array" ref="AZ269">_xlfn.IFS(AX269=FALSE,"",AX269&gt;0,'Values and studies'!M269)</f>
        <v/>
      </c>
      <c r="BA269" s="23" t="str" cm="1">
        <f t="array" ref="BA269">_xlfn.IFS(AX269=FALSE,"",AX269&gt;0,'Values and studies'!G269)</f>
        <v/>
      </c>
      <c r="BB269" s="23" t="b">
        <f>IF('Values and studies'!U269=$BB$1,'Values and studies'!AP269)</f>
        <v>0</v>
      </c>
      <c r="BC269" s="23" t="str" cm="1">
        <f t="array" ref="BC269">_xlfn.IFS(BB269=FALSE,"",BB269&gt;0,'Values and studies'!AH269)</f>
        <v/>
      </c>
      <c r="BD269" s="23" t="str" cm="1">
        <f t="array" ref="BD269">_xlfn.IFS(BB269=FALSE,"",BB269&gt;0,'Values and studies'!M269)</f>
        <v/>
      </c>
      <c r="BE269" s="23" t="str" cm="1">
        <f t="array" ref="BE269">_xlfn.IFS(BB269=FALSE,"",BB269&gt;0,'Values and studies'!G269)</f>
        <v/>
      </c>
      <c r="BF269" s="23" t="b">
        <f>IF('Values and studies'!U269=$BF$1,'Values and studies'!AP269)</f>
        <v>0</v>
      </c>
      <c r="BG269" s="23" t="str" cm="1">
        <f t="array" ref="BG269">_xlfn.IFS(BF269=FALSE,"",BF269&gt;0,'Values and studies'!AH269)</f>
        <v/>
      </c>
      <c r="BH269" s="23" t="str" cm="1">
        <f t="array" ref="BH269">_xlfn.IFS(BF269=FALSE,"",BF269&gt;0,'Values and studies'!M269)</f>
        <v/>
      </c>
      <c r="BI269" s="23" t="str" cm="1">
        <f t="array" ref="BI269">_xlfn.IFS(BF269=FALSE,"",BF269&gt;0,'Values and studies'!G269)</f>
        <v/>
      </c>
      <c r="BJ269" s="23" t="b">
        <f>IF('Values and studies'!$U269=BJ$1,'Values and studies'!$AP269)</f>
        <v>0</v>
      </c>
      <c r="BK269" s="23" t="str" cm="1">
        <f t="array" ref="BK269">_xlfn.IFS(BJ269=FALSE,"",BJ269&gt;0,'Values and studies'!$AH269)</f>
        <v/>
      </c>
      <c r="BL269" s="23" t="str" cm="1">
        <f t="array" ref="BL269">_xlfn.IFS(BJ269=FALSE,"",BJ269&gt;0,'Values and studies'!$M269)</f>
        <v/>
      </c>
      <c r="BM269" s="23" t="str" cm="1">
        <f t="array" ref="BM269">_xlfn.IFS(BJ269=FALSE,"",BJ269&gt;0,'Values and studies'!$G269)</f>
        <v/>
      </c>
      <c r="BN269" s="23" t="b">
        <f>IF('Values and studies'!U269=$BN$1,'Values and studies'!AP269)</f>
        <v>0</v>
      </c>
      <c r="BO269" s="23" t="str" cm="1">
        <f t="array" ref="BO269">_xlfn.IFS(BN269=FALSE,"",BN269&gt;0,'Values and studies'!AH269)</f>
        <v/>
      </c>
      <c r="BP269" s="23" t="str" cm="1">
        <f t="array" ref="BP269">_xlfn.IFS(BN269=FALSE,"",BN269&gt;0,'Values and studies'!M269)</f>
        <v/>
      </c>
      <c r="BQ269" s="23" t="str" cm="1">
        <f t="array" ref="BQ269">_xlfn.IFS(BN269=FALSE,"",BN269&gt;0,'Values and studies'!G269)</f>
        <v/>
      </c>
      <c r="BR269" s="23" t="b">
        <f>IF('Values and studies'!U269=$BR$1,'Values and studies'!AP269)</f>
        <v>0</v>
      </c>
      <c r="BS269" s="23" t="str" cm="1">
        <f t="array" ref="BS269">_xlfn.IFS(BR269=FALSE,"",BR269&gt;0,'Values and studies'!AH269)</f>
        <v/>
      </c>
      <c r="BT269" s="23" t="str" cm="1">
        <f t="array" ref="BT269">_xlfn.IFS(BR269=FALSE,"",BR269&gt;0,'Values and studies'!M269)</f>
        <v/>
      </c>
      <c r="BU269" s="23" t="str" cm="1">
        <f t="array" ref="BU269">_xlfn.IFS(BR269=FALSE,"",BR269&gt;0,'Values and studies'!G269)</f>
        <v/>
      </c>
      <c r="BV269" s="23" t="b">
        <f>IF('Values and studies'!U269=$BV$1,'Values and studies'!AP269)</f>
        <v>0</v>
      </c>
      <c r="BW269" s="23" t="str" cm="1">
        <f t="array" ref="BW269">_xlfn.IFS(BV269=FALSE,"",BV269&gt;0,'Values and studies'!AH269)</f>
        <v/>
      </c>
      <c r="BX269" s="23" t="str" cm="1">
        <f t="array" ref="BX269">_xlfn.IFS(BV269=FALSE,"",BV269&gt;0,'Values and studies'!M269)</f>
        <v/>
      </c>
      <c r="BY269" s="23" t="str" cm="1">
        <f t="array" ref="BY269">_xlfn.IFS(BV269=FALSE,"",BV269&gt;0,'Values and studies'!G269)</f>
        <v/>
      </c>
      <c r="BZ269" s="23" t="b">
        <f>IF('Values and studies'!U269=$BZ$1,'Values and studies'!AP269)</f>
        <v>0</v>
      </c>
      <c r="CA269" s="23" t="str" cm="1">
        <f t="array" ref="CA269">_xlfn.IFS(BZ269=FALSE,"",BZ269&gt;0,'Values and studies'!AH269)</f>
        <v/>
      </c>
      <c r="CB269" s="23" t="str" cm="1">
        <f t="array" ref="CB269">_xlfn.IFS(BZ269=FALSE,"",BZ269&gt;0,'Values and studies'!M269)</f>
        <v/>
      </c>
      <c r="CC269" s="23" t="str" cm="1">
        <f t="array" ref="CC269">_xlfn.IFS(BZ269=FALSE,"",BZ269&gt;0,'Values and studies'!G269)</f>
        <v/>
      </c>
      <c r="CY269">
        <f>IF('Values and studies'!O269='Data for overlook'!$CY$1,'Values and studies'!AP269)</f>
        <v>16432.975247008311</v>
      </c>
      <c r="CZ269" t="b">
        <f>IF('Values and studies'!O269='Data for overlook'!$CZ$1,'Values and studies'!AP269)</f>
        <v>0</v>
      </c>
      <c r="DA269" t="b">
        <f>IF('Values and studies'!O269='Data for overlook'!$DA$1,'Values and studies'!AP269)</f>
        <v>0</v>
      </c>
      <c r="DB269" t="b">
        <f>IF('Values and studies'!O269='Data for overlook'!$DB$1,'Values and studies'!AP269)</f>
        <v>0</v>
      </c>
    </row>
    <row r="270" spans="2:106" x14ac:dyDescent="0.2">
      <c r="B270" t="b">
        <f>IF('Values and studies'!Q270=$B$1,'Values and studies'!AP270)</f>
        <v>0</v>
      </c>
      <c r="C270">
        <f>IF('Values and studies'!Q270=$C$1,'Values and studies'!AP270)</f>
        <v>5538.5030153031112</v>
      </c>
      <c r="D270" t="b">
        <f>IF('Values and studies'!Q270=$D$1,'Values and studies'!AP270)</f>
        <v>0</v>
      </c>
      <c r="F270" s="23" t="b">
        <f>IF('Values and studies'!$U270=F$1,'Values and studies'!$AP270)</f>
        <v>0</v>
      </c>
      <c r="G270" s="23" t="str" cm="1">
        <f t="array" ref="G270">_xlfn.IFS(F270=FALSE,"",F270&gt;0,'Values and studies'!$AH270)</f>
        <v/>
      </c>
      <c r="H270" s="23" t="str" cm="1">
        <f t="array" ref="H270">_xlfn.IFS(F270=FALSE,"",F270&gt;0,'Values and studies'!M270)</f>
        <v/>
      </c>
      <c r="I270" s="23" t="str" cm="1">
        <f t="array" ref="I270">_xlfn.IFS(F270=FALSE,"",F270&gt;0,'Values and studies'!G270)</f>
        <v/>
      </c>
      <c r="J270" s="23" t="b">
        <f>IF('Values and studies'!U270=$J$1,'Values and studies'!AP270)</f>
        <v>0</v>
      </c>
      <c r="K270" s="23" t="str" cm="1">
        <f t="array" ref="K270">_xlfn.IFS(J270=FALSE,"",J270&gt;0,'Values and studies'!AH270)</f>
        <v/>
      </c>
      <c r="L270" s="23" t="str" cm="1">
        <f t="array" ref="L270">_xlfn.IFS(J270=FALSE,"",J270&gt;0,'Values and studies'!M270)</f>
        <v/>
      </c>
      <c r="M270" s="23" t="str" cm="1">
        <f t="array" ref="M270">_xlfn.IFS(J270=FALSE,"",J270&gt;0,'Values and studies'!G270)</f>
        <v/>
      </c>
      <c r="N270" s="23" t="b">
        <f>IF('Values and studies'!U270=$N$1,'Values and studies'!AP270)</f>
        <v>0</v>
      </c>
      <c r="O270" s="23" t="str" cm="1">
        <f t="array" ref="O270">_xlfn.IFS(N270=FALSE,"",N270&gt;0,'Values and studies'!AH270)</f>
        <v/>
      </c>
      <c r="P270" s="23" t="str" cm="1">
        <f t="array" ref="P270">_xlfn.IFS(N270=FALSE,"",N270&gt;0,'Values and studies'!M270)</f>
        <v/>
      </c>
      <c r="Q270" s="23" t="str" cm="1">
        <f t="array" ref="Q270">_xlfn.IFS(N270=FALSE,"",N270&gt;0,'Values and studies'!G270)</f>
        <v/>
      </c>
      <c r="R270" s="23" t="b">
        <f>IF('Values and studies'!$U270=$R$1,'Values and studies'!$AP270)</f>
        <v>0</v>
      </c>
      <c r="S270" s="23" t="str" cm="1">
        <f t="array" ref="S270">_xlfn.IFS(R270=FALSE,"",R270&gt;0,'Values and studies'!$AH270)</f>
        <v/>
      </c>
      <c r="T270" s="23" t="str" cm="1">
        <f t="array" ref="T270">_xlfn.IFS(R270=FALSE,"",R270&gt;0,'Values and studies'!$M270)</f>
        <v/>
      </c>
      <c r="U270" s="23" t="str" cm="1">
        <f t="array" ref="U270">_xlfn.IFS(R270=FALSE,"",R270&gt;0,'Values and studies'!$G270)</f>
        <v/>
      </c>
      <c r="V270" s="23" t="b">
        <f>IF('Values and studies'!$U270=$V$1,'Values and studies'!$AP270)</f>
        <v>0</v>
      </c>
      <c r="W270" s="23" t="str" cm="1">
        <f t="array" ref="W270">_xlfn.IFS(V270=FALSE,"",V270&gt;0,'Values and studies'!$AH270)</f>
        <v/>
      </c>
      <c r="X270" s="23" t="str" cm="1">
        <f t="array" ref="X270">_xlfn.IFS(V270=FALSE,"",V270&gt;0,'Values and studies'!$M270)</f>
        <v/>
      </c>
      <c r="Y270" s="23" t="str" cm="1">
        <f t="array" ref="Y270">_xlfn.IFS(V270=FALSE,"",V270&gt;0,'Values and studies'!$G270)</f>
        <v/>
      </c>
      <c r="Z270" s="23" t="b">
        <f>IF('Values and studies'!$U270=$Z$1,'Values and studies'!$AP270)</f>
        <v>0</v>
      </c>
      <c r="AA270" s="23" t="str" cm="1">
        <f t="array" ref="AA270">_xlfn.IFS(Z270=FALSE,"",Z270&gt;0,'Values and studies'!$AH270)</f>
        <v/>
      </c>
      <c r="AB270" s="23" t="str" cm="1">
        <f t="array" ref="AB270">_xlfn.IFS(Z270=FALSE,"",Z270&gt;0,'Values and studies'!$M270)</f>
        <v/>
      </c>
      <c r="AC270" s="23" t="str" cm="1">
        <f t="array" ref="AC270">_xlfn.IFS(Z270=FALSE,"",Z270&gt;0,'Values and studies'!$G270)</f>
        <v/>
      </c>
      <c r="AD270" s="23" t="b">
        <f>IF('Values and studies'!$U270=$AD$1,'Values and studies'!$AP270)</f>
        <v>0</v>
      </c>
      <c r="AE270" s="23" t="str" cm="1">
        <f t="array" ref="AE270">_xlfn.IFS(AD270=FALSE,"",AD270&gt;0,'Values and studies'!$AH270)</f>
        <v/>
      </c>
      <c r="AF270" s="23" t="str" cm="1">
        <f t="array" ref="AF270">_xlfn.IFS(AD270=FALSE,"",AD270&gt;0,'Values and studies'!$M270)</f>
        <v/>
      </c>
      <c r="AG270" s="23" t="str" cm="1">
        <f t="array" ref="AG270">_xlfn.IFS(AD270=FALSE,"",AD270&gt;0,'Values and studies'!$G270)</f>
        <v/>
      </c>
      <c r="AH270" s="23">
        <f>IF('Values and studies'!U270=$AH$1,'Values and studies'!AP270)</f>
        <v>5538.5030153031112</v>
      </c>
      <c r="AI270" s="23" t="str" cm="1">
        <f t="array" ref="AI270">_xlfn.IFS(AH270=FALSE,"",AH270&gt;0,'Values and studies'!AH270)</f>
        <v>CB</v>
      </c>
      <c r="AJ270" s="23" t="str" cm="1">
        <f t="array" ref="AJ270">_xlfn.IFS(AH270=FALSE,"",AH270&gt;0,'Values and studies'!M270)</f>
        <v>atlantic</v>
      </c>
      <c r="AK270" s="23" t="str" cm="1">
        <f t="array" ref="AK270">_xlfn.IFS(AH270=FALSE,"",AH270&gt;0,'Values and studies'!G270)</f>
        <v>United Kingdom</v>
      </c>
      <c r="AL270" s="23" t="b">
        <f>IF('Values and studies'!U270=$AL$1,'Values and studies'!AP270)</f>
        <v>0</v>
      </c>
      <c r="AM270" s="23" t="str" cm="1">
        <f t="array" ref="AM270">_xlfn.IFS(AL270=FALSE,"",AL270&gt;0,'Values and studies'!AH270)</f>
        <v/>
      </c>
      <c r="AN270" s="23" t="str" cm="1">
        <f t="array" ref="AN270">_xlfn.IFS(AL270=FALSE,"",AL270&gt;0,'Values and studies'!M270)</f>
        <v/>
      </c>
      <c r="AO270" s="23" t="str" cm="1">
        <f t="array" ref="AO270">_xlfn.IFS(AL270=FALSE,"",AL270&gt;0,'Values and studies'!G270)</f>
        <v/>
      </c>
      <c r="AP270" s="23" t="b">
        <f>IF('Values and studies'!U270=$AP$1,'Values and studies'!AP270)</f>
        <v>0</v>
      </c>
      <c r="AQ270" s="23" t="str" cm="1">
        <f t="array" ref="AQ270">_xlfn.IFS(AP270=FALSE,"",AP270&gt;0,'Values and studies'!AH270)</f>
        <v/>
      </c>
      <c r="AR270" s="23" t="str" cm="1">
        <f t="array" ref="AR270">_xlfn.IFS(AP270=FALSE,"",AP270&gt;0,'Values and studies'!M270)</f>
        <v/>
      </c>
      <c r="AS270" s="23" t="str" cm="1">
        <f t="array" ref="AS270">_xlfn.IFS(AP270=FALSE,"",AP270&gt;0,'Values and studies'!G270)</f>
        <v/>
      </c>
      <c r="AT270" s="23" t="b">
        <f>IF('Values and studies'!U270=$AT$1,'Values and studies'!AP270)</f>
        <v>0</v>
      </c>
      <c r="AU270" s="23" t="str" cm="1">
        <f t="array" ref="AU270">_xlfn.IFS(AT270=FALSE,"",AT270&gt;0,'Values and studies'!AH270)</f>
        <v/>
      </c>
      <c r="AV270" s="23" t="str" cm="1">
        <f t="array" ref="AV270">_xlfn.IFS(AT270=FALSE,"",AT270&gt;0,'Values and studies'!M270)</f>
        <v/>
      </c>
      <c r="AW270" s="23" t="str" cm="1">
        <f t="array" ref="AW270">_xlfn.IFS(AT270=FALSE,"",AT270&gt;0,'Values and studies'!G270)</f>
        <v/>
      </c>
      <c r="AX270" s="23" t="b">
        <f>IF('Values and studies'!U270=$AX$1,'Values and studies'!AP270)</f>
        <v>0</v>
      </c>
      <c r="AY270" s="23" t="str" cm="1">
        <f t="array" ref="AY270">_xlfn.IFS(AX270=FALSE,"",AX270&gt;0,'Values and studies'!AH270)</f>
        <v/>
      </c>
      <c r="AZ270" s="23" t="str" cm="1">
        <f t="array" ref="AZ270">_xlfn.IFS(AX270=FALSE,"",AX270&gt;0,'Values and studies'!M270)</f>
        <v/>
      </c>
      <c r="BA270" s="23" t="str" cm="1">
        <f t="array" ref="BA270">_xlfn.IFS(AX270=FALSE,"",AX270&gt;0,'Values and studies'!G270)</f>
        <v/>
      </c>
      <c r="BB270" s="23" t="b">
        <f>IF('Values and studies'!U270=$BB$1,'Values and studies'!AP270)</f>
        <v>0</v>
      </c>
      <c r="BC270" s="23" t="str" cm="1">
        <f t="array" ref="BC270">_xlfn.IFS(BB270=FALSE,"",BB270&gt;0,'Values and studies'!AH270)</f>
        <v/>
      </c>
      <c r="BD270" s="23" t="str" cm="1">
        <f t="array" ref="BD270">_xlfn.IFS(BB270=FALSE,"",BB270&gt;0,'Values and studies'!M270)</f>
        <v/>
      </c>
      <c r="BE270" s="23" t="str" cm="1">
        <f t="array" ref="BE270">_xlfn.IFS(BB270=FALSE,"",BB270&gt;0,'Values and studies'!G270)</f>
        <v/>
      </c>
      <c r="BF270" s="23" t="b">
        <f>IF('Values and studies'!U270=$BF$1,'Values and studies'!AP270)</f>
        <v>0</v>
      </c>
      <c r="BG270" s="23" t="str" cm="1">
        <f t="array" ref="BG270">_xlfn.IFS(BF270=FALSE,"",BF270&gt;0,'Values and studies'!AH270)</f>
        <v/>
      </c>
      <c r="BH270" s="23" t="str" cm="1">
        <f t="array" ref="BH270">_xlfn.IFS(BF270=FALSE,"",BF270&gt;0,'Values and studies'!M270)</f>
        <v/>
      </c>
      <c r="BI270" s="23" t="str" cm="1">
        <f t="array" ref="BI270">_xlfn.IFS(BF270=FALSE,"",BF270&gt;0,'Values and studies'!G270)</f>
        <v/>
      </c>
      <c r="BJ270" s="23" t="b">
        <f>IF('Values and studies'!$U270=BJ$1,'Values and studies'!$AP270)</f>
        <v>0</v>
      </c>
      <c r="BK270" s="23" t="str" cm="1">
        <f t="array" ref="BK270">_xlfn.IFS(BJ270=FALSE,"",BJ270&gt;0,'Values and studies'!$AH270)</f>
        <v/>
      </c>
      <c r="BL270" s="23" t="str" cm="1">
        <f t="array" ref="BL270">_xlfn.IFS(BJ270=FALSE,"",BJ270&gt;0,'Values and studies'!$M270)</f>
        <v/>
      </c>
      <c r="BM270" s="23" t="str" cm="1">
        <f t="array" ref="BM270">_xlfn.IFS(BJ270=FALSE,"",BJ270&gt;0,'Values and studies'!$G270)</f>
        <v/>
      </c>
      <c r="BN270" s="23" t="b">
        <f>IF('Values and studies'!U270=$BN$1,'Values and studies'!AP270)</f>
        <v>0</v>
      </c>
      <c r="BO270" s="23" t="str" cm="1">
        <f t="array" ref="BO270">_xlfn.IFS(BN270=FALSE,"",BN270&gt;0,'Values and studies'!AH270)</f>
        <v/>
      </c>
      <c r="BP270" s="23" t="str" cm="1">
        <f t="array" ref="BP270">_xlfn.IFS(BN270=FALSE,"",BN270&gt;0,'Values and studies'!M270)</f>
        <v/>
      </c>
      <c r="BQ270" s="23" t="str" cm="1">
        <f t="array" ref="BQ270">_xlfn.IFS(BN270=FALSE,"",BN270&gt;0,'Values and studies'!G270)</f>
        <v/>
      </c>
      <c r="BR270" s="23" t="b">
        <f>IF('Values and studies'!U270=$BR$1,'Values and studies'!AP270)</f>
        <v>0</v>
      </c>
      <c r="BS270" s="23" t="str" cm="1">
        <f t="array" ref="BS270">_xlfn.IFS(BR270=FALSE,"",BR270&gt;0,'Values and studies'!AH270)</f>
        <v/>
      </c>
      <c r="BT270" s="23" t="str" cm="1">
        <f t="array" ref="BT270">_xlfn.IFS(BR270=FALSE,"",BR270&gt;0,'Values and studies'!M270)</f>
        <v/>
      </c>
      <c r="BU270" s="23" t="str" cm="1">
        <f t="array" ref="BU270">_xlfn.IFS(BR270=FALSE,"",BR270&gt;0,'Values and studies'!G270)</f>
        <v/>
      </c>
      <c r="BV270" s="23" t="b">
        <f>IF('Values and studies'!U270=$BV$1,'Values and studies'!AP270)</f>
        <v>0</v>
      </c>
      <c r="BW270" s="23" t="str" cm="1">
        <f t="array" ref="BW270">_xlfn.IFS(BV270=FALSE,"",BV270&gt;0,'Values and studies'!AH270)</f>
        <v/>
      </c>
      <c r="BX270" s="23" t="str" cm="1">
        <f t="array" ref="BX270">_xlfn.IFS(BV270=FALSE,"",BV270&gt;0,'Values and studies'!M270)</f>
        <v/>
      </c>
      <c r="BY270" s="23" t="str" cm="1">
        <f t="array" ref="BY270">_xlfn.IFS(BV270=FALSE,"",BV270&gt;0,'Values and studies'!G270)</f>
        <v/>
      </c>
      <c r="BZ270" s="23" t="b">
        <f>IF('Values and studies'!U270=$BZ$1,'Values and studies'!AP270)</f>
        <v>0</v>
      </c>
      <c r="CA270" s="23" t="str" cm="1">
        <f t="array" ref="CA270">_xlfn.IFS(BZ270=FALSE,"",BZ270&gt;0,'Values and studies'!AH270)</f>
        <v/>
      </c>
      <c r="CB270" s="23" t="str" cm="1">
        <f t="array" ref="CB270">_xlfn.IFS(BZ270=FALSE,"",BZ270&gt;0,'Values and studies'!M270)</f>
        <v/>
      </c>
      <c r="CC270" s="23" t="str" cm="1">
        <f t="array" ref="CC270">_xlfn.IFS(BZ270=FALSE,"",BZ270&gt;0,'Values and studies'!G270)</f>
        <v/>
      </c>
      <c r="CY270">
        <f>IF('Values and studies'!O270='Data for overlook'!$CY$1,'Values and studies'!AP270)</f>
        <v>5538.5030153031112</v>
      </c>
      <c r="CZ270" t="b">
        <f>IF('Values and studies'!O270='Data for overlook'!$CZ$1,'Values and studies'!AP270)</f>
        <v>0</v>
      </c>
      <c r="DA270" t="b">
        <f>IF('Values and studies'!O270='Data for overlook'!$DA$1,'Values and studies'!AP270)</f>
        <v>0</v>
      </c>
      <c r="DB270" t="b">
        <f>IF('Values and studies'!O270='Data for overlook'!$DB$1,'Values and studies'!AP270)</f>
        <v>0</v>
      </c>
    </row>
    <row r="271" spans="2:106" x14ac:dyDescent="0.2">
      <c r="B271" t="b">
        <f>IF('Values and studies'!Q271=$B$1,'Values and studies'!AP271)</f>
        <v>0</v>
      </c>
      <c r="C271">
        <f>IF('Values and studies'!Q271=$C$1,'Values and studies'!AP271)</f>
        <v>25742.198990960482</v>
      </c>
      <c r="D271" t="b">
        <f>IF('Values and studies'!Q271=$D$1,'Values and studies'!AP271)</f>
        <v>0</v>
      </c>
      <c r="F271" s="23" t="b">
        <f>IF('Values and studies'!$U271=F$1,'Values and studies'!$AP271)</f>
        <v>0</v>
      </c>
      <c r="G271" s="23" t="str" cm="1">
        <f t="array" ref="G271">_xlfn.IFS(F271=FALSE,"",F271&gt;0,'Values and studies'!$AH271)</f>
        <v/>
      </c>
      <c r="H271" s="23" t="str" cm="1">
        <f t="array" ref="H271">_xlfn.IFS(F271=FALSE,"",F271&gt;0,'Values and studies'!M271)</f>
        <v/>
      </c>
      <c r="I271" s="23" t="str" cm="1">
        <f t="array" ref="I271">_xlfn.IFS(F271=FALSE,"",F271&gt;0,'Values and studies'!G271)</f>
        <v/>
      </c>
      <c r="J271" s="23" t="b">
        <f>IF('Values and studies'!U271=$J$1,'Values and studies'!AP271)</f>
        <v>0</v>
      </c>
      <c r="K271" s="23" t="str" cm="1">
        <f t="array" ref="K271">_xlfn.IFS(J271=FALSE,"",J271&gt;0,'Values and studies'!AH271)</f>
        <v/>
      </c>
      <c r="L271" s="23" t="str" cm="1">
        <f t="array" ref="L271">_xlfn.IFS(J271=FALSE,"",J271&gt;0,'Values and studies'!M271)</f>
        <v/>
      </c>
      <c r="M271" s="23" t="str" cm="1">
        <f t="array" ref="M271">_xlfn.IFS(J271=FALSE,"",J271&gt;0,'Values and studies'!G271)</f>
        <v/>
      </c>
      <c r="N271" s="23" t="b">
        <f>IF('Values and studies'!U271=$N$1,'Values and studies'!AP271)</f>
        <v>0</v>
      </c>
      <c r="O271" s="23" t="str" cm="1">
        <f t="array" ref="O271">_xlfn.IFS(N271=FALSE,"",N271&gt;0,'Values and studies'!AH271)</f>
        <v/>
      </c>
      <c r="P271" s="23" t="str" cm="1">
        <f t="array" ref="P271">_xlfn.IFS(N271=FALSE,"",N271&gt;0,'Values and studies'!M271)</f>
        <v/>
      </c>
      <c r="Q271" s="23" t="str" cm="1">
        <f t="array" ref="Q271">_xlfn.IFS(N271=FALSE,"",N271&gt;0,'Values and studies'!G271)</f>
        <v/>
      </c>
      <c r="R271" s="23" t="b">
        <f>IF('Values and studies'!$U271=$R$1,'Values and studies'!$AP271)</f>
        <v>0</v>
      </c>
      <c r="S271" s="23" t="str" cm="1">
        <f t="array" ref="S271">_xlfn.IFS(R271=FALSE,"",R271&gt;0,'Values and studies'!$AH271)</f>
        <v/>
      </c>
      <c r="T271" s="23" t="str" cm="1">
        <f t="array" ref="T271">_xlfn.IFS(R271=FALSE,"",R271&gt;0,'Values and studies'!$M271)</f>
        <v/>
      </c>
      <c r="U271" s="23" t="str" cm="1">
        <f t="array" ref="U271">_xlfn.IFS(R271=FALSE,"",R271&gt;0,'Values and studies'!$G271)</f>
        <v/>
      </c>
      <c r="V271" s="23" t="b">
        <f>IF('Values and studies'!$U271=$V$1,'Values and studies'!$AP271)</f>
        <v>0</v>
      </c>
      <c r="W271" s="23" t="str" cm="1">
        <f t="array" ref="W271">_xlfn.IFS(V271=FALSE,"",V271&gt;0,'Values and studies'!$AH271)</f>
        <v/>
      </c>
      <c r="X271" s="23" t="str" cm="1">
        <f t="array" ref="X271">_xlfn.IFS(V271=FALSE,"",V271&gt;0,'Values and studies'!$M271)</f>
        <v/>
      </c>
      <c r="Y271" s="23" t="str" cm="1">
        <f t="array" ref="Y271">_xlfn.IFS(V271=FALSE,"",V271&gt;0,'Values and studies'!$G271)</f>
        <v/>
      </c>
      <c r="Z271" s="23" t="b">
        <f>IF('Values and studies'!$U271=$Z$1,'Values and studies'!$AP271)</f>
        <v>0</v>
      </c>
      <c r="AA271" s="23" t="str" cm="1">
        <f t="array" ref="AA271">_xlfn.IFS(Z271=FALSE,"",Z271&gt;0,'Values and studies'!$AH271)</f>
        <v/>
      </c>
      <c r="AB271" s="23" t="str" cm="1">
        <f t="array" ref="AB271">_xlfn.IFS(Z271=FALSE,"",Z271&gt;0,'Values and studies'!$M271)</f>
        <v/>
      </c>
      <c r="AC271" s="23" t="str" cm="1">
        <f t="array" ref="AC271">_xlfn.IFS(Z271=FALSE,"",Z271&gt;0,'Values and studies'!$G271)</f>
        <v/>
      </c>
      <c r="AD271" s="23" t="b">
        <f>IF('Values and studies'!$U271=$AD$1,'Values and studies'!$AP271)</f>
        <v>0</v>
      </c>
      <c r="AE271" s="23" t="str" cm="1">
        <f t="array" ref="AE271">_xlfn.IFS(AD271=FALSE,"",AD271&gt;0,'Values and studies'!$AH271)</f>
        <v/>
      </c>
      <c r="AF271" s="23" t="str" cm="1">
        <f t="array" ref="AF271">_xlfn.IFS(AD271=FALSE,"",AD271&gt;0,'Values and studies'!$M271)</f>
        <v/>
      </c>
      <c r="AG271" s="23" t="str" cm="1">
        <f t="array" ref="AG271">_xlfn.IFS(AD271=FALSE,"",AD271&gt;0,'Values and studies'!$G271)</f>
        <v/>
      </c>
      <c r="AH271" s="23">
        <f>IF('Values and studies'!U271=$AH$1,'Values and studies'!AP271)</f>
        <v>25742.198990960482</v>
      </c>
      <c r="AI271" s="23" t="str" cm="1">
        <f t="array" ref="AI271">_xlfn.IFS(AH271=FALSE,"",AH271&gt;0,'Values and studies'!AH271)</f>
        <v>CB</v>
      </c>
      <c r="AJ271" s="23" t="str" cm="1">
        <f t="array" ref="AJ271">_xlfn.IFS(AH271=FALSE,"",AH271&gt;0,'Values and studies'!M271)</f>
        <v>atlantic</v>
      </c>
      <c r="AK271" s="23" t="str" cm="1">
        <f t="array" ref="AK271">_xlfn.IFS(AH271=FALSE,"",AH271&gt;0,'Values and studies'!G271)</f>
        <v>United Kingdom</v>
      </c>
      <c r="AL271" s="23" t="b">
        <f>IF('Values and studies'!U271=$AL$1,'Values and studies'!AP271)</f>
        <v>0</v>
      </c>
      <c r="AM271" s="23" t="str" cm="1">
        <f t="array" ref="AM271">_xlfn.IFS(AL271=FALSE,"",AL271&gt;0,'Values and studies'!AH271)</f>
        <v/>
      </c>
      <c r="AN271" s="23" t="str" cm="1">
        <f t="array" ref="AN271">_xlfn.IFS(AL271=FALSE,"",AL271&gt;0,'Values and studies'!M271)</f>
        <v/>
      </c>
      <c r="AO271" s="23" t="str" cm="1">
        <f t="array" ref="AO271">_xlfn.IFS(AL271=FALSE,"",AL271&gt;0,'Values and studies'!G271)</f>
        <v/>
      </c>
      <c r="AP271" s="23" t="b">
        <f>IF('Values and studies'!U271=$AP$1,'Values and studies'!AP271)</f>
        <v>0</v>
      </c>
      <c r="AQ271" s="23" t="str" cm="1">
        <f t="array" ref="AQ271">_xlfn.IFS(AP271=FALSE,"",AP271&gt;0,'Values and studies'!AH271)</f>
        <v/>
      </c>
      <c r="AR271" s="23" t="str" cm="1">
        <f t="array" ref="AR271">_xlfn.IFS(AP271=FALSE,"",AP271&gt;0,'Values and studies'!M271)</f>
        <v/>
      </c>
      <c r="AS271" s="23" t="str" cm="1">
        <f t="array" ref="AS271">_xlfn.IFS(AP271=FALSE,"",AP271&gt;0,'Values and studies'!G271)</f>
        <v/>
      </c>
      <c r="AT271" s="23" t="b">
        <f>IF('Values and studies'!U271=$AT$1,'Values and studies'!AP271)</f>
        <v>0</v>
      </c>
      <c r="AU271" s="23" t="str" cm="1">
        <f t="array" ref="AU271">_xlfn.IFS(AT271=FALSE,"",AT271&gt;0,'Values and studies'!AH271)</f>
        <v/>
      </c>
      <c r="AV271" s="23" t="str" cm="1">
        <f t="array" ref="AV271">_xlfn.IFS(AT271=FALSE,"",AT271&gt;0,'Values and studies'!M271)</f>
        <v/>
      </c>
      <c r="AW271" s="23" t="str" cm="1">
        <f t="array" ref="AW271">_xlfn.IFS(AT271=FALSE,"",AT271&gt;0,'Values and studies'!G271)</f>
        <v/>
      </c>
      <c r="AX271" s="23" t="b">
        <f>IF('Values and studies'!U271=$AX$1,'Values and studies'!AP271)</f>
        <v>0</v>
      </c>
      <c r="AY271" s="23" t="str" cm="1">
        <f t="array" ref="AY271">_xlfn.IFS(AX271=FALSE,"",AX271&gt;0,'Values and studies'!AH271)</f>
        <v/>
      </c>
      <c r="AZ271" s="23" t="str" cm="1">
        <f t="array" ref="AZ271">_xlfn.IFS(AX271=FALSE,"",AX271&gt;0,'Values and studies'!M271)</f>
        <v/>
      </c>
      <c r="BA271" s="23" t="str" cm="1">
        <f t="array" ref="BA271">_xlfn.IFS(AX271=FALSE,"",AX271&gt;0,'Values and studies'!G271)</f>
        <v/>
      </c>
      <c r="BB271" s="23" t="b">
        <f>IF('Values and studies'!U271=$BB$1,'Values and studies'!AP271)</f>
        <v>0</v>
      </c>
      <c r="BC271" s="23" t="str" cm="1">
        <f t="array" ref="BC271">_xlfn.IFS(BB271=FALSE,"",BB271&gt;0,'Values and studies'!AH271)</f>
        <v/>
      </c>
      <c r="BD271" s="23" t="str" cm="1">
        <f t="array" ref="BD271">_xlfn.IFS(BB271=FALSE,"",BB271&gt;0,'Values and studies'!M271)</f>
        <v/>
      </c>
      <c r="BE271" s="23" t="str" cm="1">
        <f t="array" ref="BE271">_xlfn.IFS(BB271=FALSE,"",BB271&gt;0,'Values and studies'!G271)</f>
        <v/>
      </c>
      <c r="BF271" s="23" t="b">
        <f>IF('Values and studies'!U271=$BF$1,'Values and studies'!AP271)</f>
        <v>0</v>
      </c>
      <c r="BG271" s="23" t="str" cm="1">
        <f t="array" ref="BG271">_xlfn.IFS(BF271=FALSE,"",BF271&gt;0,'Values and studies'!AH271)</f>
        <v/>
      </c>
      <c r="BH271" s="23" t="str" cm="1">
        <f t="array" ref="BH271">_xlfn.IFS(BF271=FALSE,"",BF271&gt;0,'Values and studies'!M271)</f>
        <v/>
      </c>
      <c r="BI271" s="23" t="str" cm="1">
        <f t="array" ref="BI271">_xlfn.IFS(BF271=FALSE,"",BF271&gt;0,'Values and studies'!G271)</f>
        <v/>
      </c>
      <c r="BJ271" s="23" t="b">
        <f>IF('Values and studies'!$U271=BJ$1,'Values and studies'!$AP271)</f>
        <v>0</v>
      </c>
      <c r="BK271" s="23" t="str" cm="1">
        <f t="array" ref="BK271">_xlfn.IFS(BJ271=FALSE,"",BJ271&gt;0,'Values and studies'!$AH271)</f>
        <v/>
      </c>
      <c r="BL271" s="23" t="str" cm="1">
        <f t="array" ref="BL271">_xlfn.IFS(BJ271=FALSE,"",BJ271&gt;0,'Values and studies'!$M271)</f>
        <v/>
      </c>
      <c r="BM271" s="23" t="str" cm="1">
        <f t="array" ref="BM271">_xlfn.IFS(BJ271=FALSE,"",BJ271&gt;0,'Values and studies'!$G271)</f>
        <v/>
      </c>
      <c r="BN271" s="23" t="b">
        <f>IF('Values and studies'!U271=$BN$1,'Values and studies'!AP271)</f>
        <v>0</v>
      </c>
      <c r="BO271" s="23" t="str" cm="1">
        <f t="array" ref="BO271">_xlfn.IFS(BN271=FALSE,"",BN271&gt;0,'Values and studies'!AH271)</f>
        <v/>
      </c>
      <c r="BP271" s="23" t="str" cm="1">
        <f t="array" ref="BP271">_xlfn.IFS(BN271=FALSE,"",BN271&gt;0,'Values and studies'!M271)</f>
        <v/>
      </c>
      <c r="BQ271" s="23" t="str" cm="1">
        <f t="array" ref="BQ271">_xlfn.IFS(BN271=FALSE,"",BN271&gt;0,'Values and studies'!G271)</f>
        <v/>
      </c>
      <c r="BR271" s="23" t="b">
        <f>IF('Values and studies'!U271=$BR$1,'Values and studies'!AP271)</f>
        <v>0</v>
      </c>
      <c r="BS271" s="23" t="str" cm="1">
        <f t="array" ref="BS271">_xlfn.IFS(BR271=FALSE,"",BR271&gt;0,'Values and studies'!AH271)</f>
        <v/>
      </c>
      <c r="BT271" s="23" t="str" cm="1">
        <f t="array" ref="BT271">_xlfn.IFS(BR271=FALSE,"",BR271&gt;0,'Values and studies'!M271)</f>
        <v/>
      </c>
      <c r="BU271" s="23" t="str" cm="1">
        <f t="array" ref="BU271">_xlfn.IFS(BR271=FALSE,"",BR271&gt;0,'Values and studies'!G271)</f>
        <v/>
      </c>
      <c r="BV271" s="23" t="b">
        <f>IF('Values and studies'!U271=$BV$1,'Values and studies'!AP271)</f>
        <v>0</v>
      </c>
      <c r="BW271" s="23" t="str" cm="1">
        <f t="array" ref="BW271">_xlfn.IFS(BV271=FALSE,"",BV271&gt;0,'Values and studies'!AH271)</f>
        <v/>
      </c>
      <c r="BX271" s="23" t="str" cm="1">
        <f t="array" ref="BX271">_xlfn.IFS(BV271=FALSE,"",BV271&gt;0,'Values and studies'!M271)</f>
        <v/>
      </c>
      <c r="BY271" s="23" t="str" cm="1">
        <f t="array" ref="BY271">_xlfn.IFS(BV271=FALSE,"",BV271&gt;0,'Values and studies'!G271)</f>
        <v/>
      </c>
      <c r="BZ271" s="23" t="b">
        <f>IF('Values and studies'!U271=$BZ$1,'Values and studies'!AP271)</f>
        <v>0</v>
      </c>
      <c r="CA271" s="23" t="str" cm="1">
        <f t="array" ref="CA271">_xlfn.IFS(BZ271=FALSE,"",BZ271&gt;0,'Values and studies'!AH271)</f>
        <v/>
      </c>
      <c r="CB271" s="23" t="str" cm="1">
        <f t="array" ref="CB271">_xlfn.IFS(BZ271=FALSE,"",BZ271&gt;0,'Values and studies'!M271)</f>
        <v/>
      </c>
      <c r="CC271" s="23" t="str" cm="1">
        <f t="array" ref="CC271">_xlfn.IFS(BZ271=FALSE,"",BZ271&gt;0,'Values and studies'!G271)</f>
        <v/>
      </c>
      <c r="CY271">
        <f>IF('Values and studies'!O271='Data for overlook'!$CY$1,'Values and studies'!AP271)</f>
        <v>25742.198990960482</v>
      </c>
      <c r="CZ271" t="b">
        <f>IF('Values and studies'!O271='Data for overlook'!$CZ$1,'Values and studies'!AP271)</f>
        <v>0</v>
      </c>
      <c r="DA271" t="b">
        <f>IF('Values and studies'!O271='Data for overlook'!$DA$1,'Values and studies'!AP271)</f>
        <v>0</v>
      </c>
      <c r="DB271" t="b">
        <f>IF('Values and studies'!O271='Data for overlook'!$DB$1,'Values and studies'!AP271)</f>
        <v>0</v>
      </c>
    </row>
    <row r="272" spans="2:106" x14ac:dyDescent="0.2">
      <c r="B272" t="b">
        <f>IF('Values and studies'!Q272=$B$1,'Values and studies'!AP272)</f>
        <v>0</v>
      </c>
      <c r="C272">
        <f>IF('Values and studies'!Q272=$C$1,'Values and studies'!AP272)</f>
        <v>3719.7428208478732</v>
      </c>
      <c r="D272" t="b">
        <f>IF('Values and studies'!Q272=$D$1,'Values and studies'!AP272)</f>
        <v>0</v>
      </c>
      <c r="F272" s="23" t="b">
        <f>IF('Values and studies'!$U272=F$1,'Values and studies'!$AP272)</f>
        <v>0</v>
      </c>
      <c r="G272" s="23" t="str" cm="1">
        <f t="array" ref="G272">_xlfn.IFS(F272=FALSE,"",F272&gt;0,'Values and studies'!$AH272)</f>
        <v/>
      </c>
      <c r="H272" s="23" t="str" cm="1">
        <f t="array" ref="H272">_xlfn.IFS(F272=FALSE,"",F272&gt;0,'Values and studies'!M272)</f>
        <v/>
      </c>
      <c r="I272" s="23" t="str" cm="1">
        <f t="array" ref="I272">_xlfn.IFS(F272=FALSE,"",F272&gt;0,'Values and studies'!G272)</f>
        <v/>
      </c>
      <c r="J272" s="23" t="b">
        <f>IF('Values and studies'!U272=$J$1,'Values and studies'!AP272)</f>
        <v>0</v>
      </c>
      <c r="K272" s="23" t="str" cm="1">
        <f t="array" ref="K272">_xlfn.IFS(J272=FALSE,"",J272&gt;0,'Values and studies'!AH272)</f>
        <v/>
      </c>
      <c r="L272" s="23" t="str" cm="1">
        <f t="array" ref="L272">_xlfn.IFS(J272=FALSE,"",J272&gt;0,'Values and studies'!M272)</f>
        <v/>
      </c>
      <c r="M272" s="23" t="str" cm="1">
        <f t="array" ref="M272">_xlfn.IFS(J272=FALSE,"",J272&gt;0,'Values and studies'!G272)</f>
        <v/>
      </c>
      <c r="N272" s="23" t="b">
        <f>IF('Values and studies'!U272=$N$1,'Values and studies'!AP272)</f>
        <v>0</v>
      </c>
      <c r="O272" s="23" t="str" cm="1">
        <f t="array" ref="O272">_xlfn.IFS(N272=FALSE,"",N272&gt;0,'Values and studies'!AH272)</f>
        <v/>
      </c>
      <c r="P272" s="23" t="str" cm="1">
        <f t="array" ref="P272">_xlfn.IFS(N272=FALSE,"",N272&gt;0,'Values and studies'!M272)</f>
        <v/>
      </c>
      <c r="Q272" s="23" t="str" cm="1">
        <f t="array" ref="Q272">_xlfn.IFS(N272=FALSE,"",N272&gt;0,'Values and studies'!G272)</f>
        <v/>
      </c>
      <c r="R272" s="23" t="b">
        <f>IF('Values and studies'!$U272=$R$1,'Values and studies'!$AP272)</f>
        <v>0</v>
      </c>
      <c r="S272" s="23" t="str" cm="1">
        <f t="array" ref="S272">_xlfn.IFS(R272=FALSE,"",R272&gt;0,'Values and studies'!$AH272)</f>
        <v/>
      </c>
      <c r="T272" s="23" t="str" cm="1">
        <f t="array" ref="T272">_xlfn.IFS(R272=FALSE,"",R272&gt;0,'Values and studies'!$M272)</f>
        <v/>
      </c>
      <c r="U272" s="23" t="str" cm="1">
        <f t="array" ref="U272">_xlfn.IFS(R272=FALSE,"",R272&gt;0,'Values and studies'!$G272)</f>
        <v/>
      </c>
      <c r="V272" s="23" t="b">
        <f>IF('Values and studies'!$U272=$V$1,'Values and studies'!$AP272)</f>
        <v>0</v>
      </c>
      <c r="W272" s="23" t="str" cm="1">
        <f t="array" ref="W272">_xlfn.IFS(V272=FALSE,"",V272&gt;0,'Values and studies'!$AH272)</f>
        <v/>
      </c>
      <c r="X272" s="23" t="str" cm="1">
        <f t="array" ref="X272">_xlfn.IFS(V272=FALSE,"",V272&gt;0,'Values and studies'!$M272)</f>
        <v/>
      </c>
      <c r="Y272" s="23" t="str" cm="1">
        <f t="array" ref="Y272">_xlfn.IFS(V272=FALSE,"",V272&gt;0,'Values and studies'!$G272)</f>
        <v/>
      </c>
      <c r="Z272" s="23" t="b">
        <f>IF('Values and studies'!$U272=$Z$1,'Values and studies'!$AP272)</f>
        <v>0</v>
      </c>
      <c r="AA272" s="23" t="str" cm="1">
        <f t="array" ref="AA272">_xlfn.IFS(Z272=FALSE,"",Z272&gt;0,'Values and studies'!$AH272)</f>
        <v/>
      </c>
      <c r="AB272" s="23" t="str" cm="1">
        <f t="array" ref="AB272">_xlfn.IFS(Z272=FALSE,"",Z272&gt;0,'Values and studies'!$M272)</f>
        <v/>
      </c>
      <c r="AC272" s="23" t="str" cm="1">
        <f t="array" ref="AC272">_xlfn.IFS(Z272=FALSE,"",Z272&gt;0,'Values and studies'!$G272)</f>
        <v/>
      </c>
      <c r="AD272" s="23" t="b">
        <f>IF('Values and studies'!$U272=$AD$1,'Values and studies'!$AP272)</f>
        <v>0</v>
      </c>
      <c r="AE272" s="23" t="str" cm="1">
        <f t="array" ref="AE272">_xlfn.IFS(AD272=FALSE,"",AD272&gt;0,'Values and studies'!$AH272)</f>
        <v/>
      </c>
      <c r="AF272" s="23" t="str" cm="1">
        <f t="array" ref="AF272">_xlfn.IFS(AD272=FALSE,"",AD272&gt;0,'Values and studies'!$M272)</f>
        <v/>
      </c>
      <c r="AG272" s="23" t="str" cm="1">
        <f t="array" ref="AG272">_xlfn.IFS(AD272=FALSE,"",AD272&gt;0,'Values and studies'!$G272)</f>
        <v/>
      </c>
      <c r="AH272" s="23">
        <f>IF('Values and studies'!U272=$AH$1,'Values and studies'!AP272)</f>
        <v>3719.7428208478732</v>
      </c>
      <c r="AI272" s="23" t="str" cm="1">
        <f t="array" ref="AI272">_xlfn.IFS(AH272=FALSE,"",AH272&gt;0,'Values and studies'!AH272)</f>
        <v>CB</v>
      </c>
      <c r="AJ272" s="23" t="str" cm="1">
        <f t="array" ref="AJ272">_xlfn.IFS(AH272=FALSE,"",AH272&gt;0,'Values and studies'!M272)</f>
        <v>atlantic</v>
      </c>
      <c r="AK272" s="23" t="str" cm="1">
        <f t="array" ref="AK272">_xlfn.IFS(AH272=FALSE,"",AH272&gt;0,'Values and studies'!G272)</f>
        <v>United Kingdom</v>
      </c>
      <c r="AL272" s="23" t="b">
        <f>IF('Values and studies'!U272=$AL$1,'Values and studies'!AP272)</f>
        <v>0</v>
      </c>
      <c r="AM272" s="23" t="str" cm="1">
        <f t="array" ref="AM272">_xlfn.IFS(AL272=FALSE,"",AL272&gt;0,'Values and studies'!AH272)</f>
        <v/>
      </c>
      <c r="AN272" s="23" t="str" cm="1">
        <f t="array" ref="AN272">_xlfn.IFS(AL272=FALSE,"",AL272&gt;0,'Values and studies'!M272)</f>
        <v/>
      </c>
      <c r="AO272" s="23" t="str" cm="1">
        <f t="array" ref="AO272">_xlfn.IFS(AL272=FALSE,"",AL272&gt;0,'Values and studies'!G272)</f>
        <v/>
      </c>
      <c r="AP272" s="23" t="b">
        <f>IF('Values and studies'!U272=$AP$1,'Values and studies'!AP272)</f>
        <v>0</v>
      </c>
      <c r="AQ272" s="23" t="str" cm="1">
        <f t="array" ref="AQ272">_xlfn.IFS(AP272=FALSE,"",AP272&gt;0,'Values and studies'!AH272)</f>
        <v/>
      </c>
      <c r="AR272" s="23" t="str" cm="1">
        <f t="array" ref="AR272">_xlfn.IFS(AP272=FALSE,"",AP272&gt;0,'Values and studies'!M272)</f>
        <v/>
      </c>
      <c r="AS272" s="23" t="str" cm="1">
        <f t="array" ref="AS272">_xlfn.IFS(AP272=FALSE,"",AP272&gt;0,'Values and studies'!G272)</f>
        <v/>
      </c>
      <c r="AT272" s="23" t="b">
        <f>IF('Values and studies'!U272=$AT$1,'Values and studies'!AP272)</f>
        <v>0</v>
      </c>
      <c r="AU272" s="23" t="str" cm="1">
        <f t="array" ref="AU272">_xlfn.IFS(AT272=FALSE,"",AT272&gt;0,'Values and studies'!AH272)</f>
        <v/>
      </c>
      <c r="AV272" s="23" t="str" cm="1">
        <f t="array" ref="AV272">_xlfn.IFS(AT272=FALSE,"",AT272&gt;0,'Values and studies'!M272)</f>
        <v/>
      </c>
      <c r="AW272" s="23" t="str" cm="1">
        <f t="array" ref="AW272">_xlfn.IFS(AT272=FALSE,"",AT272&gt;0,'Values and studies'!G272)</f>
        <v/>
      </c>
      <c r="AX272" s="23" t="b">
        <f>IF('Values and studies'!U272=$AX$1,'Values and studies'!AP272)</f>
        <v>0</v>
      </c>
      <c r="AY272" s="23" t="str" cm="1">
        <f t="array" ref="AY272">_xlfn.IFS(AX272=FALSE,"",AX272&gt;0,'Values and studies'!AH272)</f>
        <v/>
      </c>
      <c r="AZ272" s="23" t="str" cm="1">
        <f t="array" ref="AZ272">_xlfn.IFS(AX272=FALSE,"",AX272&gt;0,'Values and studies'!M272)</f>
        <v/>
      </c>
      <c r="BA272" s="23" t="str" cm="1">
        <f t="array" ref="BA272">_xlfn.IFS(AX272=FALSE,"",AX272&gt;0,'Values and studies'!G272)</f>
        <v/>
      </c>
      <c r="BB272" s="23" t="b">
        <f>IF('Values and studies'!U272=$BB$1,'Values and studies'!AP272)</f>
        <v>0</v>
      </c>
      <c r="BC272" s="23" t="str" cm="1">
        <f t="array" ref="BC272">_xlfn.IFS(BB272=FALSE,"",BB272&gt;0,'Values and studies'!AH272)</f>
        <v/>
      </c>
      <c r="BD272" s="23" t="str" cm="1">
        <f t="array" ref="BD272">_xlfn.IFS(BB272=FALSE,"",BB272&gt;0,'Values and studies'!M272)</f>
        <v/>
      </c>
      <c r="BE272" s="23" t="str" cm="1">
        <f t="array" ref="BE272">_xlfn.IFS(BB272=FALSE,"",BB272&gt;0,'Values and studies'!G272)</f>
        <v/>
      </c>
      <c r="BF272" s="23" t="b">
        <f>IF('Values and studies'!U272=$BF$1,'Values and studies'!AP272)</f>
        <v>0</v>
      </c>
      <c r="BG272" s="23" t="str" cm="1">
        <f t="array" ref="BG272">_xlfn.IFS(BF272=FALSE,"",BF272&gt;0,'Values and studies'!AH272)</f>
        <v/>
      </c>
      <c r="BH272" s="23" t="str" cm="1">
        <f t="array" ref="BH272">_xlfn.IFS(BF272=FALSE,"",BF272&gt;0,'Values and studies'!M272)</f>
        <v/>
      </c>
      <c r="BI272" s="23" t="str" cm="1">
        <f t="array" ref="BI272">_xlfn.IFS(BF272=FALSE,"",BF272&gt;0,'Values and studies'!G272)</f>
        <v/>
      </c>
      <c r="BJ272" s="23" t="b">
        <f>IF('Values and studies'!$U272=BJ$1,'Values and studies'!$AP272)</f>
        <v>0</v>
      </c>
      <c r="BK272" s="23" t="str" cm="1">
        <f t="array" ref="BK272">_xlfn.IFS(BJ272=FALSE,"",BJ272&gt;0,'Values and studies'!$AH272)</f>
        <v/>
      </c>
      <c r="BL272" s="23" t="str" cm="1">
        <f t="array" ref="BL272">_xlfn.IFS(BJ272=FALSE,"",BJ272&gt;0,'Values and studies'!$M272)</f>
        <v/>
      </c>
      <c r="BM272" s="23" t="str" cm="1">
        <f t="array" ref="BM272">_xlfn.IFS(BJ272=FALSE,"",BJ272&gt;0,'Values and studies'!$G272)</f>
        <v/>
      </c>
      <c r="BN272" s="23" t="b">
        <f>IF('Values and studies'!U272=$BN$1,'Values and studies'!AP272)</f>
        <v>0</v>
      </c>
      <c r="BO272" s="23" t="str" cm="1">
        <f t="array" ref="BO272">_xlfn.IFS(BN272=FALSE,"",BN272&gt;0,'Values and studies'!AH272)</f>
        <v/>
      </c>
      <c r="BP272" s="23" t="str" cm="1">
        <f t="array" ref="BP272">_xlfn.IFS(BN272=FALSE,"",BN272&gt;0,'Values and studies'!M272)</f>
        <v/>
      </c>
      <c r="BQ272" s="23" t="str" cm="1">
        <f t="array" ref="BQ272">_xlfn.IFS(BN272=FALSE,"",BN272&gt;0,'Values and studies'!G272)</f>
        <v/>
      </c>
      <c r="BR272" s="23" t="b">
        <f>IF('Values and studies'!U272=$BR$1,'Values and studies'!AP272)</f>
        <v>0</v>
      </c>
      <c r="BS272" s="23" t="str" cm="1">
        <f t="array" ref="BS272">_xlfn.IFS(BR272=FALSE,"",BR272&gt;0,'Values and studies'!AH272)</f>
        <v/>
      </c>
      <c r="BT272" s="23" t="str" cm="1">
        <f t="array" ref="BT272">_xlfn.IFS(BR272=FALSE,"",BR272&gt;0,'Values and studies'!M272)</f>
        <v/>
      </c>
      <c r="BU272" s="23" t="str" cm="1">
        <f t="array" ref="BU272">_xlfn.IFS(BR272=FALSE,"",BR272&gt;0,'Values and studies'!G272)</f>
        <v/>
      </c>
      <c r="BV272" s="23" t="b">
        <f>IF('Values and studies'!U272=$BV$1,'Values and studies'!AP272)</f>
        <v>0</v>
      </c>
      <c r="BW272" s="23" t="str" cm="1">
        <f t="array" ref="BW272">_xlfn.IFS(BV272=FALSE,"",BV272&gt;0,'Values and studies'!AH272)</f>
        <v/>
      </c>
      <c r="BX272" s="23" t="str" cm="1">
        <f t="array" ref="BX272">_xlfn.IFS(BV272=FALSE,"",BV272&gt;0,'Values and studies'!M272)</f>
        <v/>
      </c>
      <c r="BY272" s="23" t="str" cm="1">
        <f t="array" ref="BY272">_xlfn.IFS(BV272=FALSE,"",BV272&gt;0,'Values and studies'!G272)</f>
        <v/>
      </c>
      <c r="BZ272" s="23" t="b">
        <f>IF('Values and studies'!U272=$BZ$1,'Values and studies'!AP272)</f>
        <v>0</v>
      </c>
      <c r="CA272" s="23" t="str" cm="1">
        <f t="array" ref="CA272">_xlfn.IFS(BZ272=FALSE,"",BZ272&gt;0,'Values and studies'!AH272)</f>
        <v/>
      </c>
      <c r="CB272" s="23" t="str" cm="1">
        <f t="array" ref="CB272">_xlfn.IFS(BZ272=FALSE,"",BZ272&gt;0,'Values and studies'!M272)</f>
        <v/>
      </c>
      <c r="CC272" s="23" t="str" cm="1">
        <f t="array" ref="CC272">_xlfn.IFS(BZ272=FALSE,"",BZ272&gt;0,'Values and studies'!G272)</f>
        <v/>
      </c>
      <c r="CY272">
        <f>IF('Values and studies'!O272='Data for overlook'!$CY$1,'Values and studies'!AP272)</f>
        <v>3719.7428208478732</v>
      </c>
      <c r="CZ272" t="b">
        <f>IF('Values and studies'!O272='Data for overlook'!$CZ$1,'Values and studies'!AP272)</f>
        <v>0</v>
      </c>
      <c r="DA272" t="b">
        <f>IF('Values and studies'!O272='Data for overlook'!$DA$1,'Values and studies'!AP272)</f>
        <v>0</v>
      </c>
      <c r="DB272" t="b">
        <f>IF('Values and studies'!O272='Data for overlook'!$DB$1,'Values and studies'!AP272)</f>
        <v>0</v>
      </c>
    </row>
    <row r="273" spans="2:106" x14ac:dyDescent="0.2">
      <c r="B273" t="b">
        <f>IF('Values and studies'!Q273=$B$1,'Values and studies'!AP273)</f>
        <v>0</v>
      </c>
      <c r="C273">
        <f>IF('Values and studies'!Q273=$C$1,'Values and studies'!AP273)</f>
        <v>17077.599113397508</v>
      </c>
      <c r="D273" t="b">
        <f>IF('Values and studies'!Q273=$D$1,'Values and studies'!AP273)</f>
        <v>0</v>
      </c>
      <c r="F273" s="23" t="b">
        <f>IF('Values and studies'!$U273=F$1,'Values and studies'!$AP273)</f>
        <v>0</v>
      </c>
      <c r="G273" s="23" t="str" cm="1">
        <f t="array" ref="G273">_xlfn.IFS(F273=FALSE,"",F273&gt;0,'Values and studies'!$AH273)</f>
        <v/>
      </c>
      <c r="H273" s="23" t="str" cm="1">
        <f t="array" ref="H273">_xlfn.IFS(F273=FALSE,"",F273&gt;0,'Values and studies'!M273)</f>
        <v/>
      </c>
      <c r="I273" s="23" t="str" cm="1">
        <f t="array" ref="I273">_xlfn.IFS(F273=FALSE,"",F273&gt;0,'Values and studies'!G273)</f>
        <v/>
      </c>
      <c r="J273" s="23" t="b">
        <f>IF('Values and studies'!U273=$J$1,'Values and studies'!AP273)</f>
        <v>0</v>
      </c>
      <c r="K273" s="23" t="str" cm="1">
        <f t="array" ref="K273">_xlfn.IFS(J273=FALSE,"",J273&gt;0,'Values and studies'!AH273)</f>
        <v/>
      </c>
      <c r="L273" s="23" t="str" cm="1">
        <f t="array" ref="L273">_xlfn.IFS(J273=FALSE,"",J273&gt;0,'Values and studies'!M273)</f>
        <v/>
      </c>
      <c r="M273" s="23" t="str" cm="1">
        <f t="array" ref="M273">_xlfn.IFS(J273=FALSE,"",J273&gt;0,'Values and studies'!G273)</f>
        <v/>
      </c>
      <c r="N273" s="23" t="b">
        <f>IF('Values and studies'!U273=$N$1,'Values and studies'!AP273)</f>
        <v>0</v>
      </c>
      <c r="O273" s="23" t="str" cm="1">
        <f t="array" ref="O273">_xlfn.IFS(N273=FALSE,"",N273&gt;0,'Values and studies'!AH273)</f>
        <v/>
      </c>
      <c r="P273" s="23" t="str" cm="1">
        <f t="array" ref="P273">_xlfn.IFS(N273=FALSE,"",N273&gt;0,'Values and studies'!M273)</f>
        <v/>
      </c>
      <c r="Q273" s="23" t="str" cm="1">
        <f t="array" ref="Q273">_xlfn.IFS(N273=FALSE,"",N273&gt;0,'Values and studies'!G273)</f>
        <v/>
      </c>
      <c r="R273" s="23" t="b">
        <f>IF('Values and studies'!$U273=$R$1,'Values and studies'!$AP273)</f>
        <v>0</v>
      </c>
      <c r="S273" s="23" t="str" cm="1">
        <f t="array" ref="S273">_xlfn.IFS(R273=FALSE,"",R273&gt;0,'Values and studies'!$AH273)</f>
        <v/>
      </c>
      <c r="T273" s="23" t="str" cm="1">
        <f t="array" ref="T273">_xlfn.IFS(R273=FALSE,"",R273&gt;0,'Values and studies'!$M273)</f>
        <v/>
      </c>
      <c r="U273" s="23" t="str" cm="1">
        <f t="array" ref="U273">_xlfn.IFS(R273=FALSE,"",R273&gt;0,'Values and studies'!$G273)</f>
        <v/>
      </c>
      <c r="V273" s="23" t="b">
        <f>IF('Values and studies'!$U273=$V$1,'Values and studies'!$AP273)</f>
        <v>0</v>
      </c>
      <c r="W273" s="23" t="str" cm="1">
        <f t="array" ref="W273">_xlfn.IFS(V273=FALSE,"",V273&gt;0,'Values and studies'!$AH273)</f>
        <v/>
      </c>
      <c r="X273" s="23" t="str" cm="1">
        <f t="array" ref="X273">_xlfn.IFS(V273=FALSE,"",V273&gt;0,'Values and studies'!$M273)</f>
        <v/>
      </c>
      <c r="Y273" s="23" t="str" cm="1">
        <f t="array" ref="Y273">_xlfn.IFS(V273=FALSE,"",V273&gt;0,'Values and studies'!$G273)</f>
        <v/>
      </c>
      <c r="Z273" s="23" t="b">
        <f>IF('Values and studies'!$U273=$Z$1,'Values and studies'!$AP273)</f>
        <v>0</v>
      </c>
      <c r="AA273" s="23" t="str" cm="1">
        <f t="array" ref="AA273">_xlfn.IFS(Z273=FALSE,"",Z273&gt;0,'Values and studies'!$AH273)</f>
        <v/>
      </c>
      <c r="AB273" s="23" t="str" cm="1">
        <f t="array" ref="AB273">_xlfn.IFS(Z273=FALSE,"",Z273&gt;0,'Values and studies'!$M273)</f>
        <v/>
      </c>
      <c r="AC273" s="23" t="str" cm="1">
        <f t="array" ref="AC273">_xlfn.IFS(Z273=FALSE,"",Z273&gt;0,'Values and studies'!$G273)</f>
        <v/>
      </c>
      <c r="AD273" s="23" t="b">
        <f>IF('Values and studies'!$U273=$AD$1,'Values and studies'!$AP273)</f>
        <v>0</v>
      </c>
      <c r="AE273" s="23" t="str" cm="1">
        <f t="array" ref="AE273">_xlfn.IFS(AD273=FALSE,"",AD273&gt;0,'Values and studies'!$AH273)</f>
        <v/>
      </c>
      <c r="AF273" s="23" t="str" cm="1">
        <f t="array" ref="AF273">_xlfn.IFS(AD273=FALSE,"",AD273&gt;0,'Values and studies'!$M273)</f>
        <v/>
      </c>
      <c r="AG273" s="23" t="str" cm="1">
        <f t="array" ref="AG273">_xlfn.IFS(AD273=FALSE,"",AD273&gt;0,'Values and studies'!$G273)</f>
        <v/>
      </c>
      <c r="AH273" s="23">
        <f>IF('Values and studies'!U273=$AH$1,'Values and studies'!AP273)</f>
        <v>17077.599113397508</v>
      </c>
      <c r="AI273" s="23" t="str" cm="1">
        <f t="array" ref="AI273">_xlfn.IFS(AH273=FALSE,"",AH273&gt;0,'Values and studies'!AH273)</f>
        <v>CB</v>
      </c>
      <c r="AJ273" s="23" t="str" cm="1">
        <f t="array" ref="AJ273">_xlfn.IFS(AH273=FALSE,"",AH273&gt;0,'Values and studies'!M273)</f>
        <v>atlantic</v>
      </c>
      <c r="AK273" s="23" t="str" cm="1">
        <f t="array" ref="AK273">_xlfn.IFS(AH273=FALSE,"",AH273&gt;0,'Values and studies'!G273)</f>
        <v>United Kingdom</v>
      </c>
      <c r="AL273" s="23" t="b">
        <f>IF('Values and studies'!U273=$AL$1,'Values and studies'!AP273)</f>
        <v>0</v>
      </c>
      <c r="AM273" s="23" t="str" cm="1">
        <f t="array" ref="AM273">_xlfn.IFS(AL273=FALSE,"",AL273&gt;0,'Values and studies'!AH273)</f>
        <v/>
      </c>
      <c r="AN273" s="23" t="str" cm="1">
        <f t="array" ref="AN273">_xlfn.IFS(AL273=FALSE,"",AL273&gt;0,'Values and studies'!M273)</f>
        <v/>
      </c>
      <c r="AO273" s="23" t="str" cm="1">
        <f t="array" ref="AO273">_xlfn.IFS(AL273=FALSE,"",AL273&gt;0,'Values and studies'!G273)</f>
        <v/>
      </c>
      <c r="AP273" s="23" t="b">
        <f>IF('Values and studies'!U273=$AP$1,'Values and studies'!AP273)</f>
        <v>0</v>
      </c>
      <c r="AQ273" s="23" t="str" cm="1">
        <f t="array" ref="AQ273">_xlfn.IFS(AP273=FALSE,"",AP273&gt;0,'Values and studies'!AH273)</f>
        <v/>
      </c>
      <c r="AR273" s="23" t="str" cm="1">
        <f t="array" ref="AR273">_xlfn.IFS(AP273=FALSE,"",AP273&gt;0,'Values and studies'!M273)</f>
        <v/>
      </c>
      <c r="AS273" s="23" t="str" cm="1">
        <f t="array" ref="AS273">_xlfn.IFS(AP273=FALSE,"",AP273&gt;0,'Values and studies'!G273)</f>
        <v/>
      </c>
      <c r="AT273" s="23" t="b">
        <f>IF('Values and studies'!U273=$AT$1,'Values and studies'!AP273)</f>
        <v>0</v>
      </c>
      <c r="AU273" s="23" t="str" cm="1">
        <f t="array" ref="AU273">_xlfn.IFS(AT273=FALSE,"",AT273&gt;0,'Values and studies'!AH273)</f>
        <v/>
      </c>
      <c r="AV273" s="23" t="str" cm="1">
        <f t="array" ref="AV273">_xlfn.IFS(AT273=FALSE,"",AT273&gt;0,'Values and studies'!M273)</f>
        <v/>
      </c>
      <c r="AW273" s="23" t="str" cm="1">
        <f t="array" ref="AW273">_xlfn.IFS(AT273=FALSE,"",AT273&gt;0,'Values and studies'!G273)</f>
        <v/>
      </c>
      <c r="AX273" s="23" t="b">
        <f>IF('Values and studies'!U273=$AX$1,'Values and studies'!AP273)</f>
        <v>0</v>
      </c>
      <c r="AY273" s="23" t="str" cm="1">
        <f t="array" ref="AY273">_xlfn.IFS(AX273=FALSE,"",AX273&gt;0,'Values and studies'!AH273)</f>
        <v/>
      </c>
      <c r="AZ273" s="23" t="str" cm="1">
        <f t="array" ref="AZ273">_xlfn.IFS(AX273=FALSE,"",AX273&gt;0,'Values and studies'!M273)</f>
        <v/>
      </c>
      <c r="BA273" s="23" t="str" cm="1">
        <f t="array" ref="BA273">_xlfn.IFS(AX273=FALSE,"",AX273&gt;0,'Values and studies'!G273)</f>
        <v/>
      </c>
      <c r="BB273" s="23" t="b">
        <f>IF('Values and studies'!U273=$BB$1,'Values and studies'!AP273)</f>
        <v>0</v>
      </c>
      <c r="BC273" s="23" t="str" cm="1">
        <f t="array" ref="BC273">_xlfn.IFS(BB273=FALSE,"",BB273&gt;0,'Values and studies'!AH273)</f>
        <v/>
      </c>
      <c r="BD273" s="23" t="str" cm="1">
        <f t="array" ref="BD273">_xlfn.IFS(BB273=FALSE,"",BB273&gt;0,'Values and studies'!M273)</f>
        <v/>
      </c>
      <c r="BE273" s="23" t="str" cm="1">
        <f t="array" ref="BE273">_xlfn.IFS(BB273=FALSE,"",BB273&gt;0,'Values and studies'!G273)</f>
        <v/>
      </c>
      <c r="BF273" s="23" t="b">
        <f>IF('Values and studies'!U273=$BF$1,'Values and studies'!AP273)</f>
        <v>0</v>
      </c>
      <c r="BG273" s="23" t="str" cm="1">
        <f t="array" ref="BG273">_xlfn.IFS(BF273=FALSE,"",BF273&gt;0,'Values and studies'!AH273)</f>
        <v/>
      </c>
      <c r="BH273" s="23" t="str" cm="1">
        <f t="array" ref="BH273">_xlfn.IFS(BF273=FALSE,"",BF273&gt;0,'Values and studies'!M273)</f>
        <v/>
      </c>
      <c r="BI273" s="23" t="str" cm="1">
        <f t="array" ref="BI273">_xlfn.IFS(BF273=FALSE,"",BF273&gt;0,'Values and studies'!G273)</f>
        <v/>
      </c>
      <c r="BJ273" s="23" t="b">
        <f>IF('Values and studies'!$U273=BJ$1,'Values and studies'!$AP273)</f>
        <v>0</v>
      </c>
      <c r="BK273" s="23" t="str" cm="1">
        <f t="array" ref="BK273">_xlfn.IFS(BJ273=FALSE,"",BJ273&gt;0,'Values and studies'!$AH273)</f>
        <v/>
      </c>
      <c r="BL273" s="23" t="str" cm="1">
        <f t="array" ref="BL273">_xlfn.IFS(BJ273=FALSE,"",BJ273&gt;0,'Values and studies'!$M273)</f>
        <v/>
      </c>
      <c r="BM273" s="23" t="str" cm="1">
        <f t="array" ref="BM273">_xlfn.IFS(BJ273=FALSE,"",BJ273&gt;0,'Values and studies'!$G273)</f>
        <v/>
      </c>
      <c r="BN273" s="23" t="b">
        <f>IF('Values and studies'!U273=$BN$1,'Values and studies'!AP273)</f>
        <v>0</v>
      </c>
      <c r="BO273" s="23" t="str" cm="1">
        <f t="array" ref="BO273">_xlfn.IFS(BN273=FALSE,"",BN273&gt;0,'Values and studies'!AH273)</f>
        <v/>
      </c>
      <c r="BP273" s="23" t="str" cm="1">
        <f t="array" ref="BP273">_xlfn.IFS(BN273=FALSE,"",BN273&gt;0,'Values and studies'!M273)</f>
        <v/>
      </c>
      <c r="BQ273" s="23" t="str" cm="1">
        <f t="array" ref="BQ273">_xlfn.IFS(BN273=FALSE,"",BN273&gt;0,'Values and studies'!G273)</f>
        <v/>
      </c>
      <c r="BR273" s="23" t="b">
        <f>IF('Values and studies'!U273=$BR$1,'Values and studies'!AP273)</f>
        <v>0</v>
      </c>
      <c r="BS273" s="23" t="str" cm="1">
        <f t="array" ref="BS273">_xlfn.IFS(BR273=FALSE,"",BR273&gt;0,'Values and studies'!AH273)</f>
        <v/>
      </c>
      <c r="BT273" s="23" t="str" cm="1">
        <f t="array" ref="BT273">_xlfn.IFS(BR273=FALSE,"",BR273&gt;0,'Values and studies'!M273)</f>
        <v/>
      </c>
      <c r="BU273" s="23" t="str" cm="1">
        <f t="array" ref="BU273">_xlfn.IFS(BR273=FALSE,"",BR273&gt;0,'Values and studies'!G273)</f>
        <v/>
      </c>
      <c r="BV273" s="23" t="b">
        <f>IF('Values and studies'!U273=$BV$1,'Values and studies'!AP273)</f>
        <v>0</v>
      </c>
      <c r="BW273" s="23" t="str" cm="1">
        <f t="array" ref="BW273">_xlfn.IFS(BV273=FALSE,"",BV273&gt;0,'Values and studies'!AH273)</f>
        <v/>
      </c>
      <c r="BX273" s="23" t="str" cm="1">
        <f t="array" ref="BX273">_xlfn.IFS(BV273=FALSE,"",BV273&gt;0,'Values and studies'!M273)</f>
        <v/>
      </c>
      <c r="BY273" s="23" t="str" cm="1">
        <f t="array" ref="BY273">_xlfn.IFS(BV273=FALSE,"",BV273&gt;0,'Values and studies'!G273)</f>
        <v/>
      </c>
      <c r="BZ273" s="23" t="b">
        <f>IF('Values and studies'!U273=$BZ$1,'Values and studies'!AP273)</f>
        <v>0</v>
      </c>
      <c r="CA273" s="23" t="str" cm="1">
        <f t="array" ref="CA273">_xlfn.IFS(BZ273=FALSE,"",BZ273&gt;0,'Values and studies'!AH273)</f>
        <v/>
      </c>
      <c r="CB273" s="23" t="str" cm="1">
        <f t="array" ref="CB273">_xlfn.IFS(BZ273=FALSE,"",BZ273&gt;0,'Values and studies'!M273)</f>
        <v/>
      </c>
      <c r="CC273" s="23" t="str" cm="1">
        <f t="array" ref="CC273">_xlfn.IFS(BZ273=FALSE,"",BZ273&gt;0,'Values and studies'!G273)</f>
        <v/>
      </c>
      <c r="CY273">
        <f>IF('Values and studies'!O273='Data for overlook'!$CY$1,'Values and studies'!AP273)</f>
        <v>17077.599113397508</v>
      </c>
      <c r="CZ273" t="b">
        <f>IF('Values and studies'!O273='Data for overlook'!$CZ$1,'Values and studies'!AP273)</f>
        <v>0</v>
      </c>
      <c r="DA273" t="b">
        <f>IF('Values and studies'!O273='Data for overlook'!$DA$1,'Values and studies'!AP273)</f>
        <v>0</v>
      </c>
      <c r="DB273" t="b">
        <f>IF('Values and studies'!O273='Data for overlook'!$DB$1,'Values and studies'!AP273)</f>
        <v>0</v>
      </c>
    </row>
    <row r="274" spans="2:106" x14ac:dyDescent="0.2">
      <c r="B274" t="b">
        <f>IF('Values and studies'!Q274=$B$1,'Values and studies'!AP274)</f>
        <v>0</v>
      </c>
      <c r="C274">
        <f>IF('Values and studies'!Q274=$C$1,'Values and studies'!AP274)</f>
        <v>18381.646883924637</v>
      </c>
      <c r="D274" t="b">
        <f>IF('Values and studies'!Q274=$D$1,'Values and studies'!AP274)</f>
        <v>0</v>
      </c>
      <c r="F274" s="23" t="b">
        <f>IF('Values and studies'!$U274=F$1,'Values and studies'!$AP274)</f>
        <v>0</v>
      </c>
      <c r="G274" s="23" t="str" cm="1">
        <f t="array" ref="G274">_xlfn.IFS(F274=FALSE,"",F274&gt;0,'Values and studies'!$AH274)</f>
        <v/>
      </c>
      <c r="H274" s="23" t="str" cm="1">
        <f t="array" ref="H274">_xlfn.IFS(F274=FALSE,"",F274&gt;0,'Values and studies'!M274)</f>
        <v/>
      </c>
      <c r="I274" s="23" t="str" cm="1">
        <f t="array" ref="I274">_xlfn.IFS(F274=FALSE,"",F274&gt;0,'Values and studies'!G274)</f>
        <v/>
      </c>
      <c r="J274" s="23" t="b">
        <f>IF('Values and studies'!U274=$J$1,'Values and studies'!AP274)</f>
        <v>0</v>
      </c>
      <c r="K274" s="23" t="str" cm="1">
        <f t="array" ref="K274">_xlfn.IFS(J274=FALSE,"",J274&gt;0,'Values and studies'!AH274)</f>
        <v/>
      </c>
      <c r="L274" s="23" t="str" cm="1">
        <f t="array" ref="L274">_xlfn.IFS(J274=FALSE,"",J274&gt;0,'Values and studies'!M274)</f>
        <v/>
      </c>
      <c r="M274" s="23" t="str" cm="1">
        <f t="array" ref="M274">_xlfn.IFS(J274=FALSE,"",J274&gt;0,'Values and studies'!G274)</f>
        <v/>
      </c>
      <c r="N274" s="23" t="b">
        <f>IF('Values and studies'!U274=$N$1,'Values and studies'!AP274)</f>
        <v>0</v>
      </c>
      <c r="O274" s="23" t="str" cm="1">
        <f t="array" ref="O274">_xlfn.IFS(N274=FALSE,"",N274&gt;0,'Values and studies'!AH274)</f>
        <v/>
      </c>
      <c r="P274" s="23" t="str" cm="1">
        <f t="array" ref="P274">_xlfn.IFS(N274=FALSE,"",N274&gt;0,'Values and studies'!M274)</f>
        <v/>
      </c>
      <c r="Q274" s="23" t="str" cm="1">
        <f t="array" ref="Q274">_xlfn.IFS(N274=FALSE,"",N274&gt;0,'Values and studies'!G274)</f>
        <v/>
      </c>
      <c r="R274" s="23" t="b">
        <f>IF('Values and studies'!$U274=$R$1,'Values and studies'!$AP274)</f>
        <v>0</v>
      </c>
      <c r="S274" s="23" t="str" cm="1">
        <f t="array" ref="S274">_xlfn.IFS(R274=FALSE,"",R274&gt;0,'Values and studies'!$AH274)</f>
        <v/>
      </c>
      <c r="T274" s="23" t="str" cm="1">
        <f t="array" ref="T274">_xlfn.IFS(R274=FALSE,"",R274&gt;0,'Values and studies'!$M274)</f>
        <v/>
      </c>
      <c r="U274" s="23" t="str" cm="1">
        <f t="array" ref="U274">_xlfn.IFS(R274=FALSE,"",R274&gt;0,'Values and studies'!$G274)</f>
        <v/>
      </c>
      <c r="V274" s="23" t="b">
        <f>IF('Values and studies'!$U274=$V$1,'Values and studies'!$AP274)</f>
        <v>0</v>
      </c>
      <c r="W274" s="23" t="str" cm="1">
        <f t="array" ref="W274">_xlfn.IFS(V274=FALSE,"",V274&gt;0,'Values and studies'!$AH274)</f>
        <v/>
      </c>
      <c r="X274" s="23" t="str" cm="1">
        <f t="array" ref="X274">_xlfn.IFS(V274=FALSE,"",V274&gt;0,'Values and studies'!$M274)</f>
        <v/>
      </c>
      <c r="Y274" s="23" t="str" cm="1">
        <f t="array" ref="Y274">_xlfn.IFS(V274=FALSE,"",V274&gt;0,'Values and studies'!$G274)</f>
        <v/>
      </c>
      <c r="Z274" s="23" t="b">
        <f>IF('Values and studies'!$U274=$Z$1,'Values and studies'!$AP274)</f>
        <v>0</v>
      </c>
      <c r="AA274" s="23" t="str" cm="1">
        <f t="array" ref="AA274">_xlfn.IFS(Z274=FALSE,"",Z274&gt;0,'Values and studies'!$AH274)</f>
        <v/>
      </c>
      <c r="AB274" s="23" t="str" cm="1">
        <f t="array" ref="AB274">_xlfn.IFS(Z274=FALSE,"",Z274&gt;0,'Values and studies'!$M274)</f>
        <v/>
      </c>
      <c r="AC274" s="23" t="str" cm="1">
        <f t="array" ref="AC274">_xlfn.IFS(Z274=FALSE,"",Z274&gt;0,'Values and studies'!$G274)</f>
        <v/>
      </c>
      <c r="AD274" s="23" t="b">
        <f>IF('Values and studies'!$U274=$AD$1,'Values and studies'!$AP274)</f>
        <v>0</v>
      </c>
      <c r="AE274" s="23" t="str" cm="1">
        <f t="array" ref="AE274">_xlfn.IFS(AD274=FALSE,"",AD274&gt;0,'Values and studies'!$AH274)</f>
        <v/>
      </c>
      <c r="AF274" s="23" t="str" cm="1">
        <f t="array" ref="AF274">_xlfn.IFS(AD274=FALSE,"",AD274&gt;0,'Values and studies'!$M274)</f>
        <v/>
      </c>
      <c r="AG274" s="23" t="str" cm="1">
        <f t="array" ref="AG274">_xlfn.IFS(AD274=FALSE,"",AD274&gt;0,'Values and studies'!$G274)</f>
        <v/>
      </c>
      <c r="AH274" s="23">
        <f>IF('Values and studies'!U274=$AH$1,'Values and studies'!AP274)</f>
        <v>18381.646883924637</v>
      </c>
      <c r="AI274" s="23" t="str" cm="1">
        <f t="array" ref="AI274">_xlfn.IFS(AH274=FALSE,"",AH274&gt;0,'Values and studies'!AH274)</f>
        <v>CB</v>
      </c>
      <c r="AJ274" s="23" t="str" cm="1">
        <f t="array" ref="AJ274">_xlfn.IFS(AH274=FALSE,"",AH274&gt;0,'Values and studies'!M274)</f>
        <v>atlantic</v>
      </c>
      <c r="AK274" s="23" t="str" cm="1">
        <f t="array" ref="AK274">_xlfn.IFS(AH274=FALSE,"",AH274&gt;0,'Values and studies'!G274)</f>
        <v>United Kingdom</v>
      </c>
      <c r="AL274" s="23" t="b">
        <f>IF('Values and studies'!U274=$AL$1,'Values and studies'!AP274)</f>
        <v>0</v>
      </c>
      <c r="AM274" s="23" t="str" cm="1">
        <f t="array" ref="AM274">_xlfn.IFS(AL274=FALSE,"",AL274&gt;0,'Values and studies'!AH274)</f>
        <v/>
      </c>
      <c r="AN274" s="23" t="str" cm="1">
        <f t="array" ref="AN274">_xlfn.IFS(AL274=FALSE,"",AL274&gt;0,'Values and studies'!M274)</f>
        <v/>
      </c>
      <c r="AO274" s="23" t="str" cm="1">
        <f t="array" ref="AO274">_xlfn.IFS(AL274=FALSE,"",AL274&gt;0,'Values and studies'!G274)</f>
        <v/>
      </c>
      <c r="AP274" s="23" t="b">
        <f>IF('Values and studies'!U274=$AP$1,'Values and studies'!AP274)</f>
        <v>0</v>
      </c>
      <c r="AQ274" s="23" t="str" cm="1">
        <f t="array" ref="AQ274">_xlfn.IFS(AP274=FALSE,"",AP274&gt;0,'Values and studies'!AH274)</f>
        <v/>
      </c>
      <c r="AR274" s="23" t="str" cm="1">
        <f t="array" ref="AR274">_xlfn.IFS(AP274=FALSE,"",AP274&gt;0,'Values and studies'!M274)</f>
        <v/>
      </c>
      <c r="AS274" s="23" t="str" cm="1">
        <f t="array" ref="AS274">_xlfn.IFS(AP274=FALSE,"",AP274&gt;0,'Values and studies'!G274)</f>
        <v/>
      </c>
      <c r="AT274" s="23" t="b">
        <f>IF('Values and studies'!U274=$AT$1,'Values and studies'!AP274)</f>
        <v>0</v>
      </c>
      <c r="AU274" s="23" t="str" cm="1">
        <f t="array" ref="AU274">_xlfn.IFS(AT274=FALSE,"",AT274&gt;0,'Values and studies'!AH274)</f>
        <v/>
      </c>
      <c r="AV274" s="23" t="str" cm="1">
        <f t="array" ref="AV274">_xlfn.IFS(AT274=FALSE,"",AT274&gt;0,'Values and studies'!M274)</f>
        <v/>
      </c>
      <c r="AW274" s="23" t="str" cm="1">
        <f t="array" ref="AW274">_xlfn.IFS(AT274=FALSE,"",AT274&gt;0,'Values and studies'!G274)</f>
        <v/>
      </c>
      <c r="AX274" s="23" t="b">
        <f>IF('Values and studies'!U274=$AX$1,'Values and studies'!AP274)</f>
        <v>0</v>
      </c>
      <c r="AY274" s="23" t="str" cm="1">
        <f t="array" ref="AY274">_xlfn.IFS(AX274=FALSE,"",AX274&gt;0,'Values and studies'!AH274)</f>
        <v/>
      </c>
      <c r="AZ274" s="23" t="str" cm="1">
        <f t="array" ref="AZ274">_xlfn.IFS(AX274=FALSE,"",AX274&gt;0,'Values and studies'!M274)</f>
        <v/>
      </c>
      <c r="BA274" s="23" t="str" cm="1">
        <f t="array" ref="BA274">_xlfn.IFS(AX274=FALSE,"",AX274&gt;0,'Values and studies'!G274)</f>
        <v/>
      </c>
      <c r="BB274" s="23" t="b">
        <f>IF('Values and studies'!U274=$BB$1,'Values and studies'!AP274)</f>
        <v>0</v>
      </c>
      <c r="BC274" s="23" t="str" cm="1">
        <f t="array" ref="BC274">_xlfn.IFS(BB274=FALSE,"",BB274&gt;0,'Values and studies'!AH274)</f>
        <v/>
      </c>
      <c r="BD274" s="23" t="str" cm="1">
        <f t="array" ref="BD274">_xlfn.IFS(BB274=FALSE,"",BB274&gt;0,'Values and studies'!M274)</f>
        <v/>
      </c>
      <c r="BE274" s="23" t="str" cm="1">
        <f t="array" ref="BE274">_xlfn.IFS(BB274=FALSE,"",BB274&gt;0,'Values and studies'!G274)</f>
        <v/>
      </c>
      <c r="BF274" s="23" t="b">
        <f>IF('Values and studies'!U274=$BF$1,'Values and studies'!AP274)</f>
        <v>0</v>
      </c>
      <c r="BG274" s="23" t="str" cm="1">
        <f t="array" ref="BG274">_xlfn.IFS(BF274=FALSE,"",BF274&gt;0,'Values and studies'!AH274)</f>
        <v/>
      </c>
      <c r="BH274" s="23" t="str" cm="1">
        <f t="array" ref="BH274">_xlfn.IFS(BF274=FALSE,"",BF274&gt;0,'Values and studies'!M274)</f>
        <v/>
      </c>
      <c r="BI274" s="23" t="str" cm="1">
        <f t="array" ref="BI274">_xlfn.IFS(BF274=FALSE,"",BF274&gt;0,'Values and studies'!G274)</f>
        <v/>
      </c>
      <c r="BJ274" s="23" t="b">
        <f>IF('Values and studies'!$U274=BJ$1,'Values and studies'!$AP274)</f>
        <v>0</v>
      </c>
      <c r="BK274" s="23" t="str" cm="1">
        <f t="array" ref="BK274">_xlfn.IFS(BJ274=FALSE,"",BJ274&gt;0,'Values and studies'!$AH274)</f>
        <v/>
      </c>
      <c r="BL274" s="23" t="str" cm="1">
        <f t="array" ref="BL274">_xlfn.IFS(BJ274=FALSE,"",BJ274&gt;0,'Values and studies'!$M274)</f>
        <v/>
      </c>
      <c r="BM274" s="23" t="str" cm="1">
        <f t="array" ref="BM274">_xlfn.IFS(BJ274=FALSE,"",BJ274&gt;0,'Values and studies'!$G274)</f>
        <v/>
      </c>
      <c r="BN274" s="23" t="b">
        <f>IF('Values and studies'!U274=$BN$1,'Values and studies'!AP274)</f>
        <v>0</v>
      </c>
      <c r="BO274" s="23" t="str" cm="1">
        <f t="array" ref="BO274">_xlfn.IFS(BN274=FALSE,"",BN274&gt;0,'Values and studies'!AH274)</f>
        <v/>
      </c>
      <c r="BP274" s="23" t="str" cm="1">
        <f t="array" ref="BP274">_xlfn.IFS(BN274=FALSE,"",BN274&gt;0,'Values and studies'!M274)</f>
        <v/>
      </c>
      <c r="BQ274" s="23" t="str" cm="1">
        <f t="array" ref="BQ274">_xlfn.IFS(BN274=FALSE,"",BN274&gt;0,'Values and studies'!G274)</f>
        <v/>
      </c>
      <c r="BR274" s="23" t="b">
        <f>IF('Values and studies'!U274=$BR$1,'Values and studies'!AP274)</f>
        <v>0</v>
      </c>
      <c r="BS274" s="23" t="str" cm="1">
        <f t="array" ref="BS274">_xlfn.IFS(BR274=FALSE,"",BR274&gt;0,'Values and studies'!AH274)</f>
        <v/>
      </c>
      <c r="BT274" s="23" t="str" cm="1">
        <f t="array" ref="BT274">_xlfn.IFS(BR274=FALSE,"",BR274&gt;0,'Values and studies'!M274)</f>
        <v/>
      </c>
      <c r="BU274" s="23" t="str" cm="1">
        <f t="array" ref="BU274">_xlfn.IFS(BR274=FALSE,"",BR274&gt;0,'Values and studies'!G274)</f>
        <v/>
      </c>
      <c r="BV274" s="23" t="b">
        <f>IF('Values and studies'!U274=$BV$1,'Values and studies'!AP274)</f>
        <v>0</v>
      </c>
      <c r="BW274" s="23" t="str" cm="1">
        <f t="array" ref="BW274">_xlfn.IFS(BV274=FALSE,"",BV274&gt;0,'Values and studies'!AH274)</f>
        <v/>
      </c>
      <c r="BX274" s="23" t="str" cm="1">
        <f t="array" ref="BX274">_xlfn.IFS(BV274=FALSE,"",BV274&gt;0,'Values and studies'!M274)</f>
        <v/>
      </c>
      <c r="BY274" s="23" t="str" cm="1">
        <f t="array" ref="BY274">_xlfn.IFS(BV274=FALSE,"",BV274&gt;0,'Values and studies'!G274)</f>
        <v/>
      </c>
      <c r="BZ274" s="23" t="b">
        <f>IF('Values and studies'!U274=$BZ$1,'Values and studies'!AP274)</f>
        <v>0</v>
      </c>
      <c r="CA274" s="23" t="str" cm="1">
        <f t="array" ref="CA274">_xlfn.IFS(BZ274=FALSE,"",BZ274&gt;0,'Values and studies'!AH274)</f>
        <v/>
      </c>
      <c r="CB274" s="23" t="str" cm="1">
        <f t="array" ref="CB274">_xlfn.IFS(BZ274=FALSE,"",BZ274&gt;0,'Values and studies'!M274)</f>
        <v/>
      </c>
      <c r="CC274" s="23" t="str" cm="1">
        <f t="array" ref="CC274">_xlfn.IFS(BZ274=FALSE,"",BZ274&gt;0,'Values and studies'!G274)</f>
        <v/>
      </c>
      <c r="CY274">
        <f>IF('Values and studies'!O274='Data for overlook'!$CY$1,'Values and studies'!AP274)</f>
        <v>18381.646883924637</v>
      </c>
      <c r="CZ274" t="b">
        <f>IF('Values and studies'!O274='Data for overlook'!$CZ$1,'Values and studies'!AP274)</f>
        <v>0</v>
      </c>
      <c r="DA274" t="b">
        <f>IF('Values and studies'!O274='Data for overlook'!$DA$1,'Values and studies'!AP274)</f>
        <v>0</v>
      </c>
      <c r="DB274" t="b">
        <f>IF('Values and studies'!O274='Data for overlook'!$DB$1,'Values and studies'!AP274)</f>
        <v>0</v>
      </c>
    </row>
    <row r="275" spans="2:106" x14ac:dyDescent="0.2">
      <c r="B275" t="b">
        <f>IF('Values and studies'!Q275=$B$1,'Values and studies'!AP275)</f>
        <v>0</v>
      </c>
      <c r="C275">
        <f>IF('Values and studies'!Q275=$C$1,'Values and studies'!AP275)</f>
        <v>18893.070410575248</v>
      </c>
      <c r="D275" t="b">
        <f>IF('Values and studies'!Q275=$D$1,'Values and studies'!AP275)</f>
        <v>0</v>
      </c>
      <c r="F275" s="23" t="b">
        <f>IF('Values and studies'!$U275=F$1,'Values and studies'!$AP275)</f>
        <v>0</v>
      </c>
      <c r="G275" s="23" t="str" cm="1">
        <f t="array" ref="G275">_xlfn.IFS(F275=FALSE,"",F275&gt;0,'Values and studies'!$AH275)</f>
        <v/>
      </c>
      <c r="H275" s="23" t="str" cm="1">
        <f t="array" ref="H275">_xlfn.IFS(F275=FALSE,"",F275&gt;0,'Values and studies'!M275)</f>
        <v/>
      </c>
      <c r="I275" s="23" t="str" cm="1">
        <f t="array" ref="I275">_xlfn.IFS(F275=FALSE,"",F275&gt;0,'Values and studies'!G275)</f>
        <v/>
      </c>
      <c r="J275" s="23" t="b">
        <f>IF('Values and studies'!U275=$J$1,'Values and studies'!AP275)</f>
        <v>0</v>
      </c>
      <c r="K275" s="23" t="str" cm="1">
        <f t="array" ref="K275">_xlfn.IFS(J275=FALSE,"",J275&gt;0,'Values and studies'!AH275)</f>
        <v/>
      </c>
      <c r="L275" s="23" t="str" cm="1">
        <f t="array" ref="L275">_xlfn.IFS(J275=FALSE,"",J275&gt;0,'Values and studies'!M275)</f>
        <v/>
      </c>
      <c r="M275" s="23" t="str" cm="1">
        <f t="array" ref="M275">_xlfn.IFS(J275=FALSE,"",J275&gt;0,'Values and studies'!G275)</f>
        <v/>
      </c>
      <c r="N275" s="23" t="b">
        <f>IF('Values and studies'!U275=$N$1,'Values and studies'!AP275)</f>
        <v>0</v>
      </c>
      <c r="O275" s="23" t="str" cm="1">
        <f t="array" ref="O275">_xlfn.IFS(N275=FALSE,"",N275&gt;0,'Values and studies'!AH275)</f>
        <v/>
      </c>
      <c r="P275" s="23" t="str" cm="1">
        <f t="array" ref="P275">_xlfn.IFS(N275=FALSE,"",N275&gt;0,'Values and studies'!M275)</f>
        <v/>
      </c>
      <c r="Q275" s="23" t="str" cm="1">
        <f t="array" ref="Q275">_xlfn.IFS(N275=FALSE,"",N275&gt;0,'Values and studies'!G275)</f>
        <v/>
      </c>
      <c r="R275" s="23" t="b">
        <f>IF('Values and studies'!$U275=$R$1,'Values and studies'!$AP275)</f>
        <v>0</v>
      </c>
      <c r="S275" s="23" t="str" cm="1">
        <f t="array" ref="S275">_xlfn.IFS(R275=FALSE,"",R275&gt;0,'Values and studies'!$AH275)</f>
        <v/>
      </c>
      <c r="T275" s="23" t="str" cm="1">
        <f t="array" ref="T275">_xlfn.IFS(R275=FALSE,"",R275&gt;0,'Values and studies'!$M275)</f>
        <v/>
      </c>
      <c r="U275" s="23" t="str" cm="1">
        <f t="array" ref="U275">_xlfn.IFS(R275=FALSE,"",R275&gt;0,'Values and studies'!$G275)</f>
        <v/>
      </c>
      <c r="V275" s="23" t="b">
        <f>IF('Values and studies'!$U275=$V$1,'Values and studies'!$AP275)</f>
        <v>0</v>
      </c>
      <c r="W275" s="23" t="str" cm="1">
        <f t="array" ref="W275">_xlfn.IFS(V275=FALSE,"",V275&gt;0,'Values and studies'!$AH275)</f>
        <v/>
      </c>
      <c r="X275" s="23" t="str" cm="1">
        <f t="array" ref="X275">_xlfn.IFS(V275=FALSE,"",V275&gt;0,'Values and studies'!$M275)</f>
        <v/>
      </c>
      <c r="Y275" s="23" t="str" cm="1">
        <f t="array" ref="Y275">_xlfn.IFS(V275=FALSE,"",V275&gt;0,'Values and studies'!$G275)</f>
        <v/>
      </c>
      <c r="Z275" s="23" t="b">
        <f>IF('Values and studies'!$U275=$Z$1,'Values and studies'!$AP275)</f>
        <v>0</v>
      </c>
      <c r="AA275" s="23" t="str" cm="1">
        <f t="array" ref="AA275">_xlfn.IFS(Z275=FALSE,"",Z275&gt;0,'Values and studies'!$AH275)</f>
        <v/>
      </c>
      <c r="AB275" s="23" t="str" cm="1">
        <f t="array" ref="AB275">_xlfn.IFS(Z275=FALSE,"",Z275&gt;0,'Values and studies'!$M275)</f>
        <v/>
      </c>
      <c r="AC275" s="23" t="str" cm="1">
        <f t="array" ref="AC275">_xlfn.IFS(Z275=FALSE,"",Z275&gt;0,'Values and studies'!$G275)</f>
        <v/>
      </c>
      <c r="AD275" s="23" t="b">
        <f>IF('Values and studies'!$U275=$AD$1,'Values and studies'!$AP275)</f>
        <v>0</v>
      </c>
      <c r="AE275" s="23" t="str" cm="1">
        <f t="array" ref="AE275">_xlfn.IFS(AD275=FALSE,"",AD275&gt;0,'Values and studies'!$AH275)</f>
        <v/>
      </c>
      <c r="AF275" s="23" t="str" cm="1">
        <f t="array" ref="AF275">_xlfn.IFS(AD275=FALSE,"",AD275&gt;0,'Values and studies'!$M275)</f>
        <v/>
      </c>
      <c r="AG275" s="23" t="str" cm="1">
        <f t="array" ref="AG275">_xlfn.IFS(AD275=FALSE,"",AD275&gt;0,'Values and studies'!$G275)</f>
        <v/>
      </c>
      <c r="AH275" s="23">
        <f>IF('Values and studies'!U275=$AH$1,'Values and studies'!AP275)</f>
        <v>18893.070410575248</v>
      </c>
      <c r="AI275" s="23" t="str" cm="1">
        <f t="array" ref="AI275">_xlfn.IFS(AH275=FALSE,"",AH275&gt;0,'Values and studies'!AH275)</f>
        <v>CB</v>
      </c>
      <c r="AJ275" s="23" t="str" cm="1">
        <f t="array" ref="AJ275">_xlfn.IFS(AH275=FALSE,"",AH275&gt;0,'Values and studies'!M275)</f>
        <v>atlantic</v>
      </c>
      <c r="AK275" s="23" t="str" cm="1">
        <f t="array" ref="AK275">_xlfn.IFS(AH275=FALSE,"",AH275&gt;0,'Values and studies'!G275)</f>
        <v>United Kingdom</v>
      </c>
      <c r="AL275" s="23" t="b">
        <f>IF('Values and studies'!U275=$AL$1,'Values and studies'!AP275)</f>
        <v>0</v>
      </c>
      <c r="AM275" s="23" t="str" cm="1">
        <f t="array" ref="AM275">_xlfn.IFS(AL275=FALSE,"",AL275&gt;0,'Values and studies'!AH275)</f>
        <v/>
      </c>
      <c r="AN275" s="23" t="str" cm="1">
        <f t="array" ref="AN275">_xlfn.IFS(AL275=FALSE,"",AL275&gt;0,'Values and studies'!M275)</f>
        <v/>
      </c>
      <c r="AO275" s="23" t="str" cm="1">
        <f t="array" ref="AO275">_xlfn.IFS(AL275=FALSE,"",AL275&gt;0,'Values and studies'!G275)</f>
        <v/>
      </c>
      <c r="AP275" s="23" t="b">
        <f>IF('Values and studies'!U275=$AP$1,'Values and studies'!AP275)</f>
        <v>0</v>
      </c>
      <c r="AQ275" s="23" t="str" cm="1">
        <f t="array" ref="AQ275">_xlfn.IFS(AP275=FALSE,"",AP275&gt;0,'Values and studies'!AH275)</f>
        <v/>
      </c>
      <c r="AR275" s="23" t="str" cm="1">
        <f t="array" ref="AR275">_xlfn.IFS(AP275=FALSE,"",AP275&gt;0,'Values and studies'!M275)</f>
        <v/>
      </c>
      <c r="AS275" s="23" t="str" cm="1">
        <f t="array" ref="AS275">_xlfn.IFS(AP275=FALSE,"",AP275&gt;0,'Values and studies'!G275)</f>
        <v/>
      </c>
      <c r="AT275" s="23" t="b">
        <f>IF('Values and studies'!U275=$AT$1,'Values and studies'!AP275)</f>
        <v>0</v>
      </c>
      <c r="AU275" s="23" t="str" cm="1">
        <f t="array" ref="AU275">_xlfn.IFS(AT275=FALSE,"",AT275&gt;0,'Values and studies'!AH275)</f>
        <v/>
      </c>
      <c r="AV275" s="23" t="str" cm="1">
        <f t="array" ref="AV275">_xlfn.IFS(AT275=FALSE,"",AT275&gt;0,'Values and studies'!M275)</f>
        <v/>
      </c>
      <c r="AW275" s="23" t="str" cm="1">
        <f t="array" ref="AW275">_xlfn.IFS(AT275=FALSE,"",AT275&gt;0,'Values and studies'!G275)</f>
        <v/>
      </c>
      <c r="AX275" s="23" t="b">
        <f>IF('Values and studies'!U275=$AX$1,'Values and studies'!AP275)</f>
        <v>0</v>
      </c>
      <c r="AY275" s="23" t="str" cm="1">
        <f t="array" ref="AY275">_xlfn.IFS(AX275=FALSE,"",AX275&gt;0,'Values and studies'!AH275)</f>
        <v/>
      </c>
      <c r="AZ275" s="23" t="str" cm="1">
        <f t="array" ref="AZ275">_xlfn.IFS(AX275=FALSE,"",AX275&gt;0,'Values and studies'!M275)</f>
        <v/>
      </c>
      <c r="BA275" s="23" t="str" cm="1">
        <f t="array" ref="BA275">_xlfn.IFS(AX275=FALSE,"",AX275&gt;0,'Values and studies'!G275)</f>
        <v/>
      </c>
      <c r="BB275" s="23" t="b">
        <f>IF('Values and studies'!U275=$BB$1,'Values and studies'!AP275)</f>
        <v>0</v>
      </c>
      <c r="BC275" s="23" t="str" cm="1">
        <f t="array" ref="BC275">_xlfn.IFS(BB275=FALSE,"",BB275&gt;0,'Values and studies'!AH275)</f>
        <v/>
      </c>
      <c r="BD275" s="23" t="str" cm="1">
        <f t="array" ref="BD275">_xlfn.IFS(BB275=FALSE,"",BB275&gt;0,'Values and studies'!M275)</f>
        <v/>
      </c>
      <c r="BE275" s="23" t="str" cm="1">
        <f t="array" ref="BE275">_xlfn.IFS(BB275=FALSE,"",BB275&gt;0,'Values and studies'!G275)</f>
        <v/>
      </c>
      <c r="BF275" s="23" t="b">
        <f>IF('Values and studies'!U275=$BF$1,'Values and studies'!AP275)</f>
        <v>0</v>
      </c>
      <c r="BG275" s="23" t="str" cm="1">
        <f t="array" ref="BG275">_xlfn.IFS(BF275=FALSE,"",BF275&gt;0,'Values and studies'!AH275)</f>
        <v/>
      </c>
      <c r="BH275" s="23" t="str" cm="1">
        <f t="array" ref="BH275">_xlfn.IFS(BF275=FALSE,"",BF275&gt;0,'Values and studies'!M275)</f>
        <v/>
      </c>
      <c r="BI275" s="23" t="str" cm="1">
        <f t="array" ref="BI275">_xlfn.IFS(BF275=FALSE,"",BF275&gt;0,'Values and studies'!G275)</f>
        <v/>
      </c>
      <c r="BJ275" s="23" t="b">
        <f>IF('Values and studies'!$U275=BJ$1,'Values and studies'!$AP275)</f>
        <v>0</v>
      </c>
      <c r="BK275" s="23" t="str" cm="1">
        <f t="array" ref="BK275">_xlfn.IFS(BJ275=FALSE,"",BJ275&gt;0,'Values and studies'!$AH275)</f>
        <v/>
      </c>
      <c r="BL275" s="23" t="str" cm="1">
        <f t="array" ref="BL275">_xlfn.IFS(BJ275=FALSE,"",BJ275&gt;0,'Values and studies'!$M275)</f>
        <v/>
      </c>
      <c r="BM275" s="23" t="str" cm="1">
        <f t="array" ref="BM275">_xlfn.IFS(BJ275=FALSE,"",BJ275&gt;0,'Values and studies'!$G275)</f>
        <v/>
      </c>
      <c r="BN275" s="23" t="b">
        <f>IF('Values and studies'!U275=$BN$1,'Values and studies'!AP275)</f>
        <v>0</v>
      </c>
      <c r="BO275" s="23" t="str" cm="1">
        <f t="array" ref="BO275">_xlfn.IFS(BN275=FALSE,"",BN275&gt;0,'Values and studies'!AH275)</f>
        <v/>
      </c>
      <c r="BP275" s="23" t="str" cm="1">
        <f t="array" ref="BP275">_xlfn.IFS(BN275=FALSE,"",BN275&gt;0,'Values and studies'!M275)</f>
        <v/>
      </c>
      <c r="BQ275" s="23" t="str" cm="1">
        <f t="array" ref="BQ275">_xlfn.IFS(BN275=FALSE,"",BN275&gt;0,'Values and studies'!G275)</f>
        <v/>
      </c>
      <c r="BR275" s="23" t="b">
        <f>IF('Values and studies'!U275=$BR$1,'Values and studies'!AP275)</f>
        <v>0</v>
      </c>
      <c r="BS275" s="23" t="str" cm="1">
        <f t="array" ref="BS275">_xlfn.IFS(BR275=FALSE,"",BR275&gt;0,'Values and studies'!AH275)</f>
        <v/>
      </c>
      <c r="BT275" s="23" t="str" cm="1">
        <f t="array" ref="BT275">_xlfn.IFS(BR275=FALSE,"",BR275&gt;0,'Values and studies'!M275)</f>
        <v/>
      </c>
      <c r="BU275" s="23" t="str" cm="1">
        <f t="array" ref="BU275">_xlfn.IFS(BR275=FALSE,"",BR275&gt;0,'Values and studies'!G275)</f>
        <v/>
      </c>
      <c r="BV275" s="23" t="b">
        <f>IF('Values and studies'!U275=$BV$1,'Values and studies'!AP275)</f>
        <v>0</v>
      </c>
      <c r="BW275" s="23" t="str" cm="1">
        <f t="array" ref="BW275">_xlfn.IFS(BV275=FALSE,"",BV275&gt;0,'Values and studies'!AH275)</f>
        <v/>
      </c>
      <c r="BX275" s="23" t="str" cm="1">
        <f t="array" ref="BX275">_xlfn.IFS(BV275=FALSE,"",BV275&gt;0,'Values and studies'!M275)</f>
        <v/>
      </c>
      <c r="BY275" s="23" t="str" cm="1">
        <f t="array" ref="BY275">_xlfn.IFS(BV275=FALSE,"",BV275&gt;0,'Values and studies'!G275)</f>
        <v/>
      </c>
      <c r="BZ275" s="23" t="b">
        <f>IF('Values and studies'!U275=$BZ$1,'Values and studies'!AP275)</f>
        <v>0</v>
      </c>
      <c r="CA275" s="23" t="str" cm="1">
        <f t="array" ref="CA275">_xlfn.IFS(BZ275=FALSE,"",BZ275&gt;0,'Values and studies'!AH275)</f>
        <v/>
      </c>
      <c r="CB275" s="23" t="str" cm="1">
        <f t="array" ref="CB275">_xlfn.IFS(BZ275=FALSE,"",BZ275&gt;0,'Values and studies'!M275)</f>
        <v/>
      </c>
      <c r="CC275" s="23" t="str" cm="1">
        <f t="array" ref="CC275">_xlfn.IFS(BZ275=FALSE,"",BZ275&gt;0,'Values and studies'!G275)</f>
        <v/>
      </c>
      <c r="CY275">
        <f>IF('Values and studies'!O275='Data for overlook'!$CY$1,'Values and studies'!AP275)</f>
        <v>18893.070410575248</v>
      </c>
      <c r="CZ275" t="b">
        <f>IF('Values and studies'!O275='Data for overlook'!$CZ$1,'Values and studies'!AP275)</f>
        <v>0</v>
      </c>
      <c r="DA275" t="b">
        <f>IF('Values and studies'!O275='Data for overlook'!$DA$1,'Values and studies'!AP275)</f>
        <v>0</v>
      </c>
      <c r="DB275" t="b">
        <f>IF('Values and studies'!O275='Data for overlook'!$DB$1,'Values and studies'!AP275)</f>
        <v>0</v>
      </c>
    </row>
    <row r="276" spans="2:106" x14ac:dyDescent="0.2">
      <c r="B276" t="b">
        <f>IF('Values and studies'!Q276=$B$1,'Values and studies'!AP276)</f>
        <v>0</v>
      </c>
      <c r="C276">
        <f>IF('Values and studies'!Q276=$C$1,'Values and studies'!AP276)</f>
        <v>11718.340999717926</v>
      </c>
      <c r="D276" t="b">
        <f>IF('Values and studies'!Q276=$D$1,'Values and studies'!AP276)</f>
        <v>0</v>
      </c>
      <c r="F276" s="23" t="b">
        <f>IF('Values and studies'!$U276=F$1,'Values and studies'!$AP276)</f>
        <v>0</v>
      </c>
      <c r="G276" s="23" t="str" cm="1">
        <f t="array" ref="G276">_xlfn.IFS(F276=FALSE,"",F276&gt;0,'Values and studies'!$AH276)</f>
        <v/>
      </c>
      <c r="H276" s="23" t="str" cm="1">
        <f t="array" ref="H276">_xlfn.IFS(F276=FALSE,"",F276&gt;0,'Values and studies'!M276)</f>
        <v/>
      </c>
      <c r="I276" s="23" t="str" cm="1">
        <f t="array" ref="I276">_xlfn.IFS(F276=FALSE,"",F276&gt;0,'Values and studies'!G276)</f>
        <v/>
      </c>
      <c r="J276" s="23" t="b">
        <f>IF('Values and studies'!U276=$J$1,'Values and studies'!AP276)</f>
        <v>0</v>
      </c>
      <c r="K276" s="23" t="str" cm="1">
        <f t="array" ref="K276">_xlfn.IFS(J276=FALSE,"",J276&gt;0,'Values and studies'!AH276)</f>
        <v/>
      </c>
      <c r="L276" s="23" t="str" cm="1">
        <f t="array" ref="L276">_xlfn.IFS(J276=FALSE,"",J276&gt;0,'Values and studies'!M276)</f>
        <v/>
      </c>
      <c r="M276" s="23" t="str" cm="1">
        <f t="array" ref="M276">_xlfn.IFS(J276=FALSE,"",J276&gt;0,'Values and studies'!G276)</f>
        <v/>
      </c>
      <c r="N276" s="23" t="b">
        <f>IF('Values and studies'!U276=$N$1,'Values and studies'!AP276)</f>
        <v>0</v>
      </c>
      <c r="O276" s="23" t="str" cm="1">
        <f t="array" ref="O276">_xlfn.IFS(N276=FALSE,"",N276&gt;0,'Values and studies'!AH276)</f>
        <v/>
      </c>
      <c r="P276" s="23" t="str" cm="1">
        <f t="array" ref="P276">_xlfn.IFS(N276=FALSE,"",N276&gt;0,'Values and studies'!M276)</f>
        <v/>
      </c>
      <c r="Q276" s="23" t="str" cm="1">
        <f t="array" ref="Q276">_xlfn.IFS(N276=FALSE,"",N276&gt;0,'Values and studies'!G276)</f>
        <v/>
      </c>
      <c r="R276" s="23" t="b">
        <f>IF('Values and studies'!$U276=$R$1,'Values and studies'!$AP276)</f>
        <v>0</v>
      </c>
      <c r="S276" s="23" t="str" cm="1">
        <f t="array" ref="S276">_xlfn.IFS(R276=FALSE,"",R276&gt;0,'Values and studies'!$AH276)</f>
        <v/>
      </c>
      <c r="T276" s="23" t="str" cm="1">
        <f t="array" ref="T276">_xlfn.IFS(R276=FALSE,"",R276&gt;0,'Values and studies'!$M276)</f>
        <v/>
      </c>
      <c r="U276" s="23" t="str" cm="1">
        <f t="array" ref="U276">_xlfn.IFS(R276=FALSE,"",R276&gt;0,'Values and studies'!$G276)</f>
        <v/>
      </c>
      <c r="V276" s="23" t="b">
        <f>IF('Values and studies'!$U276=$V$1,'Values and studies'!$AP276)</f>
        <v>0</v>
      </c>
      <c r="W276" s="23" t="str" cm="1">
        <f t="array" ref="W276">_xlfn.IFS(V276=FALSE,"",V276&gt;0,'Values and studies'!$AH276)</f>
        <v/>
      </c>
      <c r="X276" s="23" t="str" cm="1">
        <f t="array" ref="X276">_xlfn.IFS(V276=FALSE,"",V276&gt;0,'Values and studies'!$M276)</f>
        <v/>
      </c>
      <c r="Y276" s="23" t="str" cm="1">
        <f t="array" ref="Y276">_xlfn.IFS(V276=FALSE,"",V276&gt;0,'Values and studies'!$G276)</f>
        <v/>
      </c>
      <c r="Z276" s="23" t="b">
        <f>IF('Values and studies'!$U276=$Z$1,'Values and studies'!$AP276)</f>
        <v>0</v>
      </c>
      <c r="AA276" s="23" t="str" cm="1">
        <f t="array" ref="AA276">_xlfn.IFS(Z276=FALSE,"",Z276&gt;0,'Values and studies'!$AH276)</f>
        <v/>
      </c>
      <c r="AB276" s="23" t="str" cm="1">
        <f t="array" ref="AB276">_xlfn.IFS(Z276=FALSE,"",Z276&gt;0,'Values and studies'!$M276)</f>
        <v/>
      </c>
      <c r="AC276" s="23" t="str" cm="1">
        <f t="array" ref="AC276">_xlfn.IFS(Z276=FALSE,"",Z276&gt;0,'Values and studies'!$G276)</f>
        <v/>
      </c>
      <c r="AD276" s="23" t="b">
        <f>IF('Values and studies'!$U276=$AD$1,'Values and studies'!$AP276)</f>
        <v>0</v>
      </c>
      <c r="AE276" s="23" t="str" cm="1">
        <f t="array" ref="AE276">_xlfn.IFS(AD276=FALSE,"",AD276&gt;0,'Values and studies'!$AH276)</f>
        <v/>
      </c>
      <c r="AF276" s="23" t="str" cm="1">
        <f t="array" ref="AF276">_xlfn.IFS(AD276=FALSE,"",AD276&gt;0,'Values and studies'!$M276)</f>
        <v/>
      </c>
      <c r="AG276" s="23" t="str" cm="1">
        <f t="array" ref="AG276">_xlfn.IFS(AD276=FALSE,"",AD276&gt;0,'Values and studies'!$G276)</f>
        <v/>
      </c>
      <c r="AH276" s="23">
        <f>IF('Values and studies'!U276=$AH$1,'Values and studies'!AP276)</f>
        <v>11718.340999717926</v>
      </c>
      <c r="AI276" s="23" t="str" cm="1">
        <f t="array" ref="AI276">_xlfn.IFS(AH276=FALSE,"",AH276&gt;0,'Values and studies'!AH276)</f>
        <v>CB</v>
      </c>
      <c r="AJ276" s="23" t="str" cm="1">
        <f t="array" ref="AJ276">_xlfn.IFS(AH276=FALSE,"",AH276&gt;0,'Values and studies'!M276)</f>
        <v>atlantic</v>
      </c>
      <c r="AK276" s="23" t="str" cm="1">
        <f t="array" ref="AK276">_xlfn.IFS(AH276=FALSE,"",AH276&gt;0,'Values and studies'!G276)</f>
        <v>United Kingdom</v>
      </c>
      <c r="AL276" s="23" t="b">
        <f>IF('Values and studies'!U276=$AL$1,'Values and studies'!AP276)</f>
        <v>0</v>
      </c>
      <c r="AM276" s="23" t="str" cm="1">
        <f t="array" ref="AM276">_xlfn.IFS(AL276=FALSE,"",AL276&gt;0,'Values and studies'!AH276)</f>
        <v/>
      </c>
      <c r="AN276" s="23" t="str" cm="1">
        <f t="array" ref="AN276">_xlfn.IFS(AL276=FALSE,"",AL276&gt;0,'Values and studies'!M276)</f>
        <v/>
      </c>
      <c r="AO276" s="23" t="str" cm="1">
        <f t="array" ref="AO276">_xlfn.IFS(AL276=FALSE,"",AL276&gt;0,'Values and studies'!G276)</f>
        <v/>
      </c>
      <c r="AP276" s="23" t="b">
        <f>IF('Values and studies'!U276=$AP$1,'Values and studies'!AP276)</f>
        <v>0</v>
      </c>
      <c r="AQ276" s="23" t="str" cm="1">
        <f t="array" ref="AQ276">_xlfn.IFS(AP276=FALSE,"",AP276&gt;0,'Values and studies'!AH276)</f>
        <v/>
      </c>
      <c r="AR276" s="23" t="str" cm="1">
        <f t="array" ref="AR276">_xlfn.IFS(AP276=FALSE,"",AP276&gt;0,'Values and studies'!M276)</f>
        <v/>
      </c>
      <c r="AS276" s="23" t="str" cm="1">
        <f t="array" ref="AS276">_xlfn.IFS(AP276=FALSE,"",AP276&gt;0,'Values and studies'!G276)</f>
        <v/>
      </c>
      <c r="AT276" s="23" t="b">
        <f>IF('Values and studies'!U276=$AT$1,'Values and studies'!AP276)</f>
        <v>0</v>
      </c>
      <c r="AU276" s="23" t="str" cm="1">
        <f t="array" ref="AU276">_xlfn.IFS(AT276=FALSE,"",AT276&gt;0,'Values and studies'!AH276)</f>
        <v/>
      </c>
      <c r="AV276" s="23" t="str" cm="1">
        <f t="array" ref="AV276">_xlfn.IFS(AT276=FALSE,"",AT276&gt;0,'Values and studies'!M276)</f>
        <v/>
      </c>
      <c r="AW276" s="23" t="str" cm="1">
        <f t="array" ref="AW276">_xlfn.IFS(AT276=FALSE,"",AT276&gt;0,'Values and studies'!G276)</f>
        <v/>
      </c>
      <c r="AX276" s="23" t="b">
        <f>IF('Values and studies'!U276=$AX$1,'Values and studies'!AP276)</f>
        <v>0</v>
      </c>
      <c r="AY276" s="23" t="str" cm="1">
        <f t="array" ref="AY276">_xlfn.IFS(AX276=FALSE,"",AX276&gt;0,'Values and studies'!AH276)</f>
        <v/>
      </c>
      <c r="AZ276" s="23" t="str" cm="1">
        <f t="array" ref="AZ276">_xlfn.IFS(AX276=FALSE,"",AX276&gt;0,'Values and studies'!M276)</f>
        <v/>
      </c>
      <c r="BA276" s="23" t="str" cm="1">
        <f t="array" ref="BA276">_xlfn.IFS(AX276=FALSE,"",AX276&gt;0,'Values and studies'!G276)</f>
        <v/>
      </c>
      <c r="BB276" s="23" t="b">
        <f>IF('Values and studies'!U276=$BB$1,'Values and studies'!AP276)</f>
        <v>0</v>
      </c>
      <c r="BC276" s="23" t="str" cm="1">
        <f t="array" ref="BC276">_xlfn.IFS(BB276=FALSE,"",BB276&gt;0,'Values and studies'!AH276)</f>
        <v/>
      </c>
      <c r="BD276" s="23" t="str" cm="1">
        <f t="array" ref="BD276">_xlfn.IFS(BB276=FALSE,"",BB276&gt;0,'Values and studies'!M276)</f>
        <v/>
      </c>
      <c r="BE276" s="23" t="str" cm="1">
        <f t="array" ref="BE276">_xlfn.IFS(BB276=FALSE,"",BB276&gt;0,'Values and studies'!G276)</f>
        <v/>
      </c>
      <c r="BF276" s="23" t="b">
        <f>IF('Values and studies'!U276=$BF$1,'Values and studies'!AP276)</f>
        <v>0</v>
      </c>
      <c r="BG276" s="23" t="str" cm="1">
        <f t="array" ref="BG276">_xlfn.IFS(BF276=FALSE,"",BF276&gt;0,'Values and studies'!AH276)</f>
        <v/>
      </c>
      <c r="BH276" s="23" t="str" cm="1">
        <f t="array" ref="BH276">_xlfn.IFS(BF276=FALSE,"",BF276&gt;0,'Values and studies'!M276)</f>
        <v/>
      </c>
      <c r="BI276" s="23" t="str" cm="1">
        <f t="array" ref="BI276">_xlfn.IFS(BF276=FALSE,"",BF276&gt;0,'Values and studies'!G276)</f>
        <v/>
      </c>
      <c r="BJ276" s="23" t="b">
        <f>IF('Values and studies'!$U276=BJ$1,'Values and studies'!$AP276)</f>
        <v>0</v>
      </c>
      <c r="BK276" s="23" t="str" cm="1">
        <f t="array" ref="BK276">_xlfn.IFS(BJ276=FALSE,"",BJ276&gt;0,'Values and studies'!$AH276)</f>
        <v/>
      </c>
      <c r="BL276" s="23" t="str" cm="1">
        <f t="array" ref="BL276">_xlfn.IFS(BJ276=FALSE,"",BJ276&gt;0,'Values and studies'!$M276)</f>
        <v/>
      </c>
      <c r="BM276" s="23" t="str" cm="1">
        <f t="array" ref="BM276">_xlfn.IFS(BJ276=FALSE,"",BJ276&gt;0,'Values and studies'!$G276)</f>
        <v/>
      </c>
      <c r="BN276" s="23" t="b">
        <f>IF('Values and studies'!U276=$BN$1,'Values and studies'!AP276)</f>
        <v>0</v>
      </c>
      <c r="BO276" s="23" t="str" cm="1">
        <f t="array" ref="BO276">_xlfn.IFS(BN276=FALSE,"",BN276&gt;0,'Values and studies'!AH276)</f>
        <v/>
      </c>
      <c r="BP276" s="23" t="str" cm="1">
        <f t="array" ref="BP276">_xlfn.IFS(BN276=FALSE,"",BN276&gt;0,'Values and studies'!M276)</f>
        <v/>
      </c>
      <c r="BQ276" s="23" t="str" cm="1">
        <f t="array" ref="BQ276">_xlfn.IFS(BN276=FALSE,"",BN276&gt;0,'Values and studies'!G276)</f>
        <v/>
      </c>
      <c r="BR276" s="23" t="b">
        <f>IF('Values and studies'!U276=$BR$1,'Values and studies'!AP276)</f>
        <v>0</v>
      </c>
      <c r="BS276" s="23" t="str" cm="1">
        <f t="array" ref="BS276">_xlfn.IFS(BR276=FALSE,"",BR276&gt;0,'Values and studies'!AH276)</f>
        <v/>
      </c>
      <c r="BT276" s="23" t="str" cm="1">
        <f t="array" ref="BT276">_xlfn.IFS(BR276=FALSE,"",BR276&gt;0,'Values and studies'!M276)</f>
        <v/>
      </c>
      <c r="BU276" s="23" t="str" cm="1">
        <f t="array" ref="BU276">_xlfn.IFS(BR276=FALSE,"",BR276&gt;0,'Values and studies'!G276)</f>
        <v/>
      </c>
      <c r="BV276" s="23" t="b">
        <f>IF('Values and studies'!U276=$BV$1,'Values and studies'!AP276)</f>
        <v>0</v>
      </c>
      <c r="BW276" s="23" t="str" cm="1">
        <f t="array" ref="BW276">_xlfn.IFS(BV276=FALSE,"",BV276&gt;0,'Values and studies'!AH276)</f>
        <v/>
      </c>
      <c r="BX276" s="23" t="str" cm="1">
        <f t="array" ref="BX276">_xlfn.IFS(BV276=FALSE,"",BV276&gt;0,'Values and studies'!M276)</f>
        <v/>
      </c>
      <c r="BY276" s="23" t="str" cm="1">
        <f t="array" ref="BY276">_xlfn.IFS(BV276=FALSE,"",BV276&gt;0,'Values and studies'!G276)</f>
        <v/>
      </c>
      <c r="BZ276" s="23" t="b">
        <f>IF('Values and studies'!U276=$BZ$1,'Values and studies'!AP276)</f>
        <v>0</v>
      </c>
      <c r="CA276" s="23" t="str" cm="1">
        <f t="array" ref="CA276">_xlfn.IFS(BZ276=FALSE,"",BZ276&gt;0,'Values and studies'!AH276)</f>
        <v/>
      </c>
      <c r="CB276" s="23" t="str" cm="1">
        <f t="array" ref="CB276">_xlfn.IFS(BZ276=FALSE,"",BZ276&gt;0,'Values and studies'!M276)</f>
        <v/>
      </c>
      <c r="CC276" s="23" t="str" cm="1">
        <f t="array" ref="CC276">_xlfn.IFS(BZ276=FALSE,"",BZ276&gt;0,'Values and studies'!G276)</f>
        <v/>
      </c>
      <c r="CY276">
        <f>IF('Values and studies'!O276='Data for overlook'!$CY$1,'Values and studies'!AP276)</f>
        <v>11718.340999717926</v>
      </c>
      <c r="CZ276" t="b">
        <f>IF('Values and studies'!O276='Data for overlook'!$CZ$1,'Values and studies'!AP276)</f>
        <v>0</v>
      </c>
      <c r="DA276" t="b">
        <f>IF('Values and studies'!O276='Data for overlook'!$DA$1,'Values and studies'!AP276)</f>
        <v>0</v>
      </c>
      <c r="DB276" t="b">
        <f>IF('Values and studies'!O276='Data for overlook'!$DB$1,'Values and studies'!AP276)</f>
        <v>0</v>
      </c>
    </row>
    <row r="277" spans="2:106" x14ac:dyDescent="0.2">
      <c r="B277" t="b">
        <f>IF('Values and studies'!Q277=$B$1,'Values and studies'!AP277)</f>
        <v>0</v>
      </c>
      <c r="C277">
        <f>IF('Values and studies'!Q277=$C$1,'Values and studies'!AP277)</f>
        <v>11154.295116627376</v>
      </c>
      <c r="D277" t="b">
        <f>IF('Values and studies'!Q277=$D$1,'Values and studies'!AP277)</f>
        <v>0</v>
      </c>
      <c r="F277" s="23" t="b">
        <f>IF('Values and studies'!$U277=F$1,'Values and studies'!$AP277)</f>
        <v>0</v>
      </c>
      <c r="G277" s="23" t="str" cm="1">
        <f t="array" ref="G277">_xlfn.IFS(F277=FALSE,"",F277&gt;0,'Values and studies'!$AH277)</f>
        <v/>
      </c>
      <c r="H277" s="23" t="str" cm="1">
        <f t="array" ref="H277">_xlfn.IFS(F277=FALSE,"",F277&gt;0,'Values and studies'!M277)</f>
        <v/>
      </c>
      <c r="I277" s="23" t="str" cm="1">
        <f t="array" ref="I277">_xlfn.IFS(F277=FALSE,"",F277&gt;0,'Values and studies'!G277)</f>
        <v/>
      </c>
      <c r="J277" s="23" t="b">
        <f>IF('Values and studies'!U277=$J$1,'Values and studies'!AP277)</f>
        <v>0</v>
      </c>
      <c r="K277" s="23" t="str" cm="1">
        <f t="array" ref="K277">_xlfn.IFS(J277=FALSE,"",J277&gt;0,'Values and studies'!AH277)</f>
        <v/>
      </c>
      <c r="L277" s="23" t="str" cm="1">
        <f t="array" ref="L277">_xlfn.IFS(J277=FALSE,"",J277&gt;0,'Values and studies'!M277)</f>
        <v/>
      </c>
      <c r="M277" s="23" t="str" cm="1">
        <f t="array" ref="M277">_xlfn.IFS(J277=FALSE,"",J277&gt;0,'Values and studies'!G277)</f>
        <v/>
      </c>
      <c r="N277" s="23" t="b">
        <f>IF('Values and studies'!U277=$N$1,'Values and studies'!AP277)</f>
        <v>0</v>
      </c>
      <c r="O277" s="23" t="str" cm="1">
        <f t="array" ref="O277">_xlfn.IFS(N277=FALSE,"",N277&gt;0,'Values and studies'!AH277)</f>
        <v/>
      </c>
      <c r="P277" s="23" t="str" cm="1">
        <f t="array" ref="P277">_xlfn.IFS(N277=FALSE,"",N277&gt;0,'Values and studies'!M277)</f>
        <v/>
      </c>
      <c r="Q277" s="23" t="str" cm="1">
        <f t="array" ref="Q277">_xlfn.IFS(N277=FALSE,"",N277&gt;0,'Values and studies'!G277)</f>
        <v/>
      </c>
      <c r="R277" s="23" t="b">
        <f>IF('Values and studies'!$U277=$R$1,'Values and studies'!$AP277)</f>
        <v>0</v>
      </c>
      <c r="S277" s="23" t="str" cm="1">
        <f t="array" ref="S277">_xlfn.IFS(R277=FALSE,"",R277&gt;0,'Values and studies'!$AH277)</f>
        <v/>
      </c>
      <c r="T277" s="23" t="str" cm="1">
        <f t="array" ref="T277">_xlfn.IFS(R277=FALSE,"",R277&gt;0,'Values and studies'!$M277)</f>
        <v/>
      </c>
      <c r="U277" s="23" t="str" cm="1">
        <f t="array" ref="U277">_xlfn.IFS(R277=FALSE,"",R277&gt;0,'Values and studies'!$G277)</f>
        <v/>
      </c>
      <c r="V277" s="23" t="b">
        <f>IF('Values and studies'!$U277=$V$1,'Values and studies'!$AP277)</f>
        <v>0</v>
      </c>
      <c r="W277" s="23" t="str" cm="1">
        <f t="array" ref="W277">_xlfn.IFS(V277=FALSE,"",V277&gt;0,'Values and studies'!$AH277)</f>
        <v/>
      </c>
      <c r="X277" s="23" t="str" cm="1">
        <f t="array" ref="X277">_xlfn.IFS(V277=FALSE,"",V277&gt;0,'Values and studies'!$M277)</f>
        <v/>
      </c>
      <c r="Y277" s="23" t="str" cm="1">
        <f t="array" ref="Y277">_xlfn.IFS(V277=FALSE,"",V277&gt;0,'Values and studies'!$G277)</f>
        <v/>
      </c>
      <c r="Z277" s="23" t="b">
        <f>IF('Values and studies'!$U277=$Z$1,'Values and studies'!$AP277)</f>
        <v>0</v>
      </c>
      <c r="AA277" s="23" t="str" cm="1">
        <f t="array" ref="AA277">_xlfn.IFS(Z277=FALSE,"",Z277&gt;0,'Values and studies'!$AH277)</f>
        <v/>
      </c>
      <c r="AB277" s="23" t="str" cm="1">
        <f t="array" ref="AB277">_xlfn.IFS(Z277=FALSE,"",Z277&gt;0,'Values and studies'!$M277)</f>
        <v/>
      </c>
      <c r="AC277" s="23" t="str" cm="1">
        <f t="array" ref="AC277">_xlfn.IFS(Z277=FALSE,"",Z277&gt;0,'Values and studies'!$G277)</f>
        <v/>
      </c>
      <c r="AD277" s="23" t="b">
        <f>IF('Values and studies'!$U277=$AD$1,'Values and studies'!$AP277)</f>
        <v>0</v>
      </c>
      <c r="AE277" s="23" t="str" cm="1">
        <f t="array" ref="AE277">_xlfn.IFS(AD277=FALSE,"",AD277&gt;0,'Values and studies'!$AH277)</f>
        <v/>
      </c>
      <c r="AF277" s="23" t="str" cm="1">
        <f t="array" ref="AF277">_xlfn.IFS(AD277=FALSE,"",AD277&gt;0,'Values and studies'!$M277)</f>
        <v/>
      </c>
      <c r="AG277" s="23" t="str" cm="1">
        <f t="array" ref="AG277">_xlfn.IFS(AD277=FALSE,"",AD277&gt;0,'Values and studies'!$G277)</f>
        <v/>
      </c>
      <c r="AH277" s="23">
        <f>IF('Values and studies'!U277=$AH$1,'Values and studies'!AP277)</f>
        <v>11154.295116627376</v>
      </c>
      <c r="AI277" s="23" t="str" cm="1">
        <f t="array" ref="AI277">_xlfn.IFS(AH277=FALSE,"",AH277&gt;0,'Values and studies'!AH277)</f>
        <v>CB</v>
      </c>
      <c r="AJ277" s="23" t="str" cm="1">
        <f t="array" ref="AJ277">_xlfn.IFS(AH277=FALSE,"",AH277&gt;0,'Values and studies'!M277)</f>
        <v>atlantic</v>
      </c>
      <c r="AK277" s="23" t="str" cm="1">
        <f t="array" ref="AK277">_xlfn.IFS(AH277=FALSE,"",AH277&gt;0,'Values and studies'!G277)</f>
        <v>United Kingdom</v>
      </c>
      <c r="AL277" s="23" t="b">
        <f>IF('Values and studies'!U277=$AL$1,'Values and studies'!AP277)</f>
        <v>0</v>
      </c>
      <c r="AM277" s="23" t="str" cm="1">
        <f t="array" ref="AM277">_xlfn.IFS(AL277=FALSE,"",AL277&gt;0,'Values and studies'!AH277)</f>
        <v/>
      </c>
      <c r="AN277" s="23" t="str" cm="1">
        <f t="array" ref="AN277">_xlfn.IFS(AL277=FALSE,"",AL277&gt;0,'Values and studies'!M277)</f>
        <v/>
      </c>
      <c r="AO277" s="23" t="str" cm="1">
        <f t="array" ref="AO277">_xlfn.IFS(AL277=FALSE,"",AL277&gt;0,'Values and studies'!G277)</f>
        <v/>
      </c>
      <c r="AP277" s="23" t="b">
        <f>IF('Values and studies'!U277=$AP$1,'Values and studies'!AP277)</f>
        <v>0</v>
      </c>
      <c r="AQ277" s="23" t="str" cm="1">
        <f t="array" ref="AQ277">_xlfn.IFS(AP277=FALSE,"",AP277&gt;0,'Values and studies'!AH277)</f>
        <v/>
      </c>
      <c r="AR277" s="23" t="str" cm="1">
        <f t="array" ref="AR277">_xlfn.IFS(AP277=FALSE,"",AP277&gt;0,'Values and studies'!M277)</f>
        <v/>
      </c>
      <c r="AS277" s="23" t="str" cm="1">
        <f t="array" ref="AS277">_xlfn.IFS(AP277=FALSE,"",AP277&gt;0,'Values and studies'!G277)</f>
        <v/>
      </c>
      <c r="AT277" s="23" t="b">
        <f>IF('Values and studies'!U277=$AT$1,'Values and studies'!AP277)</f>
        <v>0</v>
      </c>
      <c r="AU277" s="23" t="str" cm="1">
        <f t="array" ref="AU277">_xlfn.IFS(AT277=FALSE,"",AT277&gt;0,'Values and studies'!AH277)</f>
        <v/>
      </c>
      <c r="AV277" s="23" t="str" cm="1">
        <f t="array" ref="AV277">_xlfn.IFS(AT277=FALSE,"",AT277&gt;0,'Values and studies'!M277)</f>
        <v/>
      </c>
      <c r="AW277" s="23" t="str" cm="1">
        <f t="array" ref="AW277">_xlfn.IFS(AT277=FALSE,"",AT277&gt;0,'Values and studies'!G277)</f>
        <v/>
      </c>
      <c r="AX277" s="23" t="b">
        <f>IF('Values and studies'!U277=$AX$1,'Values and studies'!AP277)</f>
        <v>0</v>
      </c>
      <c r="AY277" s="23" t="str" cm="1">
        <f t="array" ref="AY277">_xlfn.IFS(AX277=FALSE,"",AX277&gt;0,'Values and studies'!AH277)</f>
        <v/>
      </c>
      <c r="AZ277" s="23" t="str" cm="1">
        <f t="array" ref="AZ277">_xlfn.IFS(AX277=FALSE,"",AX277&gt;0,'Values and studies'!M277)</f>
        <v/>
      </c>
      <c r="BA277" s="23" t="str" cm="1">
        <f t="array" ref="BA277">_xlfn.IFS(AX277=FALSE,"",AX277&gt;0,'Values and studies'!G277)</f>
        <v/>
      </c>
      <c r="BB277" s="23" t="b">
        <f>IF('Values and studies'!U277=$BB$1,'Values and studies'!AP277)</f>
        <v>0</v>
      </c>
      <c r="BC277" s="23" t="str" cm="1">
        <f t="array" ref="BC277">_xlfn.IFS(BB277=FALSE,"",BB277&gt;0,'Values and studies'!AH277)</f>
        <v/>
      </c>
      <c r="BD277" s="23" t="str" cm="1">
        <f t="array" ref="BD277">_xlfn.IFS(BB277=FALSE,"",BB277&gt;0,'Values and studies'!M277)</f>
        <v/>
      </c>
      <c r="BE277" s="23" t="str" cm="1">
        <f t="array" ref="BE277">_xlfn.IFS(BB277=FALSE,"",BB277&gt;0,'Values and studies'!G277)</f>
        <v/>
      </c>
      <c r="BF277" s="23" t="b">
        <f>IF('Values and studies'!U277=$BF$1,'Values and studies'!AP277)</f>
        <v>0</v>
      </c>
      <c r="BG277" s="23" t="str" cm="1">
        <f t="array" ref="BG277">_xlfn.IFS(BF277=FALSE,"",BF277&gt;0,'Values and studies'!AH277)</f>
        <v/>
      </c>
      <c r="BH277" s="23" t="str" cm="1">
        <f t="array" ref="BH277">_xlfn.IFS(BF277=FALSE,"",BF277&gt;0,'Values and studies'!M277)</f>
        <v/>
      </c>
      <c r="BI277" s="23" t="str" cm="1">
        <f t="array" ref="BI277">_xlfn.IFS(BF277=FALSE,"",BF277&gt;0,'Values and studies'!G277)</f>
        <v/>
      </c>
      <c r="BJ277" s="23" t="b">
        <f>IF('Values and studies'!$U277=BJ$1,'Values and studies'!$AP277)</f>
        <v>0</v>
      </c>
      <c r="BK277" s="23" t="str" cm="1">
        <f t="array" ref="BK277">_xlfn.IFS(BJ277=FALSE,"",BJ277&gt;0,'Values and studies'!$AH277)</f>
        <v/>
      </c>
      <c r="BL277" s="23" t="str" cm="1">
        <f t="array" ref="BL277">_xlfn.IFS(BJ277=FALSE,"",BJ277&gt;0,'Values and studies'!$M277)</f>
        <v/>
      </c>
      <c r="BM277" s="23" t="str" cm="1">
        <f t="array" ref="BM277">_xlfn.IFS(BJ277=FALSE,"",BJ277&gt;0,'Values and studies'!$G277)</f>
        <v/>
      </c>
      <c r="BN277" s="23" t="b">
        <f>IF('Values and studies'!U277=$BN$1,'Values and studies'!AP277)</f>
        <v>0</v>
      </c>
      <c r="BO277" s="23" t="str" cm="1">
        <f t="array" ref="BO277">_xlfn.IFS(BN277=FALSE,"",BN277&gt;0,'Values and studies'!AH277)</f>
        <v/>
      </c>
      <c r="BP277" s="23" t="str" cm="1">
        <f t="array" ref="BP277">_xlfn.IFS(BN277=FALSE,"",BN277&gt;0,'Values and studies'!M277)</f>
        <v/>
      </c>
      <c r="BQ277" s="23" t="str" cm="1">
        <f t="array" ref="BQ277">_xlfn.IFS(BN277=FALSE,"",BN277&gt;0,'Values and studies'!G277)</f>
        <v/>
      </c>
      <c r="BR277" s="23" t="b">
        <f>IF('Values and studies'!U277=$BR$1,'Values and studies'!AP277)</f>
        <v>0</v>
      </c>
      <c r="BS277" s="23" t="str" cm="1">
        <f t="array" ref="BS277">_xlfn.IFS(BR277=FALSE,"",BR277&gt;0,'Values and studies'!AH277)</f>
        <v/>
      </c>
      <c r="BT277" s="23" t="str" cm="1">
        <f t="array" ref="BT277">_xlfn.IFS(BR277=FALSE,"",BR277&gt;0,'Values and studies'!M277)</f>
        <v/>
      </c>
      <c r="BU277" s="23" t="str" cm="1">
        <f t="array" ref="BU277">_xlfn.IFS(BR277=FALSE,"",BR277&gt;0,'Values and studies'!G277)</f>
        <v/>
      </c>
      <c r="BV277" s="23" t="b">
        <f>IF('Values and studies'!U277=$BV$1,'Values and studies'!AP277)</f>
        <v>0</v>
      </c>
      <c r="BW277" s="23" t="str" cm="1">
        <f t="array" ref="BW277">_xlfn.IFS(BV277=FALSE,"",BV277&gt;0,'Values and studies'!AH277)</f>
        <v/>
      </c>
      <c r="BX277" s="23" t="str" cm="1">
        <f t="array" ref="BX277">_xlfn.IFS(BV277=FALSE,"",BV277&gt;0,'Values and studies'!M277)</f>
        <v/>
      </c>
      <c r="BY277" s="23" t="str" cm="1">
        <f t="array" ref="BY277">_xlfn.IFS(BV277=FALSE,"",BV277&gt;0,'Values and studies'!G277)</f>
        <v/>
      </c>
      <c r="BZ277" s="23" t="b">
        <f>IF('Values and studies'!U277=$BZ$1,'Values and studies'!AP277)</f>
        <v>0</v>
      </c>
      <c r="CA277" s="23" t="str" cm="1">
        <f t="array" ref="CA277">_xlfn.IFS(BZ277=FALSE,"",BZ277&gt;0,'Values and studies'!AH277)</f>
        <v/>
      </c>
      <c r="CB277" s="23" t="str" cm="1">
        <f t="array" ref="CB277">_xlfn.IFS(BZ277=FALSE,"",BZ277&gt;0,'Values and studies'!M277)</f>
        <v/>
      </c>
      <c r="CC277" s="23" t="str" cm="1">
        <f t="array" ref="CC277">_xlfn.IFS(BZ277=FALSE,"",BZ277&gt;0,'Values and studies'!G277)</f>
        <v/>
      </c>
      <c r="CY277">
        <f>IF('Values and studies'!O277='Data for overlook'!$CY$1,'Values and studies'!AP277)</f>
        <v>11154.295116627376</v>
      </c>
      <c r="CZ277" t="b">
        <f>IF('Values and studies'!O277='Data for overlook'!$CZ$1,'Values and studies'!AP277)</f>
        <v>0</v>
      </c>
      <c r="DA277" t="b">
        <f>IF('Values and studies'!O277='Data for overlook'!$DA$1,'Values and studies'!AP277)</f>
        <v>0</v>
      </c>
      <c r="DB277" t="b">
        <f>IF('Values and studies'!O277='Data for overlook'!$DB$1,'Values and studies'!AP277)</f>
        <v>0</v>
      </c>
    </row>
    <row r="278" spans="2:106" x14ac:dyDescent="0.2">
      <c r="B278" t="b">
        <f>IF('Values and studies'!Q278=$B$1,'Values and studies'!AP278)</f>
        <v>0</v>
      </c>
      <c r="C278">
        <f>IF('Values and studies'!Q278=$C$1,'Values and studies'!AP278)</f>
        <v>6327.8383619021297</v>
      </c>
      <c r="D278" t="b">
        <f>IF('Values and studies'!Q278=$D$1,'Values and studies'!AP278)</f>
        <v>0</v>
      </c>
      <c r="F278" s="23" t="b">
        <f>IF('Values and studies'!$U278=F$1,'Values and studies'!$AP278)</f>
        <v>0</v>
      </c>
      <c r="G278" s="23" t="str" cm="1">
        <f t="array" ref="G278">_xlfn.IFS(F278=FALSE,"",F278&gt;0,'Values and studies'!$AH278)</f>
        <v/>
      </c>
      <c r="H278" s="23" t="str" cm="1">
        <f t="array" ref="H278">_xlfn.IFS(F278=FALSE,"",F278&gt;0,'Values and studies'!M278)</f>
        <v/>
      </c>
      <c r="I278" s="23" t="str" cm="1">
        <f t="array" ref="I278">_xlfn.IFS(F278=FALSE,"",F278&gt;0,'Values and studies'!G278)</f>
        <v/>
      </c>
      <c r="J278" s="23" t="b">
        <f>IF('Values and studies'!U278=$J$1,'Values and studies'!AP278)</f>
        <v>0</v>
      </c>
      <c r="K278" s="23" t="str" cm="1">
        <f t="array" ref="K278">_xlfn.IFS(J278=FALSE,"",J278&gt;0,'Values and studies'!AH278)</f>
        <v/>
      </c>
      <c r="L278" s="23" t="str" cm="1">
        <f t="array" ref="L278">_xlfn.IFS(J278=FALSE,"",J278&gt;0,'Values and studies'!M278)</f>
        <v/>
      </c>
      <c r="M278" s="23" t="str" cm="1">
        <f t="array" ref="M278">_xlfn.IFS(J278=FALSE,"",J278&gt;0,'Values and studies'!G278)</f>
        <v/>
      </c>
      <c r="N278" s="23" t="b">
        <f>IF('Values and studies'!U278=$N$1,'Values and studies'!AP278)</f>
        <v>0</v>
      </c>
      <c r="O278" s="23" t="str" cm="1">
        <f t="array" ref="O278">_xlfn.IFS(N278=FALSE,"",N278&gt;0,'Values and studies'!AH278)</f>
        <v/>
      </c>
      <c r="P278" s="23" t="str" cm="1">
        <f t="array" ref="P278">_xlfn.IFS(N278=FALSE,"",N278&gt;0,'Values and studies'!M278)</f>
        <v/>
      </c>
      <c r="Q278" s="23" t="str" cm="1">
        <f t="array" ref="Q278">_xlfn.IFS(N278=FALSE,"",N278&gt;0,'Values and studies'!G278)</f>
        <v/>
      </c>
      <c r="R278" s="23" t="b">
        <f>IF('Values and studies'!$U278=$R$1,'Values and studies'!$AP278)</f>
        <v>0</v>
      </c>
      <c r="S278" s="23" t="str" cm="1">
        <f t="array" ref="S278">_xlfn.IFS(R278=FALSE,"",R278&gt;0,'Values and studies'!$AH278)</f>
        <v/>
      </c>
      <c r="T278" s="23" t="str" cm="1">
        <f t="array" ref="T278">_xlfn.IFS(R278=FALSE,"",R278&gt;0,'Values and studies'!$M278)</f>
        <v/>
      </c>
      <c r="U278" s="23" t="str" cm="1">
        <f t="array" ref="U278">_xlfn.IFS(R278=FALSE,"",R278&gt;0,'Values and studies'!$G278)</f>
        <v/>
      </c>
      <c r="V278" s="23" t="b">
        <f>IF('Values and studies'!$U278=$V$1,'Values and studies'!$AP278)</f>
        <v>0</v>
      </c>
      <c r="W278" s="23" t="str" cm="1">
        <f t="array" ref="W278">_xlfn.IFS(V278=FALSE,"",V278&gt;0,'Values and studies'!$AH278)</f>
        <v/>
      </c>
      <c r="X278" s="23" t="str" cm="1">
        <f t="array" ref="X278">_xlfn.IFS(V278=FALSE,"",V278&gt;0,'Values and studies'!$M278)</f>
        <v/>
      </c>
      <c r="Y278" s="23" t="str" cm="1">
        <f t="array" ref="Y278">_xlfn.IFS(V278=FALSE,"",V278&gt;0,'Values and studies'!$G278)</f>
        <v/>
      </c>
      <c r="Z278" s="23" t="b">
        <f>IF('Values and studies'!$U278=$Z$1,'Values and studies'!$AP278)</f>
        <v>0</v>
      </c>
      <c r="AA278" s="23" t="str" cm="1">
        <f t="array" ref="AA278">_xlfn.IFS(Z278=FALSE,"",Z278&gt;0,'Values and studies'!$AH278)</f>
        <v/>
      </c>
      <c r="AB278" s="23" t="str" cm="1">
        <f t="array" ref="AB278">_xlfn.IFS(Z278=FALSE,"",Z278&gt;0,'Values and studies'!$M278)</f>
        <v/>
      </c>
      <c r="AC278" s="23" t="str" cm="1">
        <f t="array" ref="AC278">_xlfn.IFS(Z278=FALSE,"",Z278&gt;0,'Values and studies'!$G278)</f>
        <v/>
      </c>
      <c r="AD278" s="23" t="b">
        <f>IF('Values and studies'!$U278=$AD$1,'Values and studies'!$AP278)</f>
        <v>0</v>
      </c>
      <c r="AE278" s="23" t="str" cm="1">
        <f t="array" ref="AE278">_xlfn.IFS(AD278=FALSE,"",AD278&gt;0,'Values and studies'!$AH278)</f>
        <v/>
      </c>
      <c r="AF278" s="23" t="str" cm="1">
        <f t="array" ref="AF278">_xlfn.IFS(AD278=FALSE,"",AD278&gt;0,'Values and studies'!$M278)</f>
        <v/>
      </c>
      <c r="AG278" s="23" t="str" cm="1">
        <f t="array" ref="AG278">_xlfn.IFS(AD278=FALSE,"",AD278&gt;0,'Values and studies'!$G278)</f>
        <v/>
      </c>
      <c r="AH278" s="23">
        <f>IF('Values and studies'!U278=$AH$1,'Values and studies'!AP278)</f>
        <v>6327.8383619021297</v>
      </c>
      <c r="AI278" s="23" t="str" cm="1">
        <f t="array" ref="AI278">_xlfn.IFS(AH278=FALSE,"",AH278&gt;0,'Values and studies'!AH278)</f>
        <v>CB</v>
      </c>
      <c r="AJ278" s="23" t="str" cm="1">
        <f t="array" ref="AJ278">_xlfn.IFS(AH278=FALSE,"",AH278&gt;0,'Values and studies'!M278)</f>
        <v>atlantic</v>
      </c>
      <c r="AK278" s="23" t="str" cm="1">
        <f t="array" ref="AK278">_xlfn.IFS(AH278=FALSE,"",AH278&gt;0,'Values and studies'!G278)</f>
        <v>United Kingdom</v>
      </c>
      <c r="AL278" s="23" t="b">
        <f>IF('Values and studies'!U278=$AL$1,'Values and studies'!AP278)</f>
        <v>0</v>
      </c>
      <c r="AM278" s="23" t="str" cm="1">
        <f t="array" ref="AM278">_xlfn.IFS(AL278=FALSE,"",AL278&gt;0,'Values and studies'!AH278)</f>
        <v/>
      </c>
      <c r="AN278" s="23" t="str" cm="1">
        <f t="array" ref="AN278">_xlfn.IFS(AL278=FALSE,"",AL278&gt;0,'Values and studies'!M278)</f>
        <v/>
      </c>
      <c r="AO278" s="23" t="str" cm="1">
        <f t="array" ref="AO278">_xlfn.IFS(AL278=FALSE,"",AL278&gt;0,'Values and studies'!G278)</f>
        <v/>
      </c>
      <c r="AP278" s="23" t="b">
        <f>IF('Values and studies'!U278=$AP$1,'Values and studies'!AP278)</f>
        <v>0</v>
      </c>
      <c r="AQ278" s="23" t="str" cm="1">
        <f t="array" ref="AQ278">_xlfn.IFS(AP278=FALSE,"",AP278&gt;0,'Values and studies'!AH278)</f>
        <v/>
      </c>
      <c r="AR278" s="23" t="str" cm="1">
        <f t="array" ref="AR278">_xlfn.IFS(AP278=FALSE,"",AP278&gt;0,'Values and studies'!M278)</f>
        <v/>
      </c>
      <c r="AS278" s="23" t="str" cm="1">
        <f t="array" ref="AS278">_xlfn.IFS(AP278=FALSE,"",AP278&gt;0,'Values and studies'!G278)</f>
        <v/>
      </c>
      <c r="AT278" s="23" t="b">
        <f>IF('Values and studies'!U278=$AT$1,'Values and studies'!AP278)</f>
        <v>0</v>
      </c>
      <c r="AU278" s="23" t="str" cm="1">
        <f t="array" ref="AU278">_xlfn.IFS(AT278=FALSE,"",AT278&gt;0,'Values and studies'!AH278)</f>
        <v/>
      </c>
      <c r="AV278" s="23" t="str" cm="1">
        <f t="array" ref="AV278">_xlfn.IFS(AT278=FALSE,"",AT278&gt;0,'Values and studies'!M278)</f>
        <v/>
      </c>
      <c r="AW278" s="23" t="str" cm="1">
        <f t="array" ref="AW278">_xlfn.IFS(AT278=FALSE,"",AT278&gt;0,'Values and studies'!G278)</f>
        <v/>
      </c>
      <c r="AX278" s="23" t="b">
        <f>IF('Values and studies'!U278=$AX$1,'Values and studies'!AP278)</f>
        <v>0</v>
      </c>
      <c r="AY278" s="23" t="str" cm="1">
        <f t="array" ref="AY278">_xlfn.IFS(AX278=FALSE,"",AX278&gt;0,'Values and studies'!AH278)</f>
        <v/>
      </c>
      <c r="AZ278" s="23" t="str" cm="1">
        <f t="array" ref="AZ278">_xlfn.IFS(AX278=FALSE,"",AX278&gt;0,'Values and studies'!M278)</f>
        <v/>
      </c>
      <c r="BA278" s="23" t="str" cm="1">
        <f t="array" ref="BA278">_xlfn.IFS(AX278=FALSE,"",AX278&gt;0,'Values and studies'!G278)</f>
        <v/>
      </c>
      <c r="BB278" s="23" t="b">
        <f>IF('Values and studies'!U278=$BB$1,'Values and studies'!AP278)</f>
        <v>0</v>
      </c>
      <c r="BC278" s="23" t="str" cm="1">
        <f t="array" ref="BC278">_xlfn.IFS(BB278=FALSE,"",BB278&gt;0,'Values and studies'!AH278)</f>
        <v/>
      </c>
      <c r="BD278" s="23" t="str" cm="1">
        <f t="array" ref="BD278">_xlfn.IFS(BB278=FALSE,"",BB278&gt;0,'Values and studies'!M278)</f>
        <v/>
      </c>
      <c r="BE278" s="23" t="str" cm="1">
        <f t="array" ref="BE278">_xlfn.IFS(BB278=FALSE,"",BB278&gt;0,'Values and studies'!G278)</f>
        <v/>
      </c>
      <c r="BF278" s="23" t="b">
        <f>IF('Values and studies'!U278=$BF$1,'Values and studies'!AP278)</f>
        <v>0</v>
      </c>
      <c r="BG278" s="23" t="str" cm="1">
        <f t="array" ref="BG278">_xlfn.IFS(BF278=FALSE,"",BF278&gt;0,'Values and studies'!AH278)</f>
        <v/>
      </c>
      <c r="BH278" s="23" t="str" cm="1">
        <f t="array" ref="BH278">_xlfn.IFS(BF278=FALSE,"",BF278&gt;0,'Values and studies'!M278)</f>
        <v/>
      </c>
      <c r="BI278" s="23" t="str" cm="1">
        <f t="array" ref="BI278">_xlfn.IFS(BF278=FALSE,"",BF278&gt;0,'Values and studies'!G278)</f>
        <v/>
      </c>
      <c r="BJ278" s="23" t="b">
        <f>IF('Values and studies'!$U278=BJ$1,'Values and studies'!$AP278)</f>
        <v>0</v>
      </c>
      <c r="BK278" s="23" t="str" cm="1">
        <f t="array" ref="BK278">_xlfn.IFS(BJ278=FALSE,"",BJ278&gt;0,'Values and studies'!$AH278)</f>
        <v/>
      </c>
      <c r="BL278" s="23" t="str" cm="1">
        <f t="array" ref="BL278">_xlfn.IFS(BJ278=FALSE,"",BJ278&gt;0,'Values and studies'!$M278)</f>
        <v/>
      </c>
      <c r="BM278" s="23" t="str" cm="1">
        <f t="array" ref="BM278">_xlfn.IFS(BJ278=FALSE,"",BJ278&gt;0,'Values and studies'!$G278)</f>
        <v/>
      </c>
      <c r="BN278" s="23" t="b">
        <f>IF('Values and studies'!U278=$BN$1,'Values and studies'!AP278)</f>
        <v>0</v>
      </c>
      <c r="BO278" s="23" t="str" cm="1">
        <f t="array" ref="BO278">_xlfn.IFS(BN278=FALSE,"",BN278&gt;0,'Values and studies'!AH278)</f>
        <v/>
      </c>
      <c r="BP278" s="23" t="str" cm="1">
        <f t="array" ref="BP278">_xlfn.IFS(BN278=FALSE,"",BN278&gt;0,'Values and studies'!M278)</f>
        <v/>
      </c>
      <c r="BQ278" s="23" t="str" cm="1">
        <f t="array" ref="BQ278">_xlfn.IFS(BN278=FALSE,"",BN278&gt;0,'Values and studies'!G278)</f>
        <v/>
      </c>
      <c r="BR278" s="23" t="b">
        <f>IF('Values and studies'!U278=$BR$1,'Values and studies'!AP278)</f>
        <v>0</v>
      </c>
      <c r="BS278" s="23" t="str" cm="1">
        <f t="array" ref="BS278">_xlfn.IFS(BR278=FALSE,"",BR278&gt;0,'Values and studies'!AH278)</f>
        <v/>
      </c>
      <c r="BT278" s="23" t="str" cm="1">
        <f t="array" ref="BT278">_xlfn.IFS(BR278=FALSE,"",BR278&gt;0,'Values and studies'!M278)</f>
        <v/>
      </c>
      <c r="BU278" s="23" t="str" cm="1">
        <f t="array" ref="BU278">_xlfn.IFS(BR278=FALSE,"",BR278&gt;0,'Values and studies'!G278)</f>
        <v/>
      </c>
      <c r="BV278" s="23" t="b">
        <f>IF('Values and studies'!U278=$BV$1,'Values and studies'!AP278)</f>
        <v>0</v>
      </c>
      <c r="BW278" s="23" t="str" cm="1">
        <f t="array" ref="BW278">_xlfn.IFS(BV278=FALSE,"",BV278&gt;0,'Values and studies'!AH278)</f>
        <v/>
      </c>
      <c r="BX278" s="23" t="str" cm="1">
        <f t="array" ref="BX278">_xlfn.IFS(BV278=FALSE,"",BV278&gt;0,'Values and studies'!M278)</f>
        <v/>
      </c>
      <c r="BY278" s="23" t="str" cm="1">
        <f t="array" ref="BY278">_xlfn.IFS(BV278=FALSE,"",BV278&gt;0,'Values and studies'!G278)</f>
        <v/>
      </c>
      <c r="BZ278" s="23" t="b">
        <f>IF('Values and studies'!U278=$BZ$1,'Values and studies'!AP278)</f>
        <v>0</v>
      </c>
      <c r="CA278" s="23" t="str" cm="1">
        <f t="array" ref="CA278">_xlfn.IFS(BZ278=FALSE,"",BZ278&gt;0,'Values and studies'!AH278)</f>
        <v/>
      </c>
      <c r="CB278" s="23" t="str" cm="1">
        <f t="array" ref="CB278">_xlfn.IFS(BZ278=FALSE,"",BZ278&gt;0,'Values and studies'!M278)</f>
        <v/>
      </c>
      <c r="CC278" s="23" t="str" cm="1">
        <f t="array" ref="CC278">_xlfn.IFS(BZ278=FALSE,"",BZ278&gt;0,'Values and studies'!G278)</f>
        <v/>
      </c>
      <c r="CY278">
        <f>IF('Values and studies'!O278='Data for overlook'!$CY$1,'Values and studies'!AP278)</f>
        <v>6327.8383619021297</v>
      </c>
      <c r="CZ278" t="b">
        <f>IF('Values and studies'!O278='Data for overlook'!$CZ$1,'Values and studies'!AP278)</f>
        <v>0</v>
      </c>
      <c r="DA278" t="b">
        <f>IF('Values and studies'!O278='Data for overlook'!$DA$1,'Values and studies'!AP278)</f>
        <v>0</v>
      </c>
      <c r="DB278" t="b">
        <f>IF('Values and studies'!O278='Data for overlook'!$DB$1,'Values and studies'!AP278)</f>
        <v>0</v>
      </c>
    </row>
    <row r="279" spans="2:106" x14ac:dyDescent="0.2">
      <c r="B279" t="b">
        <f>IF('Values and studies'!Q279=$B$1,'Values and studies'!AP279)</f>
        <v>0</v>
      </c>
      <c r="C279">
        <f>IF('Values and studies'!Q279=$C$1,'Values and studies'!AP279)</f>
        <v>1845.0713726752051</v>
      </c>
      <c r="D279" t="b">
        <f>IF('Values and studies'!Q279=$D$1,'Values and studies'!AP279)</f>
        <v>0</v>
      </c>
      <c r="F279" s="23" t="b">
        <f>IF('Values and studies'!$U279=F$1,'Values and studies'!$AP279)</f>
        <v>0</v>
      </c>
      <c r="G279" s="23" t="str" cm="1">
        <f t="array" ref="G279">_xlfn.IFS(F279=FALSE,"",F279&gt;0,'Values and studies'!$AH279)</f>
        <v/>
      </c>
      <c r="H279" s="23" t="str" cm="1">
        <f t="array" ref="H279">_xlfn.IFS(F279=FALSE,"",F279&gt;0,'Values and studies'!M279)</f>
        <v/>
      </c>
      <c r="I279" s="23" t="str" cm="1">
        <f t="array" ref="I279">_xlfn.IFS(F279=FALSE,"",F279&gt;0,'Values and studies'!G279)</f>
        <v/>
      </c>
      <c r="J279" s="23" t="b">
        <f>IF('Values and studies'!U279=$J$1,'Values and studies'!AP279)</f>
        <v>0</v>
      </c>
      <c r="K279" s="23" t="str" cm="1">
        <f t="array" ref="K279">_xlfn.IFS(J279=FALSE,"",J279&gt;0,'Values and studies'!AH279)</f>
        <v/>
      </c>
      <c r="L279" s="23" t="str" cm="1">
        <f t="array" ref="L279">_xlfn.IFS(J279=FALSE,"",J279&gt;0,'Values and studies'!M279)</f>
        <v/>
      </c>
      <c r="M279" s="23" t="str" cm="1">
        <f t="array" ref="M279">_xlfn.IFS(J279=FALSE,"",J279&gt;0,'Values and studies'!G279)</f>
        <v/>
      </c>
      <c r="N279" s="23" t="b">
        <f>IF('Values and studies'!U279=$N$1,'Values and studies'!AP279)</f>
        <v>0</v>
      </c>
      <c r="O279" s="23" t="str" cm="1">
        <f t="array" ref="O279">_xlfn.IFS(N279=FALSE,"",N279&gt;0,'Values and studies'!AH279)</f>
        <v/>
      </c>
      <c r="P279" s="23" t="str" cm="1">
        <f t="array" ref="P279">_xlfn.IFS(N279=FALSE,"",N279&gt;0,'Values and studies'!M279)</f>
        <v/>
      </c>
      <c r="Q279" s="23" t="str" cm="1">
        <f t="array" ref="Q279">_xlfn.IFS(N279=FALSE,"",N279&gt;0,'Values and studies'!G279)</f>
        <v/>
      </c>
      <c r="R279" s="23" t="b">
        <f>IF('Values and studies'!$U279=$R$1,'Values and studies'!$AP279)</f>
        <v>0</v>
      </c>
      <c r="S279" s="23" t="str" cm="1">
        <f t="array" ref="S279">_xlfn.IFS(R279=FALSE,"",R279&gt;0,'Values and studies'!$AH279)</f>
        <v/>
      </c>
      <c r="T279" s="23" t="str" cm="1">
        <f t="array" ref="T279">_xlfn.IFS(R279=FALSE,"",R279&gt;0,'Values and studies'!$M279)</f>
        <v/>
      </c>
      <c r="U279" s="23" t="str" cm="1">
        <f t="array" ref="U279">_xlfn.IFS(R279=FALSE,"",R279&gt;0,'Values and studies'!$G279)</f>
        <v/>
      </c>
      <c r="V279" s="23" t="b">
        <f>IF('Values and studies'!$U279=$V$1,'Values and studies'!$AP279)</f>
        <v>0</v>
      </c>
      <c r="W279" s="23" t="str" cm="1">
        <f t="array" ref="W279">_xlfn.IFS(V279=FALSE,"",V279&gt;0,'Values and studies'!$AH279)</f>
        <v/>
      </c>
      <c r="X279" s="23" t="str" cm="1">
        <f t="array" ref="X279">_xlfn.IFS(V279=FALSE,"",V279&gt;0,'Values and studies'!$M279)</f>
        <v/>
      </c>
      <c r="Y279" s="23" t="str" cm="1">
        <f t="array" ref="Y279">_xlfn.IFS(V279=FALSE,"",V279&gt;0,'Values and studies'!$G279)</f>
        <v/>
      </c>
      <c r="Z279" s="23" t="b">
        <f>IF('Values and studies'!$U279=$Z$1,'Values and studies'!$AP279)</f>
        <v>0</v>
      </c>
      <c r="AA279" s="23" t="str" cm="1">
        <f t="array" ref="AA279">_xlfn.IFS(Z279=FALSE,"",Z279&gt;0,'Values and studies'!$AH279)</f>
        <v/>
      </c>
      <c r="AB279" s="23" t="str" cm="1">
        <f t="array" ref="AB279">_xlfn.IFS(Z279=FALSE,"",Z279&gt;0,'Values and studies'!$M279)</f>
        <v/>
      </c>
      <c r="AC279" s="23" t="str" cm="1">
        <f t="array" ref="AC279">_xlfn.IFS(Z279=FALSE,"",Z279&gt;0,'Values and studies'!$G279)</f>
        <v/>
      </c>
      <c r="AD279" s="23" t="b">
        <f>IF('Values and studies'!$U279=$AD$1,'Values and studies'!$AP279)</f>
        <v>0</v>
      </c>
      <c r="AE279" s="23" t="str" cm="1">
        <f t="array" ref="AE279">_xlfn.IFS(AD279=FALSE,"",AD279&gt;0,'Values and studies'!$AH279)</f>
        <v/>
      </c>
      <c r="AF279" s="23" t="str" cm="1">
        <f t="array" ref="AF279">_xlfn.IFS(AD279=FALSE,"",AD279&gt;0,'Values and studies'!$M279)</f>
        <v/>
      </c>
      <c r="AG279" s="23" t="str" cm="1">
        <f t="array" ref="AG279">_xlfn.IFS(AD279=FALSE,"",AD279&gt;0,'Values and studies'!$G279)</f>
        <v/>
      </c>
      <c r="AH279" s="23">
        <f>IF('Values and studies'!U279=$AH$1,'Values and studies'!AP279)</f>
        <v>1845.0713726752051</v>
      </c>
      <c r="AI279" s="23" t="str" cm="1">
        <f t="array" ref="AI279">_xlfn.IFS(AH279=FALSE,"",AH279&gt;0,'Values and studies'!AH279)</f>
        <v>CB</v>
      </c>
      <c r="AJ279" s="23" t="str" cm="1">
        <f t="array" ref="AJ279">_xlfn.IFS(AH279=FALSE,"",AH279&gt;0,'Values and studies'!M279)</f>
        <v>atlantic</v>
      </c>
      <c r="AK279" s="23" t="str" cm="1">
        <f t="array" ref="AK279">_xlfn.IFS(AH279=FALSE,"",AH279&gt;0,'Values and studies'!G279)</f>
        <v>United Kingdom</v>
      </c>
      <c r="AL279" s="23" t="b">
        <f>IF('Values and studies'!U279=$AL$1,'Values and studies'!AP279)</f>
        <v>0</v>
      </c>
      <c r="AM279" s="23" t="str" cm="1">
        <f t="array" ref="AM279">_xlfn.IFS(AL279=FALSE,"",AL279&gt;0,'Values and studies'!AH279)</f>
        <v/>
      </c>
      <c r="AN279" s="23" t="str" cm="1">
        <f t="array" ref="AN279">_xlfn.IFS(AL279=FALSE,"",AL279&gt;0,'Values and studies'!M279)</f>
        <v/>
      </c>
      <c r="AO279" s="23" t="str" cm="1">
        <f t="array" ref="AO279">_xlfn.IFS(AL279=FALSE,"",AL279&gt;0,'Values and studies'!G279)</f>
        <v/>
      </c>
      <c r="AP279" s="23" t="b">
        <f>IF('Values and studies'!U279=$AP$1,'Values and studies'!AP279)</f>
        <v>0</v>
      </c>
      <c r="AQ279" s="23" t="str" cm="1">
        <f t="array" ref="AQ279">_xlfn.IFS(AP279=FALSE,"",AP279&gt;0,'Values and studies'!AH279)</f>
        <v/>
      </c>
      <c r="AR279" s="23" t="str" cm="1">
        <f t="array" ref="AR279">_xlfn.IFS(AP279=FALSE,"",AP279&gt;0,'Values and studies'!M279)</f>
        <v/>
      </c>
      <c r="AS279" s="23" t="str" cm="1">
        <f t="array" ref="AS279">_xlfn.IFS(AP279=FALSE,"",AP279&gt;0,'Values and studies'!G279)</f>
        <v/>
      </c>
      <c r="AT279" s="23" t="b">
        <f>IF('Values and studies'!U279=$AT$1,'Values and studies'!AP279)</f>
        <v>0</v>
      </c>
      <c r="AU279" s="23" t="str" cm="1">
        <f t="array" ref="AU279">_xlfn.IFS(AT279=FALSE,"",AT279&gt;0,'Values and studies'!AH279)</f>
        <v/>
      </c>
      <c r="AV279" s="23" t="str" cm="1">
        <f t="array" ref="AV279">_xlfn.IFS(AT279=FALSE,"",AT279&gt;0,'Values and studies'!M279)</f>
        <v/>
      </c>
      <c r="AW279" s="23" t="str" cm="1">
        <f t="array" ref="AW279">_xlfn.IFS(AT279=FALSE,"",AT279&gt;0,'Values and studies'!G279)</f>
        <v/>
      </c>
      <c r="AX279" s="23" t="b">
        <f>IF('Values and studies'!U279=$AX$1,'Values and studies'!AP279)</f>
        <v>0</v>
      </c>
      <c r="AY279" s="23" t="str" cm="1">
        <f t="array" ref="AY279">_xlfn.IFS(AX279=FALSE,"",AX279&gt;0,'Values and studies'!AH279)</f>
        <v/>
      </c>
      <c r="AZ279" s="23" t="str" cm="1">
        <f t="array" ref="AZ279">_xlfn.IFS(AX279=FALSE,"",AX279&gt;0,'Values and studies'!M279)</f>
        <v/>
      </c>
      <c r="BA279" s="23" t="str" cm="1">
        <f t="array" ref="BA279">_xlfn.IFS(AX279=FALSE,"",AX279&gt;0,'Values and studies'!G279)</f>
        <v/>
      </c>
      <c r="BB279" s="23" t="b">
        <f>IF('Values and studies'!U279=$BB$1,'Values and studies'!AP279)</f>
        <v>0</v>
      </c>
      <c r="BC279" s="23" t="str" cm="1">
        <f t="array" ref="BC279">_xlfn.IFS(BB279=FALSE,"",BB279&gt;0,'Values and studies'!AH279)</f>
        <v/>
      </c>
      <c r="BD279" s="23" t="str" cm="1">
        <f t="array" ref="BD279">_xlfn.IFS(BB279=FALSE,"",BB279&gt;0,'Values and studies'!M279)</f>
        <v/>
      </c>
      <c r="BE279" s="23" t="str" cm="1">
        <f t="array" ref="BE279">_xlfn.IFS(BB279=FALSE,"",BB279&gt;0,'Values and studies'!G279)</f>
        <v/>
      </c>
      <c r="BF279" s="23" t="b">
        <f>IF('Values and studies'!U279=$BF$1,'Values and studies'!AP279)</f>
        <v>0</v>
      </c>
      <c r="BG279" s="23" t="str" cm="1">
        <f t="array" ref="BG279">_xlfn.IFS(BF279=FALSE,"",BF279&gt;0,'Values and studies'!AH279)</f>
        <v/>
      </c>
      <c r="BH279" s="23" t="str" cm="1">
        <f t="array" ref="BH279">_xlfn.IFS(BF279=FALSE,"",BF279&gt;0,'Values and studies'!M279)</f>
        <v/>
      </c>
      <c r="BI279" s="23" t="str" cm="1">
        <f t="array" ref="BI279">_xlfn.IFS(BF279=FALSE,"",BF279&gt;0,'Values and studies'!G279)</f>
        <v/>
      </c>
      <c r="BJ279" s="23" t="b">
        <f>IF('Values and studies'!$U279=BJ$1,'Values and studies'!$AP279)</f>
        <v>0</v>
      </c>
      <c r="BK279" s="23" t="str" cm="1">
        <f t="array" ref="BK279">_xlfn.IFS(BJ279=FALSE,"",BJ279&gt;0,'Values and studies'!$AH279)</f>
        <v/>
      </c>
      <c r="BL279" s="23" t="str" cm="1">
        <f t="array" ref="BL279">_xlfn.IFS(BJ279=FALSE,"",BJ279&gt;0,'Values and studies'!$M279)</f>
        <v/>
      </c>
      <c r="BM279" s="23" t="str" cm="1">
        <f t="array" ref="BM279">_xlfn.IFS(BJ279=FALSE,"",BJ279&gt;0,'Values and studies'!$G279)</f>
        <v/>
      </c>
      <c r="BN279" s="23" t="b">
        <f>IF('Values and studies'!U279=$BN$1,'Values and studies'!AP279)</f>
        <v>0</v>
      </c>
      <c r="BO279" s="23" t="str" cm="1">
        <f t="array" ref="BO279">_xlfn.IFS(BN279=FALSE,"",BN279&gt;0,'Values and studies'!AH279)</f>
        <v/>
      </c>
      <c r="BP279" s="23" t="str" cm="1">
        <f t="array" ref="BP279">_xlfn.IFS(BN279=FALSE,"",BN279&gt;0,'Values and studies'!M279)</f>
        <v/>
      </c>
      <c r="BQ279" s="23" t="str" cm="1">
        <f t="array" ref="BQ279">_xlfn.IFS(BN279=FALSE,"",BN279&gt;0,'Values and studies'!G279)</f>
        <v/>
      </c>
      <c r="BR279" s="23" t="b">
        <f>IF('Values and studies'!U279=$BR$1,'Values and studies'!AP279)</f>
        <v>0</v>
      </c>
      <c r="BS279" s="23" t="str" cm="1">
        <f t="array" ref="BS279">_xlfn.IFS(BR279=FALSE,"",BR279&gt;0,'Values and studies'!AH279)</f>
        <v/>
      </c>
      <c r="BT279" s="23" t="str" cm="1">
        <f t="array" ref="BT279">_xlfn.IFS(BR279=FALSE,"",BR279&gt;0,'Values and studies'!M279)</f>
        <v/>
      </c>
      <c r="BU279" s="23" t="str" cm="1">
        <f t="array" ref="BU279">_xlfn.IFS(BR279=FALSE,"",BR279&gt;0,'Values and studies'!G279)</f>
        <v/>
      </c>
      <c r="BV279" s="23" t="b">
        <f>IF('Values and studies'!U279=$BV$1,'Values and studies'!AP279)</f>
        <v>0</v>
      </c>
      <c r="BW279" s="23" t="str" cm="1">
        <f t="array" ref="BW279">_xlfn.IFS(BV279=FALSE,"",BV279&gt;0,'Values and studies'!AH279)</f>
        <v/>
      </c>
      <c r="BX279" s="23" t="str" cm="1">
        <f t="array" ref="BX279">_xlfn.IFS(BV279=FALSE,"",BV279&gt;0,'Values and studies'!M279)</f>
        <v/>
      </c>
      <c r="BY279" s="23" t="str" cm="1">
        <f t="array" ref="BY279">_xlfn.IFS(BV279=FALSE,"",BV279&gt;0,'Values and studies'!G279)</f>
        <v/>
      </c>
      <c r="BZ279" s="23" t="b">
        <f>IF('Values and studies'!U279=$BZ$1,'Values and studies'!AP279)</f>
        <v>0</v>
      </c>
      <c r="CA279" s="23" t="str" cm="1">
        <f t="array" ref="CA279">_xlfn.IFS(BZ279=FALSE,"",BZ279&gt;0,'Values and studies'!AH279)</f>
        <v/>
      </c>
      <c r="CB279" s="23" t="str" cm="1">
        <f t="array" ref="CB279">_xlfn.IFS(BZ279=FALSE,"",BZ279&gt;0,'Values and studies'!M279)</f>
        <v/>
      </c>
      <c r="CC279" s="23" t="str" cm="1">
        <f t="array" ref="CC279">_xlfn.IFS(BZ279=FALSE,"",BZ279&gt;0,'Values and studies'!G279)</f>
        <v/>
      </c>
      <c r="CY279">
        <f>IF('Values and studies'!O279='Data for overlook'!$CY$1,'Values and studies'!AP279)</f>
        <v>1845.0713726752051</v>
      </c>
      <c r="CZ279" t="b">
        <f>IF('Values and studies'!O279='Data for overlook'!$CZ$1,'Values and studies'!AP279)</f>
        <v>0</v>
      </c>
      <c r="DA279" t="b">
        <f>IF('Values and studies'!O279='Data for overlook'!$DA$1,'Values and studies'!AP279)</f>
        <v>0</v>
      </c>
      <c r="DB279" t="b">
        <f>IF('Values and studies'!O279='Data for overlook'!$DB$1,'Values and studies'!AP279)</f>
        <v>0</v>
      </c>
    </row>
    <row r="280" spans="2:106" x14ac:dyDescent="0.2">
      <c r="B280" t="b">
        <f>IF('Values and studies'!Q280=$B$1,'Values and studies'!AP280)</f>
        <v>0</v>
      </c>
      <c r="C280">
        <f>IF('Values and studies'!Q280=$C$1,'Values and studies'!AP280)</f>
        <v>5908.503959021401</v>
      </c>
      <c r="D280" t="b">
        <f>IF('Values and studies'!Q280=$D$1,'Values and studies'!AP280)</f>
        <v>0</v>
      </c>
      <c r="F280" s="23" t="b">
        <f>IF('Values and studies'!$U280=F$1,'Values and studies'!$AP280)</f>
        <v>0</v>
      </c>
      <c r="G280" s="23" t="str" cm="1">
        <f t="array" ref="G280">_xlfn.IFS(F280=FALSE,"",F280&gt;0,'Values and studies'!$AH280)</f>
        <v/>
      </c>
      <c r="H280" s="23" t="str" cm="1">
        <f t="array" ref="H280">_xlfn.IFS(F280=FALSE,"",F280&gt;0,'Values and studies'!M280)</f>
        <v/>
      </c>
      <c r="I280" s="23" t="str" cm="1">
        <f t="array" ref="I280">_xlfn.IFS(F280=FALSE,"",F280&gt;0,'Values and studies'!G280)</f>
        <v/>
      </c>
      <c r="J280" s="23" t="b">
        <f>IF('Values and studies'!U280=$J$1,'Values and studies'!AP280)</f>
        <v>0</v>
      </c>
      <c r="K280" s="23" t="str" cm="1">
        <f t="array" ref="K280">_xlfn.IFS(J280=FALSE,"",J280&gt;0,'Values and studies'!AH280)</f>
        <v/>
      </c>
      <c r="L280" s="23" t="str" cm="1">
        <f t="array" ref="L280">_xlfn.IFS(J280=FALSE,"",J280&gt;0,'Values and studies'!M280)</f>
        <v/>
      </c>
      <c r="M280" s="23" t="str" cm="1">
        <f t="array" ref="M280">_xlfn.IFS(J280=FALSE,"",J280&gt;0,'Values and studies'!G280)</f>
        <v/>
      </c>
      <c r="N280" s="23" t="b">
        <f>IF('Values and studies'!U280=$N$1,'Values and studies'!AP280)</f>
        <v>0</v>
      </c>
      <c r="O280" s="23" t="str" cm="1">
        <f t="array" ref="O280">_xlfn.IFS(N280=FALSE,"",N280&gt;0,'Values and studies'!AH280)</f>
        <v/>
      </c>
      <c r="P280" s="23" t="str" cm="1">
        <f t="array" ref="P280">_xlfn.IFS(N280=FALSE,"",N280&gt;0,'Values and studies'!M280)</f>
        <v/>
      </c>
      <c r="Q280" s="23" t="str" cm="1">
        <f t="array" ref="Q280">_xlfn.IFS(N280=FALSE,"",N280&gt;0,'Values and studies'!G280)</f>
        <v/>
      </c>
      <c r="R280" s="23" t="b">
        <f>IF('Values and studies'!$U280=$R$1,'Values and studies'!$AP280)</f>
        <v>0</v>
      </c>
      <c r="S280" s="23" t="str" cm="1">
        <f t="array" ref="S280">_xlfn.IFS(R280=FALSE,"",R280&gt;0,'Values and studies'!$AH280)</f>
        <v/>
      </c>
      <c r="T280" s="23" t="str" cm="1">
        <f t="array" ref="T280">_xlfn.IFS(R280=FALSE,"",R280&gt;0,'Values and studies'!$M280)</f>
        <v/>
      </c>
      <c r="U280" s="23" t="str" cm="1">
        <f t="array" ref="U280">_xlfn.IFS(R280=FALSE,"",R280&gt;0,'Values and studies'!$G280)</f>
        <v/>
      </c>
      <c r="V280" s="23" t="b">
        <f>IF('Values and studies'!$U280=$V$1,'Values and studies'!$AP280)</f>
        <v>0</v>
      </c>
      <c r="W280" s="23" t="str" cm="1">
        <f t="array" ref="W280">_xlfn.IFS(V280=FALSE,"",V280&gt;0,'Values and studies'!$AH280)</f>
        <v/>
      </c>
      <c r="X280" s="23" t="str" cm="1">
        <f t="array" ref="X280">_xlfn.IFS(V280=FALSE,"",V280&gt;0,'Values and studies'!$M280)</f>
        <v/>
      </c>
      <c r="Y280" s="23" t="str" cm="1">
        <f t="array" ref="Y280">_xlfn.IFS(V280=FALSE,"",V280&gt;0,'Values and studies'!$G280)</f>
        <v/>
      </c>
      <c r="Z280" s="23" t="b">
        <f>IF('Values and studies'!$U280=$Z$1,'Values and studies'!$AP280)</f>
        <v>0</v>
      </c>
      <c r="AA280" s="23" t="str" cm="1">
        <f t="array" ref="AA280">_xlfn.IFS(Z280=FALSE,"",Z280&gt;0,'Values and studies'!$AH280)</f>
        <v/>
      </c>
      <c r="AB280" s="23" t="str" cm="1">
        <f t="array" ref="AB280">_xlfn.IFS(Z280=FALSE,"",Z280&gt;0,'Values and studies'!$M280)</f>
        <v/>
      </c>
      <c r="AC280" s="23" t="str" cm="1">
        <f t="array" ref="AC280">_xlfn.IFS(Z280=FALSE,"",Z280&gt;0,'Values and studies'!$G280)</f>
        <v/>
      </c>
      <c r="AD280" s="23" t="b">
        <f>IF('Values and studies'!$U280=$AD$1,'Values and studies'!$AP280)</f>
        <v>0</v>
      </c>
      <c r="AE280" s="23" t="str" cm="1">
        <f t="array" ref="AE280">_xlfn.IFS(AD280=FALSE,"",AD280&gt;0,'Values and studies'!$AH280)</f>
        <v/>
      </c>
      <c r="AF280" s="23" t="str" cm="1">
        <f t="array" ref="AF280">_xlfn.IFS(AD280=FALSE,"",AD280&gt;0,'Values and studies'!$M280)</f>
        <v/>
      </c>
      <c r="AG280" s="23" t="str" cm="1">
        <f t="array" ref="AG280">_xlfn.IFS(AD280=FALSE,"",AD280&gt;0,'Values and studies'!$G280)</f>
        <v/>
      </c>
      <c r="AH280" s="23">
        <f>IF('Values and studies'!U280=$AH$1,'Values and studies'!AP280)</f>
        <v>5908.503959021401</v>
      </c>
      <c r="AI280" s="23" t="str" cm="1">
        <f t="array" ref="AI280">_xlfn.IFS(AH280=FALSE,"",AH280&gt;0,'Values and studies'!AH280)</f>
        <v>CB</v>
      </c>
      <c r="AJ280" s="23" t="str" cm="1">
        <f t="array" ref="AJ280">_xlfn.IFS(AH280=FALSE,"",AH280&gt;0,'Values and studies'!M280)</f>
        <v>atlantic</v>
      </c>
      <c r="AK280" s="23" t="str" cm="1">
        <f t="array" ref="AK280">_xlfn.IFS(AH280=FALSE,"",AH280&gt;0,'Values and studies'!G280)</f>
        <v>United Kingdom</v>
      </c>
      <c r="AL280" s="23" t="b">
        <f>IF('Values and studies'!U280=$AL$1,'Values and studies'!AP280)</f>
        <v>0</v>
      </c>
      <c r="AM280" s="23" t="str" cm="1">
        <f t="array" ref="AM280">_xlfn.IFS(AL280=FALSE,"",AL280&gt;0,'Values and studies'!AH280)</f>
        <v/>
      </c>
      <c r="AN280" s="23" t="str" cm="1">
        <f t="array" ref="AN280">_xlfn.IFS(AL280=FALSE,"",AL280&gt;0,'Values and studies'!M280)</f>
        <v/>
      </c>
      <c r="AO280" s="23" t="str" cm="1">
        <f t="array" ref="AO280">_xlfn.IFS(AL280=FALSE,"",AL280&gt;0,'Values and studies'!G280)</f>
        <v/>
      </c>
      <c r="AP280" s="23" t="b">
        <f>IF('Values and studies'!U280=$AP$1,'Values and studies'!AP280)</f>
        <v>0</v>
      </c>
      <c r="AQ280" s="23" t="str" cm="1">
        <f t="array" ref="AQ280">_xlfn.IFS(AP280=FALSE,"",AP280&gt;0,'Values and studies'!AH280)</f>
        <v/>
      </c>
      <c r="AR280" s="23" t="str" cm="1">
        <f t="array" ref="AR280">_xlfn.IFS(AP280=FALSE,"",AP280&gt;0,'Values and studies'!M280)</f>
        <v/>
      </c>
      <c r="AS280" s="23" t="str" cm="1">
        <f t="array" ref="AS280">_xlfn.IFS(AP280=FALSE,"",AP280&gt;0,'Values and studies'!G280)</f>
        <v/>
      </c>
      <c r="AT280" s="23" t="b">
        <f>IF('Values and studies'!U280=$AT$1,'Values and studies'!AP280)</f>
        <v>0</v>
      </c>
      <c r="AU280" s="23" t="str" cm="1">
        <f t="array" ref="AU280">_xlfn.IFS(AT280=FALSE,"",AT280&gt;0,'Values and studies'!AH280)</f>
        <v/>
      </c>
      <c r="AV280" s="23" t="str" cm="1">
        <f t="array" ref="AV280">_xlfn.IFS(AT280=FALSE,"",AT280&gt;0,'Values and studies'!M280)</f>
        <v/>
      </c>
      <c r="AW280" s="23" t="str" cm="1">
        <f t="array" ref="AW280">_xlfn.IFS(AT280=FALSE,"",AT280&gt;0,'Values and studies'!G280)</f>
        <v/>
      </c>
      <c r="AX280" s="23" t="b">
        <f>IF('Values and studies'!U280=$AX$1,'Values and studies'!AP280)</f>
        <v>0</v>
      </c>
      <c r="AY280" s="23" t="str" cm="1">
        <f t="array" ref="AY280">_xlfn.IFS(AX280=FALSE,"",AX280&gt;0,'Values and studies'!AH280)</f>
        <v/>
      </c>
      <c r="AZ280" s="23" t="str" cm="1">
        <f t="array" ref="AZ280">_xlfn.IFS(AX280=FALSE,"",AX280&gt;0,'Values and studies'!M280)</f>
        <v/>
      </c>
      <c r="BA280" s="23" t="str" cm="1">
        <f t="array" ref="BA280">_xlfn.IFS(AX280=FALSE,"",AX280&gt;0,'Values and studies'!G280)</f>
        <v/>
      </c>
      <c r="BB280" s="23" t="b">
        <f>IF('Values and studies'!U280=$BB$1,'Values and studies'!AP280)</f>
        <v>0</v>
      </c>
      <c r="BC280" s="23" t="str" cm="1">
        <f t="array" ref="BC280">_xlfn.IFS(BB280=FALSE,"",BB280&gt;0,'Values and studies'!AH280)</f>
        <v/>
      </c>
      <c r="BD280" s="23" t="str" cm="1">
        <f t="array" ref="BD280">_xlfn.IFS(BB280=FALSE,"",BB280&gt;0,'Values and studies'!M280)</f>
        <v/>
      </c>
      <c r="BE280" s="23" t="str" cm="1">
        <f t="array" ref="BE280">_xlfn.IFS(BB280=FALSE,"",BB280&gt;0,'Values and studies'!G280)</f>
        <v/>
      </c>
      <c r="BF280" s="23" t="b">
        <f>IF('Values and studies'!U280=$BF$1,'Values and studies'!AP280)</f>
        <v>0</v>
      </c>
      <c r="BG280" s="23" t="str" cm="1">
        <f t="array" ref="BG280">_xlfn.IFS(BF280=FALSE,"",BF280&gt;0,'Values and studies'!AH280)</f>
        <v/>
      </c>
      <c r="BH280" s="23" t="str" cm="1">
        <f t="array" ref="BH280">_xlfn.IFS(BF280=FALSE,"",BF280&gt;0,'Values and studies'!M280)</f>
        <v/>
      </c>
      <c r="BI280" s="23" t="str" cm="1">
        <f t="array" ref="BI280">_xlfn.IFS(BF280=FALSE,"",BF280&gt;0,'Values and studies'!G280)</f>
        <v/>
      </c>
      <c r="BJ280" s="23" t="b">
        <f>IF('Values and studies'!$U280=BJ$1,'Values and studies'!$AP280)</f>
        <v>0</v>
      </c>
      <c r="BK280" s="23" t="str" cm="1">
        <f t="array" ref="BK280">_xlfn.IFS(BJ280=FALSE,"",BJ280&gt;0,'Values and studies'!$AH280)</f>
        <v/>
      </c>
      <c r="BL280" s="23" t="str" cm="1">
        <f t="array" ref="BL280">_xlfn.IFS(BJ280=FALSE,"",BJ280&gt;0,'Values and studies'!$M280)</f>
        <v/>
      </c>
      <c r="BM280" s="23" t="str" cm="1">
        <f t="array" ref="BM280">_xlfn.IFS(BJ280=FALSE,"",BJ280&gt;0,'Values and studies'!$G280)</f>
        <v/>
      </c>
      <c r="BN280" s="23" t="b">
        <f>IF('Values and studies'!U280=$BN$1,'Values and studies'!AP280)</f>
        <v>0</v>
      </c>
      <c r="BO280" s="23" t="str" cm="1">
        <f t="array" ref="BO280">_xlfn.IFS(BN280=FALSE,"",BN280&gt;0,'Values and studies'!AH280)</f>
        <v/>
      </c>
      <c r="BP280" s="23" t="str" cm="1">
        <f t="array" ref="BP280">_xlfn.IFS(BN280=FALSE,"",BN280&gt;0,'Values and studies'!M280)</f>
        <v/>
      </c>
      <c r="BQ280" s="23" t="str" cm="1">
        <f t="array" ref="BQ280">_xlfn.IFS(BN280=FALSE,"",BN280&gt;0,'Values and studies'!G280)</f>
        <v/>
      </c>
      <c r="BR280" s="23" t="b">
        <f>IF('Values and studies'!U280=$BR$1,'Values and studies'!AP280)</f>
        <v>0</v>
      </c>
      <c r="BS280" s="23" t="str" cm="1">
        <f t="array" ref="BS280">_xlfn.IFS(BR280=FALSE,"",BR280&gt;0,'Values and studies'!AH280)</f>
        <v/>
      </c>
      <c r="BT280" s="23" t="str" cm="1">
        <f t="array" ref="BT280">_xlfn.IFS(BR280=FALSE,"",BR280&gt;0,'Values and studies'!M280)</f>
        <v/>
      </c>
      <c r="BU280" s="23" t="str" cm="1">
        <f t="array" ref="BU280">_xlfn.IFS(BR280=FALSE,"",BR280&gt;0,'Values and studies'!G280)</f>
        <v/>
      </c>
      <c r="BV280" s="23" t="b">
        <f>IF('Values and studies'!U280=$BV$1,'Values and studies'!AP280)</f>
        <v>0</v>
      </c>
      <c r="BW280" s="23" t="str" cm="1">
        <f t="array" ref="BW280">_xlfn.IFS(BV280=FALSE,"",BV280&gt;0,'Values and studies'!AH280)</f>
        <v/>
      </c>
      <c r="BX280" s="23" t="str" cm="1">
        <f t="array" ref="BX280">_xlfn.IFS(BV280=FALSE,"",BV280&gt;0,'Values and studies'!M280)</f>
        <v/>
      </c>
      <c r="BY280" s="23" t="str" cm="1">
        <f t="array" ref="BY280">_xlfn.IFS(BV280=FALSE,"",BV280&gt;0,'Values and studies'!G280)</f>
        <v/>
      </c>
      <c r="BZ280" s="23" t="b">
        <f>IF('Values and studies'!U280=$BZ$1,'Values and studies'!AP280)</f>
        <v>0</v>
      </c>
      <c r="CA280" s="23" t="str" cm="1">
        <f t="array" ref="CA280">_xlfn.IFS(BZ280=FALSE,"",BZ280&gt;0,'Values and studies'!AH280)</f>
        <v/>
      </c>
      <c r="CB280" s="23" t="str" cm="1">
        <f t="array" ref="CB280">_xlfn.IFS(BZ280=FALSE,"",BZ280&gt;0,'Values and studies'!M280)</f>
        <v/>
      </c>
      <c r="CC280" s="23" t="str" cm="1">
        <f t="array" ref="CC280">_xlfn.IFS(BZ280=FALSE,"",BZ280&gt;0,'Values and studies'!G280)</f>
        <v/>
      </c>
      <c r="CY280">
        <f>IF('Values and studies'!O280='Data for overlook'!$CY$1,'Values and studies'!AP280)</f>
        <v>5908.503959021401</v>
      </c>
      <c r="CZ280" t="b">
        <f>IF('Values and studies'!O280='Data for overlook'!$CZ$1,'Values and studies'!AP280)</f>
        <v>0</v>
      </c>
      <c r="DA280" t="b">
        <f>IF('Values and studies'!O280='Data for overlook'!$DA$1,'Values and studies'!AP280)</f>
        <v>0</v>
      </c>
      <c r="DB280" t="b">
        <f>IF('Values and studies'!O280='Data for overlook'!$DB$1,'Values and studies'!AP280)</f>
        <v>0</v>
      </c>
    </row>
    <row r="281" spans="2:106" x14ac:dyDescent="0.2">
      <c r="B281" t="b">
        <f>IF('Values and studies'!Q281=$B$1,'Values and studies'!AP281)</f>
        <v>0</v>
      </c>
      <c r="C281">
        <f>IF('Values and studies'!Q281=$C$1,'Values and studies'!AP281)</f>
        <v>6132.1489738911223</v>
      </c>
      <c r="D281" t="b">
        <f>IF('Values and studies'!Q281=$D$1,'Values and studies'!AP281)</f>
        <v>0</v>
      </c>
      <c r="F281" s="23" t="b">
        <f>IF('Values and studies'!$U281=F$1,'Values and studies'!$AP281)</f>
        <v>0</v>
      </c>
      <c r="G281" s="23" t="str" cm="1">
        <f t="array" ref="G281">_xlfn.IFS(F281=FALSE,"",F281&gt;0,'Values and studies'!$AH281)</f>
        <v/>
      </c>
      <c r="H281" s="23" t="str" cm="1">
        <f t="array" ref="H281">_xlfn.IFS(F281=FALSE,"",F281&gt;0,'Values and studies'!M281)</f>
        <v/>
      </c>
      <c r="I281" s="23" t="str" cm="1">
        <f t="array" ref="I281">_xlfn.IFS(F281=FALSE,"",F281&gt;0,'Values and studies'!G281)</f>
        <v/>
      </c>
      <c r="J281" s="23" t="b">
        <f>IF('Values and studies'!U281=$J$1,'Values and studies'!AP281)</f>
        <v>0</v>
      </c>
      <c r="K281" s="23" t="str" cm="1">
        <f t="array" ref="K281">_xlfn.IFS(J281=FALSE,"",J281&gt;0,'Values and studies'!AH281)</f>
        <v/>
      </c>
      <c r="L281" s="23" t="str" cm="1">
        <f t="array" ref="L281">_xlfn.IFS(J281=FALSE,"",J281&gt;0,'Values and studies'!M281)</f>
        <v/>
      </c>
      <c r="M281" s="23" t="str" cm="1">
        <f t="array" ref="M281">_xlfn.IFS(J281=FALSE,"",J281&gt;0,'Values and studies'!G281)</f>
        <v/>
      </c>
      <c r="N281" s="23" t="b">
        <f>IF('Values and studies'!U281=$N$1,'Values and studies'!AP281)</f>
        <v>0</v>
      </c>
      <c r="O281" s="23" t="str" cm="1">
        <f t="array" ref="O281">_xlfn.IFS(N281=FALSE,"",N281&gt;0,'Values and studies'!AH281)</f>
        <v/>
      </c>
      <c r="P281" s="23" t="str" cm="1">
        <f t="array" ref="P281">_xlfn.IFS(N281=FALSE,"",N281&gt;0,'Values and studies'!M281)</f>
        <v/>
      </c>
      <c r="Q281" s="23" t="str" cm="1">
        <f t="array" ref="Q281">_xlfn.IFS(N281=FALSE,"",N281&gt;0,'Values and studies'!G281)</f>
        <v/>
      </c>
      <c r="R281" s="23" t="b">
        <f>IF('Values and studies'!$U281=$R$1,'Values and studies'!$AP281)</f>
        <v>0</v>
      </c>
      <c r="S281" s="23" t="str" cm="1">
        <f t="array" ref="S281">_xlfn.IFS(R281=FALSE,"",R281&gt;0,'Values and studies'!$AH281)</f>
        <v/>
      </c>
      <c r="T281" s="23" t="str" cm="1">
        <f t="array" ref="T281">_xlfn.IFS(R281=FALSE,"",R281&gt;0,'Values and studies'!$M281)</f>
        <v/>
      </c>
      <c r="U281" s="23" t="str" cm="1">
        <f t="array" ref="U281">_xlfn.IFS(R281=FALSE,"",R281&gt;0,'Values and studies'!$G281)</f>
        <v/>
      </c>
      <c r="V281" s="23" t="b">
        <f>IF('Values and studies'!$U281=$V$1,'Values and studies'!$AP281)</f>
        <v>0</v>
      </c>
      <c r="W281" s="23" t="str" cm="1">
        <f t="array" ref="W281">_xlfn.IFS(V281=FALSE,"",V281&gt;0,'Values and studies'!$AH281)</f>
        <v/>
      </c>
      <c r="X281" s="23" t="str" cm="1">
        <f t="array" ref="X281">_xlfn.IFS(V281=FALSE,"",V281&gt;0,'Values and studies'!$M281)</f>
        <v/>
      </c>
      <c r="Y281" s="23" t="str" cm="1">
        <f t="array" ref="Y281">_xlfn.IFS(V281=FALSE,"",V281&gt;0,'Values and studies'!$G281)</f>
        <v/>
      </c>
      <c r="Z281" s="23" t="b">
        <f>IF('Values and studies'!$U281=$Z$1,'Values and studies'!$AP281)</f>
        <v>0</v>
      </c>
      <c r="AA281" s="23" t="str" cm="1">
        <f t="array" ref="AA281">_xlfn.IFS(Z281=FALSE,"",Z281&gt;0,'Values and studies'!$AH281)</f>
        <v/>
      </c>
      <c r="AB281" s="23" t="str" cm="1">
        <f t="array" ref="AB281">_xlfn.IFS(Z281=FALSE,"",Z281&gt;0,'Values and studies'!$M281)</f>
        <v/>
      </c>
      <c r="AC281" s="23" t="str" cm="1">
        <f t="array" ref="AC281">_xlfn.IFS(Z281=FALSE,"",Z281&gt;0,'Values and studies'!$G281)</f>
        <v/>
      </c>
      <c r="AD281" s="23" t="b">
        <f>IF('Values and studies'!$U281=$AD$1,'Values and studies'!$AP281)</f>
        <v>0</v>
      </c>
      <c r="AE281" s="23" t="str" cm="1">
        <f t="array" ref="AE281">_xlfn.IFS(AD281=FALSE,"",AD281&gt;0,'Values and studies'!$AH281)</f>
        <v/>
      </c>
      <c r="AF281" s="23" t="str" cm="1">
        <f t="array" ref="AF281">_xlfn.IFS(AD281=FALSE,"",AD281&gt;0,'Values and studies'!$M281)</f>
        <v/>
      </c>
      <c r="AG281" s="23" t="str" cm="1">
        <f t="array" ref="AG281">_xlfn.IFS(AD281=FALSE,"",AD281&gt;0,'Values and studies'!$G281)</f>
        <v/>
      </c>
      <c r="AH281" s="23">
        <f>IF('Values and studies'!U281=$AH$1,'Values and studies'!AP281)</f>
        <v>6132.1489738911223</v>
      </c>
      <c r="AI281" s="23" t="str" cm="1">
        <f t="array" ref="AI281">_xlfn.IFS(AH281=FALSE,"",AH281&gt;0,'Values and studies'!AH281)</f>
        <v>CB</v>
      </c>
      <c r="AJ281" s="23" t="str" cm="1">
        <f t="array" ref="AJ281">_xlfn.IFS(AH281=FALSE,"",AH281&gt;0,'Values and studies'!M281)</f>
        <v>atlantic</v>
      </c>
      <c r="AK281" s="23" t="str" cm="1">
        <f t="array" ref="AK281">_xlfn.IFS(AH281=FALSE,"",AH281&gt;0,'Values and studies'!G281)</f>
        <v>United Kingdom</v>
      </c>
      <c r="AL281" s="23" t="b">
        <f>IF('Values and studies'!U281=$AL$1,'Values and studies'!AP281)</f>
        <v>0</v>
      </c>
      <c r="AM281" s="23" t="str" cm="1">
        <f t="array" ref="AM281">_xlfn.IFS(AL281=FALSE,"",AL281&gt;0,'Values and studies'!AH281)</f>
        <v/>
      </c>
      <c r="AN281" s="23" t="str" cm="1">
        <f t="array" ref="AN281">_xlfn.IFS(AL281=FALSE,"",AL281&gt;0,'Values and studies'!M281)</f>
        <v/>
      </c>
      <c r="AO281" s="23" t="str" cm="1">
        <f t="array" ref="AO281">_xlfn.IFS(AL281=FALSE,"",AL281&gt;0,'Values and studies'!G281)</f>
        <v/>
      </c>
      <c r="AP281" s="23" t="b">
        <f>IF('Values and studies'!U281=$AP$1,'Values and studies'!AP281)</f>
        <v>0</v>
      </c>
      <c r="AQ281" s="23" t="str" cm="1">
        <f t="array" ref="AQ281">_xlfn.IFS(AP281=FALSE,"",AP281&gt;0,'Values and studies'!AH281)</f>
        <v/>
      </c>
      <c r="AR281" s="23" t="str" cm="1">
        <f t="array" ref="AR281">_xlfn.IFS(AP281=FALSE,"",AP281&gt;0,'Values and studies'!M281)</f>
        <v/>
      </c>
      <c r="AS281" s="23" t="str" cm="1">
        <f t="array" ref="AS281">_xlfn.IFS(AP281=FALSE,"",AP281&gt;0,'Values and studies'!G281)</f>
        <v/>
      </c>
      <c r="AT281" s="23" t="b">
        <f>IF('Values and studies'!U281=$AT$1,'Values and studies'!AP281)</f>
        <v>0</v>
      </c>
      <c r="AU281" s="23" t="str" cm="1">
        <f t="array" ref="AU281">_xlfn.IFS(AT281=FALSE,"",AT281&gt;0,'Values and studies'!AH281)</f>
        <v/>
      </c>
      <c r="AV281" s="23" t="str" cm="1">
        <f t="array" ref="AV281">_xlfn.IFS(AT281=FALSE,"",AT281&gt;0,'Values and studies'!M281)</f>
        <v/>
      </c>
      <c r="AW281" s="23" t="str" cm="1">
        <f t="array" ref="AW281">_xlfn.IFS(AT281=FALSE,"",AT281&gt;0,'Values and studies'!G281)</f>
        <v/>
      </c>
      <c r="AX281" s="23" t="b">
        <f>IF('Values and studies'!U281=$AX$1,'Values and studies'!AP281)</f>
        <v>0</v>
      </c>
      <c r="AY281" s="23" t="str" cm="1">
        <f t="array" ref="AY281">_xlfn.IFS(AX281=FALSE,"",AX281&gt;0,'Values and studies'!AH281)</f>
        <v/>
      </c>
      <c r="AZ281" s="23" t="str" cm="1">
        <f t="array" ref="AZ281">_xlfn.IFS(AX281=FALSE,"",AX281&gt;0,'Values and studies'!M281)</f>
        <v/>
      </c>
      <c r="BA281" s="23" t="str" cm="1">
        <f t="array" ref="BA281">_xlfn.IFS(AX281=FALSE,"",AX281&gt;0,'Values and studies'!G281)</f>
        <v/>
      </c>
      <c r="BB281" s="23" t="b">
        <f>IF('Values and studies'!U281=$BB$1,'Values and studies'!AP281)</f>
        <v>0</v>
      </c>
      <c r="BC281" s="23" t="str" cm="1">
        <f t="array" ref="BC281">_xlfn.IFS(BB281=FALSE,"",BB281&gt;0,'Values and studies'!AH281)</f>
        <v/>
      </c>
      <c r="BD281" s="23" t="str" cm="1">
        <f t="array" ref="BD281">_xlfn.IFS(BB281=FALSE,"",BB281&gt;0,'Values and studies'!M281)</f>
        <v/>
      </c>
      <c r="BE281" s="23" t="str" cm="1">
        <f t="array" ref="BE281">_xlfn.IFS(BB281=FALSE,"",BB281&gt;0,'Values and studies'!G281)</f>
        <v/>
      </c>
      <c r="BF281" s="23" t="b">
        <f>IF('Values and studies'!U281=$BF$1,'Values and studies'!AP281)</f>
        <v>0</v>
      </c>
      <c r="BG281" s="23" t="str" cm="1">
        <f t="array" ref="BG281">_xlfn.IFS(BF281=FALSE,"",BF281&gt;0,'Values and studies'!AH281)</f>
        <v/>
      </c>
      <c r="BH281" s="23" t="str" cm="1">
        <f t="array" ref="BH281">_xlfn.IFS(BF281=FALSE,"",BF281&gt;0,'Values and studies'!M281)</f>
        <v/>
      </c>
      <c r="BI281" s="23" t="str" cm="1">
        <f t="array" ref="BI281">_xlfn.IFS(BF281=FALSE,"",BF281&gt;0,'Values and studies'!G281)</f>
        <v/>
      </c>
      <c r="BJ281" s="23" t="b">
        <f>IF('Values and studies'!$U281=BJ$1,'Values and studies'!$AP281)</f>
        <v>0</v>
      </c>
      <c r="BK281" s="23" t="str" cm="1">
        <f t="array" ref="BK281">_xlfn.IFS(BJ281=FALSE,"",BJ281&gt;0,'Values and studies'!$AH281)</f>
        <v/>
      </c>
      <c r="BL281" s="23" t="str" cm="1">
        <f t="array" ref="BL281">_xlfn.IFS(BJ281=FALSE,"",BJ281&gt;0,'Values and studies'!$M281)</f>
        <v/>
      </c>
      <c r="BM281" s="23" t="str" cm="1">
        <f t="array" ref="BM281">_xlfn.IFS(BJ281=FALSE,"",BJ281&gt;0,'Values and studies'!$G281)</f>
        <v/>
      </c>
      <c r="BN281" s="23" t="b">
        <f>IF('Values and studies'!U281=$BN$1,'Values and studies'!AP281)</f>
        <v>0</v>
      </c>
      <c r="BO281" s="23" t="str" cm="1">
        <f t="array" ref="BO281">_xlfn.IFS(BN281=FALSE,"",BN281&gt;0,'Values and studies'!AH281)</f>
        <v/>
      </c>
      <c r="BP281" s="23" t="str" cm="1">
        <f t="array" ref="BP281">_xlfn.IFS(BN281=FALSE,"",BN281&gt;0,'Values and studies'!M281)</f>
        <v/>
      </c>
      <c r="BQ281" s="23" t="str" cm="1">
        <f t="array" ref="BQ281">_xlfn.IFS(BN281=FALSE,"",BN281&gt;0,'Values and studies'!G281)</f>
        <v/>
      </c>
      <c r="BR281" s="23" t="b">
        <f>IF('Values and studies'!U281=$BR$1,'Values and studies'!AP281)</f>
        <v>0</v>
      </c>
      <c r="BS281" s="23" t="str" cm="1">
        <f t="array" ref="BS281">_xlfn.IFS(BR281=FALSE,"",BR281&gt;0,'Values and studies'!AH281)</f>
        <v/>
      </c>
      <c r="BT281" s="23" t="str" cm="1">
        <f t="array" ref="BT281">_xlfn.IFS(BR281=FALSE,"",BR281&gt;0,'Values and studies'!M281)</f>
        <v/>
      </c>
      <c r="BU281" s="23" t="str" cm="1">
        <f t="array" ref="BU281">_xlfn.IFS(BR281=FALSE,"",BR281&gt;0,'Values and studies'!G281)</f>
        <v/>
      </c>
      <c r="BV281" s="23" t="b">
        <f>IF('Values and studies'!U281=$BV$1,'Values and studies'!AP281)</f>
        <v>0</v>
      </c>
      <c r="BW281" s="23" t="str" cm="1">
        <f t="array" ref="BW281">_xlfn.IFS(BV281=FALSE,"",BV281&gt;0,'Values and studies'!AH281)</f>
        <v/>
      </c>
      <c r="BX281" s="23" t="str" cm="1">
        <f t="array" ref="BX281">_xlfn.IFS(BV281=FALSE,"",BV281&gt;0,'Values and studies'!M281)</f>
        <v/>
      </c>
      <c r="BY281" s="23" t="str" cm="1">
        <f t="array" ref="BY281">_xlfn.IFS(BV281=FALSE,"",BV281&gt;0,'Values and studies'!G281)</f>
        <v/>
      </c>
      <c r="BZ281" s="23" t="b">
        <f>IF('Values and studies'!U281=$BZ$1,'Values and studies'!AP281)</f>
        <v>0</v>
      </c>
      <c r="CA281" s="23" t="str" cm="1">
        <f t="array" ref="CA281">_xlfn.IFS(BZ281=FALSE,"",BZ281&gt;0,'Values and studies'!AH281)</f>
        <v/>
      </c>
      <c r="CB281" s="23" t="str" cm="1">
        <f t="array" ref="CB281">_xlfn.IFS(BZ281=FALSE,"",BZ281&gt;0,'Values and studies'!M281)</f>
        <v/>
      </c>
      <c r="CC281" s="23" t="str" cm="1">
        <f t="array" ref="CC281">_xlfn.IFS(BZ281=FALSE,"",BZ281&gt;0,'Values and studies'!G281)</f>
        <v/>
      </c>
      <c r="CY281">
        <f>IF('Values and studies'!O281='Data for overlook'!$CY$1,'Values and studies'!AP281)</f>
        <v>6132.1489738911223</v>
      </c>
      <c r="CZ281" t="b">
        <f>IF('Values and studies'!O281='Data for overlook'!$CZ$1,'Values and studies'!AP281)</f>
        <v>0</v>
      </c>
      <c r="DA281" t="b">
        <f>IF('Values and studies'!O281='Data for overlook'!$DA$1,'Values and studies'!AP281)</f>
        <v>0</v>
      </c>
      <c r="DB281" t="b">
        <f>IF('Values and studies'!O281='Data for overlook'!$DB$1,'Values and studies'!AP281)</f>
        <v>0</v>
      </c>
    </row>
    <row r="282" spans="2:106" x14ac:dyDescent="0.2">
      <c r="B282" t="b">
        <f>IF('Values and studies'!Q282=$B$1,'Values and studies'!AP282)</f>
        <v>0</v>
      </c>
      <c r="C282">
        <f>IF('Values and studies'!Q282=$C$1,'Values and studies'!AP282)</f>
        <v>15704.484500042967</v>
      </c>
      <c r="D282" t="b">
        <f>IF('Values and studies'!Q282=$D$1,'Values and studies'!AP282)</f>
        <v>0</v>
      </c>
      <c r="F282" s="23" t="b">
        <f>IF('Values and studies'!$U282=F$1,'Values and studies'!$AP282)</f>
        <v>0</v>
      </c>
      <c r="G282" s="23" t="str" cm="1">
        <f t="array" ref="G282">_xlfn.IFS(F282=FALSE,"",F282&gt;0,'Values and studies'!$AH282)</f>
        <v/>
      </c>
      <c r="H282" s="23" t="str" cm="1">
        <f t="array" ref="H282">_xlfn.IFS(F282=FALSE,"",F282&gt;0,'Values and studies'!M282)</f>
        <v/>
      </c>
      <c r="I282" s="23" t="str" cm="1">
        <f t="array" ref="I282">_xlfn.IFS(F282=FALSE,"",F282&gt;0,'Values and studies'!G282)</f>
        <v/>
      </c>
      <c r="J282" s="23" t="b">
        <f>IF('Values and studies'!U282=$J$1,'Values and studies'!AP282)</f>
        <v>0</v>
      </c>
      <c r="K282" s="23" t="str" cm="1">
        <f t="array" ref="K282">_xlfn.IFS(J282=FALSE,"",J282&gt;0,'Values and studies'!AH282)</f>
        <v/>
      </c>
      <c r="L282" s="23" t="str" cm="1">
        <f t="array" ref="L282">_xlfn.IFS(J282=FALSE,"",J282&gt;0,'Values and studies'!M282)</f>
        <v/>
      </c>
      <c r="M282" s="23" t="str" cm="1">
        <f t="array" ref="M282">_xlfn.IFS(J282=FALSE,"",J282&gt;0,'Values and studies'!G282)</f>
        <v/>
      </c>
      <c r="N282" s="23" t="b">
        <f>IF('Values and studies'!U282=$N$1,'Values and studies'!AP282)</f>
        <v>0</v>
      </c>
      <c r="O282" s="23" t="str" cm="1">
        <f t="array" ref="O282">_xlfn.IFS(N282=FALSE,"",N282&gt;0,'Values and studies'!AH282)</f>
        <v/>
      </c>
      <c r="P282" s="23" t="str" cm="1">
        <f t="array" ref="P282">_xlfn.IFS(N282=FALSE,"",N282&gt;0,'Values and studies'!M282)</f>
        <v/>
      </c>
      <c r="Q282" s="23" t="str" cm="1">
        <f t="array" ref="Q282">_xlfn.IFS(N282=FALSE,"",N282&gt;0,'Values and studies'!G282)</f>
        <v/>
      </c>
      <c r="R282" s="23" t="b">
        <f>IF('Values and studies'!$U282=$R$1,'Values and studies'!$AP282)</f>
        <v>0</v>
      </c>
      <c r="S282" s="23" t="str" cm="1">
        <f t="array" ref="S282">_xlfn.IFS(R282=FALSE,"",R282&gt;0,'Values and studies'!$AH282)</f>
        <v/>
      </c>
      <c r="T282" s="23" t="str" cm="1">
        <f t="array" ref="T282">_xlfn.IFS(R282=FALSE,"",R282&gt;0,'Values and studies'!$M282)</f>
        <v/>
      </c>
      <c r="U282" s="23" t="str" cm="1">
        <f t="array" ref="U282">_xlfn.IFS(R282=FALSE,"",R282&gt;0,'Values and studies'!$G282)</f>
        <v/>
      </c>
      <c r="V282" s="23" t="b">
        <f>IF('Values and studies'!$U282=$V$1,'Values and studies'!$AP282)</f>
        <v>0</v>
      </c>
      <c r="W282" s="23" t="str" cm="1">
        <f t="array" ref="W282">_xlfn.IFS(V282=FALSE,"",V282&gt;0,'Values and studies'!$AH282)</f>
        <v/>
      </c>
      <c r="X282" s="23" t="str" cm="1">
        <f t="array" ref="X282">_xlfn.IFS(V282=FALSE,"",V282&gt;0,'Values and studies'!$M282)</f>
        <v/>
      </c>
      <c r="Y282" s="23" t="str" cm="1">
        <f t="array" ref="Y282">_xlfn.IFS(V282=FALSE,"",V282&gt;0,'Values and studies'!$G282)</f>
        <v/>
      </c>
      <c r="Z282" s="23" t="b">
        <f>IF('Values and studies'!$U282=$Z$1,'Values and studies'!$AP282)</f>
        <v>0</v>
      </c>
      <c r="AA282" s="23" t="str" cm="1">
        <f t="array" ref="AA282">_xlfn.IFS(Z282=FALSE,"",Z282&gt;0,'Values and studies'!$AH282)</f>
        <v/>
      </c>
      <c r="AB282" s="23" t="str" cm="1">
        <f t="array" ref="AB282">_xlfn.IFS(Z282=FALSE,"",Z282&gt;0,'Values and studies'!$M282)</f>
        <v/>
      </c>
      <c r="AC282" s="23" t="str" cm="1">
        <f t="array" ref="AC282">_xlfn.IFS(Z282=FALSE,"",Z282&gt;0,'Values and studies'!$G282)</f>
        <v/>
      </c>
      <c r="AD282" s="23" t="b">
        <f>IF('Values and studies'!$U282=$AD$1,'Values and studies'!$AP282)</f>
        <v>0</v>
      </c>
      <c r="AE282" s="23" t="str" cm="1">
        <f t="array" ref="AE282">_xlfn.IFS(AD282=FALSE,"",AD282&gt;0,'Values and studies'!$AH282)</f>
        <v/>
      </c>
      <c r="AF282" s="23" t="str" cm="1">
        <f t="array" ref="AF282">_xlfn.IFS(AD282=FALSE,"",AD282&gt;0,'Values and studies'!$M282)</f>
        <v/>
      </c>
      <c r="AG282" s="23" t="str" cm="1">
        <f t="array" ref="AG282">_xlfn.IFS(AD282=FALSE,"",AD282&gt;0,'Values and studies'!$G282)</f>
        <v/>
      </c>
      <c r="AH282" s="23">
        <f>IF('Values and studies'!U282=$AH$1,'Values and studies'!AP282)</f>
        <v>15704.484500042967</v>
      </c>
      <c r="AI282" s="23" t="str" cm="1">
        <f t="array" ref="AI282">_xlfn.IFS(AH282=FALSE,"",AH282&gt;0,'Values and studies'!AH282)</f>
        <v>CB</v>
      </c>
      <c r="AJ282" s="23" t="str" cm="1">
        <f t="array" ref="AJ282">_xlfn.IFS(AH282=FALSE,"",AH282&gt;0,'Values and studies'!M282)</f>
        <v>atlantic</v>
      </c>
      <c r="AK282" s="23" t="str" cm="1">
        <f t="array" ref="AK282">_xlfn.IFS(AH282=FALSE,"",AH282&gt;0,'Values and studies'!G282)</f>
        <v>United Kingdom</v>
      </c>
      <c r="AL282" s="23" t="b">
        <f>IF('Values and studies'!U282=$AL$1,'Values and studies'!AP282)</f>
        <v>0</v>
      </c>
      <c r="AM282" s="23" t="str" cm="1">
        <f t="array" ref="AM282">_xlfn.IFS(AL282=FALSE,"",AL282&gt;0,'Values and studies'!AH282)</f>
        <v/>
      </c>
      <c r="AN282" s="23" t="str" cm="1">
        <f t="array" ref="AN282">_xlfn.IFS(AL282=FALSE,"",AL282&gt;0,'Values and studies'!M282)</f>
        <v/>
      </c>
      <c r="AO282" s="23" t="str" cm="1">
        <f t="array" ref="AO282">_xlfn.IFS(AL282=FALSE,"",AL282&gt;0,'Values and studies'!G282)</f>
        <v/>
      </c>
      <c r="AP282" s="23" t="b">
        <f>IF('Values and studies'!U282=$AP$1,'Values and studies'!AP282)</f>
        <v>0</v>
      </c>
      <c r="AQ282" s="23" t="str" cm="1">
        <f t="array" ref="AQ282">_xlfn.IFS(AP282=FALSE,"",AP282&gt;0,'Values and studies'!AH282)</f>
        <v/>
      </c>
      <c r="AR282" s="23" t="str" cm="1">
        <f t="array" ref="AR282">_xlfn.IFS(AP282=FALSE,"",AP282&gt;0,'Values and studies'!M282)</f>
        <v/>
      </c>
      <c r="AS282" s="23" t="str" cm="1">
        <f t="array" ref="AS282">_xlfn.IFS(AP282=FALSE,"",AP282&gt;0,'Values and studies'!G282)</f>
        <v/>
      </c>
      <c r="AT282" s="23" t="b">
        <f>IF('Values and studies'!U282=$AT$1,'Values and studies'!AP282)</f>
        <v>0</v>
      </c>
      <c r="AU282" s="23" t="str" cm="1">
        <f t="array" ref="AU282">_xlfn.IFS(AT282=FALSE,"",AT282&gt;0,'Values and studies'!AH282)</f>
        <v/>
      </c>
      <c r="AV282" s="23" t="str" cm="1">
        <f t="array" ref="AV282">_xlfn.IFS(AT282=FALSE,"",AT282&gt;0,'Values and studies'!M282)</f>
        <v/>
      </c>
      <c r="AW282" s="23" t="str" cm="1">
        <f t="array" ref="AW282">_xlfn.IFS(AT282=FALSE,"",AT282&gt;0,'Values and studies'!G282)</f>
        <v/>
      </c>
      <c r="AX282" s="23" t="b">
        <f>IF('Values and studies'!U282=$AX$1,'Values and studies'!AP282)</f>
        <v>0</v>
      </c>
      <c r="AY282" s="23" t="str" cm="1">
        <f t="array" ref="AY282">_xlfn.IFS(AX282=FALSE,"",AX282&gt;0,'Values and studies'!AH282)</f>
        <v/>
      </c>
      <c r="AZ282" s="23" t="str" cm="1">
        <f t="array" ref="AZ282">_xlfn.IFS(AX282=FALSE,"",AX282&gt;0,'Values and studies'!M282)</f>
        <v/>
      </c>
      <c r="BA282" s="23" t="str" cm="1">
        <f t="array" ref="BA282">_xlfn.IFS(AX282=FALSE,"",AX282&gt;0,'Values and studies'!G282)</f>
        <v/>
      </c>
      <c r="BB282" s="23" t="b">
        <f>IF('Values and studies'!U282=$BB$1,'Values and studies'!AP282)</f>
        <v>0</v>
      </c>
      <c r="BC282" s="23" t="str" cm="1">
        <f t="array" ref="BC282">_xlfn.IFS(BB282=FALSE,"",BB282&gt;0,'Values and studies'!AH282)</f>
        <v/>
      </c>
      <c r="BD282" s="23" t="str" cm="1">
        <f t="array" ref="BD282">_xlfn.IFS(BB282=FALSE,"",BB282&gt;0,'Values and studies'!M282)</f>
        <v/>
      </c>
      <c r="BE282" s="23" t="str" cm="1">
        <f t="array" ref="BE282">_xlfn.IFS(BB282=FALSE,"",BB282&gt;0,'Values and studies'!G282)</f>
        <v/>
      </c>
      <c r="BF282" s="23" t="b">
        <f>IF('Values and studies'!U282=$BF$1,'Values and studies'!AP282)</f>
        <v>0</v>
      </c>
      <c r="BG282" s="23" t="str" cm="1">
        <f t="array" ref="BG282">_xlfn.IFS(BF282=FALSE,"",BF282&gt;0,'Values and studies'!AH282)</f>
        <v/>
      </c>
      <c r="BH282" s="23" t="str" cm="1">
        <f t="array" ref="BH282">_xlfn.IFS(BF282=FALSE,"",BF282&gt;0,'Values and studies'!M282)</f>
        <v/>
      </c>
      <c r="BI282" s="23" t="str" cm="1">
        <f t="array" ref="BI282">_xlfn.IFS(BF282=FALSE,"",BF282&gt;0,'Values and studies'!G282)</f>
        <v/>
      </c>
      <c r="BJ282" s="23" t="b">
        <f>IF('Values and studies'!$U282=BJ$1,'Values and studies'!$AP282)</f>
        <v>0</v>
      </c>
      <c r="BK282" s="23" t="str" cm="1">
        <f t="array" ref="BK282">_xlfn.IFS(BJ282=FALSE,"",BJ282&gt;0,'Values and studies'!$AH282)</f>
        <v/>
      </c>
      <c r="BL282" s="23" t="str" cm="1">
        <f t="array" ref="BL282">_xlfn.IFS(BJ282=FALSE,"",BJ282&gt;0,'Values and studies'!$M282)</f>
        <v/>
      </c>
      <c r="BM282" s="23" t="str" cm="1">
        <f t="array" ref="BM282">_xlfn.IFS(BJ282=FALSE,"",BJ282&gt;0,'Values and studies'!$G282)</f>
        <v/>
      </c>
      <c r="BN282" s="23" t="b">
        <f>IF('Values and studies'!U282=$BN$1,'Values and studies'!AP282)</f>
        <v>0</v>
      </c>
      <c r="BO282" s="23" t="str" cm="1">
        <f t="array" ref="BO282">_xlfn.IFS(BN282=FALSE,"",BN282&gt;0,'Values and studies'!AH282)</f>
        <v/>
      </c>
      <c r="BP282" s="23" t="str" cm="1">
        <f t="array" ref="BP282">_xlfn.IFS(BN282=FALSE,"",BN282&gt;0,'Values and studies'!M282)</f>
        <v/>
      </c>
      <c r="BQ282" s="23" t="str" cm="1">
        <f t="array" ref="BQ282">_xlfn.IFS(BN282=FALSE,"",BN282&gt;0,'Values and studies'!G282)</f>
        <v/>
      </c>
      <c r="BR282" s="23" t="b">
        <f>IF('Values and studies'!U282=$BR$1,'Values and studies'!AP282)</f>
        <v>0</v>
      </c>
      <c r="BS282" s="23" t="str" cm="1">
        <f t="array" ref="BS282">_xlfn.IFS(BR282=FALSE,"",BR282&gt;0,'Values and studies'!AH282)</f>
        <v/>
      </c>
      <c r="BT282" s="23" t="str" cm="1">
        <f t="array" ref="BT282">_xlfn.IFS(BR282=FALSE,"",BR282&gt;0,'Values and studies'!M282)</f>
        <v/>
      </c>
      <c r="BU282" s="23" t="str" cm="1">
        <f t="array" ref="BU282">_xlfn.IFS(BR282=FALSE,"",BR282&gt;0,'Values and studies'!G282)</f>
        <v/>
      </c>
      <c r="BV282" s="23" t="b">
        <f>IF('Values and studies'!U282=$BV$1,'Values and studies'!AP282)</f>
        <v>0</v>
      </c>
      <c r="BW282" s="23" t="str" cm="1">
        <f t="array" ref="BW282">_xlfn.IFS(BV282=FALSE,"",BV282&gt;0,'Values and studies'!AH282)</f>
        <v/>
      </c>
      <c r="BX282" s="23" t="str" cm="1">
        <f t="array" ref="BX282">_xlfn.IFS(BV282=FALSE,"",BV282&gt;0,'Values and studies'!M282)</f>
        <v/>
      </c>
      <c r="BY282" s="23" t="str" cm="1">
        <f t="array" ref="BY282">_xlfn.IFS(BV282=FALSE,"",BV282&gt;0,'Values and studies'!G282)</f>
        <v/>
      </c>
      <c r="BZ282" s="23" t="b">
        <f>IF('Values and studies'!U282=$BZ$1,'Values and studies'!AP282)</f>
        <v>0</v>
      </c>
      <c r="CA282" s="23" t="str" cm="1">
        <f t="array" ref="CA282">_xlfn.IFS(BZ282=FALSE,"",BZ282&gt;0,'Values and studies'!AH282)</f>
        <v/>
      </c>
      <c r="CB282" s="23" t="str" cm="1">
        <f t="array" ref="CB282">_xlfn.IFS(BZ282=FALSE,"",BZ282&gt;0,'Values and studies'!M282)</f>
        <v/>
      </c>
      <c r="CC282" s="23" t="str" cm="1">
        <f t="array" ref="CC282">_xlfn.IFS(BZ282=FALSE,"",BZ282&gt;0,'Values and studies'!G282)</f>
        <v/>
      </c>
      <c r="CY282">
        <f>IF('Values and studies'!O282='Data for overlook'!$CY$1,'Values and studies'!AP282)</f>
        <v>15704.484500042967</v>
      </c>
      <c r="CZ282" t="b">
        <f>IF('Values and studies'!O282='Data for overlook'!$CZ$1,'Values and studies'!AP282)</f>
        <v>0</v>
      </c>
      <c r="DA282" t="b">
        <f>IF('Values and studies'!O282='Data for overlook'!$DA$1,'Values and studies'!AP282)</f>
        <v>0</v>
      </c>
      <c r="DB282" t="b">
        <f>IF('Values and studies'!O282='Data for overlook'!$DB$1,'Values and studies'!AP282)</f>
        <v>0</v>
      </c>
    </row>
    <row r="283" spans="2:106" x14ac:dyDescent="0.2">
      <c r="B283" t="b">
        <f>IF('Values and studies'!Q283=$B$1,'Values and studies'!AP283)</f>
        <v>0</v>
      </c>
      <c r="C283">
        <f>IF('Values and studies'!Q283=$C$1,'Values and studies'!AP283)</f>
        <v>4313.3887794358852</v>
      </c>
      <c r="D283" t="b">
        <f>IF('Values and studies'!Q283=$D$1,'Values and studies'!AP283)</f>
        <v>0</v>
      </c>
      <c r="F283" s="23" t="b">
        <f>IF('Values and studies'!$U283=F$1,'Values and studies'!$AP283)</f>
        <v>0</v>
      </c>
      <c r="G283" s="23" t="str" cm="1">
        <f t="array" ref="G283">_xlfn.IFS(F283=FALSE,"",F283&gt;0,'Values and studies'!$AH283)</f>
        <v/>
      </c>
      <c r="H283" s="23" t="str" cm="1">
        <f t="array" ref="H283">_xlfn.IFS(F283=FALSE,"",F283&gt;0,'Values and studies'!M283)</f>
        <v/>
      </c>
      <c r="I283" s="23" t="str" cm="1">
        <f t="array" ref="I283">_xlfn.IFS(F283=FALSE,"",F283&gt;0,'Values and studies'!G283)</f>
        <v/>
      </c>
      <c r="J283" s="23" t="b">
        <f>IF('Values and studies'!U283=$J$1,'Values and studies'!AP283)</f>
        <v>0</v>
      </c>
      <c r="K283" s="23" t="str" cm="1">
        <f t="array" ref="K283">_xlfn.IFS(J283=FALSE,"",J283&gt;0,'Values and studies'!AH283)</f>
        <v/>
      </c>
      <c r="L283" s="23" t="str" cm="1">
        <f t="array" ref="L283">_xlfn.IFS(J283=FALSE,"",J283&gt;0,'Values and studies'!M283)</f>
        <v/>
      </c>
      <c r="M283" s="23" t="str" cm="1">
        <f t="array" ref="M283">_xlfn.IFS(J283=FALSE,"",J283&gt;0,'Values and studies'!G283)</f>
        <v/>
      </c>
      <c r="N283" s="23" t="b">
        <f>IF('Values and studies'!U283=$N$1,'Values and studies'!AP283)</f>
        <v>0</v>
      </c>
      <c r="O283" s="23" t="str" cm="1">
        <f t="array" ref="O283">_xlfn.IFS(N283=FALSE,"",N283&gt;0,'Values and studies'!AH283)</f>
        <v/>
      </c>
      <c r="P283" s="23" t="str" cm="1">
        <f t="array" ref="P283">_xlfn.IFS(N283=FALSE,"",N283&gt;0,'Values and studies'!M283)</f>
        <v/>
      </c>
      <c r="Q283" s="23" t="str" cm="1">
        <f t="array" ref="Q283">_xlfn.IFS(N283=FALSE,"",N283&gt;0,'Values and studies'!G283)</f>
        <v/>
      </c>
      <c r="R283" s="23" t="b">
        <f>IF('Values and studies'!$U283=$R$1,'Values and studies'!$AP283)</f>
        <v>0</v>
      </c>
      <c r="S283" s="23" t="str" cm="1">
        <f t="array" ref="S283">_xlfn.IFS(R283=FALSE,"",R283&gt;0,'Values and studies'!$AH283)</f>
        <v/>
      </c>
      <c r="T283" s="23" t="str" cm="1">
        <f t="array" ref="T283">_xlfn.IFS(R283=FALSE,"",R283&gt;0,'Values and studies'!$M283)</f>
        <v/>
      </c>
      <c r="U283" s="23" t="str" cm="1">
        <f t="array" ref="U283">_xlfn.IFS(R283=FALSE,"",R283&gt;0,'Values and studies'!$G283)</f>
        <v/>
      </c>
      <c r="V283" s="23" t="b">
        <f>IF('Values and studies'!$U283=$V$1,'Values and studies'!$AP283)</f>
        <v>0</v>
      </c>
      <c r="W283" s="23" t="str" cm="1">
        <f t="array" ref="W283">_xlfn.IFS(V283=FALSE,"",V283&gt;0,'Values and studies'!$AH283)</f>
        <v/>
      </c>
      <c r="X283" s="23" t="str" cm="1">
        <f t="array" ref="X283">_xlfn.IFS(V283=FALSE,"",V283&gt;0,'Values and studies'!$M283)</f>
        <v/>
      </c>
      <c r="Y283" s="23" t="str" cm="1">
        <f t="array" ref="Y283">_xlfn.IFS(V283=FALSE,"",V283&gt;0,'Values and studies'!$G283)</f>
        <v/>
      </c>
      <c r="Z283" s="23" t="b">
        <f>IF('Values and studies'!$U283=$Z$1,'Values and studies'!$AP283)</f>
        <v>0</v>
      </c>
      <c r="AA283" s="23" t="str" cm="1">
        <f t="array" ref="AA283">_xlfn.IFS(Z283=FALSE,"",Z283&gt;0,'Values and studies'!$AH283)</f>
        <v/>
      </c>
      <c r="AB283" s="23" t="str" cm="1">
        <f t="array" ref="AB283">_xlfn.IFS(Z283=FALSE,"",Z283&gt;0,'Values and studies'!$M283)</f>
        <v/>
      </c>
      <c r="AC283" s="23" t="str" cm="1">
        <f t="array" ref="AC283">_xlfn.IFS(Z283=FALSE,"",Z283&gt;0,'Values and studies'!$G283)</f>
        <v/>
      </c>
      <c r="AD283" s="23" t="b">
        <f>IF('Values and studies'!$U283=$AD$1,'Values and studies'!$AP283)</f>
        <v>0</v>
      </c>
      <c r="AE283" s="23" t="str" cm="1">
        <f t="array" ref="AE283">_xlfn.IFS(AD283=FALSE,"",AD283&gt;0,'Values and studies'!$AH283)</f>
        <v/>
      </c>
      <c r="AF283" s="23" t="str" cm="1">
        <f t="array" ref="AF283">_xlfn.IFS(AD283=FALSE,"",AD283&gt;0,'Values and studies'!$M283)</f>
        <v/>
      </c>
      <c r="AG283" s="23" t="str" cm="1">
        <f t="array" ref="AG283">_xlfn.IFS(AD283=FALSE,"",AD283&gt;0,'Values and studies'!$G283)</f>
        <v/>
      </c>
      <c r="AH283" s="23">
        <f>IF('Values and studies'!U283=$AH$1,'Values and studies'!AP283)</f>
        <v>4313.3887794358852</v>
      </c>
      <c r="AI283" s="23" t="str" cm="1">
        <f t="array" ref="AI283">_xlfn.IFS(AH283=FALSE,"",AH283&gt;0,'Values and studies'!AH283)</f>
        <v>CB</v>
      </c>
      <c r="AJ283" s="23" t="str" cm="1">
        <f t="array" ref="AJ283">_xlfn.IFS(AH283=FALSE,"",AH283&gt;0,'Values and studies'!M283)</f>
        <v>atlantic</v>
      </c>
      <c r="AK283" s="23" t="str" cm="1">
        <f t="array" ref="AK283">_xlfn.IFS(AH283=FALSE,"",AH283&gt;0,'Values and studies'!G283)</f>
        <v>United Kingdom</v>
      </c>
      <c r="AL283" s="23" t="b">
        <f>IF('Values and studies'!U283=$AL$1,'Values and studies'!AP283)</f>
        <v>0</v>
      </c>
      <c r="AM283" s="23" t="str" cm="1">
        <f t="array" ref="AM283">_xlfn.IFS(AL283=FALSE,"",AL283&gt;0,'Values and studies'!AH283)</f>
        <v/>
      </c>
      <c r="AN283" s="23" t="str" cm="1">
        <f t="array" ref="AN283">_xlfn.IFS(AL283=FALSE,"",AL283&gt;0,'Values and studies'!M283)</f>
        <v/>
      </c>
      <c r="AO283" s="23" t="str" cm="1">
        <f t="array" ref="AO283">_xlfn.IFS(AL283=FALSE,"",AL283&gt;0,'Values and studies'!G283)</f>
        <v/>
      </c>
      <c r="AP283" s="23" t="b">
        <f>IF('Values and studies'!U283=$AP$1,'Values and studies'!AP283)</f>
        <v>0</v>
      </c>
      <c r="AQ283" s="23" t="str" cm="1">
        <f t="array" ref="AQ283">_xlfn.IFS(AP283=FALSE,"",AP283&gt;0,'Values and studies'!AH283)</f>
        <v/>
      </c>
      <c r="AR283" s="23" t="str" cm="1">
        <f t="array" ref="AR283">_xlfn.IFS(AP283=FALSE,"",AP283&gt;0,'Values and studies'!M283)</f>
        <v/>
      </c>
      <c r="AS283" s="23" t="str" cm="1">
        <f t="array" ref="AS283">_xlfn.IFS(AP283=FALSE,"",AP283&gt;0,'Values and studies'!G283)</f>
        <v/>
      </c>
      <c r="AT283" s="23" t="b">
        <f>IF('Values and studies'!U283=$AT$1,'Values and studies'!AP283)</f>
        <v>0</v>
      </c>
      <c r="AU283" s="23" t="str" cm="1">
        <f t="array" ref="AU283">_xlfn.IFS(AT283=FALSE,"",AT283&gt;0,'Values and studies'!AH283)</f>
        <v/>
      </c>
      <c r="AV283" s="23" t="str" cm="1">
        <f t="array" ref="AV283">_xlfn.IFS(AT283=FALSE,"",AT283&gt;0,'Values and studies'!M283)</f>
        <v/>
      </c>
      <c r="AW283" s="23" t="str" cm="1">
        <f t="array" ref="AW283">_xlfn.IFS(AT283=FALSE,"",AT283&gt;0,'Values and studies'!G283)</f>
        <v/>
      </c>
      <c r="AX283" s="23" t="b">
        <f>IF('Values and studies'!U283=$AX$1,'Values and studies'!AP283)</f>
        <v>0</v>
      </c>
      <c r="AY283" s="23" t="str" cm="1">
        <f t="array" ref="AY283">_xlfn.IFS(AX283=FALSE,"",AX283&gt;0,'Values and studies'!AH283)</f>
        <v/>
      </c>
      <c r="AZ283" s="23" t="str" cm="1">
        <f t="array" ref="AZ283">_xlfn.IFS(AX283=FALSE,"",AX283&gt;0,'Values and studies'!M283)</f>
        <v/>
      </c>
      <c r="BA283" s="23" t="str" cm="1">
        <f t="array" ref="BA283">_xlfn.IFS(AX283=FALSE,"",AX283&gt;0,'Values and studies'!G283)</f>
        <v/>
      </c>
      <c r="BB283" s="23" t="b">
        <f>IF('Values and studies'!U283=$BB$1,'Values and studies'!AP283)</f>
        <v>0</v>
      </c>
      <c r="BC283" s="23" t="str" cm="1">
        <f t="array" ref="BC283">_xlfn.IFS(BB283=FALSE,"",BB283&gt;0,'Values and studies'!AH283)</f>
        <v/>
      </c>
      <c r="BD283" s="23" t="str" cm="1">
        <f t="array" ref="BD283">_xlfn.IFS(BB283=FALSE,"",BB283&gt;0,'Values and studies'!M283)</f>
        <v/>
      </c>
      <c r="BE283" s="23" t="str" cm="1">
        <f t="array" ref="BE283">_xlfn.IFS(BB283=FALSE,"",BB283&gt;0,'Values and studies'!G283)</f>
        <v/>
      </c>
      <c r="BF283" s="23" t="b">
        <f>IF('Values and studies'!U283=$BF$1,'Values and studies'!AP283)</f>
        <v>0</v>
      </c>
      <c r="BG283" s="23" t="str" cm="1">
        <f t="array" ref="BG283">_xlfn.IFS(BF283=FALSE,"",BF283&gt;0,'Values and studies'!AH283)</f>
        <v/>
      </c>
      <c r="BH283" s="23" t="str" cm="1">
        <f t="array" ref="BH283">_xlfn.IFS(BF283=FALSE,"",BF283&gt;0,'Values and studies'!M283)</f>
        <v/>
      </c>
      <c r="BI283" s="23" t="str" cm="1">
        <f t="array" ref="BI283">_xlfn.IFS(BF283=FALSE,"",BF283&gt;0,'Values and studies'!G283)</f>
        <v/>
      </c>
      <c r="BJ283" s="23" t="b">
        <f>IF('Values and studies'!$U283=BJ$1,'Values and studies'!$AP283)</f>
        <v>0</v>
      </c>
      <c r="BK283" s="23" t="str" cm="1">
        <f t="array" ref="BK283">_xlfn.IFS(BJ283=FALSE,"",BJ283&gt;0,'Values and studies'!$AH283)</f>
        <v/>
      </c>
      <c r="BL283" s="23" t="str" cm="1">
        <f t="array" ref="BL283">_xlfn.IFS(BJ283=FALSE,"",BJ283&gt;0,'Values and studies'!$M283)</f>
        <v/>
      </c>
      <c r="BM283" s="23" t="str" cm="1">
        <f t="array" ref="BM283">_xlfn.IFS(BJ283=FALSE,"",BJ283&gt;0,'Values and studies'!$G283)</f>
        <v/>
      </c>
      <c r="BN283" s="23" t="b">
        <f>IF('Values and studies'!U283=$BN$1,'Values and studies'!AP283)</f>
        <v>0</v>
      </c>
      <c r="BO283" s="23" t="str" cm="1">
        <f t="array" ref="BO283">_xlfn.IFS(BN283=FALSE,"",BN283&gt;0,'Values and studies'!AH283)</f>
        <v/>
      </c>
      <c r="BP283" s="23" t="str" cm="1">
        <f t="array" ref="BP283">_xlfn.IFS(BN283=FALSE,"",BN283&gt;0,'Values and studies'!M283)</f>
        <v/>
      </c>
      <c r="BQ283" s="23" t="str" cm="1">
        <f t="array" ref="BQ283">_xlfn.IFS(BN283=FALSE,"",BN283&gt;0,'Values and studies'!G283)</f>
        <v/>
      </c>
      <c r="BR283" s="23" t="b">
        <f>IF('Values and studies'!U283=$BR$1,'Values and studies'!AP283)</f>
        <v>0</v>
      </c>
      <c r="BS283" s="23" t="str" cm="1">
        <f t="array" ref="BS283">_xlfn.IFS(BR283=FALSE,"",BR283&gt;0,'Values and studies'!AH283)</f>
        <v/>
      </c>
      <c r="BT283" s="23" t="str" cm="1">
        <f t="array" ref="BT283">_xlfn.IFS(BR283=FALSE,"",BR283&gt;0,'Values and studies'!M283)</f>
        <v/>
      </c>
      <c r="BU283" s="23" t="str" cm="1">
        <f t="array" ref="BU283">_xlfn.IFS(BR283=FALSE,"",BR283&gt;0,'Values and studies'!G283)</f>
        <v/>
      </c>
      <c r="BV283" s="23" t="b">
        <f>IF('Values and studies'!U283=$BV$1,'Values and studies'!AP283)</f>
        <v>0</v>
      </c>
      <c r="BW283" s="23" t="str" cm="1">
        <f t="array" ref="BW283">_xlfn.IFS(BV283=FALSE,"",BV283&gt;0,'Values and studies'!AH283)</f>
        <v/>
      </c>
      <c r="BX283" s="23" t="str" cm="1">
        <f t="array" ref="BX283">_xlfn.IFS(BV283=FALSE,"",BV283&gt;0,'Values and studies'!M283)</f>
        <v/>
      </c>
      <c r="BY283" s="23" t="str" cm="1">
        <f t="array" ref="BY283">_xlfn.IFS(BV283=FALSE,"",BV283&gt;0,'Values and studies'!G283)</f>
        <v/>
      </c>
      <c r="BZ283" s="23" t="b">
        <f>IF('Values and studies'!U283=$BZ$1,'Values and studies'!AP283)</f>
        <v>0</v>
      </c>
      <c r="CA283" s="23" t="str" cm="1">
        <f t="array" ref="CA283">_xlfn.IFS(BZ283=FALSE,"",BZ283&gt;0,'Values and studies'!AH283)</f>
        <v/>
      </c>
      <c r="CB283" s="23" t="str" cm="1">
        <f t="array" ref="CB283">_xlfn.IFS(BZ283=FALSE,"",BZ283&gt;0,'Values and studies'!M283)</f>
        <v/>
      </c>
      <c r="CC283" s="23" t="str" cm="1">
        <f t="array" ref="CC283">_xlfn.IFS(BZ283=FALSE,"",BZ283&gt;0,'Values and studies'!G283)</f>
        <v/>
      </c>
      <c r="CY283">
        <f>IF('Values and studies'!O283='Data for overlook'!$CY$1,'Values and studies'!AP283)</f>
        <v>4313.3887794358852</v>
      </c>
      <c r="CZ283" t="b">
        <f>IF('Values and studies'!O283='Data for overlook'!$CZ$1,'Values and studies'!AP283)</f>
        <v>0</v>
      </c>
      <c r="DA283" t="b">
        <f>IF('Values and studies'!O283='Data for overlook'!$DA$1,'Values and studies'!AP283)</f>
        <v>0</v>
      </c>
      <c r="DB283" t="b">
        <f>IF('Values and studies'!O283='Data for overlook'!$DB$1,'Values and studies'!AP283)</f>
        <v>0</v>
      </c>
    </row>
    <row r="284" spans="2:106" x14ac:dyDescent="0.2">
      <c r="B284" t="b">
        <f>IF('Values and studies'!Q284=$B$1,'Values and studies'!AP284)</f>
        <v>0</v>
      </c>
      <c r="C284">
        <f>IF('Values and studies'!Q284=$C$1,'Values and studies'!AP284)</f>
        <v>6350.8606428446001</v>
      </c>
      <c r="D284" t="b">
        <f>IF('Values and studies'!Q284=$D$1,'Values and studies'!AP284)</f>
        <v>0</v>
      </c>
      <c r="F284" s="23" t="b">
        <f>IF('Values and studies'!$U284=F$1,'Values and studies'!$AP284)</f>
        <v>0</v>
      </c>
      <c r="G284" s="23" t="str" cm="1">
        <f t="array" ref="G284">_xlfn.IFS(F284=FALSE,"",F284&gt;0,'Values and studies'!$AH284)</f>
        <v/>
      </c>
      <c r="H284" s="23" t="str" cm="1">
        <f t="array" ref="H284">_xlfn.IFS(F284=FALSE,"",F284&gt;0,'Values and studies'!M284)</f>
        <v/>
      </c>
      <c r="I284" s="23" t="str" cm="1">
        <f t="array" ref="I284">_xlfn.IFS(F284=FALSE,"",F284&gt;0,'Values and studies'!G284)</f>
        <v/>
      </c>
      <c r="J284" s="23" t="b">
        <f>IF('Values and studies'!U284=$J$1,'Values and studies'!AP284)</f>
        <v>0</v>
      </c>
      <c r="K284" s="23" t="str" cm="1">
        <f t="array" ref="K284">_xlfn.IFS(J284=FALSE,"",J284&gt;0,'Values and studies'!AH284)</f>
        <v/>
      </c>
      <c r="L284" s="23" t="str" cm="1">
        <f t="array" ref="L284">_xlfn.IFS(J284=FALSE,"",J284&gt;0,'Values and studies'!M284)</f>
        <v/>
      </c>
      <c r="M284" s="23" t="str" cm="1">
        <f t="array" ref="M284">_xlfn.IFS(J284=FALSE,"",J284&gt;0,'Values and studies'!G284)</f>
        <v/>
      </c>
      <c r="N284" s="23" t="b">
        <f>IF('Values and studies'!U284=$N$1,'Values and studies'!AP284)</f>
        <v>0</v>
      </c>
      <c r="O284" s="23" t="str" cm="1">
        <f t="array" ref="O284">_xlfn.IFS(N284=FALSE,"",N284&gt;0,'Values and studies'!AH284)</f>
        <v/>
      </c>
      <c r="P284" s="23" t="str" cm="1">
        <f t="array" ref="P284">_xlfn.IFS(N284=FALSE,"",N284&gt;0,'Values and studies'!M284)</f>
        <v/>
      </c>
      <c r="Q284" s="23" t="str" cm="1">
        <f t="array" ref="Q284">_xlfn.IFS(N284=FALSE,"",N284&gt;0,'Values and studies'!G284)</f>
        <v/>
      </c>
      <c r="R284" s="23" t="b">
        <f>IF('Values and studies'!$U284=$R$1,'Values and studies'!$AP284)</f>
        <v>0</v>
      </c>
      <c r="S284" s="23" t="str" cm="1">
        <f t="array" ref="S284">_xlfn.IFS(R284=FALSE,"",R284&gt;0,'Values and studies'!$AH284)</f>
        <v/>
      </c>
      <c r="T284" s="23" t="str" cm="1">
        <f t="array" ref="T284">_xlfn.IFS(R284=FALSE,"",R284&gt;0,'Values and studies'!$M284)</f>
        <v/>
      </c>
      <c r="U284" s="23" t="str" cm="1">
        <f t="array" ref="U284">_xlfn.IFS(R284=FALSE,"",R284&gt;0,'Values and studies'!$G284)</f>
        <v/>
      </c>
      <c r="V284" s="23" t="b">
        <f>IF('Values and studies'!$U284=$V$1,'Values and studies'!$AP284)</f>
        <v>0</v>
      </c>
      <c r="W284" s="23" t="str" cm="1">
        <f t="array" ref="W284">_xlfn.IFS(V284=FALSE,"",V284&gt;0,'Values and studies'!$AH284)</f>
        <v/>
      </c>
      <c r="X284" s="23" t="str" cm="1">
        <f t="array" ref="X284">_xlfn.IFS(V284=FALSE,"",V284&gt;0,'Values and studies'!$M284)</f>
        <v/>
      </c>
      <c r="Y284" s="23" t="str" cm="1">
        <f t="array" ref="Y284">_xlfn.IFS(V284=FALSE,"",V284&gt;0,'Values and studies'!$G284)</f>
        <v/>
      </c>
      <c r="Z284" s="23" t="b">
        <f>IF('Values and studies'!$U284=$Z$1,'Values and studies'!$AP284)</f>
        <v>0</v>
      </c>
      <c r="AA284" s="23" t="str" cm="1">
        <f t="array" ref="AA284">_xlfn.IFS(Z284=FALSE,"",Z284&gt;0,'Values and studies'!$AH284)</f>
        <v/>
      </c>
      <c r="AB284" s="23" t="str" cm="1">
        <f t="array" ref="AB284">_xlfn.IFS(Z284=FALSE,"",Z284&gt;0,'Values and studies'!$M284)</f>
        <v/>
      </c>
      <c r="AC284" s="23" t="str" cm="1">
        <f t="array" ref="AC284">_xlfn.IFS(Z284=FALSE,"",Z284&gt;0,'Values and studies'!$G284)</f>
        <v/>
      </c>
      <c r="AD284" s="23" t="b">
        <f>IF('Values and studies'!$U284=$AD$1,'Values and studies'!$AP284)</f>
        <v>0</v>
      </c>
      <c r="AE284" s="23" t="str" cm="1">
        <f t="array" ref="AE284">_xlfn.IFS(AD284=FALSE,"",AD284&gt;0,'Values and studies'!$AH284)</f>
        <v/>
      </c>
      <c r="AF284" s="23" t="str" cm="1">
        <f t="array" ref="AF284">_xlfn.IFS(AD284=FALSE,"",AD284&gt;0,'Values and studies'!$M284)</f>
        <v/>
      </c>
      <c r="AG284" s="23" t="str" cm="1">
        <f t="array" ref="AG284">_xlfn.IFS(AD284=FALSE,"",AD284&gt;0,'Values and studies'!$G284)</f>
        <v/>
      </c>
      <c r="AH284" s="23">
        <f>IF('Values and studies'!U284=$AH$1,'Values and studies'!AP284)</f>
        <v>6350.8606428446001</v>
      </c>
      <c r="AI284" s="23" t="str" cm="1">
        <f t="array" ref="AI284">_xlfn.IFS(AH284=FALSE,"",AH284&gt;0,'Values and studies'!AH284)</f>
        <v>CB</v>
      </c>
      <c r="AJ284" s="23" t="str" cm="1">
        <f t="array" ref="AJ284">_xlfn.IFS(AH284=FALSE,"",AH284&gt;0,'Values and studies'!M284)</f>
        <v>atlantic</v>
      </c>
      <c r="AK284" s="23" t="str" cm="1">
        <f t="array" ref="AK284">_xlfn.IFS(AH284=FALSE,"",AH284&gt;0,'Values and studies'!G284)</f>
        <v>United Kingdom</v>
      </c>
      <c r="AL284" s="23" t="b">
        <f>IF('Values and studies'!U284=$AL$1,'Values and studies'!AP284)</f>
        <v>0</v>
      </c>
      <c r="AM284" s="23" t="str" cm="1">
        <f t="array" ref="AM284">_xlfn.IFS(AL284=FALSE,"",AL284&gt;0,'Values and studies'!AH284)</f>
        <v/>
      </c>
      <c r="AN284" s="23" t="str" cm="1">
        <f t="array" ref="AN284">_xlfn.IFS(AL284=FALSE,"",AL284&gt;0,'Values and studies'!M284)</f>
        <v/>
      </c>
      <c r="AO284" s="23" t="str" cm="1">
        <f t="array" ref="AO284">_xlfn.IFS(AL284=FALSE,"",AL284&gt;0,'Values and studies'!G284)</f>
        <v/>
      </c>
      <c r="AP284" s="23" t="b">
        <f>IF('Values and studies'!U284=$AP$1,'Values and studies'!AP284)</f>
        <v>0</v>
      </c>
      <c r="AQ284" s="23" t="str" cm="1">
        <f t="array" ref="AQ284">_xlfn.IFS(AP284=FALSE,"",AP284&gt;0,'Values and studies'!AH284)</f>
        <v/>
      </c>
      <c r="AR284" s="23" t="str" cm="1">
        <f t="array" ref="AR284">_xlfn.IFS(AP284=FALSE,"",AP284&gt;0,'Values and studies'!M284)</f>
        <v/>
      </c>
      <c r="AS284" s="23" t="str" cm="1">
        <f t="array" ref="AS284">_xlfn.IFS(AP284=FALSE,"",AP284&gt;0,'Values and studies'!G284)</f>
        <v/>
      </c>
      <c r="AT284" s="23" t="b">
        <f>IF('Values and studies'!U284=$AT$1,'Values and studies'!AP284)</f>
        <v>0</v>
      </c>
      <c r="AU284" s="23" t="str" cm="1">
        <f t="array" ref="AU284">_xlfn.IFS(AT284=FALSE,"",AT284&gt;0,'Values and studies'!AH284)</f>
        <v/>
      </c>
      <c r="AV284" s="23" t="str" cm="1">
        <f t="array" ref="AV284">_xlfn.IFS(AT284=FALSE,"",AT284&gt;0,'Values and studies'!M284)</f>
        <v/>
      </c>
      <c r="AW284" s="23" t="str" cm="1">
        <f t="array" ref="AW284">_xlfn.IFS(AT284=FALSE,"",AT284&gt;0,'Values and studies'!G284)</f>
        <v/>
      </c>
      <c r="AX284" s="23" t="b">
        <f>IF('Values and studies'!U284=$AX$1,'Values and studies'!AP284)</f>
        <v>0</v>
      </c>
      <c r="AY284" s="23" t="str" cm="1">
        <f t="array" ref="AY284">_xlfn.IFS(AX284=FALSE,"",AX284&gt;0,'Values and studies'!AH284)</f>
        <v/>
      </c>
      <c r="AZ284" s="23" t="str" cm="1">
        <f t="array" ref="AZ284">_xlfn.IFS(AX284=FALSE,"",AX284&gt;0,'Values and studies'!M284)</f>
        <v/>
      </c>
      <c r="BA284" s="23" t="str" cm="1">
        <f t="array" ref="BA284">_xlfn.IFS(AX284=FALSE,"",AX284&gt;0,'Values and studies'!G284)</f>
        <v/>
      </c>
      <c r="BB284" s="23" t="b">
        <f>IF('Values and studies'!U284=$BB$1,'Values and studies'!AP284)</f>
        <v>0</v>
      </c>
      <c r="BC284" s="23" t="str" cm="1">
        <f t="array" ref="BC284">_xlfn.IFS(BB284=FALSE,"",BB284&gt;0,'Values and studies'!AH284)</f>
        <v/>
      </c>
      <c r="BD284" s="23" t="str" cm="1">
        <f t="array" ref="BD284">_xlfn.IFS(BB284=FALSE,"",BB284&gt;0,'Values and studies'!M284)</f>
        <v/>
      </c>
      <c r="BE284" s="23" t="str" cm="1">
        <f t="array" ref="BE284">_xlfn.IFS(BB284=FALSE,"",BB284&gt;0,'Values and studies'!G284)</f>
        <v/>
      </c>
      <c r="BF284" s="23" t="b">
        <f>IF('Values and studies'!U284=$BF$1,'Values and studies'!AP284)</f>
        <v>0</v>
      </c>
      <c r="BG284" s="23" t="str" cm="1">
        <f t="array" ref="BG284">_xlfn.IFS(BF284=FALSE,"",BF284&gt;0,'Values and studies'!AH284)</f>
        <v/>
      </c>
      <c r="BH284" s="23" t="str" cm="1">
        <f t="array" ref="BH284">_xlfn.IFS(BF284=FALSE,"",BF284&gt;0,'Values and studies'!M284)</f>
        <v/>
      </c>
      <c r="BI284" s="23" t="str" cm="1">
        <f t="array" ref="BI284">_xlfn.IFS(BF284=FALSE,"",BF284&gt;0,'Values and studies'!G284)</f>
        <v/>
      </c>
      <c r="BJ284" s="23" t="b">
        <f>IF('Values and studies'!$U284=BJ$1,'Values and studies'!$AP284)</f>
        <v>0</v>
      </c>
      <c r="BK284" s="23" t="str" cm="1">
        <f t="array" ref="BK284">_xlfn.IFS(BJ284=FALSE,"",BJ284&gt;0,'Values and studies'!$AH284)</f>
        <v/>
      </c>
      <c r="BL284" s="23" t="str" cm="1">
        <f t="array" ref="BL284">_xlfn.IFS(BJ284=FALSE,"",BJ284&gt;0,'Values and studies'!$M284)</f>
        <v/>
      </c>
      <c r="BM284" s="23" t="str" cm="1">
        <f t="array" ref="BM284">_xlfn.IFS(BJ284=FALSE,"",BJ284&gt;0,'Values and studies'!$G284)</f>
        <v/>
      </c>
      <c r="BN284" s="23" t="b">
        <f>IF('Values and studies'!U284=$BN$1,'Values and studies'!AP284)</f>
        <v>0</v>
      </c>
      <c r="BO284" s="23" t="str" cm="1">
        <f t="array" ref="BO284">_xlfn.IFS(BN284=FALSE,"",BN284&gt;0,'Values and studies'!AH284)</f>
        <v/>
      </c>
      <c r="BP284" s="23" t="str" cm="1">
        <f t="array" ref="BP284">_xlfn.IFS(BN284=FALSE,"",BN284&gt;0,'Values and studies'!M284)</f>
        <v/>
      </c>
      <c r="BQ284" s="23" t="str" cm="1">
        <f t="array" ref="BQ284">_xlfn.IFS(BN284=FALSE,"",BN284&gt;0,'Values and studies'!G284)</f>
        <v/>
      </c>
      <c r="BR284" s="23" t="b">
        <f>IF('Values and studies'!U284=$BR$1,'Values and studies'!AP284)</f>
        <v>0</v>
      </c>
      <c r="BS284" s="23" t="str" cm="1">
        <f t="array" ref="BS284">_xlfn.IFS(BR284=FALSE,"",BR284&gt;0,'Values and studies'!AH284)</f>
        <v/>
      </c>
      <c r="BT284" s="23" t="str" cm="1">
        <f t="array" ref="BT284">_xlfn.IFS(BR284=FALSE,"",BR284&gt;0,'Values and studies'!M284)</f>
        <v/>
      </c>
      <c r="BU284" s="23" t="str" cm="1">
        <f t="array" ref="BU284">_xlfn.IFS(BR284=FALSE,"",BR284&gt;0,'Values and studies'!G284)</f>
        <v/>
      </c>
      <c r="BV284" s="23" t="b">
        <f>IF('Values and studies'!U284=$BV$1,'Values and studies'!AP284)</f>
        <v>0</v>
      </c>
      <c r="BW284" s="23" t="str" cm="1">
        <f t="array" ref="BW284">_xlfn.IFS(BV284=FALSE,"",BV284&gt;0,'Values and studies'!AH284)</f>
        <v/>
      </c>
      <c r="BX284" s="23" t="str" cm="1">
        <f t="array" ref="BX284">_xlfn.IFS(BV284=FALSE,"",BV284&gt;0,'Values and studies'!M284)</f>
        <v/>
      </c>
      <c r="BY284" s="23" t="str" cm="1">
        <f t="array" ref="BY284">_xlfn.IFS(BV284=FALSE,"",BV284&gt;0,'Values and studies'!G284)</f>
        <v/>
      </c>
      <c r="BZ284" s="23" t="b">
        <f>IF('Values and studies'!U284=$BZ$1,'Values and studies'!AP284)</f>
        <v>0</v>
      </c>
      <c r="CA284" s="23" t="str" cm="1">
        <f t="array" ref="CA284">_xlfn.IFS(BZ284=FALSE,"",BZ284&gt;0,'Values and studies'!AH284)</f>
        <v/>
      </c>
      <c r="CB284" s="23" t="str" cm="1">
        <f t="array" ref="CB284">_xlfn.IFS(BZ284=FALSE,"",BZ284&gt;0,'Values and studies'!M284)</f>
        <v/>
      </c>
      <c r="CC284" s="23" t="str" cm="1">
        <f t="array" ref="CC284">_xlfn.IFS(BZ284=FALSE,"",BZ284&gt;0,'Values and studies'!G284)</f>
        <v/>
      </c>
      <c r="CY284">
        <f>IF('Values and studies'!O284='Data for overlook'!$CY$1,'Values and studies'!AP284)</f>
        <v>6350.8606428446001</v>
      </c>
      <c r="CZ284" t="b">
        <f>IF('Values and studies'!O284='Data for overlook'!$CZ$1,'Values and studies'!AP284)</f>
        <v>0</v>
      </c>
      <c r="DA284" t="b">
        <f>IF('Values and studies'!O284='Data for overlook'!$DA$1,'Values and studies'!AP284)</f>
        <v>0</v>
      </c>
      <c r="DB284" t="b">
        <f>IF('Values and studies'!O284='Data for overlook'!$DB$1,'Values and studies'!AP284)</f>
        <v>0</v>
      </c>
    </row>
    <row r="285" spans="2:106" x14ac:dyDescent="0.2">
      <c r="B285" t="b">
        <f>IF('Values and studies'!Q285=$B$1,'Values and studies'!AP285)</f>
        <v>0</v>
      </c>
      <c r="C285">
        <f>IF('Values and studies'!Q285=$C$1,'Values and studies'!AP285)</f>
        <v>11782.474496629095</v>
      </c>
      <c r="D285" t="b">
        <f>IF('Values and studies'!Q285=$D$1,'Values and studies'!AP285)</f>
        <v>0</v>
      </c>
      <c r="F285" s="23" t="b">
        <f>IF('Values and studies'!$U285=F$1,'Values and studies'!$AP285)</f>
        <v>0</v>
      </c>
      <c r="G285" s="23" t="str" cm="1">
        <f t="array" ref="G285">_xlfn.IFS(F285=FALSE,"",F285&gt;0,'Values and studies'!$AH285)</f>
        <v/>
      </c>
      <c r="H285" s="23" t="str" cm="1">
        <f t="array" ref="H285">_xlfn.IFS(F285=FALSE,"",F285&gt;0,'Values and studies'!M285)</f>
        <v/>
      </c>
      <c r="I285" s="23" t="str" cm="1">
        <f t="array" ref="I285">_xlfn.IFS(F285=FALSE,"",F285&gt;0,'Values and studies'!G285)</f>
        <v/>
      </c>
      <c r="J285" s="23" t="b">
        <f>IF('Values and studies'!U285=$J$1,'Values and studies'!AP285)</f>
        <v>0</v>
      </c>
      <c r="K285" s="23" t="str" cm="1">
        <f t="array" ref="K285">_xlfn.IFS(J285=FALSE,"",J285&gt;0,'Values and studies'!AH285)</f>
        <v/>
      </c>
      <c r="L285" s="23" t="str" cm="1">
        <f t="array" ref="L285">_xlfn.IFS(J285=FALSE,"",J285&gt;0,'Values and studies'!M285)</f>
        <v/>
      </c>
      <c r="M285" s="23" t="str" cm="1">
        <f t="array" ref="M285">_xlfn.IFS(J285=FALSE,"",J285&gt;0,'Values and studies'!G285)</f>
        <v/>
      </c>
      <c r="N285" s="23" t="b">
        <f>IF('Values and studies'!U285=$N$1,'Values and studies'!AP285)</f>
        <v>0</v>
      </c>
      <c r="O285" s="23" t="str" cm="1">
        <f t="array" ref="O285">_xlfn.IFS(N285=FALSE,"",N285&gt;0,'Values and studies'!AH285)</f>
        <v/>
      </c>
      <c r="P285" s="23" t="str" cm="1">
        <f t="array" ref="P285">_xlfn.IFS(N285=FALSE,"",N285&gt;0,'Values and studies'!M285)</f>
        <v/>
      </c>
      <c r="Q285" s="23" t="str" cm="1">
        <f t="array" ref="Q285">_xlfn.IFS(N285=FALSE,"",N285&gt;0,'Values and studies'!G285)</f>
        <v/>
      </c>
      <c r="R285" s="23" t="b">
        <f>IF('Values and studies'!$U285=$R$1,'Values and studies'!$AP285)</f>
        <v>0</v>
      </c>
      <c r="S285" s="23" t="str" cm="1">
        <f t="array" ref="S285">_xlfn.IFS(R285=FALSE,"",R285&gt;0,'Values and studies'!$AH285)</f>
        <v/>
      </c>
      <c r="T285" s="23" t="str" cm="1">
        <f t="array" ref="T285">_xlfn.IFS(R285=FALSE,"",R285&gt;0,'Values and studies'!$M285)</f>
        <v/>
      </c>
      <c r="U285" s="23" t="str" cm="1">
        <f t="array" ref="U285">_xlfn.IFS(R285=FALSE,"",R285&gt;0,'Values and studies'!$G285)</f>
        <v/>
      </c>
      <c r="V285" s="23" t="b">
        <f>IF('Values and studies'!$U285=$V$1,'Values and studies'!$AP285)</f>
        <v>0</v>
      </c>
      <c r="W285" s="23" t="str" cm="1">
        <f t="array" ref="W285">_xlfn.IFS(V285=FALSE,"",V285&gt;0,'Values and studies'!$AH285)</f>
        <v/>
      </c>
      <c r="X285" s="23" t="str" cm="1">
        <f t="array" ref="X285">_xlfn.IFS(V285=FALSE,"",V285&gt;0,'Values and studies'!$M285)</f>
        <v/>
      </c>
      <c r="Y285" s="23" t="str" cm="1">
        <f t="array" ref="Y285">_xlfn.IFS(V285=FALSE,"",V285&gt;0,'Values and studies'!$G285)</f>
        <v/>
      </c>
      <c r="Z285" s="23" t="b">
        <f>IF('Values and studies'!$U285=$Z$1,'Values and studies'!$AP285)</f>
        <v>0</v>
      </c>
      <c r="AA285" s="23" t="str" cm="1">
        <f t="array" ref="AA285">_xlfn.IFS(Z285=FALSE,"",Z285&gt;0,'Values and studies'!$AH285)</f>
        <v/>
      </c>
      <c r="AB285" s="23" t="str" cm="1">
        <f t="array" ref="AB285">_xlfn.IFS(Z285=FALSE,"",Z285&gt;0,'Values and studies'!$M285)</f>
        <v/>
      </c>
      <c r="AC285" s="23" t="str" cm="1">
        <f t="array" ref="AC285">_xlfn.IFS(Z285=FALSE,"",Z285&gt;0,'Values and studies'!$G285)</f>
        <v/>
      </c>
      <c r="AD285" s="23" t="b">
        <f>IF('Values and studies'!$U285=$AD$1,'Values and studies'!$AP285)</f>
        <v>0</v>
      </c>
      <c r="AE285" s="23" t="str" cm="1">
        <f t="array" ref="AE285">_xlfn.IFS(AD285=FALSE,"",AD285&gt;0,'Values and studies'!$AH285)</f>
        <v/>
      </c>
      <c r="AF285" s="23" t="str" cm="1">
        <f t="array" ref="AF285">_xlfn.IFS(AD285=FALSE,"",AD285&gt;0,'Values and studies'!$M285)</f>
        <v/>
      </c>
      <c r="AG285" s="23" t="str" cm="1">
        <f t="array" ref="AG285">_xlfn.IFS(AD285=FALSE,"",AD285&gt;0,'Values and studies'!$G285)</f>
        <v/>
      </c>
      <c r="AH285" s="23">
        <f>IF('Values and studies'!U285=$AH$1,'Values and studies'!AP285)</f>
        <v>11782.474496629095</v>
      </c>
      <c r="AI285" s="23" t="str" cm="1">
        <f t="array" ref="AI285">_xlfn.IFS(AH285=FALSE,"",AH285&gt;0,'Values and studies'!AH285)</f>
        <v>CB</v>
      </c>
      <c r="AJ285" s="23" t="str" cm="1">
        <f t="array" ref="AJ285">_xlfn.IFS(AH285=FALSE,"",AH285&gt;0,'Values and studies'!M285)</f>
        <v>atlantic</v>
      </c>
      <c r="AK285" s="23" t="str" cm="1">
        <f t="array" ref="AK285">_xlfn.IFS(AH285=FALSE,"",AH285&gt;0,'Values and studies'!G285)</f>
        <v>United Kingdom</v>
      </c>
      <c r="AL285" s="23" t="b">
        <f>IF('Values and studies'!U285=$AL$1,'Values and studies'!AP285)</f>
        <v>0</v>
      </c>
      <c r="AM285" s="23" t="str" cm="1">
        <f t="array" ref="AM285">_xlfn.IFS(AL285=FALSE,"",AL285&gt;0,'Values and studies'!AH285)</f>
        <v/>
      </c>
      <c r="AN285" s="23" t="str" cm="1">
        <f t="array" ref="AN285">_xlfn.IFS(AL285=FALSE,"",AL285&gt;0,'Values and studies'!M285)</f>
        <v/>
      </c>
      <c r="AO285" s="23" t="str" cm="1">
        <f t="array" ref="AO285">_xlfn.IFS(AL285=FALSE,"",AL285&gt;0,'Values and studies'!G285)</f>
        <v/>
      </c>
      <c r="AP285" s="23" t="b">
        <f>IF('Values and studies'!U285=$AP$1,'Values and studies'!AP285)</f>
        <v>0</v>
      </c>
      <c r="AQ285" s="23" t="str" cm="1">
        <f t="array" ref="AQ285">_xlfn.IFS(AP285=FALSE,"",AP285&gt;0,'Values and studies'!AH285)</f>
        <v/>
      </c>
      <c r="AR285" s="23" t="str" cm="1">
        <f t="array" ref="AR285">_xlfn.IFS(AP285=FALSE,"",AP285&gt;0,'Values and studies'!M285)</f>
        <v/>
      </c>
      <c r="AS285" s="23" t="str" cm="1">
        <f t="array" ref="AS285">_xlfn.IFS(AP285=FALSE,"",AP285&gt;0,'Values and studies'!G285)</f>
        <v/>
      </c>
      <c r="AT285" s="23" t="b">
        <f>IF('Values and studies'!U285=$AT$1,'Values and studies'!AP285)</f>
        <v>0</v>
      </c>
      <c r="AU285" s="23" t="str" cm="1">
        <f t="array" ref="AU285">_xlfn.IFS(AT285=FALSE,"",AT285&gt;0,'Values and studies'!AH285)</f>
        <v/>
      </c>
      <c r="AV285" s="23" t="str" cm="1">
        <f t="array" ref="AV285">_xlfn.IFS(AT285=FALSE,"",AT285&gt;0,'Values and studies'!M285)</f>
        <v/>
      </c>
      <c r="AW285" s="23" t="str" cm="1">
        <f t="array" ref="AW285">_xlfn.IFS(AT285=FALSE,"",AT285&gt;0,'Values and studies'!G285)</f>
        <v/>
      </c>
      <c r="AX285" s="23" t="b">
        <f>IF('Values and studies'!U285=$AX$1,'Values and studies'!AP285)</f>
        <v>0</v>
      </c>
      <c r="AY285" s="23" t="str" cm="1">
        <f t="array" ref="AY285">_xlfn.IFS(AX285=FALSE,"",AX285&gt;0,'Values and studies'!AH285)</f>
        <v/>
      </c>
      <c r="AZ285" s="23" t="str" cm="1">
        <f t="array" ref="AZ285">_xlfn.IFS(AX285=FALSE,"",AX285&gt;0,'Values and studies'!M285)</f>
        <v/>
      </c>
      <c r="BA285" s="23" t="str" cm="1">
        <f t="array" ref="BA285">_xlfn.IFS(AX285=FALSE,"",AX285&gt;0,'Values and studies'!G285)</f>
        <v/>
      </c>
      <c r="BB285" s="23" t="b">
        <f>IF('Values and studies'!U285=$BB$1,'Values and studies'!AP285)</f>
        <v>0</v>
      </c>
      <c r="BC285" s="23" t="str" cm="1">
        <f t="array" ref="BC285">_xlfn.IFS(BB285=FALSE,"",BB285&gt;0,'Values and studies'!AH285)</f>
        <v/>
      </c>
      <c r="BD285" s="23" t="str" cm="1">
        <f t="array" ref="BD285">_xlfn.IFS(BB285=FALSE,"",BB285&gt;0,'Values and studies'!M285)</f>
        <v/>
      </c>
      <c r="BE285" s="23" t="str" cm="1">
        <f t="array" ref="BE285">_xlfn.IFS(BB285=FALSE,"",BB285&gt;0,'Values and studies'!G285)</f>
        <v/>
      </c>
      <c r="BF285" s="23" t="b">
        <f>IF('Values and studies'!U285=$BF$1,'Values and studies'!AP285)</f>
        <v>0</v>
      </c>
      <c r="BG285" s="23" t="str" cm="1">
        <f t="array" ref="BG285">_xlfn.IFS(BF285=FALSE,"",BF285&gt;0,'Values and studies'!AH285)</f>
        <v/>
      </c>
      <c r="BH285" s="23" t="str" cm="1">
        <f t="array" ref="BH285">_xlfn.IFS(BF285=FALSE,"",BF285&gt;0,'Values and studies'!M285)</f>
        <v/>
      </c>
      <c r="BI285" s="23" t="str" cm="1">
        <f t="array" ref="BI285">_xlfn.IFS(BF285=FALSE,"",BF285&gt;0,'Values and studies'!G285)</f>
        <v/>
      </c>
      <c r="BJ285" s="23" t="b">
        <f>IF('Values and studies'!$U285=BJ$1,'Values and studies'!$AP285)</f>
        <v>0</v>
      </c>
      <c r="BK285" s="23" t="str" cm="1">
        <f t="array" ref="BK285">_xlfn.IFS(BJ285=FALSE,"",BJ285&gt;0,'Values and studies'!$AH285)</f>
        <v/>
      </c>
      <c r="BL285" s="23" t="str" cm="1">
        <f t="array" ref="BL285">_xlfn.IFS(BJ285=FALSE,"",BJ285&gt;0,'Values and studies'!$M285)</f>
        <v/>
      </c>
      <c r="BM285" s="23" t="str" cm="1">
        <f t="array" ref="BM285">_xlfn.IFS(BJ285=FALSE,"",BJ285&gt;0,'Values and studies'!$G285)</f>
        <v/>
      </c>
      <c r="BN285" s="23" t="b">
        <f>IF('Values and studies'!U285=$BN$1,'Values and studies'!AP285)</f>
        <v>0</v>
      </c>
      <c r="BO285" s="23" t="str" cm="1">
        <f t="array" ref="BO285">_xlfn.IFS(BN285=FALSE,"",BN285&gt;0,'Values and studies'!AH285)</f>
        <v/>
      </c>
      <c r="BP285" s="23" t="str" cm="1">
        <f t="array" ref="BP285">_xlfn.IFS(BN285=FALSE,"",BN285&gt;0,'Values and studies'!M285)</f>
        <v/>
      </c>
      <c r="BQ285" s="23" t="str" cm="1">
        <f t="array" ref="BQ285">_xlfn.IFS(BN285=FALSE,"",BN285&gt;0,'Values and studies'!G285)</f>
        <v/>
      </c>
      <c r="BR285" s="23" t="b">
        <f>IF('Values and studies'!U285=$BR$1,'Values and studies'!AP285)</f>
        <v>0</v>
      </c>
      <c r="BS285" s="23" t="str" cm="1">
        <f t="array" ref="BS285">_xlfn.IFS(BR285=FALSE,"",BR285&gt;0,'Values and studies'!AH285)</f>
        <v/>
      </c>
      <c r="BT285" s="23" t="str" cm="1">
        <f t="array" ref="BT285">_xlfn.IFS(BR285=FALSE,"",BR285&gt;0,'Values and studies'!M285)</f>
        <v/>
      </c>
      <c r="BU285" s="23" t="str" cm="1">
        <f t="array" ref="BU285">_xlfn.IFS(BR285=FALSE,"",BR285&gt;0,'Values and studies'!G285)</f>
        <v/>
      </c>
      <c r="BV285" s="23" t="b">
        <f>IF('Values and studies'!U285=$BV$1,'Values and studies'!AP285)</f>
        <v>0</v>
      </c>
      <c r="BW285" s="23" t="str" cm="1">
        <f t="array" ref="BW285">_xlfn.IFS(BV285=FALSE,"",BV285&gt;0,'Values and studies'!AH285)</f>
        <v/>
      </c>
      <c r="BX285" s="23" t="str" cm="1">
        <f t="array" ref="BX285">_xlfn.IFS(BV285=FALSE,"",BV285&gt;0,'Values and studies'!M285)</f>
        <v/>
      </c>
      <c r="BY285" s="23" t="str" cm="1">
        <f t="array" ref="BY285">_xlfn.IFS(BV285=FALSE,"",BV285&gt;0,'Values and studies'!G285)</f>
        <v/>
      </c>
      <c r="BZ285" s="23" t="b">
        <f>IF('Values and studies'!U285=$BZ$1,'Values and studies'!AP285)</f>
        <v>0</v>
      </c>
      <c r="CA285" s="23" t="str" cm="1">
        <f t="array" ref="CA285">_xlfn.IFS(BZ285=FALSE,"",BZ285&gt;0,'Values and studies'!AH285)</f>
        <v/>
      </c>
      <c r="CB285" s="23" t="str" cm="1">
        <f t="array" ref="CB285">_xlfn.IFS(BZ285=FALSE,"",BZ285&gt;0,'Values and studies'!M285)</f>
        <v/>
      </c>
      <c r="CC285" s="23" t="str" cm="1">
        <f t="array" ref="CC285">_xlfn.IFS(BZ285=FALSE,"",BZ285&gt;0,'Values and studies'!G285)</f>
        <v/>
      </c>
      <c r="CY285">
        <f>IF('Values and studies'!O285='Data for overlook'!$CY$1,'Values and studies'!AP285)</f>
        <v>11782.474496629095</v>
      </c>
      <c r="CZ285" t="b">
        <f>IF('Values and studies'!O285='Data for overlook'!$CZ$1,'Values and studies'!AP285)</f>
        <v>0</v>
      </c>
      <c r="DA285" t="b">
        <f>IF('Values and studies'!O285='Data for overlook'!$DA$1,'Values and studies'!AP285)</f>
        <v>0</v>
      </c>
      <c r="DB285" t="b">
        <f>IF('Values and studies'!O285='Data for overlook'!$DB$1,'Values and studies'!AP285)</f>
        <v>0</v>
      </c>
    </row>
    <row r="286" spans="2:106" x14ac:dyDescent="0.2">
      <c r="B286" t="b">
        <f>IF('Values and studies'!Q286=$B$1,'Values and studies'!AP286)</f>
        <v>0</v>
      </c>
      <c r="C286">
        <f>IF('Values and studies'!Q286=$C$1,'Values and studies'!AP286)</f>
        <v>7561.1748409630954</v>
      </c>
      <c r="D286" t="b">
        <f>IF('Values and studies'!Q286=$D$1,'Values and studies'!AP286)</f>
        <v>0</v>
      </c>
      <c r="F286" s="23" t="b">
        <f>IF('Values and studies'!$U286=F$1,'Values and studies'!$AP286)</f>
        <v>0</v>
      </c>
      <c r="G286" s="23" t="str" cm="1">
        <f t="array" ref="G286">_xlfn.IFS(F286=FALSE,"",F286&gt;0,'Values and studies'!$AH286)</f>
        <v/>
      </c>
      <c r="H286" s="23" t="str" cm="1">
        <f t="array" ref="H286">_xlfn.IFS(F286=FALSE,"",F286&gt;0,'Values and studies'!M286)</f>
        <v/>
      </c>
      <c r="I286" s="23" t="str" cm="1">
        <f t="array" ref="I286">_xlfn.IFS(F286=FALSE,"",F286&gt;0,'Values and studies'!G286)</f>
        <v/>
      </c>
      <c r="J286" s="23" t="b">
        <f>IF('Values and studies'!U286=$J$1,'Values and studies'!AP286)</f>
        <v>0</v>
      </c>
      <c r="K286" s="23" t="str" cm="1">
        <f t="array" ref="K286">_xlfn.IFS(J286=FALSE,"",J286&gt;0,'Values and studies'!AH286)</f>
        <v/>
      </c>
      <c r="L286" s="23" t="str" cm="1">
        <f t="array" ref="L286">_xlfn.IFS(J286=FALSE,"",J286&gt;0,'Values and studies'!M286)</f>
        <v/>
      </c>
      <c r="M286" s="23" t="str" cm="1">
        <f t="array" ref="M286">_xlfn.IFS(J286=FALSE,"",J286&gt;0,'Values and studies'!G286)</f>
        <v/>
      </c>
      <c r="N286" s="23" t="b">
        <f>IF('Values and studies'!U286=$N$1,'Values and studies'!AP286)</f>
        <v>0</v>
      </c>
      <c r="O286" s="23" t="str" cm="1">
        <f t="array" ref="O286">_xlfn.IFS(N286=FALSE,"",N286&gt;0,'Values and studies'!AH286)</f>
        <v/>
      </c>
      <c r="P286" s="23" t="str" cm="1">
        <f t="array" ref="P286">_xlfn.IFS(N286=FALSE,"",N286&gt;0,'Values and studies'!M286)</f>
        <v/>
      </c>
      <c r="Q286" s="23" t="str" cm="1">
        <f t="array" ref="Q286">_xlfn.IFS(N286=FALSE,"",N286&gt;0,'Values and studies'!G286)</f>
        <v/>
      </c>
      <c r="R286" s="23" t="b">
        <f>IF('Values and studies'!$U286=$R$1,'Values and studies'!$AP286)</f>
        <v>0</v>
      </c>
      <c r="S286" s="23" t="str" cm="1">
        <f t="array" ref="S286">_xlfn.IFS(R286=FALSE,"",R286&gt;0,'Values and studies'!$AH286)</f>
        <v/>
      </c>
      <c r="T286" s="23" t="str" cm="1">
        <f t="array" ref="T286">_xlfn.IFS(R286=FALSE,"",R286&gt;0,'Values and studies'!$M286)</f>
        <v/>
      </c>
      <c r="U286" s="23" t="str" cm="1">
        <f t="array" ref="U286">_xlfn.IFS(R286=FALSE,"",R286&gt;0,'Values and studies'!$G286)</f>
        <v/>
      </c>
      <c r="V286" s="23" t="b">
        <f>IF('Values and studies'!$U286=$V$1,'Values and studies'!$AP286)</f>
        <v>0</v>
      </c>
      <c r="W286" s="23" t="str" cm="1">
        <f t="array" ref="W286">_xlfn.IFS(V286=FALSE,"",V286&gt;0,'Values and studies'!$AH286)</f>
        <v/>
      </c>
      <c r="X286" s="23" t="str" cm="1">
        <f t="array" ref="X286">_xlfn.IFS(V286=FALSE,"",V286&gt;0,'Values and studies'!$M286)</f>
        <v/>
      </c>
      <c r="Y286" s="23" t="str" cm="1">
        <f t="array" ref="Y286">_xlfn.IFS(V286=FALSE,"",V286&gt;0,'Values and studies'!$G286)</f>
        <v/>
      </c>
      <c r="Z286" s="23" t="b">
        <f>IF('Values and studies'!$U286=$Z$1,'Values and studies'!$AP286)</f>
        <v>0</v>
      </c>
      <c r="AA286" s="23" t="str" cm="1">
        <f t="array" ref="AA286">_xlfn.IFS(Z286=FALSE,"",Z286&gt;0,'Values and studies'!$AH286)</f>
        <v/>
      </c>
      <c r="AB286" s="23" t="str" cm="1">
        <f t="array" ref="AB286">_xlfn.IFS(Z286=FALSE,"",Z286&gt;0,'Values and studies'!$M286)</f>
        <v/>
      </c>
      <c r="AC286" s="23" t="str" cm="1">
        <f t="array" ref="AC286">_xlfn.IFS(Z286=FALSE,"",Z286&gt;0,'Values and studies'!$G286)</f>
        <v/>
      </c>
      <c r="AD286" s="23" t="b">
        <f>IF('Values and studies'!$U286=$AD$1,'Values and studies'!$AP286)</f>
        <v>0</v>
      </c>
      <c r="AE286" s="23" t="str" cm="1">
        <f t="array" ref="AE286">_xlfn.IFS(AD286=FALSE,"",AD286&gt;0,'Values and studies'!$AH286)</f>
        <v/>
      </c>
      <c r="AF286" s="23" t="str" cm="1">
        <f t="array" ref="AF286">_xlfn.IFS(AD286=FALSE,"",AD286&gt;0,'Values and studies'!$M286)</f>
        <v/>
      </c>
      <c r="AG286" s="23" t="str" cm="1">
        <f t="array" ref="AG286">_xlfn.IFS(AD286=FALSE,"",AD286&gt;0,'Values and studies'!$G286)</f>
        <v/>
      </c>
      <c r="AH286" s="23">
        <f>IF('Values and studies'!U286=$AH$1,'Values and studies'!AP286)</f>
        <v>7561.1748409630954</v>
      </c>
      <c r="AI286" s="23" t="str" cm="1">
        <f t="array" ref="AI286">_xlfn.IFS(AH286=FALSE,"",AH286&gt;0,'Values and studies'!AH286)</f>
        <v>CB</v>
      </c>
      <c r="AJ286" s="23" t="str" cm="1">
        <f t="array" ref="AJ286">_xlfn.IFS(AH286=FALSE,"",AH286&gt;0,'Values and studies'!M286)</f>
        <v>atlantic</v>
      </c>
      <c r="AK286" s="23" t="str" cm="1">
        <f t="array" ref="AK286">_xlfn.IFS(AH286=FALSE,"",AH286&gt;0,'Values and studies'!G286)</f>
        <v>United Kingdom</v>
      </c>
      <c r="AL286" s="23" t="b">
        <f>IF('Values and studies'!U286=$AL$1,'Values and studies'!AP286)</f>
        <v>0</v>
      </c>
      <c r="AM286" s="23" t="str" cm="1">
        <f t="array" ref="AM286">_xlfn.IFS(AL286=FALSE,"",AL286&gt;0,'Values and studies'!AH286)</f>
        <v/>
      </c>
      <c r="AN286" s="23" t="str" cm="1">
        <f t="array" ref="AN286">_xlfn.IFS(AL286=FALSE,"",AL286&gt;0,'Values and studies'!M286)</f>
        <v/>
      </c>
      <c r="AO286" s="23" t="str" cm="1">
        <f t="array" ref="AO286">_xlfn.IFS(AL286=FALSE,"",AL286&gt;0,'Values and studies'!G286)</f>
        <v/>
      </c>
      <c r="AP286" s="23" t="b">
        <f>IF('Values and studies'!U286=$AP$1,'Values and studies'!AP286)</f>
        <v>0</v>
      </c>
      <c r="AQ286" s="23" t="str" cm="1">
        <f t="array" ref="AQ286">_xlfn.IFS(AP286=FALSE,"",AP286&gt;0,'Values and studies'!AH286)</f>
        <v/>
      </c>
      <c r="AR286" s="23" t="str" cm="1">
        <f t="array" ref="AR286">_xlfn.IFS(AP286=FALSE,"",AP286&gt;0,'Values and studies'!M286)</f>
        <v/>
      </c>
      <c r="AS286" s="23" t="str" cm="1">
        <f t="array" ref="AS286">_xlfn.IFS(AP286=FALSE,"",AP286&gt;0,'Values and studies'!G286)</f>
        <v/>
      </c>
      <c r="AT286" s="23" t="b">
        <f>IF('Values and studies'!U286=$AT$1,'Values and studies'!AP286)</f>
        <v>0</v>
      </c>
      <c r="AU286" s="23" t="str" cm="1">
        <f t="array" ref="AU286">_xlfn.IFS(AT286=FALSE,"",AT286&gt;0,'Values and studies'!AH286)</f>
        <v/>
      </c>
      <c r="AV286" s="23" t="str" cm="1">
        <f t="array" ref="AV286">_xlfn.IFS(AT286=FALSE,"",AT286&gt;0,'Values and studies'!M286)</f>
        <v/>
      </c>
      <c r="AW286" s="23" t="str" cm="1">
        <f t="array" ref="AW286">_xlfn.IFS(AT286=FALSE,"",AT286&gt;0,'Values and studies'!G286)</f>
        <v/>
      </c>
      <c r="AX286" s="23" t="b">
        <f>IF('Values and studies'!U286=$AX$1,'Values and studies'!AP286)</f>
        <v>0</v>
      </c>
      <c r="AY286" s="23" t="str" cm="1">
        <f t="array" ref="AY286">_xlfn.IFS(AX286=FALSE,"",AX286&gt;0,'Values and studies'!AH286)</f>
        <v/>
      </c>
      <c r="AZ286" s="23" t="str" cm="1">
        <f t="array" ref="AZ286">_xlfn.IFS(AX286=FALSE,"",AX286&gt;0,'Values and studies'!M286)</f>
        <v/>
      </c>
      <c r="BA286" s="23" t="str" cm="1">
        <f t="array" ref="BA286">_xlfn.IFS(AX286=FALSE,"",AX286&gt;0,'Values and studies'!G286)</f>
        <v/>
      </c>
      <c r="BB286" s="23" t="b">
        <f>IF('Values and studies'!U286=$BB$1,'Values and studies'!AP286)</f>
        <v>0</v>
      </c>
      <c r="BC286" s="23" t="str" cm="1">
        <f t="array" ref="BC286">_xlfn.IFS(BB286=FALSE,"",BB286&gt;0,'Values and studies'!AH286)</f>
        <v/>
      </c>
      <c r="BD286" s="23" t="str" cm="1">
        <f t="array" ref="BD286">_xlfn.IFS(BB286=FALSE,"",BB286&gt;0,'Values and studies'!M286)</f>
        <v/>
      </c>
      <c r="BE286" s="23" t="str" cm="1">
        <f t="array" ref="BE286">_xlfn.IFS(BB286=FALSE,"",BB286&gt;0,'Values and studies'!G286)</f>
        <v/>
      </c>
      <c r="BF286" s="23" t="b">
        <f>IF('Values and studies'!U286=$BF$1,'Values and studies'!AP286)</f>
        <v>0</v>
      </c>
      <c r="BG286" s="23" t="str" cm="1">
        <f t="array" ref="BG286">_xlfn.IFS(BF286=FALSE,"",BF286&gt;0,'Values and studies'!AH286)</f>
        <v/>
      </c>
      <c r="BH286" s="23" t="str" cm="1">
        <f t="array" ref="BH286">_xlfn.IFS(BF286=FALSE,"",BF286&gt;0,'Values and studies'!M286)</f>
        <v/>
      </c>
      <c r="BI286" s="23" t="str" cm="1">
        <f t="array" ref="BI286">_xlfn.IFS(BF286=FALSE,"",BF286&gt;0,'Values and studies'!G286)</f>
        <v/>
      </c>
      <c r="BJ286" s="23" t="b">
        <f>IF('Values and studies'!$U286=BJ$1,'Values and studies'!$AP286)</f>
        <v>0</v>
      </c>
      <c r="BK286" s="23" t="str" cm="1">
        <f t="array" ref="BK286">_xlfn.IFS(BJ286=FALSE,"",BJ286&gt;0,'Values and studies'!$AH286)</f>
        <v/>
      </c>
      <c r="BL286" s="23" t="str" cm="1">
        <f t="array" ref="BL286">_xlfn.IFS(BJ286=FALSE,"",BJ286&gt;0,'Values and studies'!$M286)</f>
        <v/>
      </c>
      <c r="BM286" s="23" t="str" cm="1">
        <f t="array" ref="BM286">_xlfn.IFS(BJ286=FALSE,"",BJ286&gt;0,'Values and studies'!$G286)</f>
        <v/>
      </c>
      <c r="BN286" s="23" t="b">
        <f>IF('Values and studies'!U286=$BN$1,'Values and studies'!AP286)</f>
        <v>0</v>
      </c>
      <c r="BO286" s="23" t="str" cm="1">
        <f t="array" ref="BO286">_xlfn.IFS(BN286=FALSE,"",BN286&gt;0,'Values and studies'!AH286)</f>
        <v/>
      </c>
      <c r="BP286" s="23" t="str" cm="1">
        <f t="array" ref="BP286">_xlfn.IFS(BN286=FALSE,"",BN286&gt;0,'Values and studies'!M286)</f>
        <v/>
      </c>
      <c r="BQ286" s="23" t="str" cm="1">
        <f t="array" ref="BQ286">_xlfn.IFS(BN286=FALSE,"",BN286&gt;0,'Values and studies'!G286)</f>
        <v/>
      </c>
      <c r="BR286" s="23" t="b">
        <f>IF('Values and studies'!U286=$BR$1,'Values and studies'!AP286)</f>
        <v>0</v>
      </c>
      <c r="BS286" s="23" t="str" cm="1">
        <f t="array" ref="BS286">_xlfn.IFS(BR286=FALSE,"",BR286&gt;0,'Values and studies'!AH286)</f>
        <v/>
      </c>
      <c r="BT286" s="23" t="str" cm="1">
        <f t="array" ref="BT286">_xlfn.IFS(BR286=FALSE,"",BR286&gt;0,'Values and studies'!M286)</f>
        <v/>
      </c>
      <c r="BU286" s="23" t="str" cm="1">
        <f t="array" ref="BU286">_xlfn.IFS(BR286=FALSE,"",BR286&gt;0,'Values and studies'!G286)</f>
        <v/>
      </c>
      <c r="BV286" s="23" t="b">
        <f>IF('Values and studies'!U286=$BV$1,'Values and studies'!AP286)</f>
        <v>0</v>
      </c>
      <c r="BW286" s="23" t="str" cm="1">
        <f t="array" ref="BW286">_xlfn.IFS(BV286=FALSE,"",BV286&gt;0,'Values and studies'!AH286)</f>
        <v/>
      </c>
      <c r="BX286" s="23" t="str" cm="1">
        <f t="array" ref="BX286">_xlfn.IFS(BV286=FALSE,"",BV286&gt;0,'Values and studies'!M286)</f>
        <v/>
      </c>
      <c r="BY286" s="23" t="str" cm="1">
        <f t="array" ref="BY286">_xlfn.IFS(BV286=FALSE,"",BV286&gt;0,'Values and studies'!G286)</f>
        <v/>
      </c>
      <c r="BZ286" s="23" t="b">
        <f>IF('Values and studies'!U286=$BZ$1,'Values and studies'!AP286)</f>
        <v>0</v>
      </c>
      <c r="CA286" s="23" t="str" cm="1">
        <f t="array" ref="CA286">_xlfn.IFS(BZ286=FALSE,"",BZ286&gt;0,'Values and studies'!AH286)</f>
        <v/>
      </c>
      <c r="CB286" s="23" t="str" cm="1">
        <f t="array" ref="CB286">_xlfn.IFS(BZ286=FALSE,"",BZ286&gt;0,'Values and studies'!M286)</f>
        <v/>
      </c>
      <c r="CC286" s="23" t="str" cm="1">
        <f t="array" ref="CC286">_xlfn.IFS(BZ286=FALSE,"",BZ286&gt;0,'Values and studies'!G286)</f>
        <v/>
      </c>
      <c r="CY286">
        <f>IF('Values and studies'!O286='Data for overlook'!$CY$1,'Values and studies'!AP286)</f>
        <v>7561.1748409630954</v>
      </c>
      <c r="CZ286" t="b">
        <f>IF('Values and studies'!O286='Data for overlook'!$CZ$1,'Values and studies'!AP286)</f>
        <v>0</v>
      </c>
      <c r="DA286" t="b">
        <f>IF('Values and studies'!O286='Data for overlook'!$DA$1,'Values and studies'!AP286)</f>
        <v>0</v>
      </c>
      <c r="DB286" t="b">
        <f>IF('Values and studies'!O286='Data for overlook'!$DB$1,'Values and studies'!AP286)</f>
        <v>0</v>
      </c>
    </row>
    <row r="287" spans="2:106" x14ac:dyDescent="0.2">
      <c r="B287" t="b">
        <f>IF('Values and studies'!Q287=$B$1,'Values and studies'!AP287)</f>
        <v>0</v>
      </c>
      <c r="C287">
        <f>IF('Values and studies'!Q287=$C$1,'Values and studies'!AP287)</f>
        <v>21450.188043828319</v>
      </c>
      <c r="D287" t="b">
        <f>IF('Values and studies'!Q287=$D$1,'Values and studies'!AP287)</f>
        <v>0</v>
      </c>
      <c r="F287" s="23" t="b">
        <f>IF('Values and studies'!$U287=F$1,'Values and studies'!$AP287)</f>
        <v>0</v>
      </c>
      <c r="G287" s="23" t="str" cm="1">
        <f t="array" ref="G287">_xlfn.IFS(F287=FALSE,"",F287&gt;0,'Values and studies'!$AH287)</f>
        <v/>
      </c>
      <c r="H287" s="23" t="str" cm="1">
        <f t="array" ref="H287">_xlfn.IFS(F287=FALSE,"",F287&gt;0,'Values and studies'!M287)</f>
        <v/>
      </c>
      <c r="I287" s="23" t="str" cm="1">
        <f t="array" ref="I287">_xlfn.IFS(F287=FALSE,"",F287&gt;0,'Values and studies'!G287)</f>
        <v/>
      </c>
      <c r="J287" s="23" t="b">
        <f>IF('Values and studies'!U287=$J$1,'Values and studies'!AP287)</f>
        <v>0</v>
      </c>
      <c r="K287" s="23" t="str" cm="1">
        <f t="array" ref="K287">_xlfn.IFS(J287=FALSE,"",J287&gt;0,'Values and studies'!AH287)</f>
        <v/>
      </c>
      <c r="L287" s="23" t="str" cm="1">
        <f t="array" ref="L287">_xlfn.IFS(J287=FALSE,"",J287&gt;0,'Values and studies'!M287)</f>
        <v/>
      </c>
      <c r="M287" s="23" t="str" cm="1">
        <f t="array" ref="M287">_xlfn.IFS(J287=FALSE,"",J287&gt;0,'Values and studies'!G287)</f>
        <v/>
      </c>
      <c r="N287" s="23" t="b">
        <f>IF('Values and studies'!U287=$N$1,'Values and studies'!AP287)</f>
        <v>0</v>
      </c>
      <c r="O287" s="23" t="str" cm="1">
        <f t="array" ref="O287">_xlfn.IFS(N287=FALSE,"",N287&gt;0,'Values and studies'!AH287)</f>
        <v/>
      </c>
      <c r="P287" s="23" t="str" cm="1">
        <f t="array" ref="P287">_xlfn.IFS(N287=FALSE,"",N287&gt;0,'Values and studies'!M287)</f>
        <v/>
      </c>
      <c r="Q287" s="23" t="str" cm="1">
        <f t="array" ref="Q287">_xlfn.IFS(N287=FALSE,"",N287&gt;0,'Values and studies'!G287)</f>
        <v/>
      </c>
      <c r="R287" s="23" t="b">
        <f>IF('Values and studies'!$U287=$R$1,'Values and studies'!$AP287)</f>
        <v>0</v>
      </c>
      <c r="S287" s="23" t="str" cm="1">
        <f t="array" ref="S287">_xlfn.IFS(R287=FALSE,"",R287&gt;0,'Values and studies'!$AH287)</f>
        <v/>
      </c>
      <c r="T287" s="23" t="str" cm="1">
        <f t="array" ref="T287">_xlfn.IFS(R287=FALSE,"",R287&gt;0,'Values and studies'!$M287)</f>
        <v/>
      </c>
      <c r="U287" s="23" t="str" cm="1">
        <f t="array" ref="U287">_xlfn.IFS(R287=FALSE,"",R287&gt;0,'Values and studies'!$G287)</f>
        <v/>
      </c>
      <c r="V287" s="23" t="b">
        <f>IF('Values and studies'!$U287=$V$1,'Values and studies'!$AP287)</f>
        <v>0</v>
      </c>
      <c r="W287" s="23" t="str" cm="1">
        <f t="array" ref="W287">_xlfn.IFS(V287=FALSE,"",V287&gt;0,'Values and studies'!$AH287)</f>
        <v/>
      </c>
      <c r="X287" s="23" t="str" cm="1">
        <f t="array" ref="X287">_xlfn.IFS(V287=FALSE,"",V287&gt;0,'Values and studies'!$M287)</f>
        <v/>
      </c>
      <c r="Y287" s="23" t="str" cm="1">
        <f t="array" ref="Y287">_xlfn.IFS(V287=FALSE,"",V287&gt;0,'Values and studies'!$G287)</f>
        <v/>
      </c>
      <c r="Z287" s="23" t="b">
        <f>IF('Values and studies'!$U287=$Z$1,'Values and studies'!$AP287)</f>
        <v>0</v>
      </c>
      <c r="AA287" s="23" t="str" cm="1">
        <f t="array" ref="AA287">_xlfn.IFS(Z287=FALSE,"",Z287&gt;0,'Values and studies'!$AH287)</f>
        <v/>
      </c>
      <c r="AB287" s="23" t="str" cm="1">
        <f t="array" ref="AB287">_xlfn.IFS(Z287=FALSE,"",Z287&gt;0,'Values and studies'!$M287)</f>
        <v/>
      </c>
      <c r="AC287" s="23" t="str" cm="1">
        <f t="array" ref="AC287">_xlfn.IFS(Z287=FALSE,"",Z287&gt;0,'Values and studies'!$G287)</f>
        <v/>
      </c>
      <c r="AD287" s="23" t="b">
        <f>IF('Values and studies'!$U287=$AD$1,'Values and studies'!$AP287)</f>
        <v>0</v>
      </c>
      <c r="AE287" s="23" t="str" cm="1">
        <f t="array" ref="AE287">_xlfn.IFS(AD287=FALSE,"",AD287&gt;0,'Values and studies'!$AH287)</f>
        <v/>
      </c>
      <c r="AF287" s="23" t="str" cm="1">
        <f t="array" ref="AF287">_xlfn.IFS(AD287=FALSE,"",AD287&gt;0,'Values and studies'!$M287)</f>
        <v/>
      </c>
      <c r="AG287" s="23" t="str" cm="1">
        <f t="array" ref="AG287">_xlfn.IFS(AD287=FALSE,"",AD287&gt;0,'Values and studies'!$G287)</f>
        <v/>
      </c>
      <c r="AH287" s="23">
        <f>IF('Values and studies'!U287=$AH$1,'Values and studies'!AP287)</f>
        <v>21450.188043828319</v>
      </c>
      <c r="AI287" s="23" t="str" cm="1">
        <f t="array" ref="AI287">_xlfn.IFS(AH287=FALSE,"",AH287&gt;0,'Values and studies'!AH287)</f>
        <v>CB</v>
      </c>
      <c r="AJ287" s="23" t="str" cm="1">
        <f t="array" ref="AJ287">_xlfn.IFS(AH287=FALSE,"",AH287&gt;0,'Values and studies'!M287)</f>
        <v>atlantic</v>
      </c>
      <c r="AK287" s="23" t="str" cm="1">
        <f t="array" ref="AK287">_xlfn.IFS(AH287=FALSE,"",AH287&gt;0,'Values and studies'!G287)</f>
        <v>United Kingdom</v>
      </c>
      <c r="AL287" s="23" t="b">
        <f>IF('Values and studies'!U287=$AL$1,'Values and studies'!AP287)</f>
        <v>0</v>
      </c>
      <c r="AM287" s="23" t="str" cm="1">
        <f t="array" ref="AM287">_xlfn.IFS(AL287=FALSE,"",AL287&gt;0,'Values and studies'!AH287)</f>
        <v/>
      </c>
      <c r="AN287" s="23" t="str" cm="1">
        <f t="array" ref="AN287">_xlfn.IFS(AL287=FALSE,"",AL287&gt;0,'Values and studies'!M287)</f>
        <v/>
      </c>
      <c r="AO287" s="23" t="str" cm="1">
        <f t="array" ref="AO287">_xlfn.IFS(AL287=FALSE,"",AL287&gt;0,'Values and studies'!G287)</f>
        <v/>
      </c>
      <c r="AP287" s="23" t="b">
        <f>IF('Values and studies'!U287=$AP$1,'Values and studies'!AP287)</f>
        <v>0</v>
      </c>
      <c r="AQ287" s="23" t="str" cm="1">
        <f t="array" ref="AQ287">_xlfn.IFS(AP287=FALSE,"",AP287&gt;0,'Values and studies'!AH287)</f>
        <v/>
      </c>
      <c r="AR287" s="23" t="str" cm="1">
        <f t="array" ref="AR287">_xlfn.IFS(AP287=FALSE,"",AP287&gt;0,'Values and studies'!M287)</f>
        <v/>
      </c>
      <c r="AS287" s="23" t="str" cm="1">
        <f t="array" ref="AS287">_xlfn.IFS(AP287=FALSE,"",AP287&gt;0,'Values and studies'!G287)</f>
        <v/>
      </c>
      <c r="AT287" s="23" t="b">
        <f>IF('Values and studies'!U287=$AT$1,'Values and studies'!AP287)</f>
        <v>0</v>
      </c>
      <c r="AU287" s="23" t="str" cm="1">
        <f t="array" ref="AU287">_xlfn.IFS(AT287=FALSE,"",AT287&gt;0,'Values and studies'!AH287)</f>
        <v/>
      </c>
      <c r="AV287" s="23" t="str" cm="1">
        <f t="array" ref="AV287">_xlfn.IFS(AT287=FALSE,"",AT287&gt;0,'Values and studies'!M287)</f>
        <v/>
      </c>
      <c r="AW287" s="23" t="str" cm="1">
        <f t="array" ref="AW287">_xlfn.IFS(AT287=FALSE,"",AT287&gt;0,'Values and studies'!G287)</f>
        <v/>
      </c>
      <c r="AX287" s="23" t="b">
        <f>IF('Values and studies'!U287=$AX$1,'Values and studies'!AP287)</f>
        <v>0</v>
      </c>
      <c r="AY287" s="23" t="str" cm="1">
        <f t="array" ref="AY287">_xlfn.IFS(AX287=FALSE,"",AX287&gt;0,'Values and studies'!AH287)</f>
        <v/>
      </c>
      <c r="AZ287" s="23" t="str" cm="1">
        <f t="array" ref="AZ287">_xlfn.IFS(AX287=FALSE,"",AX287&gt;0,'Values and studies'!M287)</f>
        <v/>
      </c>
      <c r="BA287" s="23" t="str" cm="1">
        <f t="array" ref="BA287">_xlfn.IFS(AX287=FALSE,"",AX287&gt;0,'Values and studies'!G287)</f>
        <v/>
      </c>
      <c r="BB287" s="23" t="b">
        <f>IF('Values and studies'!U287=$BB$1,'Values and studies'!AP287)</f>
        <v>0</v>
      </c>
      <c r="BC287" s="23" t="str" cm="1">
        <f t="array" ref="BC287">_xlfn.IFS(BB287=FALSE,"",BB287&gt;0,'Values and studies'!AH287)</f>
        <v/>
      </c>
      <c r="BD287" s="23" t="str" cm="1">
        <f t="array" ref="BD287">_xlfn.IFS(BB287=FALSE,"",BB287&gt;0,'Values and studies'!M287)</f>
        <v/>
      </c>
      <c r="BE287" s="23" t="str" cm="1">
        <f t="array" ref="BE287">_xlfn.IFS(BB287=FALSE,"",BB287&gt;0,'Values and studies'!G287)</f>
        <v/>
      </c>
      <c r="BF287" s="23" t="b">
        <f>IF('Values and studies'!U287=$BF$1,'Values and studies'!AP287)</f>
        <v>0</v>
      </c>
      <c r="BG287" s="23" t="str" cm="1">
        <f t="array" ref="BG287">_xlfn.IFS(BF287=FALSE,"",BF287&gt;0,'Values and studies'!AH287)</f>
        <v/>
      </c>
      <c r="BH287" s="23" t="str" cm="1">
        <f t="array" ref="BH287">_xlfn.IFS(BF287=FALSE,"",BF287&gt;0,'Values and studies'!M287)</f>
        <v/>
      </c>
      <c r="BI287" s="23" t="str" cm="1">
        <f t="array" ref="BI287">_xlfn.IFS(BF287=FALSE,"",BF287&gt;0,'Values and studies'!G287)</f>
        <v/>
      </c>
      <c r="BJ287" s="23" t="b">
        <f>IF('Values and studies'!$U287=BJ$1,'Values and studies'!$AP287)</f>
        <v>0</v>
      </c>
      <c r="BK287" s="23" t="str" cm="1">
        <f t="array" ref="BK287">_xlfn.IFS(BJ287=FALSE,"",BJ287&gt;0,'Values and studies'!$AH287)</f>
        <v/>
      </c>
      <c r="BL287" s="23" t="str" cm="1">
        <f t="array" ref="BL287">_xlfn.IFS(BJ287=FALSE,"",BJ287&gt;0,'Values and studies'!$M287)</f>
        <v/>
      </c>
      <c r="BM287" s="23" t="str" cm="1">
        <f t="array" ref="BM287">_xlfn.IFS(BJ287=FALSE,"",BJ287&gt;0,'Values and studies'!$G287)</f>
        <v/>
      </c>
      <c r="BN287" s="23" t="b">
        <f>IF('Values and studies'!U287=$BN$1,'Values and studies'!AP287)</f>
        <v>0</v>
      </c>
      <c r="BO287" s="23" t="str" cm="1">
        <f t="array" ref="BO287">_xlfn.IFS(BN287=FALSE,"",BN287&gt;0,'Values and studies'!AH287)</f>
        <v/>
      </c>
      <c r="BP287" s="23" t="str" cm="1">
        <f t="array" ref="BP287">_xlfn.IFS(BN287=FALSE,"",BN287&gt;0,'Values and studies'!M287)</f>
        <v/>
      </c>
      <c r="BQ287" s="23" t="str" cm="1">
        <f t="array" ref="BQ287">_xlfn.IFS(BN287=FALSE,"",BN287&gt;0,'Values and studies'!G287)</f>
        <v/>
      </c>
      <c r="BR287" s="23" t="b">
        <f>IF('Values and studies'!U287=$BR$1,'Values and studies'!AP287)</f>
        <v>0</v>
      </c>
      <c r="BS287" s="23" t="str" cm="1">
        <f t="array" ref="BS287">_xlfn.IFS(BR287=FALSE,"",BR287&gt;0,'Values and studies'!AH287)</f>
        <v/>
      </c>
      <c r="BT287" s="23" t="str" cm="1">
        <f t="array" ref="BT287">_xlfn.IFS(BR287=FALSE,"",BR287&gt;0,'Values and studies'!M287)</f>
        <v/>
      </c>
      <c r="BU287" s="23" t="str" cm="1">
        <f t="array" ref="BU287">_xlfn.IFS(BR287=FALSE,"",BR287&gt;0,'Values and studies'!G287)</f>
        <v/>
      </c>
      <c r="BV287" s="23" t="b">
        <f>IF('Values and studies'!U287=$BV$1,'Values and studies'!AP287)</f>
        <v>0</v>
      </c>
      <c r="BW287" s="23" t="str" cm="1">
        <f t="array" ref="BW287">_xlfn.IFS(BV287=FALSE,"",BV287&gt;0,'Values and studies'!AH287)</f>
        <v/>
      </c>
      <c r="BX287" s="23" t="str" cm="1">
        <f t="array" ref="BX287">_xlfn.IFS(BV287=FALSE,"",BV287&gt;0,'Values and studies'!M287)</f>
        <v/>
      </c>
      <c r="BY287" s="23" t="str" cm="1">
        <f t="array" ref="BY287">_xlfn.IFS(BV287=FALSE,"",BV287&gt;0,'Values and studies'!G287)</f>
        <v/>
      </c>
      <c r="BZ287" s="23" t="b">
        <f>IF('Values and studies'!U287=$BZ$1,'Values and studies'!AP287)</f>
        <v>0</v>
      </c>
      <c r="CA287" s="23" t="str" cm="1">
        <f t="array" ref="CA287">_xlfn.IFS(BZ287=FALSE,"",BZ287&gt;0,'Values and studies'!AH287)</f>
        <v/>
      </c>
      <c r="CB287" s="23" t="str" cm="1">
        <f t="array" ref="CB287">_xlfn.IFS(BZ287=FALSE,"",BZ287&gt;0,'Values and studies'!M287)</f>
        <v/>
      </c>
      <c r="CC287" s="23" t="str" cm="1">
        <f t="array" ref="CC287">_xlfn.IFS(BZ287=FALSE,"",BZ287&gt;0,'Values and studies'!G287)</f>
        <v/>
      </c>
      <c r="CY287">
        <f>IF('Values and studies'!O287='Data for overlook'!$CY$1,'Values and studies'!AP287)</f>
        <v>21450.188043828319</v>
      </c>
      <c r="CZ287" t="b">
        <f>IF('Values and studies'!O287='Data for overlook'!$CZ$1,'Values and studies'!AP287)</f>
        <v>0</v>
      </c>
      <c r="DA287" t="b">
        <f>IF('Values and studies'!O287='Data for overlook'!$DA$1,'Values and studies'!AP287)</f>
        <v>0</v>
      </c>
      <c r="DB287" t="b">
        <f>IF('Values and studies'!O287='Data for overlook'!$DB$1,'Values and studies'!AP287)</f>
        <v>0</v>
      </c>
    </row>
    <row r="288" spans="2:106" x14ac:dyDescent="0.2">
      <c r="B288" t="b">
        <f>IF('Values and studies'!Q288=$B$1,'Values and studies'!AP288)</f>
        <v>0</v>
      </c>
      <c r="C288">
        <f>IF('Values and studies'!Q288=$C$1,'Values and studies'!AP288)</f>
        <v>4540.3226915831028</v>
      </c>
      <c r="D288" t="b">
        <f>IF('Values and studies'!Q288=$D$1,'Values and studies'!AP288)</f>
        <v>0</v>
      </c>
      <c r="F288" s="23" t="b">
        <f>IF('Values and studies'!$U288=F$1,'Values and studies'!$AP288)</f>
        <v>0</v>
      </c>
      <c r="G288" s="23" t="str" cm="1">
        <f t="array" ref="G288">_xlfn.IFS(F288=FALSE,"",F288&gt;0,'Values and studies'!$AH288)</f>
        <v/>
      </c>
      <c r="H288" s="23" t="str" cm="1">
        <f t="array" ref="H288">_xlfn.IFS(F288=FALSE,"",F288&gt;0,'Values and studies'!M288)</f>
        <v/>
      </c>
      <c r="I288" s="23" t="str" cm="1">
        <f t="array" ref="I288">_xlfn.IFS(F288=FALSE,"",F288&gt;0,'Values and studies'!G288)</f>
        <v/>
      </c>
      <c r="J288" s="23" t="b">
        <f>IF('Values and studies'!U288=$J$1,'Values and studies'!AP288)</f>
        <v>0</v>
      </c>
      <c r="K288" s="23" t="str" cm="1">
        <f t="array" ref="K288">_xlfn.IFS(J288=FALSE,"",J288&gt;0,'Values and studies'!AH288)</f>
        <v/>
      </c>
      <c r="L288" s="23" t="str" cm="1">
        <f t="array" ref="L288">_xlfn.IFS(J288=FALSE,"",J288&gt;0,'Values and studies'!M288)</f>
        <v/>
      </c>
      <c r="M288" s="23" t="str" cm="1">
        <f t="array" ref="M288">_xlfn.IFS(J288=FALSE,"",J288&gt;0,'Values and studies'!G288)</f>
        <v/>
      </c>
      <c r="N288" s="23" t="b">
        <f>IF('Values and studies'!U288=$N$1,'Values and studies'!AP288)</f>
        <v>0</v>
      </c>
      <c r="O288" s="23" t="str" cm="1">
        <f t="array" ref="O288">_xlfn.IFS(N288=FALSE,"",N288&gt;0,'Values and studies'!AH288)</f>
        <v/>
      </c>
      <c r="P288" s="23" t="str" cm="1">
        <f t="array" ref="P288">_xlfn.IFS(N288=FALSE,"",N288&gt;0,'Values and studies'!M288)</f>
        <v/>
      </c>
      <c r="Q288" s="23" t="str" cm="1">
        <f t="array" ref="Q288">_xlfn.IFS(N288=FALSE,"",N288&gt;0,'Values and studies'!G288)</f>
        <v/>
      </c>
      <c r="R288" s="23" t="b">
        <f>IF('Values and studies'!$U288=$R$1,'Values and studies'!$AP288)</f>
        <v>0</v>
      </c>
      <c r="S288" s="23" t="str" cm="1">
        <f t="array" ref="S288">_xlfn.IFS(R288=FALSE,"",R288&gt;0,'Values and studies'!$AH288)</f>
        <v/>
      </c>
      <c r="T288" s="23" t="str" cm="1">
        <f t="array" ref="T288">_xlfn.IFS(R288=FALSE,"",R288&gt;0,'Values and studies'!$M288)</f>
        <v/>
      </c>
      <c r="U288" s="23" t="str" cm="1">
        <f t="array" ref="U288">_xlfn.IFS(R288=FALSE,"",R288&gt;0,'Values and studies'!$G288)</f>
        <v/>
      </c>
      <c r="V288" s="23" t="b">
        <f>IF('Values and studies'!$U288=$V$1,'Values and studies'!$AP288)</f>
        <v>0</v>
      </c>
      <c r="W288" s="23" t="str" cm="1">
        <f t="array" ref="W288">_xlfn.IFS(V288=FALSE,"",V288&gt;0,'Values and studies'!$AH288)</f>
        <v/>
      </c>
      <c r="X288" s="23" t="str" cm="1">
        <f t="array" ref="X288">_xlfn.IFS(V288=FALSE,"",V288&gt;0,'Values and studies'!$M288)</f>
        <v/>
      </c>
      <c r="Y288" s="23" t="str" cm="1">
        <f t="array" ref="Y288">_xlfn.IFS(V288=FALSE,"",V288&gt;0,'Values and studies'!$G288)</f>
        <v/>
      </c>
      <c r="Z288" s="23" t="b">
        <f>IF('Values and studies'!$U288=$Z$1,'Values and studies'!$AP288)</f>
        <v>0</v>
      </c>
      <c r="AA288" s="23" t="str" cm="1">
        <f t="array" ref="AA288">_xlfn.IFS(Z288=FALSE,"",Z288&gt;0,'Values and studies'!$AH288)</f>
        <v/>
      </c>
      <c r="AB288" s="23" t="str" cm="1">
        <f t="array" ref="AB288">_xlfn.IFS(Z288=FALSE,"",Z288&gt;0,'Values and studies'!$M288)</f>
        <v/>
      </c>
      <c r="AC288" s="23" t="str" cm="1">
        <f t="array" ref="AC288">_xlfn.IFS(Z288=FALSE,"",Z288&gt;0,'Values and studies'!$G288)</f>
        <v/>
      </c>
      <c r="AD288" s="23" t="b">
        <f>IF('Values and studies'!$U288=$AD$1,'Values and studies'!$AP288)</f>
        <v>0</v>
      </c>
      <c r="AE288" s="23" t="str" cm="1">
        <f t="array" ref="AE288">_xlfn.IFS(AD288=FALSE,"",AD288&gt;0,'Values and studies'!$AH288)</f>
        <v/>
      </c>
      <c r="AF288" s="23" t="str" cm="1">
        <f t="array" ref="AF288">_xlfn.IFS(AD288=FALSE,"",AD288&gt;0,'Values and studies'!$M288)</f>
        <v/>
      </c>
      <c r="AG288" s="23" t="str" cm="1">
        <f t="array" ref="AG288">_xlfn.IFS(AD288=FALSE,"",AD288&gt;0,'Values and studies'!$G288)</f>
        <v/>
      </c>
      <c r="AH288" s="23">
        <f>IF('Values and studies'!U288=$AH$1,'Values and studies'!AP288)</f>
        <v>4540.3226915831028</v>
      </c>
      <c r="AI288" s="23" t="str" cm="1">
        <f t="array" ref="AI288">_xlfn.IFS(AH288=FALSE,"",AH288&gt;0,'Values and studies'!AH288)</f>
        <v>CB</v>
      </c>
      <c r="AJ288" s="23" t="str" cm="1">
        <f t="array" ref="AJ288">_xlfn.IFS(AH288=FALSE,"",AH288&gt;0,'Values and studies'!M288)</f>
        <v>atlantic</v>
      </c>
      <c r="AK288" s="23" t="str" cm="1">
        <f t="array" ref="AK288">_xlfn.IFS(AH288=FALSE,"",AH288&gt;0,'Values and studies'!G288)</f>
        <v>United Kingdom</v>
      </c>
      <c r="AL288" s="23" t="b">
        <f>IF('Values and studies'!U288=$AL$1,'Values and studies'!AP288)</f>
        <v>0</v>
      </c>
      <c r="AM288" s="23" t="str" cm="1">
        <f t="array" ref="AM288">_xlfn.IFS(AL288=FALSE,"",AL288&gt;0,'Values and studies'!AH288)</f>
        <v/>
      </c>
      <c r="AN288" s="23" t="str" cm="1">
        <f t="array" ref="AN288">_xlfn.IFS(AL288=FALSE,"",AL288&gt;0,'Values and studies'!M288)</f>
        <v/>
      </c>
      <c r="AO288" s="23" t="str" cm="1">
        <f t="array" ref="AO288">_xlfn.IFS(AL288=FALSE,"",AL288&gt;0,'Values and studies'!G288)</f>
        <v/>
      </c>
      <c r="AP288" s="23" t="b">
        <f>IF('Values and studies'!U288=$AP$1,'Values and studies'!AP288)</f>
        <v>0</v>
      </c>
      <c r="AQ288" s="23" t="str" cm="1">
        <f t="array" ref="AQ288">_xlfn.IFS(AP288=FALSE,"",AP288&gt;0,'Values and studies'!AH288)</f>
        <v/>
      </c>
      <c r="AR288" s="23" t="str" cm="1">
        <f t="array" ref="AR288">_xlfn.IFS(AP288=FALSE,"",AP288&gt;0,'Values and studies'!M288)</f>
        <v/>
      </c>
      <c r="AS288" s="23" t="str" cm="1">
        <f t="array" ref="AS288">_xlfn.IFS(AP288=FALSE,"",AP288&gt;0,'Values and studies'!G288)</f>
        <v/>
      </c>
      <c r="AT288" s="23" t="b">
        <f>IF('Values and studies'!U288=$AT$1,'Values and studies'!AP288)</f>
        <v>0</v>
      </c>
      <c r="AU288" s="23" t="str" cm="1">
        <f t="array" ref="AU288">_xlfn.IFS(AT288=FALSE,"",AT288&gt;0,'Values and studies'!AH288)</f>
        <v/>
      </c>
      <c r="AV288" s="23" t="str" cm="1">
        <f t="array" ref="AV288">_xlfn.IFS(AT288=FALSE,"",AT288&gt;0,'Values and studies'!M288)</f>
        <v/>
      </c>
      <c r="AW288" s="23" t="str" cm="1">
        <f t="array" ref="AW288">_xlfn.IFS(AT288=FALSE,"",AT288&gt;0,'Values and studies'!G288)</f>
        <v/>
      </c>
      <c r="AX288" s="23" t="b">
        <f>IF('Values and studies'!U288=$AX$1,'Values and studies'!AP288)</f>
        <v>0</v>
      </c>
      <c r="AY288" s="23" t="str" cm="1">
        <f t="array" ref="AY288">_xlfn.IFS(AX288=FALSE,"",AX288&gt;0,'Values and studies'!AH288)</f>
        <v/>
      </c>
      <c r="AZ288" s="23" t="str" cm="1">
        <f t="array" ref="AZ288">_xlfn.IFS(AX288=FALSE,"",AX288&gt;0,'Values and studies'!M288)</f>
        <v/>
      </c>
      <c r="BA288" s="23" t="str" cm="1">
        <f t="array" ref="BA288">_xlfn.IFS(AX288=FALSE,"",AX288&gt;0,'Values and studies'!G288)</f>
        <v/>
      </c>
      <c r="BB288" s="23" t="b">
        <f>IF('Values and studies'!U288=$BB$1,'Values and studies'!AP288)</f>
        <v>0</v>
      </c>
      <c r="BC288" s="23" t="str" cm="1">
        <f t="array" ref="BC288">_xlfn.IFS(BB288=FALSE,"",BB288&gt;0,'Values and studies'!AH288)</f>
        <v/>
      </c>
      <c r="BD288" s="23" t="str" cm="1">
        <f t="array" ref="BD288">_xlfn.IFS(BB288=FALSE,"",BB288&gt;0,'Values and studies'!M288)</f>
        <v/>
      </c>
      <c r="BE288" s="23" t="str" cm="1">
        <f t="array" ref="BE288">_xlfn.IFS(BB288=FALSE,"",BB288&gt;0,'Values and studies'!G288)</f>
        <v/>
      </c>
      <c r="BF288" s="23" t="b">
        <f>IF('Values and studies'!U288=$BF$1,'Values and studies'!AP288)</f>
        <v>0</v>
      </c>
      <c r="BG288" s="23" t="str" cm="1">
        <f t="array" ref="BG288">_xlfn.IFS(BF288=FALSE,"",BF288&gt;0,'Values and studies'!AH288)</f>
        <v/>
      </c>
      <c r="BH288" s="23" t="str" cm="1">
        <f t="array" ref="BH288">_xlfn.IFS(BF288=FALSE,"",BF288&gt;0,'Values and studies'!M288)</f>
        <v/>
      </c>
      <c r="BI288" s="23" t="str" cm="1">
        <f t="array" ref="BI288">_xlfn.IFS(BF288=FALSE,"",BF288&gt;0,'Values and studies'!G288)</f>
        <v/>
      </c>
      <c r="BJ288" s="23" t="b">
        <f>IF('Values and studies'!$U288=BJ$1,'Values and studies'!$AP288)</f>
        <v>0</v>
      </c>
      <c r="BK288" s="23" t="str" cm="1">
        <f t="array" ref="BK288">_xlfn.IFS(BJ288=FALSE,"",BJ288&gt;0,'Values and studies'!$AH288)</f>
        <v/>
      </c>
      <c r="BL288" s="23" t="str" cm="1">
        <f t="array" ref="BL288">_xlfn.IFS(BJ288=FALSE,"",BJ288&gt;0,'Values and studies'!$M288)</f>
        <v/>
      </c>
      <c r="BM288" s="23" t="str" cm="1">
        <f t="array" ref="BM288">_xlfn.IFS(BJ288=FALSE,"",BJ288&gt;0,'Values and studies'!$G288)</f>
        <v/>
      </c>
      <c r="BN288" s="23" t="b">
        <f>IF('Values and studies'!U288=$BN$1,'Values and studies'!AP288)</f>
        <v>0</v>
      </c>
      <c r="BO288" s="23" t="str" cm="1">
        <f t="array" ref="BO288">_xlfn.IFS(BN288=FALSE,"",BN288&gt;0,'Values and studies'!AH288)</f>
        <v/>
      </c>
      <c r="BP288" s="23" t="str" cm="1">
        <f t="array" ref="BP288">_xlfn.IFS(BN288=FALSE,"",BN288&gt;0,'Values and studies'!M288)</f>
        <v/>
      </c>
      <c r="BQ288" s="23" t="str" cm="1">
        <f t="array" ref="BQ288">_xlfn.IFS(BN288=FALSE,"",BN288&gt;0,'Values and studies'!G288)</f>
        <v/>
      </c>
      <c r="BR288" s="23" t="b">
        <f>IF('Values and studies'!U288=$BR$1,'Values and studies'!AP288)</f>
        <v>0</v>
      </c>
      <c r="BS288" s="23" t="str" cm="1">
        <f t="array" ref="BS288">_xlfn.IFS(BR288=FALSE,"",BR288&gt;0,'Values and studies'!AH288)</f>
        <v/>
      </c>
      <c r="BT288" s="23" t="str" cm="1">
        <f t="array" ref="BT288">_xlfn.IFS(BR288=FALSE,"",BR288&gt;0,'Values and studies'!M288)</f>
        <v/>
      </c>
      <c r="BU288" s="23" t="str" cm="1">
        <f t="array" ref="BU288">_xlfn.IFS(BR288=FALSE,"",BR288&gt;0,'Values and studies'!G288)</f>
        <v/>
      </c>
      <c r="BV288" s="23" t="b">
        <f>IF('Values and studies'!U288=$BV$1,'Values and studies'!AP288)</f>
        <v>0</v>
      </c>
      <c r="BW288" s="23" t="str" cm="1">
        <f t="array" ref="BW288">_xlfn.IFS(BV288=FALSE,"",BV288&gt;0,'Values and studies'!AH288)</f>
        <v/>
      </c>
      <c r="BX288" s="23" t="str" cm="1">
        <f t="array" ref="BX288">_xlfn.IFS(BV288=FALSE,"",BV288&gt;0,'Values and studies'!M288)</f>
        <v/>
      </c>
      <c r="BY288" s="23" t="str" cm="1">
        <f t="array" ref="BY288">_xlfn.IFS(BV288=FALSE,"",BV288&gt;0,'Values and studies'!G288)</f>
        <v/>
      </c>
      <c r="BZ288" s="23" t="b">
        <f>IF('Values and studies'!U288=$BZ$1,'Values and studies'!AP288)</f>
        <v>0</v>
      </c>
      <c r="CA288" s="23" t="str" cm="1">
        <f t="array" ref="CA288">_xlfn.IFS(BZ288=FALSE,"",BZ288&gt;0,'Values and studies'!AH288)</f>
        <v/>
      </c>
      <c r="CB288" s="23" t="str" cm="1">
        <f t="array" ref="CB288">_xlfn.IFS(BZ288=FALSE,"",BZ288&gt;0,'Values and studies'!M288)</f>
        <v/>
      </c>
      <c r="CC288" s="23" t="str" cm="1">
        <f t="array" ref="CC288">_xlfn.IFS(BZ288=FALSE,"",BZ288&gt;0,'Values and studies'!G288)</f>
        <v/>
      </c>
      <c r="CY288">
        <f>IF('Values and studies'!O288='Data for overlook'!$CY$1,'Values and studies'!AP288)</f>
        <v>4540.3226915831028</v>
      </c>
      <c r="CZ288" t="b">
        <f>IF('Values and studies'!O288='Data for overlook'!$CZ$1,'Values and studies'!AP288)</f>
        <v>0</v>
      </c>
      <c r="DA288" t="b">
        <f>IF('Values and studies'!O288='Data for overlook'!$DA$1,'Values and studies'!AP288)</f>
        <v>0</v>
      </c>
      <c r="DB288" t="b">
        <f>IF('Values and studies'!O288='Data for overlook'!$DB$1,'Values and studies'!AP288)</f>
        <v>0</v>
      </c>
    </row>
    <row r="289" spans="2:106" x14ac:dyDescent="0.2">
      <c r="B289" t="b">
        <f>IF('Values and studies'!Q289=$B$1,'Values and studies'!AP289)</f>
        <v>0</v>
      </c>
      <c r="C289">
        <f>IF('Values and studies'!Q289=$C$1,'Values and studies'!AP289)</f>
        <v>12269.231293698487</v>
      </c>
      <c r="D289" t="b">
        <f>IF('Values and studies'!Q289=$D$1,'Values and studies'!AP289)</f>
        <v>0</v>
      </c>
      <c r="F289" s="23" t="b">
        <f>IF('Values and studies'!$U289=F$1,'Values and studies'!$AP289)</f>
        <v>0</v>
      </c>
      <c r="G289" s="23" t="str" cm="1">
        <f t="array" ref="G289">_xlfn.IFS(F289=FALSE,"",F289&gt;0,'Values and studies'!$AH289)</f>
        <v/>
      </c>
      <c r="H289" s="23" t="str" cm="1">
        <f t="array" ref="H289">_xlfn.IFS(F289=FALSE,"",F289&gt;0,'Values and studies'!M289)</f>
        <v/>
      </c>
      <c r="I289" s="23" t="str" cm="1">
        <f t="array" ref="I289">_xlfn.IFS(F289=FALSE,"",F289&gt;0,'Values and studies'!G289)</f>
        <v/>
      </c>
      <c r="J289" s="23" t="b">
        <f>IF('Values and studies'!U289=$J$1,'Values and studies'!AP289)</f>
        <v>0</v>
      </c>
      <c r="K289" s="23" t="str" cm="1">
        <f t="array" ref="K289">_xlfn.IFS(J289=FALSE,"",J289&gt;0,'Values and studies'!AH289)</f>
        <v/>
      </c>
      <c r="L289" s="23" t="str" cm="1">
        <f t="array" ref="L289">_xlfn.IFS(J289=FALSE,"",J289&gt;0,'Values and studies'!M289)</f>
        <v/>
      </c>
      <c r="M289" s="23" t="str" cm="1">
        <f t="array" ref="M289">_xlfn.IFS(J289=FALSE,"",J289&gt;0,'Values and studies'!G289)</f>
        <v/>
      </c>
      <c r="N289" s="23" t="b">
        <f>IF('Values and studies'!U289=$N$1,'Values and studies'!AP289)</f>
        <v>0</v>
      </c>
      <c r="O289" s="23" t="str" cm="1">
        <f t="array" ref="O289">_xlfn.IFS(N289=FALSE,"",N289&gt;0,'Values and studies'!AH289)</f>
        <v/>
      </c>
      <c r="P289" s="23" t="str" cm="1">
        <f t="array" ref="P289">_xlfn.IFS(N289=FALSE,"",N289&gt;0,'Values and studies'!M289)</f>
        <v/>
      </c>
      <c r="Q289" s="23" t="str" cm="1">
        <f t="array" ref="Q289">_xlfn.IFS(N289=FALSE,"",N289&gt;0,'Values and studies'!G289)</f>
        <v/>
      </c>
      <c r="R289" s="23" t="b">
        <f>IF('Values and studies'!$U289=$R$1,'Values and studies'!$AP289)</f>
        <v>0</v>
      </c>
      <c r="S289" s="23" t="str" cm="1">
        <f t="array" ref="S289">_xlfn.IFS(R289=FALSE,"",R289&gt;0,'Values and studies'!$AH289)</f>
        <v/>
      </c>
      <c r="T289" s="23" t="str" cm="1">
        <f t="array" ref="T289">_xlfn.IFS(R289=FALSE,"",R289&gt;0,'Values and studies'!$M289)</f>
        <v/>
      </c>
      <c r="U289" s="23" t="str" cm="1">
        <f t="array" ref="U289">_xlfn.IFS(R289=FALSE,"",R289&gt;0,'Values and studies'!$G289)</f>
        <v/>
      </c>
      <c r="V289" s="23" t="b">
        <f>IF('Values and studies'!$U289=$V$1,'Values and studies'!$AP289)</f>
        <v>0</v>
      </c>
      <c r="W289" s="23" t="str" cm="1">
        <f t="array" ref="W289">_xlfn.IFS(V289=FALSE,"",V289&gt;0,'Values and studies'!$AH289)</f>
        <v/>
      </c>
      <c r="X289" s="23" t="str" cm="1">
        <f t="array" ref="X289">_xlfn.IFS(V289=FALSE,"",V289&gt;0,'Values and studies'!$M289)</f>
        <v/>
      </c>
      <c r="Y289" s="23" t="str" cm="1">
        <f t="array" ref="Y289">_xlfn.IFS(V289=FALSE,"",V289&gt;0,'Values and studies'!$G289)</f>
        <v/>
      </c>
      <c r="Z289" s="23" t="b">
        <f>IF('Values and studies'!$U289=$Z$1,'Values and studies'!$AP289)</f>
        <v>0</v>
      </c>
      <c r="AA289" s="23" t="str" cm="1">
        <f t="array" ref="AA289">_xlfn.IFS(Z289=FALSE,"",Z289&gt;0,'Values and studies'!$AH289)</f>
        <v/>
      </c>
      <c r="AB289" s="23" t="str" cm="1">
        <f t="array" ref="AB289">_xlfn.IFS(Z289=FALSE,"",Z289&gt;0,'Values and studies'!$M289)</f>
        <v/>
      </c>
      <c r="AC289" s="23" t="str" cm="1">
        <f t="array" ref="AC289">_xlfn.IFS(Z289=FALSE,"",Z289&gt;0,'Values and studies'!$G289)</f>
        <v/>
      </c>
      <c r="AD289" s="23" t="b">
        <f>IF('Values and studies'!$U289=$AD$1,'Values and studies'!$AP289)</f>
        <v>0</v>
      </c>
      <c r="AE289" s="23" t="str" cm="1">
        <f t="array" ref="AE289">_xlfn.IFS(AD289=FALSE,"",AD289&gt;0,'Values and studies'!$AH289)</f>
        <v/>
      </c>
      <c r="AF289" s="23" t="str" cm="1">
        <f t="array" ref="AF289">_xlfn.IFS(AD289=FALSE,"",AD289&gt;0,'Values and studies'!$M289)</f>
        <v/>
      </c>
      <c r="AG289" s="23" t="str" cm="1">
        <f t="array" ref="AG289">_xlfn.IFS(AD289=FALSE,"",AD289&gt;0,'Values and studies'!$G289)</f>
        <v/>
      </c>
      <c r="AH289" s="23">
        <f>IF('Values and studies'!U289=$AH$1,'Values and studies'!AP289)</f>
        <v>12269.231293698487</v>
      </c>
      <c r="AI289" s="23" t="str" cm="1">
        <f t="array" ref="AI289">_xlfn.IFS(AH289=FALSE,"",AH289&gt;0,'Values and studies'!AH289)</f>
        <v>CB</v>
      </c>
      <c r="AJ289" s="23" t="str" cm="1">
        <f t="array" ref="AJ289">_xlfn.IFS(AH289=FALSE,"",AH289&gt;0,'Values and studies'!M289)</f>
        <v>atlantic</v>
      </c>
      <c r="AK289" s="23" t="str" cm="1">
        <f t="array" ref="AK289">_xlfn.IFS(AH289=FALSE,"",AH289&gt;0,'Values and studies'!G289)</f>
        <v>United Kingdom</v>
      </c>
      <c r="AL289" s="23" t="b">
        <f>IF('Values and studies'!U289=$AL$1,'Values and studies'!AP289)</f>
        <v>0</v>
      </c>
      <c r="AM289" s="23" t="str" cm="1">
        <f t="array" ref="AM289">_xlfn.IFS(AL289=FALSE,"",AL289&gt;0,'Values and studies'!AH289)</f>
        <v/>
      </c>
      <c r="AN289" s="23" t="str" cm="1">
        <f t="array" ref="AN289">_xlfn.IFS(AL289=FALSE,"",AL289&gt;0,'Values and studies'!M289)</f>
        <v/>
      </c>
      <c r="AO289" s="23" t="str" cm="1">
        <f t="array" ref="AO289">_xlfn.IFS(AL289=FALSE,"",AL289&gt;0,'Values and studies'!G289)</f>
        <v/>
      </c>
      <c r="AP289" s="23" t="b">
        <f>IF('Values and studies'!U289=$AP$1,'Values and studies'!AP289)</f>
        <v>0</v>
      </c>
      <c r="AQ289" s="23" t="str" cm="1">
        <f t="array" ref="AQ289">_xlfn.IFS(AP289=FALSE,"",AP289&gt;0,'Values and studies'!AH289)</f>
        <v/>
      </c>
      <c r="AR289" s="23" t="str" cm="1">
        <f t="array" ref="AR289">_xlfn.IFS(AP289=FALSE,"",AP289&gt;0,'Values and studies'!M289)</f>
        <v/>
      </c>
      <c r="AS289" s="23" t="str" cm="1">
        <f t="array" ref="AS289">_xlfn.IFS(AP289=FALSE,"",AP289&gt;0,'Values and studies'!G289)</f>
        <v/>
      </c>
      <c r="AT289" s="23" t="b">
        <f>IF('Values and studies'!U289=$AT$1,'Values and studies'!AP289)</f>
        <v>0</v>
      </c>
      <c r="AU289" s="23" t="str" cm="1">
        <f t="array" ref="AU289">_xlfn.IFS(AT289=FALSE,"",AT289&gt;0,'Values and studies'!AH289)</f>
        <v/>
      </c>
      <c r="AV289" s="23" t="str" cm="1">
        <f t="array" ref="AV289">_xlfn.IFS(AT289=FALSE,"",AT289&gt;0,'Values and studies'!M289)</f>
        <v/>
      </c>
      <c r="AW289" s="23" t="str" cm="1">
        <f t="array" ref="AW289">_xlfn.IFS(AT289=FALSE,"",AT289&gt;0,'Values and studies'!G289)</f>
        <v/>
      </c>
      <c r="AX289" s="23" t="b">
        <f>IF('Values and studies'!U289=$AX$1,'Values and studies'!AP289)</f>
        <v>0</v>
      </c>
      <c r="AY289" s="23" t="str" cm="1">
        <f t="array" ref="AY289">_xlfn.IFS(AX289=FALSE,"",AX289&gt;0,'Values and studies'!AH289)</f>
        <v/>
      </c>
      <c r="AZ289" s="23" t="str" cm="1">
        <f t="array" ref="AZ289">_xlfn.IFS(AX289=FALSE,"",AX289&gt;0,'Values and studies'!M289)</f>
        <v/>
      </c>
      <c r="BA289" s="23" t="str" cm="1">
        <f t="array" ref="BA289">_xlfn.IFS(AX289=FALSE,"",AX289&gt;0,'Values and studies'!G289)</f>
        <v/>
      </c>
      <c r="BB289" s="23" t="b">
        <f>IF('Values and studies'!U289=$BB$1,'Values and studies'!AP289)</f>
        <v>0</v>
      </c>
      <c r="BC289" s="23" t="str" cm="1">
        <f t="array" ref="BC289">_xlfn.IFS(BB289=FALSE,"",BB289&gt;0,'Values and studies'!AH289)</f>
        <v/>
      </c>
      <c r="BD289" s="23" t="str" cm="1">
        <f t="array" ref="BD289">_xlfn.IFS(BB289=FALSE,"",BB289&gt;0,'Values and studies'!M289)</f>
        <v/>
      </c>
      <c r="BE289" s="23" t="str" cm="1">
        <f t="array" ref="BE289">_xlfn.IFS(BB289=FALSE,"",BB289&gt;0,'Values and studies'!G289)</f>
        <v/>
      </c>
      <c r="BF289" s="23" t="b">
        <f>IF('Values and studies'!U289=$BF$1,'Values and studies'!AP289)</f>
        <v>0</v>
      </c>
      <c r="BG289" s="23" t="str" cm="1">
        <f t="array" ref="BG289">_xlfn.IFS(BF289=FALSE,"",BF289&gt;0,'Values and studies'!AH289)</f>
        <v/>
      </c>
      <c r="BH289" s="23" t="str" cm="1">
        <f t="array" ref="BH289">_xlfn.IFS(BF289=FALSE,"",BF289&gt;0,'Values and studies'!M289)</f>
        <v/>
      </c>
      <c r="BI289" s="23" t="str" cm="1">
        <f t="array" ref="BI289">_xlfn.IFS(BF289=FALSE,"",BF289&gt;0,'Values and studies'!G289)</f>
        <v/>
      </c>
      <c r="BJ289" s="23" t="b">
        <f>IF('Values and studies'!$U289=BJ$1,'Values and studies'!$AP289)</f>
        <v>0</v>
      </c>
      <c r="BK289" s="23" t="str" cm="1">
        <f t="array" ref="BK289">_xlfn.IFS(BJ289=FALSE,"",BJ289&gt;0,'Values and studies'!$AH289)</f>
        <v/>
      </c>
      <c r="BL289" s="23" t="str" cm="1">
        <f t="array" ref="BL289">_xlfn.IFS(BJ289=FALSE,"",BJ289&gt;0,'Values and studies'!$M289)</f>
        <v/>
      </c>
      <c r="BM289" s="23" t="str" cm="1">
        <f t="array" ref="BM289">_xlfn.IFS(BJ289=FALSE,"",BJ289&gt;0,'Values and studies'!$G289)</f>
        <v/>
      </c>
      <c r="BN289" s="23" t="b">
        <f>IF('Values and studies'!U289=$BN$1,'Values and studies'!AP289)</f>
        <v>0</v>
      </c>
      <c r="BO289" s="23" t="str" cm="1">
        <f t="array" ref="BO289">_xlfn.IFS(BN289=FALSE,"",BN289&gt;0,'Values and studies'!AH289)</f>
        <v/>
      </c>
      <c r="BP289" s="23" t="str" cm="1">
        <f t="array" ref="BP289">_xlfn.IFS(BN289=FALSE,"",BN289&gt;0,'Values and studies'!M289)</f>
        <v/>
      </c>
      <c r="BQ289" s="23" t="str" cm="1">
        <f t="array" ref="BQ289">_xlfn.IFS(BN289=FALSE,"",BN289&gt;0,'Values and studies'!G289)</f>
        <v/>
      </c>
      <c r="BR289" s="23" t="b">
        <f>IF('Values and studies'!U289=$BR$1,'Values and studies'!AP289)</f>
        <v>0</v>
      </c>
      <c r="BS289" s="23" t="str" cm="1">
        <f t="array" ref="BS289">_xlfn.IFS(BR289=FALSE,"",BR289&gt;0,'Values and studies'!AH289)</f>
        <v/>
      </c>
      <c r="BT289" s="23" t="str" cm="1">
        <f t="array" ref="BT289">_xlfn.IFS(BR289=FALSE,"",BR289&gt;0,'Values and studies'!M289)</f>
        <v/>
      </c>
      <c r="BU289" s="23" t="str" cm="1">
        <f t="array" ref="BU289">_xlfn.IFS(BR289=FALSE,"",BR289&gt;0,'Values and studies'!G289)</f>
        <v/>
      </c>
      <c r="BV289" s="23" t="b">
        <f>IF('Values and studies'!U289=$BV$1,'Values and studies'!AP289)</f>
        <v>0</v>
      </c>
      <c r="BW289" s="23" t="str" cm="1">
        <f t="array" ref="BW289">_xlfn.IFS(BV289=FALSE,"",BV289&gt;0,'Values and studies'!AH289)</f>
        <v/>
      </c>
      <c r="BX289" s="23" t="str" cm="1">
        <f t="array" ref="BX289">_xlfn.IFS(BV289=FALSE,"",BV289&gt;0,'Values and studies'!M289)</f>
        <v/>
      </c>
      <c r="BY289" s="23" t="str" cm="1">
        <f t="array" ref="BY289">_xlfn.IFS(BV289=FALSE,"",BV289&gt;0,'Values and studies'!G289)</f>
        <v/>
      </c>
      <c r="BZ289" s="23" t="b">
        <f>IF('Values and studies'!U289=$BZ$1,'Values and studies'!AP289)</f>
        <v>0</v>
      </c>
      <c r="CA289" s="23" t="str" cm="1">
        <f t="array" ref="CA289">_xlfn.IFS(BZ289=FALSE,"",BZ289&gt;0,'Values and studies'!AH289)</f>
        <v/>
      </c>
      <c r="CB289" s="23" t="str" cm="1">
        <f t="array" ref="CB289">_xlfn.IFS(BZ289=FALSE,"",BZ289&gt;0,'Values and studies'!M289)</f>
        <v/>
      </c>
      <c r="CC289" s="23" t="str" cm="1">
        <f t="array" ref="CC289">_xlfn.IFS(BZ289=FALSE,"",BZ289&gt;0,'Values and studies'!G289)</f>
        <v/>
      </c>
      <c r="CY289">
        <f>IF('Values and studies'!O289='Data for overlook'!$CY$1,'Values and studies'!AP289)</f>
        <v>12269.231293698487</v>
      </c>
      <c r="CZ289" t="b">
        <f>IF('Values and studies'!O289='Data for overlook'!$CZ$1,'Values and studies'!AP289)</f>
        <v>0</v>
      </c>
      <c r="DA289" t="b">
        <f>IF('Values and studies'!O289='Data for overlook'!$DA$1,'Values and studies'!AP289)</f>
        <v>0</v>
      </c>
      <c r="DB289" t="b">
        <f>IF('Values and studies'!O289='Data for overlook'!$DB$1,'Values and studies'!AP289)</f>
        <v>0</v>
      </c>
    </row>
    <row r="290" spans="2:106" x14ac:dyDescent="0.2">
      <c r="B290" t="b">
        <f>IF('Values and studies'!Q290=$B$1,'Values and studies'!AP290)</f>
        <v>0</v>
      </c>
      <c r="C290">
        <f>IF('Values and studies'!Q290=$C$1,'Values and studies'!AP290)</f>
        <v>20167.518105604915</v>
      </c>
      <c r="D290" t="b">
        <f>IF('Values and studies'!Q290=$D$1,'Values and studies'!AP290)</f>
        <v>0</v>
      </c>
      <c r="F290" s="23" t="b">
        <f>IF('Values and studies'!$U290=F$1,'Values and studies'!$AP290)</f>
        <v>0</v>
      </c>
      <c r="G290" s="23" t="str" cm="1">
        <f t="array" ref="G290">_xlfn.IFS(F290=FALSE,"",F290&gt;0,'Values and studies'!$AH290)</f>
        <v/>
      </c>
      <c r="H290" s="23" t="str" cm="1">
        <f t="array" ref="H290">_xlfn.IFS(F290=FALSE,"",F290&gt;0,'Values and studies'!M290)</f>
        <v/>
      </c>
      <c r="I290" s="23" t="str" cm="1">
        <f t="array" ref="I290">_xlfn.IFS(F290=FALSE,"",F290&gt;0,'Values and studies'!G290)</f>
        <v/>
      </c>
      <c r="J290" s="23" t="b">
        <f>IF('Values and studies'!U290=$J$1,'Values and studies'!AP290)</f>
        <v>0</v>
      </c>
      <c r="K290" s="23" t="str" cm="1">
        <f t="array" ref="K290">_xlfn.IFS(J290=FALSE,"",J290&gt;0,'Values and studies'!AH290)</f>
        <v/>
      </c>
      <c r="L290" s="23" t="str" cm="1">
        <f t="array" ref="L290">_xlfn.IFS(J290=FALSE,"",J290&gt;0,'Values and studies'!M290)</f>
        <v/>
      </c>
      <c r="M290" s="23" t="str" cm="1">
        <f t="array" ref="M290">_xlfn.IFS(J290=FALSE,"",J290&gt;0,'Values and studies'!G290)</f>
        <v/>
      </c>
      <c r="N290" s="23" t="b">
        <f>IF('Values and studies'!U290=$N$1,'Values and studies'!AP290)</f>
        <v>0</v>
      </c>
      <c r="O290" s="23" t="str" cm="1">
        <f t="array" ref="O290">_xlfn.IFS(N290=FALSE,"",N290&gt;0,'Values and studies'!AH290)</f>
        <v/>
      </c>
      <c r="P290" s="23" t="str" cm="1">
        <f t="array" ref="P290">_xlfn.IFS(N290=FALSE,"",N290&gt;0,'Values and studies'!M290)</f>
        <v/>
      </c>
      <c r="Q290" s="23" t="str" cm="1">
        <f t="array" ref="Q290">_xlfn.IFS(N290=FALSE,"",N290&gt;0,'Values and studies'!G290)</f>
        <v/>
      </c>
      <c r="R290" s="23" t="b">
        <f>IF('Values and studies'!$U290=$R$1,'Values and studies'!$AP290)</f>
        <v>0</v>
      </c>
      <c r="S290" s="23" t="str" cm="1">
        <f t="array" ref="S290">_xlfn.IFS(R290=FALSE,"",R290&gt;0,'Values and studies'!$AH290)</f>
        <v/>
      </c>
      <c r="T290" s="23" t="str" cm="1">
        <f t="array" ref="T290">_xlfn.IFS(R290=FALSE,"",R290&gt;0,'Values and studies'!$M290)</f>
        <v/>
      </c>
      <c r="U290" s="23" t="str" cm="1">
        <f t="array" ref="U290">_xlfn.IFS(R290=FALSE,"",R290&gt;0,'Values and studies'!$G290)</f>
        <v/>
      </c>
      <c r="V290" s="23" t="b">
        <f>IF('Values and studies'!$U290=$V$1,'Values and studies'!$AP290)</f>
        <v>0</v>
      </c>
      <c r="W290" s="23" t="str" cm="1">
        <f t="array" ref="W290">_xlfn.IFS(V290=FALSE,"",V290&gt;0,'Values and studies'!$AH290)</f>
        <v/>
      </c>
      <c r="X290" s="23" t="str" cm="1">
        <f t="array" ref="X290">_xlfn.IFS(V290=FALSE,"",V290&gt;0,'Values and studies'!$M290)</f>
        <v/>
      </c>
      <c r="Y290" s="23" t="str" cm="1">
        <f t="array" ref="Y290">_xlfn.IFS(V290=FALSE,"",V290&gt;0,'Values and studies'!$G290)</f>
        <v/>
      </c>
      <c r="Z290" s="23" t="b">
        <f>IF('Values and studies'!$U290=$Z$1,'Values and studies'!$AP290)</f>
        <v>0</v>
      </c>
      <c r="AA290" s="23" t="str" cm="1">
        <f t="array" ref="AA290">_xlfn.IFS(Z290=FALSE,"",Z290&gt;0,'Values and studies'!$AH290)</f>
        <v/>
      </c>
      <c r="AB290" s="23" t="str" cm="1">
        <f t="array" ref="AB290">_xlfn.IFS(Z290=FALSE,"",Z290&gt;0,'Values and studies'!$M290)</f>
        <v/>
      </c>
      <c r="AC290" s="23" t="str" cm="1">
        <f t="array" ref="AC290">_xlfn.IFS(Z290=FALSE,"",Z290&gt;0,'Values and studies'!$G290)</f>
        <v/>
      </c>
      <c r="AD290" s="23" t="b">
        <f>IF('Values and studies'!$U290=$AD$1,'Values and studies'!$AP290)</f>
        <v>0</v>
      </c>
      <c r="AE290" s="23" t="str" cm="1">
        <f t="array" ref="AE290">_xlfn.IFS(AD290=FALSE,"",AD290&gt;0,'Values and studies'!$AH290)</f>
        <v/>
      </c>
      <c r="AF290" s="23" t="str" cm="1">
        <f t="array" ref="AF290">_xlfn.IFS(AD290=FALSE,"",AD290&gt;0,'Values and studies'!$M290)</f>
        <v/>
      </c>
      <c r="AG290" s="23" t="str" cm="1">
        <f t="array" ref="AG290">_xlfn.IFS(AD290=FALSE,"",AD290&gt;0,'Values and studies'!$G290)</f>
        <v/>
      </c>
      <c r="AH290" s="23">
        <f>IF('Values and studies'!U290=$AH$1,'Values and studies'!AP290)</f>
        <v>20167.518105604915</v>
      </c>
      <c r="AI290" s="23" t="str" cm="1">
        <f t="array" ref="AI290">_xlfn.IFS(AH290=FALSE,"",AH290&gt;0,'Values and studies'!AH290)</f>
        <v>CB</v>
      </c>
      <c r="AJ290" s="23" t="str" cm="1">
        <f t="array" ref="AJ290">_xlfn.IFS(AH290=FALSE,"",AH290&gt;0,'Values and studies'!M290)</f>
        <v>atlantic</v>
      </c>
      <c r="AK290" s="23" t="str" cm="1">
        <f t="array" ref="AK290">_xlfn.IFS(AH290=FALSE,"",AH290&gt;0,'Values and studies'!G290)</f>
        <v>United Kingdom</v>
      </c>
      <c r="AL290" s="23" t="b">
        <f>IF('Values and studies'!U290=$AL$1,'Values and studies'!AP290)</f>
        <v>0</v>
      </c>
      <c r="AM290" s="23" t="str" cm="1">
        <f t="array" ref="AM290">_xlfn.IFS(AL290=FALSE,"",AL290&gt;0,'Values and studies'!AH290)</f>
        <v/>
      </c>
      <c r="AN290" s="23" t="str" cm="1">
        <f t="array" ref="AN290">_xlfn.IFS(AL290=FALSE,"",AL290&gt;0,'Values and studies'!M290)</f>
        <v/>
      </c>
      <c r="AO290" s="23" t="str" cm="1">
        <f t="array" ref="AO290">_xlfn.IFS(AL290=FALSE,"",AL290&gt;0,'Values and studies'!G290)</f>
        <v/>
      </c>
      <c r="AP290" s="23" t="b">
        <f>IF('Values and studies'!U290=$AP$1,'Values and studies'!AP290)</f>
        <v>0</v>
      </c>
      <c r="AQ290" s="23" t="str" cm="1">
        <f t="array" ref="AQ290">_xlfn.IFS(AP290=FALSE,"",AP290&gt;0,'Values and studies'!AH290)</f>
        <v/>
      </c>
      <c r="AR290" s="23" t="str" cm="1">
        <f t="array" ref="AR290">_xlfn.IFS(AP290=FALSE,"",AP290&gt;0,'Values and studies'!M290)</f>
        <v/>
      </c>
      <c r="AS290" s="23" t="str" cm="1">
        <f t="array" ref="AS290">_xlfn.IFS(AP290=FALSE,"",AP290&gt;0,'Values and studies'!G290)</f>
        <v/>
      </c>
      <c r="AT290" s="23" t="b">
        <f>IF('Values and studies'!U290=$AT$1,'Values and studies'!AP290)</f>
        <v>0</v>
      </c>
      <c r="AU290" s="23" t="str" cm="1">
        <f t="array" ref="AU290">_xlfn.IFS(AT290=FALSE,"",AT290&gt;0,'Values and studies'!AH290)</f>
        <v/>
      </c>
      <c r="AV290" s="23" t="str" cm="1">
        <f t="array" ref="AV290">_xlfn.IFS(AT290=FALSE,"",AT290&gt;0,'Values and studies'!M290)</f>
        <v/>
      </c>
      <c r="AW290" s="23" t="str" cm="1">
        <f t="array" ref="AW290">_xlfn.IFS(AT290=FALSE,"",AT290&gt;0,'Values and studies'!G290)</f>
        <v/>
      </c>
      <c r="AX290" s="23" t="b">
        <f>IF('Values and studies'!U290=$AX$1,'Values and studies'!AP290)</f>
        <v>0</v>
      </c>
      <c r="AY290" s="23" t="str" cm="1">
        <f t="array" ref="AY290">_xlfn.IFS(AX290=FALSE,"",AX290&gt;0,'Values and studies'!AH290)</f>
        <v/>
      </c>
      <c r="AZ290" s="23" t="str" cm="1">
        <f t="array" ref="AZ290">_xlfn.IFS(AX290=FALSE,"",AX290&gt;0,'Values and studies'!M290)</f>
        <v/>
      </c>
      <c r="BA290" s="23" t="str" cm="1">
        <f t="array" ref="BA290">_xlfn.IFS(AX290=FALSE,"",AX290&gt;0,'Values and studies'!G290)</f>
        <v/>
      </c>
      <c r="BB290" s="23" t="b">
        <f>IF('Values and studies'!U290=$BB$1,'Values and studies'!AP290)</f>
        <v>0</v>
      </c>
      <c r="BC290" s="23" t="str" cm="1">
        <f t="array" ref="BC290">_xlfn.IFS(BB290=FALSE,"",BB290&gt;0,'Values and studies'!AH290)</f>
        <v/>
      </c>
      <c r="BD290" s="23" t="str" cm="1">
        <f t="array" ref="BD290">_xlfn.IFS(BB290=FALSE,"",BB290&gt;0,'Values and studies'!M290)</f>
        <v/>
      </c>
      <c r="BE290" s="23" t="str" cm="1">
        <f t="array" ref="BE290">_xlfn.IFS(BB290=FALSE,"",BB290&gt;0,'Values and studies'!G290)</f>
        <v/>
      </c>
      <c r="BF290" s="23" t="b">
        <f>IF('Values and studies'!U290=$BF$1,'Values and studies'!AP290)</f>
        <v>0</v>
      </c>
      <c r="BG290" s="23" t="str" cm="1">
        <f t="array" ref="BG290">_xlfn.IFS(BF290=FALSE,"",BF290&gt;0,'Values and studies'!AH290)</f>
        <v/>
      </c>
      <c r="BH290" s="23" t="str" cm="1">
        <f t="array" ref="BH290">_xlfn.IFS(BF290=FALSE,"",BF290&gt;0,'Values and studies'!M290)</f>
        <v/>
      </c>
      <c r="BI290" s="23" t="str" cm="1">
        <f t="array" ref="BI290">_xlfn.IFS(BF290=FALSE,"",BF290&gt;0,'Values and studies'!G290)</f>
        <v/>
      </c>
      <c r="BJ290" s="23" t="b">
        <f>IF('Values and studies'!$U290=BJ$1,'Values and studies'!$AP290)</f>
        <v>0</v>
      </c>
      <c r="BK290" s="23" t="str" cm="1">
        <f t="array" ref="BK290">_xlfn.IFS(BJ290=FALSE,"",BJ290&gt;0,'Values and studies'!$AH290)</f>
        <v/>
      </c>
      <c r="BL290" s="23" t="str" cm="1">
        <f t="array" ref="BL290">_xlfn.IFS(BJ290=FALSE,"",BJ290&gt;0,'Values and studies'!$M290)</f>
        <v/>
      </c>
      <c r="BM290" s="23" t="str" cm="1">
        <f t="array" ref="BM290">_xlfn.IFS(BJ290=FALSE,"",BJ290&gt;0,'Values and studies'!$G290)</f>
        <v/>
      </c>
      <c r="BN290" s="23" t="b">
        <f>IF('Values and studies'!U290=$BN$1,'Values and studies'!AP290)</f>
        <v>0</v>
      </c>
      <c r="BO290" s="23" t="str" cm="1">
        <f t="array" ref="BO290">_xlfn.IFS(BN290=FALSE,"",BN290&gt;0,'Values and studies'!AH290)</f>
        <v/>
      </c>
      <c r="BP290" s="23" t="str" cm="1">
        <f t="array" ref="BP290">_xlfn.IFS(BN290=FALSE,"",BN290&gt;0,'Values and studies'!M290)</f>
        <v/>
      </c>
      <c r="BQ290" s="23" t="str" cm="1">
        <f t="array" ref="BQ290">_xlfn.IFS(BN290=FALSE,"",BN290&gt;0,'Values and studies'!G290)</f>
        <v/>
      </c>
      <c r="BR290" s="23" t="b">
        <f>IF('Values and studies'!U290=$BR$1,'Values and studies'!AP290)</f>
        <v>0</v>
      </c>
      <c r="BS290" s="23" t="str" cm="1">
        <f t="array" ref="BS290">_xlfn.IFS(BR290=FALSE,"",BR290&gt;0,'Values and studies'!AH290)</f>
        <v/>
      </c>
      <c r="BT290" s="23" t="str" cm="1">
        <f t="array" ref="BT290">_xlfn.IFS(BR290=FALSE,"",BR290&gt;0,'Values and studies'!M290)</f>
        <v/>
      </c>
      <c r="BU290" s="23" t="str" cm="1">
        <f t="array" ref="BU290">_xlfn.IFS(BR290=FALSE,"",BR290&gt;0,'Values and studies'!G290)</f>
        <v/>
      </c>
      <c r="BV290" s="23" t="b">
        <f>IF('Values and studies'!U290=$BV$1,'Values and studies'!AP290)</f>
        <v>0</v>
      </c>
      <c r="BW290" s="23" t="str" cm="1">
        <f t="array" ref="BW290">_xlfn.IFS(BV290=FALSE,"",BV290&gt;0,'Values and studies'!AH290)</f>
        <v/>
      </c>
      <c r="BX290" s="23" t="str" cm="1">
        <f t="array" ref="BX290">_xlfn.IFS(BV290=FALSE,"",BV290&gt;0,'Values and studies'!M290)</f>
        <v/>
      </c>
      <c r="BY290" s="23" t="str" cm="1">
        <f t="array" ref="BY290">_xlfn.IFS(BV290=FALSE,"",BV290&gt;0,'Values and studies'!G290)</f>
        <v/>
      </c>
      <c r="BZ290" s="23" t="b">
        <f>IF('Values and studies'!U290=$BZ$1,'Values and studies'!AP290)</f>
        <v>0</v>
      </c>
      <c r="CA290" s="23" t="str" cm="1">
        <f t="array" ref="CA290">_xlfn.IFS(BZ290=FALSE,"",BZ290&gt;0,'Values and studies'!AH290)</f>
        <v/>
      </c>
      <c r="CB290" s="23" t="str" cm="1">
        <f t="array" ref="CB290">_xlfn.IFS(BZ290=FALSE,"",BZ290&gt;0,'Values and studies'!M290)</f>
        <v/>
      </c>
      <c r="CC290" s="23" t="str" cm="1">
        <f t="array" ref="CC290">_xlfn.IFS(BZ290=FALSE,"",BZ290&gt;0,'Values and studies'!G290)</f>
        <v/>
      </c>
      <c r="CY290">
        <f>IF('Values and studies'!O290='Data for overlook'!$CY$1,'Values and studies'!AP290)</f>
        <v>20167.518105604915</v>
      </c>
      <c r="CZ290" t="b">
        <f>IF('Values and studies'!O290='Data for overlook'!$CZ$1,'Values and studies'!AP290)</f>
        <v>0</v>
      </c>
      <c r="DA290" t="b">
        <f>IF('Values and studies'!O290='Data for overlook'!$DA$1,'Values and studies'!AP290)</f>
        <v>0</v>
      </c>
      <c r="DB290" t="b">
        <f>IF('Values and studies'!O290='Data for overlook'!$DB$1,'Values and studies'!AP290)</f>
        <v>0</v>
      </c>
    </row>
    <row r="291" spans="2:106" x14ac:dyDescent="0.2">
      <c r="B291" t="b">
        <f>IF('Values and studies'!Q291=$B$1,'Values and studies'!AP291)</f>
        <v>0</v>
      </c>
      <c r="C291">
        <f>IF('Values and studies'!Q291=$C$1,'Values and studies'!AP291)</f>
        <v>13053.633294381263</v>
      </c>
      <c r="D291" t="b">
        <f>IF('Values and studies'!Q291=$D$1,'Values and studies'!AP291)</f>
        <v>0</v>
      </c>
      <c r="F291" s="23" t="b">
        <f>IF('Values and studies'!$U291=F$1,'Values and studies'!$AP291)</f>
        <v>0</v>
      </c>
      <c r="G291" s="23" t="str" cm="1">
        <f t="array" ref="G291">_xlfn.IFS(F291=FALSE,"",F291&gt;0,'Values and studies'!$AH291)</f>
        <v/>
      </c>
      <c r="H291" s="23" t="str" cm="1">
        <f t="array" ref="H291">_xlfn.IFS(F291=FALSE,"",F291&gt;0,'Values and studies'!M291)</f>
        <v/>
      </c>
      <c r="I291" s="23" t="str" cm="1">
        <f t="array" ref="I291">_xlfn.IFS(F291=FALSE,"",F291&gt;0,'Values and studies'!G291)</f>
        <v/>
      </c>
      <c r="J291" s="23" t="b">
        <f>IF('Values and studies'!U291=$J$1,'Values and studies'!AP291)</f>
        <v>0</v>
      </c>
      <c r="K291" s="23" t="str" cm="1">
        <f t="array" ref="K291">_xlfn.IFS(J291=FALSE,"",J291&gt;0,'Values and studies'!AH291)</f>
        <v/>
      </c>
      <c r="L291" s="23" t="str" cm="1">
        <f t="array" ref="L291">_xlfn.IFS(J291=FALSE,"",J291&gt;0,'Values and studies'!M291)</f>
        <v/>
      </c>
      <c r="M291" s="23" t="str" cm="1">
        <f t="array" ref="M291">_xlfn.IFS(J291=FALSE,"",J291&gt;0,'Values and studies'!G291)</f>
        <v/>
      </c>
      <c r="N291" s="23" t="b">
        <f>IF('Values and studies'!U291=$N$1,'Values and studies'!AP291)</f>
        <v>0</v>
      </c>
      <c r="O291" s="23" t="str" cm="1">
        <f t="array" ref="O291">_xlfn.IFS(N291=FALSE,"",N291&gt;0,'Values and studies'!AH291)</f>
        <v/>
      </c>
      <c r="P291" s="23" t="str" cm="1">
        <f t="array" ref="P291">_xlfn.IFS(N291=FALSE,"",N291&gt;0,'Values and studies'!M291)</f>
        <v/>
      </c>
      <c r="Q291" s="23" t="str" cm="1">
        <f t="array" ref="Q291">_xlfn.IFS(N291=FALSE,"",N291&gt;0,'Values and studies'!G291)</f>
        <v/>
      </c>
      <c r="R291" s="23" t="b">
        <f>IF('Values and studies'!$U291=$R$1,'Values and studies'!$AP291)</f>
        <v>0</v>
      </c>
      <c r="S291" s="23" t="str" cm="1">
        <f t="array" ref="S291">_xlfn.IFS(R291=FALSE,"",R291&gt;0,'Values and studies'!$AH291)</f>
        <v/>
      </c>
      <c r="T291" s="23" t="str" cm="1">
        <f t="array" ref="T291">_xlfn.IFS(R291=FALSE,"",R291&gt;0,'Values and studies'!$M291)</f>
        <v/>
      </c>
      <c r="U291" s="23" t="str" cm="1">
        <f t="array" ref="U291">_xlfn.IFS(R291=FALSE,"",R291&gt;0,'Values and studies'!$G291)</f>
        <v/>
      </c>
      <c r="V291" s="23" t="b">
        <f>IF('Values and studies'!$U291=$V$1,'Values and studies'!$AP291)</f>
        <v>0</v>
      </c>
      <c r="W291" s="23" t="str" cm="1">
        <f t="array" ref="W291">_xlfn.IFS(V291=FALSE,"",V291&gt;0,'Values and studies'!$AH291)</f>
        <v/>
      </c>
      <c r="X291" s="23" t="str" cm="1">
        <f t="array" ref="X291">_xlfn.IFS(V291=FALSE,"",V291&gt;0,'Values and studies'!$M291)</f>
        <v/>
      </c>
      <c r="Y291" s="23" t="str" cm="1">
        <f t="array" ref="Y291">_xlfn.IFS(V291=FALSE,"",V291&gt;0,'Values and studies'!$G291)</f>
        <v/>
      </c>
      <c r="Z291" s="23" t="b">
        <f>IF('Values and studies'!$U291=$Z$1,'Values and studies'!$AP291)</f>
        <v>0</v>
      </c>
      <c r="AA291" s="23" t="str" cm="1">
        <f t="array" ref="AA291">_xlfn.IFS(Z291=FALSE,"",Z291&gt;0,'Values and studies'!$AH291)</f>
        <v/>
      </c>
      <c r="AB291" s="23" t="str" cm="1">
        <f t="array" ref="AB291">_xlfn.IFS(Z291=FALSE,"",Z291&gt;0,'Values and studies'!$M291)</f>
        <v/>
      </c>
      <c r="AC291" s="23" t="str" cm="1">
        <f t="array" ref="AC291">_xlfn.IFS(Z291=FALSE,"",Z291&gt;0,'Values and studies'!$G291)</f>
        <v/>
      </c>
      <c r="AD291" s="23" t="b">
        <f>IF('Values and studies'!$U291=$AD$1,'Values and studies'!$AP291)</f>
        <v>0</v>
      </c>
      <c r="AE291" s="23" t="str" cm="1">
        <f t="array" ref="AE291">_xlfn.IFS(AD291=FALSE,"",AD291&gt;0,'Values and studies'!$AH291)</f>
        <v/>
      </c>
      <c r="AF291" s="23" t="str" cm="1">
        <f t="array" ref="AF291">_xlfn.IFS(AD291=FALSE,"",AD291&gt;0,'Values and studies'!$M291)</f>
        <v/>
      </c>
      <c r="AG291" s="23" t="str" cm="1">
        <f t="array" ref="AG291">_xlfn.IFS(AD291=FALSE,"",AD291&gt;0,'Values and studies'!$G291)</f>
        <v/>
      </c>
      <c r="AH291" s="23">
        <f>IF('Values and studies'!U291=$AH$1,'Values and studies'!AP291)</f>
        <v>13053.633294381263</v>
      </c>
      <c r="AI291" s="23" t="str" cm="1">
        <f t="array" ref="AI291">_xlfn.IFS(AH291=FALSE,"",AH291&gt;0,'Values and studies'!AH291)</f>
        <v>CB</v>
      </c>
      <c r="AJ291" s="23" t="str" cm="1">
        <f t="array" ref="AJ291">_xlfn.IFS(AH291=FALSE,"",AH291&gt;0,'Values and studies'!M291)</f>
        <v>atlantic</v>
      </c>
      <c r="AK291" s="23" t="str" cm="1">
        <f t="array" ref="AK291">_xlfn.IFS(AH291=FALSE,"",AH291&gt;0,'Values and studies'!G291)</f>
        <v>United Kingdom</v>
      </c>
      <c r="AL291" s="23" t="b">
        <f>IF('Values and studies'!U291=$AL$1,'Values and studies'!AP291)</f>
        <v>0</v>
      </c>
      <c r="AM291" s="23" t="str" cm="1">
        <f t="array" ref="AM291">_xlfn.IFS(AL291=FALSE,"",AL291&gt;0,'Values and studies'!AH291)</f>
        <v/>
      </c>
      <c r="AN291" s="23" t="str" cm="1">
        <f t="array" ref="AN291">_xlfn.IFS(AL291=FALSE,"",AL291&gt;0,'Values and studies'!M291)</f>
        <v/>
      </c>
      <c r="AO291" s="23" t="str" cm="1">
        <f t="array" ref="AO291">_xlfn.IFS(AL291=FALSE,"",AL291&gt;0,'Values and studies'!G291)</f>
        <v/>
      </c>
      <c r="AP291" s="23" t="b">
        <f>IF('Values and studies'!U291=$AP$1,'Values and studies'!AP291)</f>
        <v>0</v>
      </c>
      <c r="AQ291" s="23" t="str" cm="1">
        <f t="array" ref="AQ291">_xlfn.IFS(AP291=FALSE,"",AP291&gt;0,'Values and studies'!AH291)</f>
        <v/>
      </c>
      <c r="AR291" s="23" t="str" cm="1">
        <f t="array" ref="AR291">_xlfn.IFS(AP291=FALSE,"",AP291&gt;0,'Values and studies'!M291)</f>
        <v/>
      </c>
      <c r="AS291" s="23" t="str" cm="1">
        <f t="array" ref="AS291">_xlfn.IFS(AP291=FALSE,"",AP291&gt;0,'Values and studies'!G291)</f>
        <v/>
      </c>
      <c r="AT291" s="23" t="b">
        <f>IF('Values and studies'!U291=$AT$1,'Values and studies'!AP291)</f>
        <v>0</v>
      </c>
      <c r="AU291" s="23" t="str" cm="1">
        <f t="array" ref="AU291">_xlfn.IFS(AT291=FALSE,"",AT291&gt;0,'Values and studies'!AH291)</f>
        <v/>
      </c>
      <c r="AV291" s="23" t="str" cm="1">
        <f t="array" ref="AV291">_xlfn.IFS(AT291=FALSE,"",AT291&gt;0,'Values and studies'!M291)</f>
        <v/>
      </c>
      <c r="AW291" s="23" t="str" cm="1">
        <f t="array" ref="AW291">_xlfn.IFS(AT291=FALSE,"",AT291&gt;0,'Values and studies'!G291)</f>
        <v/>
      </c>
      <c r="AX291" s="23" t="b">
        <f>IF('Values and studies'!U291=$AX$1,'Values and studies'!AP291)</f>
        <v>0</v>
      </c>
      <c r="AY291" s="23" t="str" cm="1">
        <f t="array" ref="AY291">_xlfn.IFS(AX291=FALSE,"",AX291&gt;0,'Values and studies'!AH291)</f>
        <v/>
      </c>
      <c r="AZ291" s="23" t="str" cm="1">
        <f t="array" ref="AZ291">_xlfn.IFS(AX291=FALSE,"",AX291&gt;0,'Values and studies'!M291)</f>
        <v/>
      </c>
      <c r="BA291" s="23" t="str" cm="1">
        <f t="array" ref="BA291">_xlfn.IFS(AX291=FALSE,"",AX291&gt;0,'Values and studies'!G291)</f>
        <v/>
      </c>
      <c r="BB291" s="23" t="b">
        <f>IF('Values and studies'!U291=$BB$1,'Values and studies'!AP291)</f>
        <v>0</v>
      </c>
      <c r="BC291" s="23" t="str" cm="1">
        <f t="array" ref="BC291">_xlfn.IFS(BB291=FALSE,"",BB291&gt;0,'Values and studies'!AH291)</f>
        <v/>
      </c>
      <c r="BD291" s="23" t="str" cm="1">
        <f t="array" ref="BD291">_xlfn.IFS(BB291=FALSE,"",BB291&gt;0,'Values and studies'!M291)</f>
        <v/>
      </c>
      <c r="BE291" s="23" t="str" cm="1">
        <f t="array" ref="BE291">_xlfn.IFS(BB291=FALSE,"",BB291&gt;0,'Values and studies'!G291)</f>
        <v/>
      </c>
      <c r="BF291" s="23" t="b">
        <f>IF('Values and studies'!U291=$BF$1,'Values and studies'!AP291)</f>
        <v>0</v>
      </c>
      <c r="BG291" s="23" t="str" cm="1">
        <f t="array" ref="BG291">_xlfn.IFS(BF291=FALSE,"",BF291&gt;0,'Values and studies'!AH291)</f>
        <v/>
      </c>
      <c r="BH291" s="23" t="str" cm="1">
        <f t="array" ref="BH291">_xlfn.IFS(BF291=FALSE,"",BF291&gt;0,'Values and studies'!M291)</f>
        <v/>
      </c>
      <c r="BI291" s="23" t="str" cm="1">
        <f t="array" ref="BI291">_xlfn.IFS(BF291=FALSE,"",BF291&gt;0,'Values and studies'!G291)</f>
        <v/>
      </c>
      <c r="BJ291" s="23" t="b">
        <f>IF('Values and studies'!$U291=BJ$1,'Values and studies'!$AP291)</f>
        <v>0</v>
      </c>
      <c r="BK291" s="23" t="str" cm="1">
        <f t="array" ref="BK291">_xlfn.IFS(BJ291=FALSE,"",BJ291&gt;0,'Values and studies'!$AH291)</f>
        <v/>
      </c>
      <c r="BL291" s="23" t="str" cm="1">
        <f t="array" ref="BL291">_xlfn.IFS(BJ291=FALSE,"",BJ291&gt;0,'Values and studies'!$M291)</f>
        <v/>
      </c>
      <c r="BM291" s="23" t="str" cm="1">
        <f t="array" ref="BM291">_xlfn.IFS(BJ291=FALSE,"",BJ291&gt;0,'Values and studies'!$G291)</f>
        <v/>
      </c>
      <c r="BN291" s="23" t="b">
        <f>IF('Values and studies'!U291=$BN$1,'Values and studies'!AP291)</f>
        <v>0</v>
      </c>
      <c r="BO291" s="23" t="str" cm="1">
        <f t="array" ref="BO291">_xlfn.IFS(BN291=FALSE,"",BN291&gt;0,'Values and studies'!AH291)</f>
        <v/>
      </c>
      <c r="BP291" s="23" t="str" cm="1">
        <f t="array" ref="BP291">_xlfn.IFS(BN291=FALSE,"",BN291&gt;0,'Values and studies'!M291)</f>
        <v/>
      </c>
      <c r="BQ291" s="23" t="str" cm="1">
        <f t="array" ref="BQ291">_xlfn.IFS(BN291=FALSE,"",BN291&gt;0,'Values and studies'!G291)</f>
        <v/>
      </c>
      <c r="BR291" s="23" t="b">
        <f>IF('Values and studies'!U291=$BR$1,'Values and studies'!AP291)</f>
        <v>0</v>
      </c>
      <c r="BS291" s="23" t="str" cm="1">
        <f t="array" ref="BS291">_xlfn.IFS(BR291=FALSE,"",BR291&gt;0,'Values and studies'!AH291)</f>
        <v/>
      </c>
      <c r="BT291" s="23" t="str" cm="1">
        <f t="array" ref="BT291">_xlfn.IFS(BR291=FALSE,"",BR291&gt;0,'Values and studies'!M291)</f>
        <v/>
      </c>
      <c r="BU291" s="23" t="str" cm="1">
        <f t="array" ref="BU291">_xlfn.IFS(BR291=FALSE,"",BR291&gt;0,'Values and studies'!G291)</f>
        <v/>
      </c>
      <c r="BV291" s="23" t="b">
        <f>IF('Values and studies'!U291=$BV$1,'Values and studies'!AP291)</f>
        <v>0</v>
      </c>
      <c r="BW291" s="23" t="str" cm="1">
        <f t="array" ref="BW291">_xlfn.IFS(BV291=FALSE,"",BV291&gt;0,'Values and studies'!AH291)</f>
        <v/>
      </c>
      <c r="BX291" s="23" t="str" cm="1">
        <f t="array" ref="BX291">_xlfn.IFS(BV291=FALSE,"",BV291&gt;0,'Values and studies'!M291)</f>
        <v/>
      </c>
      <c r="BY291" s="23" t="str" cm="1">
        <f t="array" ref="BY291">_xlfn.IFS(BV291=FALSE,"",BV291&gt;0,'Values and studies'!G291)</f>
        <v/>
      </c>
      <c r="BZ291" s="23" t="b">
        <f>IF('Values and studies'!U291=$BZ$1,'Values and studies'!AP291)</f>
        <v>0</v>
      </c>
      <c r="CA291" s="23" t="str" cm="1">
        <f t="array" ref="CA291">_xlfn.IFS(BZ291=FALSE,"",BZ291&gt;0,'Values and studies'!AH291)</f>
        <v/>
      </c>
      <c r="CB291" s="23" t="str" cm="1">
        <f t="array" ref="CB291">_xlfn.IFS(BZ291=FALSE,"",BZ291&gt;0,'Values and studies'!M291)</f>
        <v/>
      </c>
      <c r="CC291" s="23" t="str" cm="1">
        <f t="array" ref="CC291">_xlfn.IFS(BZ291=FALSE,"",BZ291&gt;0,'Values and studies'!G291)</f>
        <v/>
      </c>
      <c r="CY291">
        <f>IF('Values and studies'!O291='Data for overlook'!$CY$1,'Values and studies'!AP291)</f>
        <v>13053.633294381263</v>
      </c>
      <c r="CZ291" t="b">
        <f>IF('Values and studies'!O291='Data for overlook'!$CZ$1,'Values and studies'!AP291)</f>
        <v>0</v>
      </c>
      <c r="DA291" t="b">
        <f>IF('Values and studies'!O291='Data for overlook'!$DA$1,'Values and studies'!AP291)</f>
        <v>0</v>
      </c>
      <c r="DB291" t="b">
        <f>IF('Values and studies'!O291='Data for overlook'!$DB$1,'Values and studies'!AP291)</f>
        <v>0</v>
      </c>
    </row>
    <row r="292" spans="2:106" x14ac:dyDescent="0.2">
      <c r="B292" t="b">
        <f>IF('Values and studies'!Q292=$B$1,'Values and studies'!AP292)</f>
        <v>0</v>
      </c>
      <c r="C292">
        <f>IF('Values and studies'!Q292=$C$1,'Values and studies'!AP292)</f>
        <v>3778.9429718427996</v>
      </c>
      <c r="D292" t="b">
        <f>IF('Values and studies'!Q292=$D$1,'Values and studies'!AP292)</f>
        <v>0</v>
      </c>
      <c r="F292" s="23" t="b">
        <f>IF('Values and studies'!$U292=F$1,'Values and studies'!$AP292)</f>
        <v>0</v>
      </c>
      <c r="G292" s="23" t="str" cm="1">
        <f t="array" ref="G292">_xlfn.IFS(F292=FALSE,"",F292&gt;0,'Values and studies'!$AH292)</f>
        <v/>
      </c>
      <c r="H292" s="23" t="str" cm="1">
        <f t="array" ref="H292">_xlfn.IFS(F292=FALSE,"",F292&gt;0,'Values and studies'!M292)</f>
        <v/>
      </c>
      <c r="I292" s="23" t="str" cm="1">
        <f t="array" ref="I292">_xlfn.IFS(F292=FALSE,"",F292&gt;0,'Values and studies'!G292)</f>
        <v/>
      </c>
      <c r="J292" s="23" t="b">
        <f>IF('Values and studies'!U292=$J$1,'Values and studies'!AP292)</f>
        <v>0</v>
      </c>
      <c r="K292" s="23" t="str" cm="1">
        <f t="array" ref="K292">_xlfn.IFS(J292=FALSE,"",J292&gt;0,'Values and studies'!AH292)</f>
        <v/>
      </c>
      <c r="L292" s="23" t="str" cm="1">
        <f t="array" ref="L292">_xlfn.IFS(J292=FALSE,"",J292&gt;0,'Values and studies'!M292)</f>
        <v/>
      </c>
      <c r="M292" s="23" t="str" cm="1">
        <f t="array" ref="M292">_xlfn.IFS(J292=FALSE,"",J292&gt;0,'Values and studies'!G292)</f>
        <v/>
      </c>
      <c r="N292" s="23" t="b">
        <f>IF('Values and studies'!U292=$N$1,'Values and studies'!AP292)</f>
        <v>0</v>
      </c>
      <c r="O292" s="23" t="str" cm="1">
        <f t="array" ref="O292">_xlfn.IFS(N292=FALSE,"",N292&gt;0,'Values and studies'!AH292)</f>
        <v/>
      </c>
      <c r="P292" s="23" t="str" cm="1">
        <f t="array" ref="P292">_xlfn.IFS(N292=FALSE,"",N292&gt;0,'Values and studies'!M292)</f>
        <v/>
      </c>
      <c r="Q292" s="23" t="str" cm="1">
        <f t="array" ref="Q292">_xlfn.IFS(N292=FALSE,"",N292&gt;0,'Values and studies'!G292)</f>
        <v/>
      </c>
      <c r="R292" s="23" t="b">
        <f>IF('Values and studies'!$U292=$R$1,'Values and studies'!$AP292)</f>
        <v>0</v>
      </c>
      <c r="S292" s="23" t="str" cm="1">
        <f t="array" ref="S292">_xlfn.IFS(R292=FALSE,"",R292&gt;0,'Values and studies'!$AH292)</f>
        <v/>
      </c>
      <c r="T292" s="23" t="str" cm="1">
        <f t="array" ref="T292">_xlfn.IFS(R292=FALSE,"",R292&gt;0,'Values and studies'!$M292)</f>
        <v/>
      </c>
      <c r="U292" s="23" t="str" cm="1">
        <f t="array" ref="U292">_xlfn.IFS(R292=FALSE,"",R292&gt;0,'Values and studies'!$G292)</f>
        <v/>
      </c>
      <c r="V292" s="23" t="b">
        <f>IF('Values and studies'!$U292=$V$1,'Values and studies'!$AP292)</f>
        <v>0</v>
      </c>
      <c r="W292" s="23" t="str" cm="1">
        <f t="array" ref="W292">_xlfn.IFS(V292=FALSE,"",V292&gt;0,'Values and studies'!$AH292)</f>
        <v/>
      </c>
      <c r="X292" s="23" t="str" cm="1">
        <f t="array" ref="X292">_xlfn.IFS(V292=FALSE,"",V292&gt;0,'Values and studies'!$M292)</f>
        <v/>
      </c>
      <c r="Y292" s="23" t="str" cm="1">
        <f t="array" ref="Y292">_xlfn.IFS(V292=FALSE,"",V292&gt;0,'Values and studies'!$G292)</f>
        <v/>
      </c>
      <c r="Z292" s="23" t="b">
        <f>IF('Values and studies'!$U292=$Z$1,'Values and studies'!$AP292)</f>
        <v>0</v>
      </c>
      <c r="AA292" s="23" t="str" cm="1">
        <f t="array" ref="AA292">_xlfn.IFS(Z292=FALSE,"",Z292&gt;0,'Values and studies'!$AH292)</f>
        <v/>
      </c>
      <c r="AB292" s="23" t="str" cm="1">
        <f t="array" ref="AB292">_xlfn.IFS(Z292=FALSE,"",Z292&gt;0,'Values and studies'!$M292)</f>
        <v/>
      </c>
      <c r="AC292" s="23" t="str" cm="1">
        <f t="array" ref="AC292">_xlfn.IFS(Z292=FALSE,"",Z292&gt;0,'Values and studies'!$G292)</f>
        <v/>
      </c>
      <c r="AD292" s="23" t="b">
        <f>IF('Values and studies'!$U292=$AD$1,'Values and studies'!$AP292)</f>
        <v>0</v>
      </c>
      <c r="AE292" s="23" t="str" cm="1">
        <f t="array" ref="AE292">_xlfn.IFS(AD292=FALSE,"",AD292&gt;0,'Values and studies'!$AH292)</f>
        <v/>
      </c>
      <c r="AF292" s="23" t="str" cm="1">
        <f t="array" ref="AF292">_xlfn.IFS(AD292=FALSE,"",AD292&gt;0,'Values and studies'!$M292)</f>
        <v/>
      </c>
      <c r="AG292" s="23" t="str" cm="1">
        <f t="array" ref="AG292">_xlfn.IFS(AD292=FALSE,"",AD292&gt;0,'Values and studies'!$G292)</f>
        <v/>
      </c>
      <c r="AH292" s="23">
        <f>IF('Values and studies'!U292=$AH$1,'Values and studies'!AP292)</f>
        <v>3778.9429718427996</v>
      </c>
      <c r="AI292" s="23" t="str" cm="1">
        <f t="array" ref="AI292">_xlfn.IFS(AH292=FALSE,"",AH292&gt;0,'Values and studies'!AH292)</f>
        <v>CB</v>
      </c>
      <c r="AJ292" s="23" t="str" cm="1">
        <f t="array" ref="AJ292">_xlfn.IFS(AH292=FALSE,"",AH292&gt;0,'Values and studies'!M292)</f>
        <v>atlantic</v>
      </c>
      <c r="AK292" s="23" t="str" cm="1">
        <f t="array" ref="AK292">_xlfn.IFS(AH292=FALSE,"",AH292&gt;0,'Values and studies'!G292)</f>
        <v>United Kingdom</v>
      </c>
      <c r="AL292" s="23" t="b">
        <f>IF('Values and studies'!U292=$AL$1,'Values and studies'!AP292)</f>
        <v>0</v>
      </c>
      <c r="AM292" s="23" t="str" cm="1">
        <f t="array" ref="AM292">_xlfn.IFS(AL292=FALSE,"",AL292&gt;0,'Values and studies'!AH292)</f>
        <v/>
      </c>
      <c r="AN292" s="23" t="str" cm="1">
        <f t="array" ref="AN292">_xlfn.IFS(AL292=FALSE,"",AL292&gt;0,'Values and studies'!M292)</f>
        <v/>
      </c>
      <c r="AO292" s="23" t="str" cm="1">
        <f t="array" ref="AO292">_xlfn.IFS(AL292=FALSE,"",AL292&gt;0,'Values and studies'!G292)</f>
        <v/>
      </c>
      <c r="AP292" s="23" t="b">
        <f>IF('Values and studies'!U292=$AP$1,'Values and studies'!AP292)</f>
        <v>0</v>
      </c>
      <c r="AQ292" s="23" t="str" cm="1">
        <f t="array" ref="AQ292">_xlfn.IFS(AP292=FALSE,"",AP292&gt;0,'Values and studies'!AH292)</f>
        <v/>
      </c>
      <c r="AR292" s="23" t="str" cm="1">
        <f t="array" ref="AR292">_xlfn.IFS(AP292=FALSE,"",AP292&gt;0,'Values and studies'!M292)</f>
        <v/>
      </c>
      <c r="AS292" s="23" t="str" cm="1">
        <f t="array" ref="AS292">_xlfn.IFS(AP292=FALSE,"",AP292&gt;0,'Values and studies'!G292)</f>
        <v/>
      </c>
      <c r="AT292" s="23" t="b">
        <f>IF('Values and studies'!U292=$AT$1,'Values and studies'!AP292)</f>
        <v>0</v>
      </c>
      <c r="AU292" s="23" t="str" cm="1">
        <f t="array" ref="AU292">_xlfn.IFS(AT292=FALSE,"",AT292&gt;0,'Values and studies'!AH292)</f>
        <v/>
      </c>
      <c r="AV292" s="23" t="str" cm="1">
        <f t="array" ref="AV292">_xlfn.IFS(AT292=FALSE,"",AT292&gt;0,'Values and studies'!M292)</f>
        <v/>
      </c>
      <c r="AW292" s="23" t="str" cm="1">
        <f t="array" ref="AW292">_xlfn.IFS(AT292=FALSE,"",AT292&gt;0,'Values and studies'!G292)</f>
        <v/>
      </c>
      <c r="AX292" s="23" t="b">
        <f>IF('Values and studies'!U292=$AX$1,'Values and studies'!AP292)</f>
        <v>0</v>
      </c>
      <c r="AY292" s="23" t="str" cm="1">
        <f t="array" ref="AY292">_xlfn.IFS(AX292=FALSE,"",AX292&gt;0,'Values and studies'!AH292)</f>
        <v/>
      </c>
      <c r="AZ292" s="23" t="str" cm="1">
        <f t="array" ref="AZ292">_xlfn.IFS(AX292=FALSE,"",AX292&gt;0,'Values and studies'!M292)</f>
        <v/>
      </c>
      <c r="BA292" s="23" t="str" cm="1">
        <f t="array" ref="BA292">_xlfn.IFS(AX292=FALSE,"",AX292&gt;0,'Values and studies'!G292)</f>
        <v/>
      </c>
      <c r="BB292" s="23" t="b">
        <f>IF('Values and studies'!U292=$BB$1,'Values and studies'!AP292)</f>
        <v>0</v>
      </c>
      <c r="BC292" s="23" t="str" cm="1">
        <f t="array" ref="BC292">_xlfn.IFS(BB292=FALSE,"",BB292&gt;0,'Values and studies'!AH292)</f>
        <v/>
      </c>
      <c r="BD292" s="23" t="str" cm="1">
        <f t="array" ref="BD292">_xlfn.IFS(BB292=FALSE,"",BB292&gt;0,'Values and studies'!M292)</f>
        <v/>
      </c>
      <c r="BE292" s="23" t="str" cm="1">
        <f t="array" ref="BE292">_xlfn.IFS(BB292=FALSE,"",BB292&gt;0,'Values and studies'!G292)</f>
        <v/>
      </c>
      <c r="BF292" s="23" t="b">
        <f>IF('Values and studies'!U292=$BF$1,'Values and studies'!AP292)</f>
        <v>0</v>
      </c>
      <c r="BG292" s="23" t="str" cm="1">
        <f t="array" ref="BG292">_xlfn.IFS(BF292=FALSE,"",BF292&gt;0,'Values and studies'!AH292)</f>
        <v/>
      </c>
      <c r="BH292" s="23" t="str" cm="1">
        <f t="array" ref="BH292">_xlfn.IFS(BF292=FALSE,"",BF292&gt;0,'Values and studies'!M292)</f>
        <v/>
      </c>
      <c r="BI292" s="23" t="str" cm="1">
        <f t="array" ref="BI292">_xlfn.IFS(BF292=FALSE,"",BF292&gt;0,'Values and studies'!G292)</f>
        <v/>
      </c>
      <c r="BJ292" s="23" t="b">
        <f>IF('Values and studies'!$U292=BJ$1,'Values and studies'!$AP292)</f>
        <v>0</v>
      </c>
      <c r="BK292" s="23" t="str" cm="1">
        <f t="array" ref="BK292">_xlfn.IFS(BJ292=FALSE,"",BJ292&gt;0,'Values and studies'!$AH292)</f>
        <v/>
      </c>
      <c r="BL292" s="23" t="str" cm="1">
        <f t="array" ref="BL292">_xlfn.IFS(BJ292=FALSE,"",BJ292&gt;0,'Values and studies'!$M292)</f>
        <v/>
      </c>
      <c r="BM292" s="23" t="str" cm="1">
        <f t="array" ref="BM292">_xlfn.IFS(BJ292=FALSE,"",BJ292&gt;0,'Values and studies'!$G292)</f>
        <v/>
      </c>
      <c r="BN292" s="23" t="b">
        <f>IF('Values and studies'!U292=$BN$1,'Values and studies'!AP292)</f>
        <v>0</v>
      </c>
      <c r="BO292" s="23" t="str" cm="1">
        <f t="array" ref="BO292">_xlfn.IFS(BN292=FALSE,"",BN292&gt;0,'Values and studies'!AH292)</f>
        <v/>
      </c>
      <c r="BP292" s="23" t="str" cm="1">
        <f t="array" ref="BP292">_xlfn.IFS(BN292=FALSE,"",BN292&gt;0,'Values and studies'!M292)</f>
        <v/>
      </c>
      <c r="BQ292" s="23" t="str" cm="1">
        <f t="array" ref="BQ292">_xlfn.IFS(BN292=FALSE,"",BN292&gt;0,'Values and studies'!G292)</f>
        <v/>
      </c>
      <c r="BR292" s="23" t="b">
        <f>IF('Values and studies'!U292=$BR$1,'Values and studies'!AP292)</f>
        <v>0</v>
      </c>
      <c r="BS292" s="23" t="str" cm="1">
        <f t="array" ref="BS292">_xlfn.IFS(BR292=FALSE,"",BR292&gt;0,'Values and studies'!AH292)</f>
        <v/>
      </c>
      <c r="BT292" s="23" t="str" cm="1">
        <f t="array" ref="BT292">_xlfn.IFS(BR292=FALSE,"",BR292&gt;0,'Values and studies'!M292)</f>
        <v/>
      </c>
      <c r="BU292" s="23" t="str" cm="1">
        <f t="array" ref="BU292">_xlfn.IFS(BR292=FALSE,"",BR292&gt;0,'Values and studies'!G292)</f>
        <v/>
      </c>
      <c r="BV292" s="23" t="b">
        <f>IF('Values and studies'!U292=$BV$1,'Values and studies'!AP292)</f>
        <v>0</v>
      </c>
      <c r="BW292" s="23" t="str" cm="1">
        <f t="array" ref="BW292">_xlfn.IFS(BV292=FALSE,"",BV292&gt;0,'Values and studies'!AH292)</f>
        <v/>
      </c>
      <c r="BX292" s="23" t="str" cm="1">
        <f t="array" ref="BX292">_xlfn.IFS(BV292=FALSE,"",BV292&gt;0,'Values and studies'!M292)</f>
        <v/>
      </c>
      <c r="BY292" s="23" t="str" cm="1">
        <f t="array" ref="BY292">_xlfn.IFS(BV292=FALSE,"",BV292&gt;0,'Values and studies'!G292)</f>
        <v/>
      </c>
      <c r="BZ292" s="23" t="b">
        <f>IF('Values and studies'!U292=$BZ$1,'Values and studies'!AP292)</f>
        <v>0</v>
      </c>
      <c r="CA292" s="23" t="str" cm="1">
        <f t="array" ref="CA292">_xlfn.IFS(BZ292=FALSE,"",BZ292&gt;0,'Values and studies'!AH292)</f>
        <v/>
      </c>
      <c r="CB292" s="23" t="str" cm="1">
        <f t="array" ref="CB292">_xlfn.IFS(BZ292=FALSE,"",BZ292&gt;0,'Values and studies'!M292)</f>
        <v/>
      </c>
      <c r="CC292" s="23" t="str" cm="1">
        <f t="array" ref="CC292">_xlfn.IFS(BZ292=FALSE,"",BZ292&gt;0,'Values and studies'!G292)</f>
        <v/>
      </c>
      <c r="CY292">
        <f>IF('Values and studies'!O292='Data for overlook'!$CY$1,'Values and studies'!AP292)</f>
        <v>3778.9429718427996</v>
      </c>
      <c r="CZ292" t="b">
        <f>IF('Values and studies'!O292='Data for overlook'!$CZ$1,'Values and studies'!AP292)</f>
        <v>0</v>
      </c>
      <c r="DA292" t="b">
        <f>IF('Values and studies'!O292='Data for overlook'!$DA$1,'Values and studies'!AP292)</f>
        <v>0</v>
      </c>
      <c r="DB292" t="b">
        <f>IF('Values and studies'!O292='Data for overlook'!$DB$1,'Values and studies'!AP292)</f>
        <v>0</v>
      </c>
    </row>
    <row r="293" spans="2:106" x14ac:dyDescent="0.2">
      <c r="B293" t="b">
        <f>IF('Values and studies'!Q293=$B$1,'Values and studies'!AP293)</f>
        <v>0</v>
      </c>
      <c r="C293">
        <f>IF('Values and studies'!Q293=$C$1,'Values and studies'!AP293)</f>
        <v>7312.8630965121538</v>
      </c>
      <c r="D293" t="b">
        <f>IF('Values and studies'!Q293=$D$1,'Values and studies'!AP293)</f>
        <v>0</v>
      </c>
      <c r="F293" s="23" t="b">
        <f>IF('Values and studies'!$U293=F$1,'Values and studies'!$AP293)</f>
        <v>0</v>
      </c>
      <c r="G293" s="23" t="str" cm="1">
        <f t="array" ref="G293">_xlfn.IFS(F293=FALSE,"",F293&gt;0,'Values and studies'!$AH293)</f>
        <v/>
      </c>
      <c r="H293" s="23" t="str" cm="1">
        <f t="array" ref="H293">_xlfn.IFS(F293=FALSE,"",F293&gt;0,'Values and studies'!M293)</f>
        <v/>
      </c>
      <c r="I293" s="23" t="str" cm="1">
        <f t="array" ref="I293">_xlfn.IFS(F293=FALSE,"",F293&gt;0,'Values and studies'!G293)</f>
        <v/>
      </c>
      <c r="J293" s="23" t="b">
        <f>IF('Values and studies'!U293=$J$1,'Values and studies'!AP293)</f>
        <v>0</v>
      </c>
      <c r="K293" s="23" t="str" cm="1">
        <f t="array" ref="K293">_xlfn.IFS(J293=FALSE,"",J293&gt;0,'Values and studies'!AH293)</f>
        <v/>
      </c>
      <c r="L293" s="23" t="str" cm="1">
        <f t="array" ref="L293">_xlfn.IFS(J293=FALSE,"",J293&gt;0,'Values and studies'!M293)</f>
        <v/>
      </c>
      <c r="M293" s="23" t="str" cm="1">
        <f t="array" ref="M293">_xlfn.IFS(J293=FALSE,"",J293&gt;0,'Values and studies'!G293)</f>
        <v/>
      </c>
      <c r="N293" s="23" t="b">
        <f>IF('Values and studies'!U293=$N$1,'Values and studies'!AP293)</f>
        <v>0</v>
      </c>
      <c r="O293" s="23" t="str" cm="1">
        <f t="array" ref="O293">_xlfn.IFS(N293=FALSE,"",N293&gt;0,'Values and studies'!AH293)</f>
        <v/>
      </c>
      <c r="P293" s="23" t="str" cm="1">
        <f t="array" ref="P293">_xlfn.IFS(N293=FALSE,"",N293&gt;0,'Values and studies'!M293)</f>
        <v/>
      </c>
      <c r="Q293" s="23" t="str" cm="1">
        <f t="array" ref="Q293">_xlfn.IFS(N293=FALSE,"",N293&gt;0,'Values and studies'!G293)</f>
        <v/>
      </c>
      <c r="R293" s="23" t="b">
        <f>IF('Values and studies'!$U293=$R$1,'Values and studies'!$AP293)</f>
        <v>0</v>
      </c>
      <c r="S293" s="23" t="str" cm="1">
        <f t="array" ref="S293">_xlfn.IFS(R293=FALSE,"",R293&gt;0,'Values and studies'!$AH293)</f>
        <v/>
      </c>
      <c r="T293" s="23" t="str" cm="1">
        <f t="array" ref="T293">_xlfn.IFS(R293=FALSE,"",R293&gt;0,'Values and studies'!$M293)</f>
        <v/>
      </c>
      <c r="U293" s="23" t="str" cm="1">
        <f t="array" ref="U293">_xlfn.IFS(R293=FALSE,"",R293&gt;0,'Values and studies'!$G293)</f>
        <v/>
      </c>
      <c r="V293" s="23" t="b">
        <f>IF('Values and studies'!$U293=$V$1,'Values and studies'!$AP293)</f>
        <v>0</v>
      </c>
      <c r="W293" s="23" t="str" cm="1">
        <f t="array" ref="W293">_xlfn.IFS(V293=FALSE,"",V293&gt;0,'Values and studies'!$AH293)</f>
        <v/>
      </c>
      <c r="X293" s="23" t="str" cm="1">
        <f t="array" ref="X293">_xlfn.IFS(V293=FALSE,"",V293&gt;0,'Values and studies'!$M293)</f>
        <v/>
      </c>
      <c r="Y293" s="23" t="str" cm="1">
        <f t="array" ref="Y293">_xlfn.IFS(V293=FALSE,"",V293&gt;0,'Values and studies'!$G293)</f>
        <v/>
      </c>
      <c r="Z293" s="23" t="b">
        <f>IF('Values and studies'!$U293=$Z$1,'Values and studies'!$AP293)</f>
        <v>0</v>
      </c>
      <c r="AA293" s="23" t="str" cm="1">
        <f t="array" ref="AA293">_xlfn.IFS(Z293=FALSE,"",Z293&gt;0,'Values and studies'!$AH293)</f>
        <v/>
      </c>
      <c r="AB293" s="23" t="str" cm="1">
        <f t="array" ref="AB293">_xlfn.IFS(Z293=FALSE,"",Z293&gt;0,'Values and studies'!$M293)</f>
        <v/>
      </c>
      <c r="AC293" s="23" t="str" cm="1">
        <f t="array" ref="AC293">_xlfn.IFS(Z293=FALSE,"",Z293&gt;0,'Values and studies'!$G293)</f>
        <v/>
      </c>
      <c r="AD293" s="23" t="b">
        <f>IF('Values and studies'!$U293=$AD$1,'Values and studies'!$AP293)</f>
        <v>0</v>
      </c>
      <c r="AE293" s="23" t="str" cm="1">
        <f t="array" ref="AE293">_xlfn.IFS(AD293=FALSE,"",AD293&gt;0,'Values and studies'!$AH293)</f>
        <v/>
      </c>
      <c r="AF293" s="23" t="str" cm="1">
        <f t="array" ref="AF293">_xlfn.IFS(AD293=FALSE,"",AD293&gt;0,'Values and studies'!$M293)</f>
        <v/>
      </c>
      <c r="AG293" s="23" t="str" cm="1">
        <f t="array" ref="AG293">_xlfn.IFS(AD293=FALSE,"",AD293&gt;0,'Values and studies'!$G293)</f>
        <v/>
      </c>
      <c r="AH293" s="23">
        <f>IF('Values and studies'!U293=$AH$1,'Values and studies'!AP293)</f>
        <v>7312.8630965121538</v>
      </c>
      <c r="AI293" s="23" t="str" cm="1">
        <f t="array" ref="AI293">_xlfn.IFS(AH293=FALSE,"",AH293&gt;0,'Values and studies'!AH293)</f>
        <v>CB</v>
      </c>
      <c r="AJ293" s="23" t="str" cm="1">
        <f t="array" ref="AJ293">_xlfn.IFS(AH293=FALSE,"",AH293&gt;0,'Values and studies'!M293)</f>
        <v>atlantic</v>
      </c>
      <c r="AK293" s="23" t="str" cm="1">
        <f t="array" ref="AK293">_xlfn.IFS(AH293=FALSE,"",AH293&gt;0,'Values and studies'!G293)</f>
        <v>United Kingdom</v>
      </c>
      <c r="AL293" s="23" t="b">
        <f>IF('Values and studies'!U293=$AL$1,'Values and studies'!AP293)</f>
        <v>0</v>
      </c>
      <c r="AM293" s="23" t="str" cm="1">
        <f t="array" ref="AM293">_xlfn.IFS(AL293=FALSE,"",AL293&gt;0,'Values and studies'!AH293)</f>
        <v/>
      </c>
      <c r="AN293" s="23" t="str" cm="1">
        <f t="array" ref="AN293">_xlfn.IFS(AL293=FALSE,"",AL293&gt;0,'Values and studies'!M293)</f>
        <v/>
      </c>
      <c r="AO293" s="23" t="str" cm="1">
        <f t="array" ref="AO293">_xlfn.IFS(AL293=FALSE,"",AL293&gt;0,'Values and studies'!G293)</f>
        <v/>
      </c>
      <c r="AP293" s="23" t="b">
        <f>IF('Values and studies'!U293=$AP$1,'Values and studies'!AP293)</f>
        <v>0</v>
      </c>
      <c r="AQ293" s="23" t="str" cm="1">
        <f t="array" ref="AQ293">_xlfn.IFS(AP293=FALSE,"",AP293&gt;0,'Values and studies'!AH293)</f>
        <v/>
      </c>
      <c r="AR293" s="23" t="str" cm="1">
        <f t="array" ref="AR293">_xlfn.IFS(AP293=FALSE,"",AP293&gt;0,'Values and studies'!M293)</f>
        <v/>
      </c>
      <c r="AS293" s="23" t="str" cm="1">
        <f t="array" ref="AS293">_xlfn.IFS(AP293=FALSE,"",AP293&gt;0,'Values and studies'!G293)</f>
        <v/>
      </c>
      <c r="AT293" s="23" t="b">
        <f>IF('Values and studies'!U293=$AT$1,'Values and studies'!AP293)</f>
        <v>0</v>
      </c>
      <c r="AU293" s="23" t="str" cm="1">
        <f t="array" ref="AU293">_xlfn.IFS(AT293=FALSE,"",AT293&gt;0,'Values and studies'!AH293)</f>
        <v/>
      </c>
      <c r="AV293" s="23" t="str" cm="1">
        <f t="array" ref="AV293">_xlfn.IFS(AT293=FALSE,"",AT293&gt;0,'Values and studies'!M293)</f>
        <v/>
      </c>
      <c r="AW293" s="23" t="str" cm="1">
        <f t="array" ref="AW293">_xlfn.IFS(AT293=FALSE,"",AT293&gt;0,'Values and studies'!G293)</f>
        <v/>
      </c>
      <c r="AX293" s="23" t="b">
        <f>IF('Values and studies'!U293=$AX$1,'Values and studies'!AP293)</f>
        <v>0</v>
      </c>
      <c r="AY293" s="23" t="str" cm="1">
        <f t="array" ref="AY293">_xlfn.IFS(AX293=FALSE,"",AX293&gt;0,'Values and studies'!AH293)</f>
        <v/>
      </c>
      <c r="AZ293" s="23" t="str" cm="1">
        <f t="array" ref="AZ293">_xlfn.IFS(AX293=FALSE,"",AX293&gt;0,'Values and studies'!M293)</f>
        <v/>
      </c>
      <c r="BA293" s="23" t="str" cm="1">
        <f t="array" ref="BA293">_xlfn.IFS(AX293=FALSE,"",AX293&gt;0,'Values and studies'!G293)</f>
        <v/>
      </c>
      <c r="BB293" s="23" t="b">
        <f>IF('Values and studies'!U293=$BB$1,'Values and studies'!AP293)</f>
        <v>0</v>
      </c>
      <c r="BC293" s="23" t="str" cm="1">
        <f t="array" ref="BC293">_xlfn.IFS(BB293=FALSE,"",BB293&gt;0,'Values and studies'!AH293)</f>
        <v/>
      </c>
      <c r="BD293" s="23" t="str" cm="1">
        <f t="array" ref="BD293">_xlfn.IFS(BB293=FALSE,"",BB293&gt;0,'Values and studies'!M293)</f>
        <v/>
      </c>
      <c r="BE293" s="23" t="str" cm="1">
        <f t="array" ref="BE293">_xlfn.IFS(BB293=FALSE,"",BB293&gt;0,'Values and studies'!G293)</f>
        <v/>
      </c>
      <c r="BF293" s="23" t="b">
        <f>IF('Values and studies'!U293=$BF$1,'Values and studies'!AP293)</f>
        <v>0</v>
      </c>
      <c r="BG293" s="23" t="str" cm="1">
        <f t="array" ref="BG293">_xlfn.IFS(BF293=FALSE,"",BF293&gt;0,'Values and studies'!AH293)</f>
        <v/>
      </c>
      <c r="BH293" s="23" t="str" cm="1">
        <f t="array" ref="BH293">_xlfn.IFS(BF293=FALSE,"",BF293&gt;0,'Values and studies'!M293)</f>
        <v/>
      </c>
      <c r="BI293" s="23" t="str" cm="1">
        <f t="array" ref="BI293">_xlfn.IFS(BF293=FALSE,"",BF293&gt;0,'Values and studies'!G293)</f>
        <v/>
      </c>
      <c r="BJ293" s="23" t="b">
        <f>IF('Values and studies'!$U293=BJ$1,'Values and studies'!$AP293)</f>
        <v>0</v>
      </c>
      <c r="BK293" s="23" t="str" cm="1">
        <f t="array" ref="BK293">_xlfn.IFS(BJ293=FALSE,"",BJ293&gt;0,'Values and studies'!$AH293)</f>
        <v/>
      </c>
      <c r="BL293" s="23" t="str" cm="1">
        <f t="array" ref="BL293">_xlfn.IFS(BJ293=FALSE,"",BJ293&gt;0,'Values and studies'!$M293)</f>
        <v/>
      </c>
      <c r="BM293" s="23" t="str" cm="1">
        <f t="array" ref="BM293">_xlfn.IFS(BJ293=FALSE,"",BJ293&gt;0,'Values and studies'!$G293)</f>
        <v/>
      </c>
      <c r="BN293" s="23" t="b">
        <f>IF('Values and studies'!U293=$BN$1,'Values and studies'!AP293)</f>
        <v>0</v>
      </c>
      <c r="BO293" s="23" t="str" cm="1">
        <f t="array" ref="BO293">_xlfn.IFS(BN293=FALSE,"",BN293&gt;0,'Values and studies'!AH293)</f>
        <v/>
      </c>
      <c r="BP293" s="23" t="str" cm="1">
        <f t="array" ref="BP293">_xlfn.IFS(BN293=FALSE,"",BN293&gt;0,'Values and studies'!M293)</f>
        <v/>
      </c>
      <c r="BQ293" s="23" t="str" cm="1">
        <f t="array" ref="BQ293">_xlfn.IFS(BN293=FALSE,"",BN293&gt;0,'Values and studies'!G293)</f>
        <v/>
      </c>
      <c r="BR293" s="23" t="b">
        <f>IF('Values and studies'!U293=$BR$1,'Values and studies'!AP293)</f>
        <v>0</v>
      </c>
      <c r="BS293" s="23" t="str" cm="1">
        <f t="array" ref="BS293">_xlfn.IFS(BR293=FALSE,"",BR293&gt;0,'Values and studies'!AH293)</f>
        <v/>
      </c>
      <c r="BT293" s="23" t="str" cm="1">
        <f t="array" ref="BT293">_xlfn.IFS(BR293=FALSE,"",BR293&gt;0,'Values and studies'!M293)</f>
        <v/>
      </c>
      <c r="BU293" s="23" t="str" cm="1">
        <f t="array" ref="BU293">_xlfn.IFS(BR293=FALSE,"",BR293&gt;0,'Values and studies'!G293)</f>
        <v/>
      </c>
      <c r="BV293" s="23" t="b">
        <f>IF('Values and studies'!U293=$BV$1,'Values and studies'!AP293)</f>
        <v>0</v>
      </c>
      <c r="BW293" s="23" t="str" cm="1">
        <f t="array" ref="BW293">_xlfn.IFS(BV293=FALSE,"",BV293&gt;0,'Values and studies'!AH293)</f>
        <v/>
      </c>
      <c r="BX293" s="23" t="str" cm="1">
        <f t="array" ref="BX293">_xlfn.IFS(BV293=FALSE,"",BV293&gt;0,'Values and studies'!M293)</f>
        <v/>
      </c>
      <c r="BY293" s="23" t="str" cm="1">
        <f t="array" ref="BY293">_xlfn.IFS(BV293=FALSE,"",BV293&gt;0,'Values and studies'!G293)</f>
        <v/>
      </c>
      <c r="BZ293" s="23" t="b">
        <f>IF('Values and studies'!U293=$BZ$1,'Values and studies'!AP293)</f>
        <v>0</v>
      </c>
      <c r="CA293" s="23" t="str" cm="1">
        <f t="array" ref="CA293">_xlfn.IFS(BZ293=FALSE,"",BZ293&gt;0,'Values and studies'!AH293)</f>
        <v/>
      </c>
      <c r="CB293" s="23" t="str" cm="1">
        <f t="array" ref="CB293">_xlfn.IFS(BZ293=FALSE,"",BZ293&gt;0,'Values and studies'!M293)</f>
        <v/>
      </c>
      <c r="CC293" s="23" t="str" cm="1">
        <f t="array" ref="CC293">_xlfn.IFS(BZ293=FALSE,"",BZ293&gt;0,'Values and studies'!G293)</f>
        <v/>
      </c>
      <c r="CY293">
        <f>IF('Values and studies'!O293='Data for overlook'!$CY$1,'Values and studies'!AP293)</f>
        <v>7312.8630965121538</v>
      </c>
      <c r="CZ293" t="b">
        <f>IF('Values and studies'!O293='Data for overlook'!$CZ$1,'Values and studies'!AP293)</f>
        <v>0</v>
      </c>
      <c r="DA293" t="b">
        <f>IF('Values and studies'!O293='Data for overlook'!$DA$1,'Values and studies'!AP293)</f>
        <v>0</v>
      </c>
      <c r="DB293" t="b">
        <f>IF('Values and studies'!O293='Data for overlook'!$DB$1,'Values and studies'!AP293)</f>
        <v>0</v>
      </c>
    </row>
    <row r="294" spans="2:106" x14ac:dyDescent="0.2">
      <c r="B294" t="b">
        <f>IF('Values and studies'!Q294=$B$1,'Values and studies'!AP294)</f>
        <v>0</v>
      </c>
      <c r="C294">
        <f>IF('Values and studies'!Q294=$C$1,'Values and studies'!AP294)</f>
        <v>8445.8882086094945</v>
      </c>
      <c r="D294" t="b">
        <f>IF('Values and studies'!Q294=$D$1,'Values and studies'!AP294)</f>
        <v>0</v>
      </c>
      <c r="F294" s="23" t="b">
        <f>IF('Values and studies'!$U294=F$1,'Values and studies'!$AP294)</f>
        <v>0</v>
      </c>
      <c r="G294" s="23" t="str" cm="1">
        <f t="array" ref="G294">_xlfn.IFS(F294=FALSE,"",F294&gt;0,'Values and studies'!$AH294)</f>
        <v/>
      </c>
      <c r="H294" s="23" t="str" cm="1">
        <f t="array" ref="H294">_xlfn.IFS(F294=FALSE,"",F294&gt;0,'Values and studies'!M294)</f>
        <v/>
      </c>
      <c r="I294" s="23" t="str" cm="1">
        <f t="array" ref="I294">_xlfn.IFS(F294=FALSE,"",F294&gt;0,'Values and studies'!G294)</f>
        <v/>
      </c>
      <c r="J294" s="23" t="b">
        <f>IF('Values and studies'!U294=$J$1,'Values and studies'!AP294)</f>
        <v>0</v>
      </c>
      <c r="K294" s="23" t="str" cm="1">
        <f t="array" ref="K294">_xlfn.IFS(J294=FALSE,"",J294&gt;0,'Values and studies'!AH294)</f>
        <v/>
      </c>
      <c r="L294" s="23" t="str" cm="1">
        <f t="array" ref="L294">_xlfn.IFS(J294=FALSE,"",J294&gt;0,'Values and studies'!M294)</f>
        <v/>
      </c>
      <c r="M294" s="23" t="str" cm="1">
        <f t="array" ref="M294">_xlfn.IFS(J294=FALSE,"",J294&gt;0,'Values and studies'!G294)</f>
        <v/>
      </c>
      <c r="N294" s="23" t="b">
        <f>IF('Values and studies'!U294=$N$1,'Values and studies'!AP294)</f>
        <v>0</v>
      </c>
      <c r="O294" s="23" t="str" cm="1">
        <f t="array" ref="O294">_xlfn.IFS(N294=FALSE,"",N294&gt;0,'Values and studies'!AH294)</f>
        <v/>
      </c>
      <c r="P294" s="23" t="str" cm="1">
        <f t="array" ref="P294">_xlfn.IFS(N294=FALSE,"",N294&gt;0,'Values and studies'!M294)</f>
        <v/>
      </c>
      <c r="Q294" s="23" t="str" cm="1">
        <f t="array" ref="Q294">_xlfn.IFS(N294=FALSE,"",N294&gt;0,'Values and studies'!G294)</f>
        <v/>
      </c>
      <c r="R294" s="23" t="b">
        <f>IF('Values and studies'!$U294=$R$1,'Values and studies'!$AP294)</f>
        <v>0</v>
      </c>
      <c r="S294" s="23" t="str" cm="1">
        <f t="array" ref="S294">_xlfn.IFS(R294=FALSE,"",R294&gt;0,'Values and studies'!$AH294)</f>
        <v/>
      </c>
      <c r="T294" s="23" t="str" cm="1">
        <f t="array" ref="T294">_xlfn.IFS(R294=FALSE,"",R294&gt;0,'Values and studies'!$M294)</f>
        <v/>
      </c>
      <c r="U294" s="23" t="str" cm="1">
        <f t="array" ref="U294">_xlfn.IFS(R294=FALSE,"",R294&gt;0,'Values and studies'!$G294)</f>
        <v/>
      </c>
      <c r="V294" s="23" t="b">
        <f>IF('Values and studies'!$U294=$V$1,'Values and studies'!$AP294)</f>
        <v>0</v>
      </c>
      <c r="W294" s="23" t="str" cm="1">
        <f t="array" ref="W294">_xlfn.IFS(V294=FALSE,"",V294&gt;0,'Values and studies'!$AH294)</f>
        <v/>
      </c>
      <c r="X294" s="23" t="str" cm="1">
        <f t="array" ref="X294">_xlfn.IFS(V294=FALSE,"",V294&gt;0,'Values and studies'!$M294)</f>
        <v/>
      </c>
      <c r="Y294" s="23" t="str" cm="1">
        <f t="array" ref="Y294">_xlfn.IFS(V294=FALSE,"",V294&gt;0,'Values and studies'!$G294)</f>
        <v/>
      </c>
      <c r="Z294" s="23" t="b">
        <f>IF('Values and studies'!$U294=$Z$1,'Values and studies'!$AP294)</f>
        <v>0</v>
      </c>
      <c r="AA294" s="23" t="str" cm="1">
        <f t="array" ref="AA294">_xlfn.IFS(Z294=FALSE,"",Z294&gt;0,'Values and studies'!$AH294)</f>
        <v/>
      </c>
      <c r="AB294" s="23" t="str" cm="1">
        <f t="array" ref="AB294">_xlfn.IFS(Z294=FALSE,"",Z294&gt;0,'Values and studies'!$M294)</f>
        <v/>
      </c>
      <c r="AC294" s="23" t="str" cm="1">
        <f t="array" ref="AC294">_xlfn.IFS(Z294=FALSE,"",Z294&gt;0,'Values and studies'!$G294)</f>
        <v/>
      </c>
      <c r="AD294" s="23" t="b">
        <f>IF('Values and studies'!$U294=$AD$1,'Values and studies'!$AP294)</f>
        <v>0</v>
      </c>
      <c r="AE294" s="23" t="str" cm="1">
        <f t="array" ref="AE294">_xlfn.IFS(AD294=FALSE,"",AD294&gt;0,'Values and studies'!$AH294)</f>
        <v/>
      </c>
      <c r="AF294" s="23" t="str" cm="1">
        <f t="array" ref="AF294">_xlfn.IFS(AD294=FALSE,"",AD294&gt;0,'Values and studies'!$M294)</f>
        <v/>
      </c>
      <c r="AG294" s="23" t="str" cm="1">
        <f t="array" ref="AG294">_xlfn.IFS(AD294=FALSE,"",AD294&gt;0,'Values and studies'!$G294)</f>
        <v/>
      </c>
      <c r="AH294" s="23">
        <f>IF('Values and studies'!U294=$AH$1,'Values and studies'!AP294)</f>
        <v>8445.8882086094945</v>
      </c>
      <c r="AI294" s="23" t="str" cm="1">
        <f t="array" ref="AI294">_xlfn.IFS(AH294=FALSE,"",AH294&gt;0,'Values and studies'!AH294)</f>
        <v>CB</v>
      </c>
      <c r="AJ294" s="23" t="str" cm="1">
        <f t="array" ref="AJ294">_xlfn.IFS(AH294=FALSE,"",AH294&gt;0,'Values and studies'!M294)</f>
        <v>atlantic</v>
      </c>
      <c r="AK294" s="23" t="str" cm="1">
        <f t="array" ref="AK294">_xlfn.IFS(AH294=FALSE,"",AH294&gt;0,'Values and studies'!G294)</f>
        <v>United Kingdom</v>
      </c>
      <c r="AL294" s="23" t="b">
        <f>IF('Values and studies'!U294=$AL$1,'Values and studies'!AP294)</f>
        <v>0</v>
      </c>
      <c r="AM294" s="23" t="str" cm="1">
        <f t="array" ref="AM294">_xlfn.IFS(AL294=FALSE,"",AL294&gt;0,'Values and studies'!AH294)</f>
        <v/>
      </c>
      <c r="AN294" s="23" t="str" cm="1">
        <f t="array" ref="AN294">_xlfn.IFS(AL294=FALSE,"",AL294&gt;0,'Values and studies'!M294)</f>
        <v/>
      </c>
      <c r="AO294" s="23" t="str" cm="1">
        <f t="array" ref="AO294">_xlfn.IFS(AL294=FALSE,"",AL294&gt;0,'Values and studies'!G294)</f>
        <v/>
      </c>
      <c r="AP294" s="23" t="b">
        <f>IF('Values and studies'!U294=$AP$1,'Values and studies'!AP294)</f>
        <v>0</v>
      </c>
      <c r="AQ294" s="23" t="str" cm="1">
        <f t="array" ref="AQ294">_xlfn.IFS(AP294=FALSE,"",AP294&gt;0,'Values and studies'!AH294)</f>
        <v/>
      </c>
      <c r="AR294" s="23" t="str" cm="1">
        <f t="array" ref="AR294">_xlfn.IFS(AP294=FALSE,"",AP294&gt;0,'Values and studies'!M294)</f>
        <v/>
      </c>
      <c r="AS294" s="23" t="str" cm="1">
        <f t="array" ref="AS294">_xlfn.IFS(AP294=FALSE,"",AP294&gt;0,'Values and studies'!G294)</f>
        <v/>
      </c>
      <c r="AT294" s="23" t="b">
        <f>IF('Values and studies'!U294=$AT$1,'Values and studies'!AP294)</f>
        <v>0</v>
      </c>
      <c r="AU294" s="23" t="str" cm="1">
        <f t="array" ref="AU294">_xlfn.IFS(AT294=FALSE,"",AT294&gt;0,'Values and studies'!AH294)</f>
        <v/>
      </c>
      <c r="AV294" s="23" t="str" cm="1">
        <f t="array" ref="AV294">_xlfn.IFS(AT294=FALSE,"",AT294&gt;0,'Values and studies'!M294)</f>
        <v/>
      </c>
      <c r="AW294" s="23" t="str" cm="1">
        <f t="array" ref="AW294">_xlfn.IFS(AT294=FALSE,"",AT294&gt;0,'Values and studies'!G294)</f>
        <v/>
      </c>
      <c r="AX294" s="23" t="b">
        <f>IF('Values and studies'!U294=$AX$1,'Values and studies'!AP294)</f>
        <v>0</v>
      </c>
      <c r="AY294" s="23" t="str" cm="1">
        <f t="array" ref="AY294">_xlfn.IFS(AX294=FALSE,"",AX294&gt;0,'Values and studies'!AH294)</f>
        <v/>
      </c>
      <c r="AZ294" s="23" t="str" cm="1">
        <f t="array" ref="AZ294">_xlfn.IFS(AX294=FALSE,"",AX294&gt;0,'Values and studies'!M294)</f>
        <v/>
      </c>
      <c r="BA294" s="23" t="str" cm="1">
        <f t="array" ref="BA294">_xlfn.IFS(AX294=FALSE,"",AX294&gt;0,'Values and studies'!G294)</f>
        <v/>
      </c>
      <c r="BB294" s="23" t="b">
        <f>IF('Values and studies'!U294=$BB$1,'Values and studies'!AP294)</f>
        <v>0</v>
      </c>
      <c r="BC294" s="23" t="str" cm="1">
        <f t="array" ref="BC294">_xlfn.IFS(BB294=FALSE,"",BB294&gt;0,'Values and studies'!AH294)</f>
        <v/>
      </c>
      <c r="BD294" s="23" t="str" cm="1">
        <f t="array" ref="BD294">_xlfn.IFS(BB294=FALSE,"",BB294&gt;0,'Values and studies'!M294)</f>
        <v/>
      </c>
      <c r="BE294" s="23" t="str" cm="1">
        <f t="array" ref="BE294">_xlfn.IFS(BB294=FALSE,"",BB294&gt;0,'Values and studies'!G294)</f>
        <v/>
      </c>
      <c r="BF294" s="23" t="b">
        <f>IF('Values and studies'!U294=$BF$1,'Values and studies'!AP294)</f>
        <v>0</v>
      </c>
      <c r="BG294" s="23" t="str" cm="1">
        <f t="array" ref="BG294">_xlfn.IFS(BF294=FALSE,"",BF294&gt;0,'Values and studies'!AH294)</f>
        <v/>
      </c>
      <c r="BH294" s="23" t="str" cm="1">
        <f t="array" ref="BH294">_xlfn.IFS(BF294=FALSE,"",BF294&gt;0,'Values and studies'!M294)</f>
        <v/>
      </c>
      <c r="BI294" s="23" t="str" cm="1">
        <f t="array" ref="BI294">_xlfn.IFS(BF294=FALSE,"",BF294&gt;0,'Values and studies'!G294)</f>
        <v/>
      </c>
      <c r="BJ294" s="23" t="b">
        <f>IF('Values and studies'!$U294=BJ$1,'Values and studies'!$AP294)</f>
        <v>0</v>
      </c>
      <c r="BK294" s="23" t="str" cm="1">
        <f t="array" ref="BK294">_xlfn.IFS(BJ294=FALSE,"",BJ294&gt;0,'Values and studies'!$AH294)</f>
        <v/>
      </c>
      <c r="BL294" s="23" t="str" cm="1">
        <f t="array" ref="BL294">_xlfn.IFS(BJ294=FALSE,"",BJ294&gt;0,'Values and studies'!$M294)</f>
        <v/>
      </c>
      <c r="BM294" s="23" t="str" cm="1">
        <f t="array" ref="BM294">_xlfn.IFS(BJ294=FALSE,"",BJ294&gt;0,'Values and studies'!$G294)</f>
        <v/>
      </c>
      <c r="BN294" s="23" t="b">
        <f>IF('Values and studies'!U294=$BN$1,'Values and studies'!AP294)</f>
        <v>0</v>
      </c>
      <c r="BO294" s="23" t="str" cm="1">
        <f t="array" ref="BO294">_xlfn.IFS(BN294=FALSE,"",BN294&gt;0,'Values and studies'!AH294)</f>
        <v/>
      </c>
      <c r="BP294" s="23" t="str" cm="1">
        <f t="array" ref="BP294">_xlfn.IFS(BN294=FALSE,"",BN294&gt;0,'Values and studies'!M294)</f>
        <v/>
      </c>
      <c r="BQ294" s="23" t="str" cm="1">
        <f t="array" ref="BQ294">_xlfn.IFS(BN294=FALSE,"",BN294&gt;0,'Values and studies'!G294)</f>
        <v/>
      </c>
      <c r="BR294" s="23" t="b">
        <f>IF('Values and studies'!U294=$BR$1,'Values and studies'!AP294)</f>
        <v>0</v>
      </c>
      <c r="BS294" s="23" t="str" cm="1">
        <f t="array" ref="BS294">_xlfn.IFS(BR294=FALSE,"",BR294&gt;0,'Values and studies'!AH294)</f>
        <v/>
      </c>
      <c r="BT294" s="23" t="str" cm="1">
        <f t="array" ref="BT294">_xlfn.IFS(BR294=FALSE,"",BR294&gt;0,'Values and studies'!M294)</f>
        <v/>
      </c>
      <c r="BU294" s="23" t="str" cm="1">
        <f t="array" ref="BU294">_xlfn.IFS(BR294=FALSE,"",BR294&gt;0,'Values and studies'!G294)</f>
        <v/>
      </c>
      <c r="BV294" s="23" t="b">
        <f>IF('Values and studies'!U294=$BV$1,'Values and studies'!AP294)</f>
        <v>0</v>
      </c>
      <c r="BW294" s="23" t="str" cm="1">
        <f t="array" ref="BW294">_xlfn.IFS(BV294=FALSE,"",BV294&gt;0,'Values and studies'!AH294)</f>
        <v/>
      </c>
      <c r="BX294" s="23" t="str" cm="1">
        <f t="array" ref="BX294">_xlfn.IFS(BV294=FALSE,"",BV294&gt;0,'Values and studies'!M294)</f>
        <v/>
      </c>
      <c r="BY294" s="23" t="str" cm="1">
        <f t="array" ref="BY294">_xlfn.IFS(BV294=FALSE,"",BV294&gt;0,'Values and studies'!G294)</f>
        <v/>
      </c>
      <c r="BZ294" s="23" t="b">
        <f>IF('Values and studies'!U294=$BZ$1,'Values and studies'!AP294)</f>
        <v>0</v>
      </c>
      <c r="CA294" s="23" t="str" cm="1">
        <f t="array" ref="CA294">_xlfn.IFS(BZ294=FALSE,"",BZ294&gt;0,'Values and studies'!AH294)</f>
        <v/>
      </c>
      <c r="CB294" s="23" t="str" cm="1">
        <f t="array" ref="CB294">_xlfn.IFS(BZ294=FALSE,"",BZ294&gt;0,'Values and studies'!M294)</f>
        <v/>
      </c>
      <c r="CC294" s="23" t="str" cm="1">
        <f t="array" ref="CC294">_xlfn.IFS(BZ294=FALSE,"",BZ294&gt;0,'Values and studies'!G294)</f>
        <v/>
      </c>
      <c r="CY294">
        <f>IF('Values and studies'!O294='Data for overlook'!$CY$1,'Values and studies'!AP294)</f>
        <v>8445.8882086094945</v>
      </c>
      <c r="CZ294" t="b">
        <f>IF('Values and studies'!O294='Data for overlook'!$CZ$1,'Values and studies'!AP294)</f>
        <v>0</v>
      </c>
      <c r="DA294" t="b">
        <f>IF('Values and studies'!O294='Data for overlook'!$DA$1,'Values and studies'!AP294)</f>
        <v>0</v>
      </c>
      <c r="DB294" t="b">
        <f>IF('Values and studies'!O294='Data for overlook'!$DB$1,'Values and studies'!AP294)</f>
        <v>0</v>
      </c>
    </row>
    <row r="295" spans="2:106" x14ac:dyDescent="0.2">
      <c r="B295" t="b">
        <f>IF('Values and studies'!Q295=$B$1,'Values and studies'!AP295)</f>
        <v>0</v>
      </c>
      <c r="C295">
        <f>IF('Values and studies'!Q295=$C$1,'Values and studies'!AP295)</f>
        <v>30044.07662992513</v>
      </c>
      <c r="D295" t="b">
        <f>IF('Values and studies'!Q295=$D$1,'Values and studies'!AP295)</f>
        <v>0</v>
      </c>
      <c r="F295" s="23" t="b">
        <f>IF('Values and studies'!$U295=F$1,'Values and studies'!$AP295)</f>
        <v>0</v>
      </c>
      <c r="G295" s="23" t="str" cm="1">
        <f t="array" ref="G295">_xlfn.IFS(F295=FALSE,"",F295&gt;0,'Values and studies'!$AH295)</f>
        <v/>
      </c>
      <c r="H295" s="23" t="str" cm="1">
        <f t="array" ref="H295">_xlfn.IFS(F295=FALSE,"",F295&gt;0,'Values and studies'!M295)</f>
        <v/>
      </c>
      <c r="I295" s="23" t="str" cm="1">
        <f t="array" ref="I295">_xlfn.IFS(F295=FALSE,"",F295&gt;0,'Values and studies'!G295)</f>
        <v/>
      </c>
      <c r="J295" s="23" t="b">
        <f>IF('Values and studies'!U295=$J$1,'Values and studies'!AP295)</f>
        <v>0</v>
      </c>
      <c r="K295" s="23" t="str" cm="1">
        <f t="array" ref="K295">_xlfn.IFS(J295=FALSE,"",J295&gt;0,'Values and studies'!AH295)</f>
        <v/>
      </c>
      <c r="L295" s="23" t="str" cm="1">
        <f t="array" ref="L295">_xlfn.IFS(J295=FALSE,"",J295&gt;0,'Values and studies'!M295)</f>
        <v/>
      </c>
      <c r="M295" s="23" t="str" cm="1">
        <f t="array" ref="M295">_xlfn.IFS(J295=FALSE,"",J295&gt;0,'Values and studies'!G295)</f>
        <v/>
      </c>
      <c r="N295" s="23" t="b">
        <f>IF('Values and studies'!U295=$N$1,'Values and studies'!AP295)</f>
        <v>0</v>
      </c>
      <c r="O295" s="23" t="str" cm="1">
        <f t="array" ref="O295">_xlfn.IFS(N295=FALSE,"",N295&gt;0,'Values and studies'!AH295)</f>
        <v/>
      </c>
      <c r="P295" s="23" t="str" cm="1">
        <f t="array" ref="P295">_xlfn.IFS(N295=FALSE,"",N295&gt;0,'Values and studies'!M295)</f>
        <v/>
      </c>
      <c r="Q295" s="23" t="str" cm="1">
        <f t="array" ref="Q295">_xlfn.IFS(N295=FALSE,"",N295&gt;0,'Values and studies'!G295)</f>
        <v/>
      </c>
      <c r="R295" s="23" t="b">
        <f>IF('Values and studies'!$U295=$R$1,'Values and studies'!$AP295)</f>
        <v>0</v>
      </c>
      <c r="S295" s="23" t="str" cm="1">
        <f t="array" ref="S295">_xlfn.IFS(R295=FALSE,"",R295&gt;0,'Values and studies'!$AH295)</f>
        <v/>
      </c>
      <c r="T295" s="23" t="str" cm="1">
        <f t="array" ref="T295">_xlfn.IFS(R295=FALSE,"",R295&gt;0,'Values and studies'!$M295)</f>
        <v/>
      </c>
      <c r="U295" s="23" t="str" cm="1">
        <f t="array" ref="U295">_xlfn.IFS(R295=FALSE,"",R295&gt;0,'Values and studies'!$G295)</f>
        <v/>
      </c>
      <c r="V295" s="23" t="b">
        <f>IF('Values and studies'!$U295=$V$1,'Values and studies'!$AP295)</f>
        <v>0</v>
      </c>
      <c r="W295" s="23" t="str" cm="1">
        <f t="array" ref="W295">_xlfn.IFS(V295=FALSE,"",V295&gt;0,'Values and studies'!$AH295)</f>
        <v/>
      </c>
      <c r="X295" s="23" t="str" cm="1">
        <f t="array" ref="X295">_xlfn.IFS(V295=FALSE,"",V295&gt;0,'Values and studies'!$M295)</f>
        <v/>
      </c>
      <c r="Y295" s="23" t="str" cm="1">
        <f t="array" ref="Y295">_xlfn.IFS(V295=FALSE,"",V295&gt;0,'Values and studies'!$G295)</f>
        <v/>
      </c>
      <c r="Z295" s="23" t="b">
        <f>IF('Values and studies'!$U295=$Z$1,'Values and studies'!$AP295)</f>
        <v>0</v>
      </c>
      <c r="AA295" s="23" t="str" cm="1">
        <f t="array" ref="AA295">_xlfn.IFS(Z295=FALSE,"",Z295&gt;0,'Values and studies'!$AH295)</f>
        <v/>
      </c>
      <c r="AB295" s="23" t="str" cm="1">
        <f t="array" ref="AB295">_xlfn.IFS(Z295=FALSE,"",Z295&gt;0,'Values and studies'!$M295)</f>
        <v/>
      </c>
      <c r="AC295" s="23" t="str" cm="1">
        <f t="array" ref="AC295">_xlfn.IFS(Z295=FALSE,"",Z295&gt;0,'Values and studies'!$G295)</f>
        <v/>
      </c>
      <c r="AD295" s="23" t="b">
        <f>IF('Values and studies'!$U295=$AD$1,'Values and studies'!$AP295)</f>
        <v>0</v>
      </c>
      <c r="AE295" s="23" t="str" cm="1">
        <f t="array" ref="AE295">_xlfn.IFS(AD295=FALSE,"",AD295&gt;0,'Values and studies'!$AH295)</f>
        <v/>
      </c>
      <c r="AF295" s="23" t="str" cm="1">
        <f t="array" ref="AF295">_xlfn.IFS(AD295=FALSE,"",AD295&gt;0,'Values and studies'!$M295)</f>
        <v/>
      </c>
      <c r="AG295" s="23" t="str" cm="1">
        <f t="array" ref="AG295">_xlfn.IFS(AD295=FALSE,"",AD295&gt;0,'Values and studies'!$G295)</f>
        <v/>
      </c>
      <c r="AH295" s="23">
        <f>IF('Values and studies'!U295=$AH$1,'Values and studies'!AP295)</f>
        <v>30044.07662992513</v>
      </c>
      <c r="AI295" s="23" t="str" cm="1">
        <f t="array" ref="AI295">_xlfn.IFS(AH295=FALSE,"",AH295&gt;0,'Values and studies'!AH295)</f>
        <v>CB</v>
      </c>
      <c r="AJ295" s="23" t="str" cm="1">
        <f t="array" ref="AJ295">_xlfn.IFS(AH295=FALSE,"",AH295&gt;0,'Values and studies'!M295)</f>
        <v>atlantic</v>
      </c>
      <c r="AK295" s="23" t="str" cm="1">
        <f t="array" ref="AK295">_xlfn.IFS(AH295=FALSE,"",AH295&gt;0,'Values and studies'!G295)</f>
        <v>United Kingdom</v>
      </c>
      <c r="AL295" s="23" t="b">
        <f>IF('Values and studies'!U295=$AL$1,'Values and studies'!AP295)</f>
        <v>0</v>
      </c>
      <c r="AM295" s="23" t="str" cm="1">
        <f t="array" ref="AM295">_xlfn.IFS(AL295=FALSE,"",AL295&gt;0,'Values and studies'!AH295)</f>
        <v/>
      </c>
      <c r="AN295" s="23" t="str" cm="1">
        <f t="array" ref="AN295">_xlfn.IFS(AL295=FALSE,"",AL295&gt;0,'Values and studies'!M295)</f>
        <v/>
      </c>
      <c r="AO295" s="23" t="str" cm="1">
        <f t="array" ref="AO295">_xlfn.IFS(AL295=FALSE,"",AL295&gt;0,'Values and studies'!G295)</f>
        <v/>
      </c>
      <c r="AP295" s="23" t="b">
        <f>IF('Values and studies'!U295=$AP$1,'Values and studies'!AP295)</f>
        <v>0</v>
      </c>
      <c r="AQ295" s="23" t="str" cm="1">
        <f t="array" ref="AQ295">_xlfn.IFS(AP295=FALSE,"",AP295&gt;0,'Values and studies'!AH295)</f>
        <v/>
      </c>
      <c r="AR295" s="23" t="str" cm="1">
        <f t="array" ref="AR295">_xlfn.IFS(AP295=FALSE,"",AP295&gt;0,'Values and studies'!M295)</f>
        <v/>
      </c>
      <c r="AS295" s="23" t="str" cm="1">
        <f t="array" ref="AS295">_xlfn.IFS(AP295=FALSE,"",AP295&gt;0,'Values and studies'!G295)</f>
        <v/>
      </c>
      <c r="AT295" s="23" t="b">
        <f>IF('Values and studies'!U295=$AT$1,'Values and studies'!AP295)</f>
        <v>0</v>
      </c>
      <c r="AU295" s="23" t="str" cm="1">
        <f t="array" ref="AU295">_xlfn.IFS(AT295=FALSE,"",AT295&gt;0,'Values and studies'!AH295)</f>
        <v/>
      </c>
      <c r="AV295" s="23" t="str" cm="1">
        <f t="array" ref="AV295">_xlfn.IFS(AT295=FALSE,"",AT295&gt;0,'Values and studies'!M295)</f>
        <v/>
      </c>
      <c r="AW295" s="23" t="str" cm="1">
        <f t="array" ref="AW295">_xlfn.IFS(AT295=FALSE,"",AT295&gt;0,'Values and studies'!G295)</f>
        <v/>
      </c>
      <c r="AX295" s="23" t="b">
        <f>IF('Values and studies'!U295=$AX$1,'Values and studies'!AP295)</f>
        <v>0</v>
      </c>
      <c r="AY295" s="23" t="str" cm="1">
        <f t="array" ref="AY295">_xlfn.IFS(AX295=FALSE,"",AX295&gt;0,'Values and studies'!AH295)</f>
        <v/>
      </c>
      <c r="AZ295" s="23" t="str" cm="1">
        <f t="array" ref="AZ295">_xlfn.IFS(AX295=FALSE,"",AX295&gt;0,'Values and studies'!M295)</f>
        <v/>
      </c>
      <c r="BA295" s="23" t="str" cm="1">
        <f t="array" ref="BA295">_xlfn.IFS(AX295=FALSE,"",AX295&gt;0,'Values and studies'!G295)</f>
        <v/>
      </c>
      <c r="BB295" s="23" t="b">
        <f>IF('Values and studies'!U295=$BB$1,'Values and studies'!AP295)</f>
        <v>0</v>
      </c>
      <c r="BC295" s="23" t="str" cm="1">
        <f t="array" ref="BC295">_xlfn.IFS(BB295=FALSE,"",BB295&gt;0,'Values and studies'!AH295)</f>
        <v/>
      </c>
      <c r="BD295" s="23" t="str" cm="1">
        <f t="array" ref="BD295">_xlfn.IFS(BB295=FALSE,"",BB295&gt;0,'Values and studies'!M295)</f>
        <v/>
      </c>
      <c r="BE295" s="23" t="str" cm="1">
        <f t="array" ref="BE295">_xlfn.IFS(BB295=FALSE,"",BB295&gt;0,'Values and studies'!G295)</f>
        <v/>
      </c>
      <c r="BF295" s="23" t="b">
        <f>IF('Values and studies'!U295=$BF$1,'Values and studies'!AP295)</f>
        <v>0</v>
      </c>
      <c r="BG295" s="23" t="str" cm="1">
        <f t="array" ref="BG295">_xlfn.IFS(BF295=FALSE,"",BF295&gt;0,'Values and studies'!AH295)</f>
        <v/>
      </c>
      <c r="BH295" s="23" t="str" cm="1">
        <f t="array" ref="BH295">_xlfn.IFS(BF295=FALSE,"",BF295&gt;0,'Values and studies'!M295)</f>
        <v/>
      </c>
      <c r="BI295" s="23" t="str" cm="1">
        <f t="array" ref="BI295">_xlfn.IFS(BF295=FALSE,"",BF295&gt;0,'Values and studies'!G295)</f>
        <v/>
      </c>
      <c r="BJ295" s="23" t="b">
        <f>IF('Values and studies'!$U295=BJ$1,'Values and studies'!$AP295)</f>
        <v>0</v>
      </c>
      <c r="BK295" s="23" t="str" cm="1">
        <f t="array" ref="BK295">_xlfn.IFS(BJ295=FALSE,"",BJ295&gt;0,'Values and studies'!$AH295)</f>
        <v/>
      </c>
      <c r="BL295" s="23" t="str" cm="1">
        <f t="array" ref="BL295">_xlfn.IFS(BJ295=FALSE,"",BJ295&gt;0,'Values and studies'!$M295)</f>
        <v/>
      </c>
      <c r="BM295" s="23" t="str" cm="1">
        <f t="array" ref="BM295">_xlfn.IFS(BJ295=FALSE,"",BJ295&gt;0,'Values and studies'!$G295)</f>
        <v/>
      </c>
      <c r="BN295" s="23" t="b">
        <f>IF('Values and studies'!U295=$BN$1,'Values and studies'!AP295)</f>
        <v>0</v>
      </c>
      <c r="BO295" s="23" t="str" cm="1">
        <f t="array" ref="BO295">_xlfn.IFS(BN295=FALSE,"",BN295&gt;0,'Values and studies'!AH295)</f>
        <v/>
      </c>
      <c r="BP295" s="23" t="str" cm="1">
        <f t="array" ref="BP295">_xlfn.IFS(BN295=FALSE,"",BN295&gt;0,'Values and studies'!M295)</f>
        <v/>
      </c>
      <c r="BQ295" s="23" t="str" cm="1">
        <f t="array" ref="BQ295">_xlfn.IFS(BN295=FALSE,"",BN295&gt;0,'Values and studies'!G295)</f>
        <v/>
      </c>
      <c r="BR295" s="23" t="b">
        <f>IF('Values and studies'!U295=$BR$1,'Values and studies'!AP295)</f>
        <v>0</v>
      </c>
      <c r="BS295" s="23" t="str" cm="1">
        <f t="array" ref="BS295">_xlfn.IFS(BR295=FALSE,"",BR295&gt;0,'Values and studies'!AH295)</f>
        <v/>
      </c>
      <c r="BT295" s="23" t="str" cm="1">
        <f t="array" ref="BT295">_xlfn.IFS(BR295=FALSE,"",BR295&gt;0,'Values and studies'!M295)</f>
        <v/>
      </c>
      <c r="BU295" s="23" t="str" cm="1">
        <f t="array" ref="BU295">_xlfn.IFS(BR295=FALSE,"",BR295&gt;0,'Values and studies'!G295)</f>
        <v/>
      </c>
      <c r="BV295" s="23" t="b">
        <f>IF('Values and studies'!U295=$BV$1,'Values and studies'!AP295)</f>
        <v>0</v>
      </c>
      <c r="BW295" s="23" t="str" cm="1">
        <f t="array" ref="BW295">_xlfn.IFS(BV295=FALSE,"",BV295&gt;0,'Values and studies'!AH295)</f>
        <v/>
      </c>
      <c r="BX295" s="23" t="str" cm="1">
        <f t="array" ref="BX295">_xlfn.IFS(BV295=FALSE,"",BV295&gt;0,'Values and studies'!M295)</f>
        <v/>
      </c>
      <c r="BY295" s="23" t="str" cm="1">
        <f t="array" ref="BY295">_xlfn.IFS(BV295=FALSE,"",BV295&gt;0,'Values and studies'!G295)</f>
        <v/>
      </c>
      <c r="BZ295" s="23" t="b">
        <f>IF('Values and studies'!U295=$BZ$1,'Values and studies'!AP295)</f>
        <v>0</v>
      </c>
      <c r="CA295" s="23" t="str" cm="1">
        <f t="array" ref="CA295">_xlfn.IFS(BZ295=FALSE,"",BZ295&gt;0,'Values and studies'!AH295)</f>
        <v/>
      </c>
      <c r="CB295" s="23" t="str" cm="1">
        <f t="array" ref="CB295">_xlfn.IFS(BZ295=FALSE,"",BZ295&gt;0,'Values and studies'!M295)</f>
        <v/>
      </c>
      <c r="CC295" s="23" t="str" cm="1">
        <f t="array" ref="CC295">_xlfn.IFS(BZ295=FALSE,"",BZ295&gt;0,'Values and studies'!G295)</f>
        <v/>
      </c>
      <c r="CY295">
        <f>IF('Values and studies'!O295='Data for overlook'!$CY$1,'Values and studies'!AP295)</f>
        <v>30044.07662992513</v>
      </c>
      <c r="CZ295" t="b">
        <f>IF('Values and studies'!O295='Data for overlook'!$CZ$1,'Values and studies'!AP295)</f>
        <v>0</v>
      </c>
      <c r="DA295" t="b">
        <f>IF('Values and studies'!O295='Data for overlook'!$DA$1,'Values and studies'!AP295)</f>
        <v>0</v>
      </c>
      <c r="DB295" t="b">
        <f>IF('Values and studies'!O295='Data for overlook'!$DB$1,'Values and studies'!AP295)</f>
        <v>0</v>
      </c>
    </row>
    <row r="296" spans="2:106" x14ac:dyDescent="0.2">
      <c r="B296" t="b">
        <f>IF('Values and studies'!Q296=$B$1,'Values and studies'!AP296)</f>
        <v>0</v>
      </c>
      <c r="C296">
        <f>IF('Values and studies'!Q296=$C$1,'Values and studies'!AP296)</f>
        <v>3724.6761667641167</v>
      </c>
      <c r="D296" t="b">
        <f>IF('Values and studies'!Q296=$D$1,'Values and studies'!AP296)</f>
        <v>0</v>
      </c>
      <c r="F296" s="23" t="b">
        <f>IF('Values and studies'!$U296=F$1,'Values and studies'!$AP296)</f>
        <v>0</v>
      </c>
      <c r="G296" s="23" t="str" cm="1">
        <f t="array" ref="G296">_xlfn.IFS(F296=FALSE,"",F296&gt;0,'Values and studies'!$AH296)</f>
        <v/>
      </c>
      <c r="H296" s="23" t="str" cm="1">
        <f t="array" ref="H296">_xlfn.IFS(F296=FALSE,"",F296&gt;0,'Values and studies'!M296)</f>
        <v/>
      </c>
      <c r="I296" s="23" t="str" cm="1">
        <f t="array" ref="I296">_xlfn.IFS(F296=FALSE,"",F296&gt;0,'Values and studies'!G296)</f>
        <v/>
      </c>
      <c r="J296" s="23" t="b">
        <f>IF('Values and studies'!U296=$J$1,'Values and studies'!AP296)</f>
        <v>0</v>
      </c>
      <c r="K296" s="23" t="str" cm="1">
        <f t="array" ref="K296">_xlfn.IFS(J296=FALSE,"",J296&gt;0,'Values and studies'!AH296)</f>
        <v/>
      </c>
      <c r="L296" s="23" t="str" cm="1">
        <f t="array" ref="L296">_xlfn.IFS(J296=FALSE,"",J296&gt;0,'Values and studies'!M296)</f>
        <v/>
      </c>
      <c r="M296" s="23" t="str" cm="1">
        <f t="array" ref="M296">_xlfn.IFS(J296=FALSE,"",J296&gt;0,'Values and studies'!G296)</f>
        <v/>
      </c>
      <c r="N296" s="23" t="b">
        <f>IF('Values and studies'!U296=$N$1,'Values and studies'!AP296)</f>
        <v>0</v>
      </c>
      <c r="O296" s="23" t="str" cm="1">
        <f t="array" ref="O296">_xlfn.IFS(N296=FALSE,"",N296&gt;0,'Values and studies'!AH296)</f>
        <v/>
      </c>
      <c r="P296" s="23" t="str" cm="1">
        <f t="array" ref="P296">_xlfn.IFS(N296=FALSE,"",N296&gt;0,'Values and studies'!M296)</f>
        <v/>
      </c>
      <c r="Q296" s="23" t="str" cm="1">
        <f t="array" ref="Q296">_xlfn.IFS(N296=FALSE,"",N296&gt;0,'Values and studies'!G296)</f>
        <v/>
      </c>
      <c r="R296" s="23" t="b">
        <f>IF('Values and studies'!$U296=$R$1,'Values and studies'!$AP296)</f>
        <v>0</v>
      </c>
      <c r="S296" s="23" t="str" cm="1">
        <f t="array" ref="S296">_xlfn.IFS(R296=FALSE,"",R296&gt;0,'Values and studies'!$AH296)</f>
        <v/>
      </c>
      <c r="T296" s="23" t="str" cm="1">
        <f t="array" ref="T296">_xlfn.IFS(R296=FALSE,"",R296&gt;0,'Values and studies'!$M296)</f>
        <v/>
      </c>
      <c r="U296" s="23" t="str" cm="1">
        <f t="array" ref="U296">_xlfn.IFS(R296=FALSE,"",R296&gt;0,'Values and studies'!$G296)</f>
        <v/>
      </c>
      <c r="V296" s="23" t="b">
        <f>IF('Values and studies'!$U296=$V$1,'Values and studies'!$AP296)</f>
        <v>0</v>
      </c>
      <c r="W296" s="23" t="str" cm="1">
        <f t="array" ref="W296">_xlfn.IFS(V296=FALSE,"",V296&gt;0,'Values and studies'!$AH296)</f>
        <v/>
      </c>
      <c r="X296" s="23" t="str" cm="1">
        <f t="array" ref="X296">_xlfn.IFS(V296=FALSE,"",V296&gt;0,'Values and studies'!$M296)</f>
        <v/>
      </c>
      <c r="Y296" s="23" t="str" cm="1">
        <f t="array" ref="Y296">_xlfn.IFS(V296=FALSE,"",V296&gt;0,'Values and studies'!$G296)</f>
        <v/>
      </c>
      <c r="Z296" s="23" t="b">
        <f>IF('Values and studies'!$U296=$Z$1,'Values and studies'!$AP296)</f>
        <v>0</v>
      </c>
      <c r="AA296" s="23" t="str" cm="1">
        <f t="array" ref="AA296">_xlfn.IFS(Z296=FALSE,"",Z296&gt;0,'Values and studies'!$AH296)</f>
        <v/>
      </c>
      <c r="AB296" s="23" t="str" cm="1">
        <f t="array" ref="AB296">_xlfn.IFS(Z296=FALSE,"",Z296&gt;0,'Values and studies'!$M296)</f>
        <v/>
      </c>
      <c r="AC296" s="23" t="str" cm="1">
        <f t="array" ref="AC296">_xlfn.IFS(Z296=FALSE,"",Z296&gt;0,'Values and studies'!$G296)</f>
        <v/>
      </c>
      <c r="AD296" s="23" t="b">
        <f>IF('Values and studies'!$U296=$AD$1,'Values and studies'!$AP296)</f>
        <v>0</v>
      </c>
      <c r="AE296" s="23" t="str" cm="1">
        <f t="array" ref="AE296">_xlfn.IFS(AD296=FALSE,"",AD296&gt;0,'Values and studies'!$AH296)</f>
        <v/>
      </c>
      <c r="AF296" s="23" t="str" cm="1">
        <f t="array" ref="AF296">_xlfn.IFS(AD296=FALSE,"",AD296&gt;0,'Values and studies'!$M296)</f>
        <v/>
      </c>
      <c r="AG296" s="23" t="str" cm="1">
        <f t="array" ref="AG296">_xlfn.IFS(AD296=FALSE,"",AD296&gt;0,'Values and studies'!$G296)</f>
        <v/>
      </c>
      <c r="AH296" s="23">
        <f>IF('Values and studies'!U296=$AH$1,'Values and studies'!AP296)</f>
        <v>3724.6761667641167</v>
      </c>
      <c r="AI296" s="23" t="str" cm="1">
        <f t="array" ref="AI296">_xlfn.IFS(AH296=FALSE,"",AH296&gt;0,'Values and studies'!AH296)</f>
        <v>CB</v>
      </c>
      <c r="AJ296" s="23" t="str" cm="1">
        <f t="array" ref="AJ296">_xlfn.IFS(AH296=FALSE,"",AH296&gt;0,'Values and studies'!M296)</f>
        <v>atlantic</v>
      </c>
      <c r="AK296" s="23" t="str" cm="1">
        <f t="array" ref="AK296">_xlfn.IFS(AH296=FALSE,"",AH296&gt;0,'Values and studies'!G296)</f>
        <v>United Kingdom</v>
      </c>
      <c r="AL296" s="23" t="b">
        <f>IF('Values and studies'!U296=$AL$1,'Values and studies'!AP296)</f>
        <v>0</v>
      </c>
      <c r="AM296" s="23" t="str" cm="1">
        <f t="array" ref="AM296">_xlfn.IFS(AL296=FALSE,"",AL296&gt;0,'Values and studies'!AH296)</f>
        <v/>
      </c>
      <c r="AN296" s="23" t="str" cm="1">
        <f t="array" ref="AN296">_xlfn.IFS(AL296=FALSE,"",AL296&gt;0,'Values and studies'!M296)</f>
        <v/>
      </c>
      <c r="AO296" s="23" t="str" cm="1">
        <f t="array" ref="AO296">_xlfn.IFS(AL296=FALSE,"",AL296&gt;0,'Values and studies'!G296)</f>
        <v/>
      </c>
      <c r="AP296" s="23" t="b">
        <f>IF('Values and studies'!U296=$AP$1,'Values and studies'!AP296)</f>
        <v>0</v>
      </c>
      <c r="AQ296" s="23" t="str" cm="1">
        <f t="array" ref="AQ296">_xlfn.IFS(AP296=FALSE,"",AP296&gt;0,'Values and studies'!AH296)</f>
        <v/>
      </c>
      <c r="AR296" s="23" t="str" cm="1">
        <f t="array" ref="AR296">_xlfn.IFS(AP296=FALSE,"",AP296&gt;0,'Values and studies'!M296)</f>
        <v/>
      </c>
      <c r="AS296" s="23" t="str" cm="1">
        <f t="array" ref="AS296">_xlfn.IFS(AP296=FALSE,"",AP296&gt;0,'Values and studies'!G296)</f>
        <v/>
      </c>
      <c r="AT296" s="23" t="b">
        <f>IF('Values and studies'!U296=$AT$1,'Values and studies'!AP296)</f>
        <v>0</v>
      </c>
      <c r="AU296" s="23" t="str" cm="1">
        <f t="array" ref="AU296">_xlfn.IFS(AT296=FALSE,"",AT296&gt;0,'Values and studies'!AH296)</f>
        <v/>
      </c>
      <c r="AV296" s="23" t="str" cm="1">
        <f t="array" ref="AV296">_xlfn.IFS(AT296=FALSE,"",AT296&gt;0,'Values and studies'!M296)</f>
        <v/>
      </c>
      <c r="AW296" s="23" t="str" cm="1">
        <f t="array" ref="AW296">_xlfn.IFS(AT296=FALSE,"",AT296&gt;0,'Values and studies'!G296)</f>
        <v/>
      </c>
      <c r="AX296" s="23" t="b">
        <f>IF('Values and studies'!U296=$AX$1,'Values and studies'!AP296)</f>
        <v>0</v>
      </c>
      <c r="AY296" s="23" t="str" cm="1">
        <f t="array" ref="AY296">_xlfn.IFS(AX296=FALSE,"",AX296&gt;0,'Values and studies'!AH296)</f>
        <v/>
      </c>
      <c r="AZ296" s="23" t="str" cm="1">
        <f t="array" ref="AZ296">_xlfn.IFS(AX296=FALSE,"",AX296&gt;0,'Values and studies'!M296)</f>
        <v/>
      </c>
      <c r="BA296" s="23" t="str" cm="1">
        <f t="array" ref="BA296">_xlfn.IFS(AX296=FALSE,"",AX296&gt;0,'Values and studies'!G296)</f>
        <v/>
      </c>
      <c r="BB296" s="23" t="b">
        <f>IF('Values and studies'!U296=$BB$1,'Values and studies'!AP296)</f>
        <v>0</v>
      </c>
      <c r="BC296" s="23" t="str" cm="1">
        <f t="array" ref="BC296">_xlfn.IFS(BB296=FALSE,"",BB296&gt;0,'Values and studies'!AH296)</f>
        <v/>
      </c>
      <c r="BD296" s="23" t="str" cm="1">
        <f t="array" ref="BD296">_xlfn.IFS(BB296=FALSE,"",BB296&gt;0,'Values and studies'!M296)</f>
        <v/>
      </c>
      <c r="BE296" s="23" t="str" cm="1">
        <f t="array" ref="BE296">_xlfn.IFS(BB296=FALSE,"",BB296&gt;0,'Values and studies'!G296)</f>
        <v/>
      </c>
      <c r="BF296" s="23" t="b">
        <f>IF('Values and studies'!U296=$BF$1,'Values and studies'!AP296)</f>
        <v>0</v>
      </c>
      <c r="BG296" s="23" t="str" cm="1">
        <f t="array" ref="BG296">_xlfn.IFS(BF296=FALSE,"",BF296&gt;0,'Values and studies'!AH296)</f>
        <v/>
      </c>
      <c r="BH296" s="23" t="str" cm="1">
        <f t="array" ref="BH296">_xlfn.IFS(BF296=FALSE,"",BF296&gt;0,'Values and studies'!M296)</f>
        <v/>
      </c>
      <c r="BI296" s="23" t="str" cm="1">
        <f t="array" ref="BI296">_xlfn.IFS(BF296=FALSE,"",BF296&gt;0,'Values and studies'!G296)</f>
        <v/>
      </c>
      <c r="BJ296" s="23" t="b">
        <f>IF('Values and studies'!$U296=BJ$1,'Values and studies'!$AP296)</f>
        <v>0</v>
      </c>
      <c r="BK296" s="23" t="str" cm="1">
        <f t="array" ref="BK296">_xlfn.IFS(BJ296=FALSE,"",BJ296&gt;0,'Values and studies'!$AH296)</f>
        <v/>
      </c>
      <c r="BL296" s="23" t="str" cm="1">
        <f t="array" ref="BL296">_xlfn.IFS(BJ296=FALSE,"",BJ296&gt;0,'Values and studies'!$M296)</f>
        <v/>
      </c>
      <c r="BM296" s="23" t="str" cm="1">
        <f t="array" ref="BM296">_xlfn.IFS(BJ296=FALSE,"",BJ296&gt;0,'Values and studies'!$G296)</f>
        <v/>
      </c>
      <c r="BN296" s="23" t="b">
        <f>IF('Values and studies'!U296=$BN$1,'Values and studies'!AP296)</f>
        <v>0</v>
      </c>
      <c r="BO296" s="23" t="str" cm="1">
        <f t="array" ref="BO296">_xlfn.IFS(BN296=FALSE,"",BN296&gt;0,'Values and studies'!AH296)</f>
        <v/>
      </c>
      <c r="BP296" s="23" t="str" cm="1">
        <f t="array" ref="BP296">_xlfn.IFS(BN296=FALSE,"",BN296&gt;0,'Values and studies'!M296)</f>
        <v/>
      </c>
      <c r="BQ296" s="23" t="str" cm="1">
        <f t="array" ref="BQ296">_xlfn.IFS(BN296=FALSE,"",BN296&gt;0,'Values and studies'!G296)</f>
        <v/>
      </c>
      <c r="BR296" s="23" t="b">
        <f>IF('Values and studies'!U296=$BR$1,'Values and studies'!AP296)</f>
        <v>0</v>
      </c>
      <c r="BS296" s="23" t="str" cm="1">
        <f t="array" ref="BS296">_xlfn.IFS(BR296=FALSE,"",BR296&gt;0,'Values and studies'!AH296)</f>
        <v/>
      </c>
      <c r="BT296" s="23" t="str" cm="1">
        <f t="array" ref="BT296">_xlfn.IFS(BR296=FALSE,"",BR296&gt;0,'Values and studies'!M296)</f>
        <v/>
      </c>
      <c r="BU296" s="23" t="str" cm="1">
        <f t="array" ref="BU296">_xlfn.IFS(BR296=FALSE,"",BR296&gt;0,'Values and studies'!G296)</f>
        <v/>
      </c>
      <c r="BV296" s="23" t="b">
        <f>IF('Values and studies'!U296=$BV$1,'Values and studies'!AP296)</f>
        <v>0</v>
      </c>
      <c r="BW296" s="23" t="str" cm="1">
        <f t="array" ref="BW296">_xlfn.IFS(BV296=FALSE,"",BV296&gt;0,'Values and studies'!AH296)</f>
        <v/>
      </c>
      <c r="BX296" s="23" t="str" cm="1">
        <f t="array" ref="BX296">_xlfn.IFS(BV296=FALSE,"",BV296&gt;0,'Values and studies'!M296)</f>
        <v/>
      </c>
      <c r="BY296" s="23" t="str" cm="1">
        <f t="array" ref="BY296">_xlfn.IFS(BV296=FALSE,"",BV296&gt;0,'Values and studies'!G296)</f>
        <v/>
      </c>
      <c r="BZ296" s="23" t="b">
        <f>IF('Values and studies'!U296=$BZ$1,'Values and studies'!AP296)</f>
        <v>0</v>
      </c>
      <c r="CA296" s="23" t="str" cm="1">
        <f t="array" ref="CA296">_xlfn.IFS(BZ296=FALSE,"",BZ296&gt;0,'Values and studies'!AH296)</f>
        <v/>
      </c>
      <c r="CB296" s="23" t="str" cm="1">
        <f t="array" ref="CB296">_xlfn.IFS(BZ296=FALSE,"",BZ296&gt;0,'Values and studies'!M296)</f>
        <v/>
      </c>
      <c r="CC296" s="23" t="str" cm="1">
        <f t="array" ref="CC296">_xlfn.IFS(BZ296=FALSE,"",BZ296&gt;0,'Values and studies'!G296)</f>
        <v/>
      </c>
      <c r="CY296">
        <f>IF('Values and studies'!O296='Data for overlook'!$CY$1,'Values and studies'!AP296)</f>
        <v>3724.6761667641167</v>
      </c>
      <c r="CZ296" t="b">
        <f>IF('Values and studies'!O296='Data for overlook'!$CZ$1,'Values and studies'!AP296)</f>
        <v>0</v>
      </c>
      <c r="DA296" t="b">
        <f>IF('Values and studies'!O296='Data for overlook'!$DA$1,'Values and studies'!AP296)</f>
        <v>0</v>
      </c>
      <c r="DB296" t="b">
        <f>IF('Values and studies'!O296='Data for overlook'!$DB$1,'Values and studies'!AP296)</f>
        <v>0</v>
      </c>
    </row>
    <row r="297" spans="2:106" x14ac:dyDescent="0.2">
      <c r="B297" t="b">
        <f>IF('Values and studies'!Q297=$B$1,'Values and studies'!AP297)</f>
        <v>0</v>
      </c>
      <c r="C297">
        <f>IF('Values and studies'!Q297=$C$1,'Values and studies'!AP297)</f>
        <v>16467.508668422019</v>
      </c>
      <c r="D297" t="b">
        <f>IF('Values and studies'!Q297=$D$1,'Values and studies'!AP297)</f>
        <v>0</v>
      </c>
      <c r="F297" s="23" t="b">
        <f>IF('Values and studies'!$U297=F$1,'Values and studies'!$AP297)</f>
        <v>0</v>
      </c>
      <c r="G297" s="23" t="str" cm="1">
        <f t="array" ref="G297">_xlfn.IFS(F297=FALSE,"",F297&gt;0,'Values and studies'!$AH297)</f>
        <v/>
      </c>
      <c r="H297" s="23" t="str" cm="1">
        <f t="array" ref="H297">_xlfn.IFS(F297=FALSE,"",F297&gt;0,'Values and studies'!M297)</f>
        <v/>
      </c>
      <c r="I297" s="23" t="str" cm="1">
        <f t="array" ref="I297">_xlfn.IFS(F297=FALSE,"",F297&gt;0,'Values and studies'!G297)</f>
        <v/>
      </c>
      <c r="J297" s="23" t="b">
        <f>IF('Values and studies'!U297=$J$1,'Values and studies'!AP297)</f>
        <v>0</v>
      </c>
      <c r="K297" s="23" t="str" cm="1">
        <f t="array" ref="K297">_xlfn.IFS(J297=FALSE,"",J297&gt;0,'Values and studies'!AH297)</f>
        <v/>
      </c>
      <c r="L297" s="23" t="str" cm="1">
        <f t="array" ref="L297">_xlfn.IFS(J297=FALSE,"",J297&gt;0,'Values and studies'!M297)</f>
        <v/>
      </c>
      <c r="M297" s="23" t="str" cm="1">
        <f t="array" ref="M297">_xlfn.IFS(J297=FALSE,"",J297&gt;0,'Values and studies'!G297)</f>
        <v/>
      </c>
      <c r="N297" s="23" t="b">
        <f>IF('Values and studies'!U297=$N$1,'Values and studies'!AP297)</f>
        <v>0</v>
      </c>
      <c r="O297" s="23" t="str" cm="1">
        <f t="array" ref="O297">_xlfn.IFS(N297=FALSE,"",N297&gt;0,'Values and studies'!AH297)</f>
        <v/>
      </c>
      <c r="P297" s="23" t="str" cm="1">
        <f t="array" ref="P297">_xlfn.IFS(N297=FALSE,"",N297&gt;0,'Values and studies'!M297)</f>
        <v/>
      </c>
      <c r="Q297" s="23" t="str" cm="1">
        <f t="array" ref="Q297">_xlfn.IFS(N297=FALSE,"",N297&gt;0,'Values and studies'!G297)</f>
        <v/>
      </c>
      <c r="R297" s="23" t="b">
        <f>IF('Values and studies'!$U297=$R$1,'Values and studies'!$AP297)</f>
        <v>0</v>
      </c>
      <c r="S297" s="23" t="str" cm="1">
        <f t="array" ref="S297">_xlfn.IFS(R297=FALSE,"",R297&gt;0,'Values and studies'!$AH297)</f>
        <v/>
      </c>
      <c r="T297" s="23" t="str" cm="1">
        <f t="array" ref="T297">_xlfn.IFS(R297=FALSE,"",R297&gt;0,'Values and studies'!$M297)</f>
        <v/>
      </c>
      <c r="U297" s="23" t="str" cm="1">
        <f t="array" ref="U297">_xlfn.IFS(R297=FALSE,"",R297&gt;0,'Values and studies'!$G297)</f>
        <v/>
      </c>
      <c r="V297" s="23" t="b">
        <f>IF('Values and studies'!$U297=$V$1,'Values and studies'!$AP297)</f>
        <v>0</v>
      </c>
      <c r="W297" s="23" t="str" cm="1">
        <f t="array" ref="W297">_xlfn.IFS(V297=FALSE,"",V297&gt;0,'Values and studies'!$AH297)</f>
        <v/>
      </c>
      <c r="X297" s="23" t="str" cm="1">
        <f t="array" ref="X297">_xlfn.IFS(V297=FALSE,"",V297&gt;0,'Values and studies'!$M297)</f>
        <v/>
      </c>
      <c r="Y297" s="23" t="str" cm="1">
        <f t="array" ref="Y297">_xlfn.IFS(V297=FALSE,"",V297&gt;0,'Values and studies'!$G297)</f>
        <v/>
      </c>
      <c r="Z297" s="23" t="b">
        <f>IF('Values and studies'!$U297=$Z$1,'Values and studies'!$AP297)</f>
        <v>0</v>
      </c>
      <c r="AA297" s="23" t="str" cm="1">
        <f t="array" ref="AA297">_xlfn.IFS(Z297=FALSE,"",Z297&gt;0,'Values and studies'!$AH297)</f>
        <v/>
      </c>
      <c r="AB297" s="23" t="str" cm="1">
        <f t="array" ref="AB297">_xlfn.IFS(Z297=FALSE,"",Z297&gt;0,'Values and studies'!$M297)</f>
        <v/>
      </c>
      <c r="AC297" s="23" t="str" cm="1">
        <f t="array" ref="AC297">_xlfn.IFS(Z297=FALSE,"",Z297&gt;0,'Values and studies'!$G297)</f>
        <v/>
      </c>
      <c r="AD297" s="23" t="b">
        <f>IF('Values and studies'!$U297=$AD$1,'Values and studies'!$AP297)</f>
        <v>0</v>
      </c>
      <c r="AE297" s="23" t="str" cm="1">
        <f t="array" ref="AE297">_xlfn.IFS(AD297=FALSE,"",AD297&gt;0,'Values and studies'!$AH297)</f>
        <v/>
      </c>
      <c r="AF297" s="23" t="str" cm="1">
        <f t="array" ref="AF297">_xlfn.IFS(AD297=FALSE,"",AD297&gt;0,'Values and studies'!$M297)</f>
        <v/>
      </c>
      <c r="AG297" s="23" t="str" cm="1">
        <f t="array" ref="AG297">_xlfn.IFS(AD297=FALSE,"",AD297&gt;0,'Values and studies'!$G297)</f>
        <v/>
      </c>
      <c r="AH297" s="23">
        <f>IF('Values and studies'!U297=$AH$1,'Values and studies'!AP297)</f>
        <v>16467.508668422019</v>
      </c>
      <c r="AI297" s="23" t="str" cm="1">
        <f t="array" ref="AI297">_xlfn.IFS(AH297=FALSE,"",AH297&gt;0,'Values and studies'!AH297)</f>
        <v>CB</v>
      </c>
      <c r="AJ297" s="23" t="str" cm="1">
        <f t="array" ref="AJ297">_xlfn.IFS(AH297=FALSE,"",AH297&gt;0,'Values and studies'!M297)</f>
        <v>atlantic</v>
      </c>
      <c r="AK297" s="23" t="str" cm="1">
        <f t="array" ref="AK297">_xlfn.IFS(AH297=FALSE,"",AH297&gt;0,'Values and studies'!G297)</f>
        <v>United Kingdom</v>
      </c>
      <c r="AL297" s="23" t="b">
        <f>IF('Values and studies'!U297=$AL$1,'Values and studies'!AP297)</f>
        <v>0</v>
      </c>
      <c r="AM297" s="23" t="str" cm="1">
        <f t="array" ref="AM297">_xlfn.IFS(AL297=FALSE,"",AL297&gt;0,'Values and studies'!AH297)</f>
        <v/>
      </c>
      <c r="AN297" s="23" t="str" cm="1">
        <f t="array" ref="AN297">_xlfn.IFS(AL297=FALSE,"",AL297&gt;0,'Values and studies'!M297)</f>
        <v/>
      </c>
      <c r="AO297" s="23" t="str" cm="1">
        <f t="array" ref="AO297">_xlfn.IFS(AL297=FALSE,"",AL297&gt;0,'Values and studies'!G297)</f>
        <v/>
      </c>
      <c r="AP297" s="23" t="b">
        <f>IF('Values and studies'!U297=$AP$1,'Values and studies'!AP297)</f>
        <v>0</v>
      </c>
      <c r="AQ297" s="23" t="str" cm="1">
        <f t="array" ref="AQ297">_xlfn.IFS(AP297=FALSE,"",AP297&gt;0,'Values and studies'!AH297)</f>
        <v/>
      </c>
      <c r="AR297" s="23" t="str" cm="1">
        <f t="array" ref="AR297">_xlfn.IFS(AP297=FALSE,"",AP297&gt;0,'Values and studies'!M297)</f>
        <v/>
      </c>
      <c r="AS297" s="23" t="str" cm="1">
        <f t="array" ref="AS297">_xlfn.IFS(AP297=FALSE,"",AP297&gt;0,'Values and studies'!G297)</f>
        <v/>
      </c>
      <c r="AT297" s="23" t="b">
        <f>IF('Values and studies'!U297=$AT$1,'Values and studies'!AP297)</f>
        <v>0</v>
      </c>
      <c r="AU297" s="23" t="str" cm="1">
        <f t="array" ref="AU297">_xlfn.IFS(AT297=FALSE,"",AT297&gt;0,'Values and studies'!AH297)</f>
        <v/>
      </c>
      <c r="AV297" s="23" t="str" cm="1">
        <f t="array" ref="AV297">_xlfn.IFS(AT297=FALSE,"",AT297&gt;0,'Values and studies'!M297)</f>
        <v/>
      </c>
      <c r="AW297" s="23" t="str" cm="1">
        <f t="array" ref="AW297">_xlfn.IFS(AT297=FALSE,"",AT297&gt;0,'Values and studies'!G297)</f>
        <v/>
      </c>
      <c r="AX297" s="23" t="b">
        <f>IF('Values and studies'!U297=$AX$1,'Values and studies'!AP297)</f>
        <v>0</v>
      </c>
      <c r="AY297" s="23" t="str" cm="1">
        <f t="array" ref="AY297">_xlfn.IFS(AX297=FALSE,"",AX297&gt;0,'Values and studies'!AH297)</f>
        <v/>
      </c>
      <c r="AZ297" s="23" t="str" cm="1">
        <f t="array" ref="AZ297">_xlfn.IFS(AX297=FALSE,"",AX297&gt;0,'Values and studies'!M297)</f>
        <v/>
      </c>
      <c r="BA297" s="23" t="str" cm="1">
        <f t="array" ref="BA297">_xlfn.IFS(AX297=FALSE,"",AX297&gt;0,'Values and studies'!G297)</f>
        <v/>
      </c>
      <c r="BB297" s="23" t="b">
        <f>IF('Values and studies'!U297=$BB$1,'Values and studies'!AP297)</f>
        <v>0</v>
      </c>
      <c r="BC297" s="23" t="str" cm="1">
        <f t="array" ref="BC297">_xlfn.IFS(BB297=FALSE,"",BB297&gt;0,'Values and studies'!AH297)</f>
        <v/>
      </c>
      <c r="BD297" s="23" t="str" cm="1">
        <f t="array" ref="BD297">_xlfn.IFS(BB297=FALSE,"",BB297&gt;0,'Values and studies'!M297)</f>
        <v/>
      </c>
      <c r="BE297" s="23" t="str" cm="1">
        <f t="array" ref="BE297">_xlfn.IFS(BB297=FALSE,"",BB297&gt;0,'Values and studies'!G297)</f>
        <v/>
      </c>
      <c r="BF297" s="23" t="b">
        <f>IF('Values and studies'!U297=$BF$1,'Values and studies'!AP297)</f>
        <v>0</v>
      </c>
      <c r="BG297" s="23" t="str" cm="1">
        <f t="array" ref="BG297">_xlfn.IFS(BF297=FALSE,"",BF297&gt;0,'Values and studies'!AH297)</f>
        <v/>
      </c>
      <c r="BH297" s="23" t="str" cm="1">
        <f t="array" ref="BH297">_xlfn.IFS(BF297=FALSE,"",BF297&gt;0,'Values and studies'!M297)</f>
        <v/>
      </c>
      <c r="BI297" s="23" t="str" cm="1">
        <f t="array" ref="BI297">_xlfn.IFS(BF297=FALSE,"",BF297&gt;0,'Values and studies'!G297)</f>
        <v/>
      </c>
      <c r="BJ297" s="23" t="b">
        <f>IF('Values and studies'!$U297=BJ$1,'Values and studies'!$AP297)</f>
        <v>0</v>
      </c>
      <c r="BK297" s="23" t="str" cm="1">
        <f t="array" ref="BK297">_xlfn.IFS(BJ297=FALSE,"",BJ297&gt;0,'Values and studies'!$AH297)</f>
        <v/>
      </c>
      <c r="BL297" s="23" t="str" cm="1">
        <f t="array" ref="BL297">_xlfn.IFS(BJ297=FALSE,"",BJ297&gt;0,'Values and studies'!$M297)</f>
        <v/>
      </c>
      <c r="BM297" s="23" t="str" cm="1">
        <f t="array" ref="BM297">_xlfn.IFS(BJ297=FALSE,"",BJ297&gt;0,'Values and studies'!$G297)</f>
        <v/>
      </c>
      <c r="BN297" s="23" t="b">
        <f>IF('Values and studies'!U297=$BN$1,'Values and studies'!AP297)</f>
        <v>0</v>
      </c>
      <c r="BO297" s="23" t="str" cm="1">
        <f t="array" ref="BO297">_xlfn.IFS(BN297=FALSE,"",BN297&gt;0,'Values and studies'!AH297)</f>
        <v/>
      </c>
      <c r="BP297" s="23" t="str" cm="1">
        <f t="array" ref="BP297">_xlfn.IFS(BN297=FALSE,"",BN297&gt;0,'Values and studies'!M297)</f>
        <v/>
      </c>
      <c r="BQ297" s="23" t="str" cm="1">
        <f t="array" ref="BQ297">_xlfn.IFS(BN297=FALSE,"",BN297&gt;0,'Values and studies'!G297)</f>
        <v/>
      </c>
      <c r="BR297" s="23" t="b">
        <f>IF('Values and studies'!U297=$BR$1,'Values and studies'!AP297)</f>
        <v>0</v>
      </c>
      <c r="BS297" s="23" t="str" cm="1">
        <f t="array" ref="BS297">_xlfn.IFS(BR297=FALSE,"",BR297&gt;0,'Values and studies'!AH297)</f>
        <v/>
      </c>
      <c r="BT297" s="23" t="str" cm="1">
        <f t="array" ref="BT297">_xlfn.IFS(BR297=FALSE,"",BR297&gt;0,'Values and studies'!M297)</f>
        <v/>
      </c>
      <c r="BU297" s="23" t="str" cm="1">
        <f t="array" ref="BU297">_xlfn.IFS(BR297=FALSE,"",BR297&gt;0,'Values and studies'!G297)</f>
        <v/>
      </c>
      <c r="BV297" s="23" t="b">
        <f>IF('Values and studies'!U297=$BV$1,'Values and studies'!AP297)</f>
        <v>0</v>
      </c>
      <c r="BW297" s="23" t="str" cm="1">
        <f t="array" ref="BW297">_xlfn.IFS(BV297=FALSE,"",BV297&gt;0,'Values and studies'!AH297)</f>
        <v/>
      </c>
      <c r="BX297" s="23" t="str" cm="1">
        <f t="array" ref="BX297">_xlfn.IFS(BV297=FALSE,"",BV297&gt;0,'Values and studies'!M297)</f>
        <v/>
      </c>
      <c r="BY297" s="23" t="str" cm="1">
        <f t="array" ref="BY297">_xlfn.IFS(BV297=FALSE,"",BV297&gt;0,'Values and studies'!G297)</f>
        <v/>
      </c>
      <c r="BZ297" s="23" t="b">
        <f>IF('Values and studies'!U297=$BZ$1,'Values and studies'!AP297)</f>
        <v>0</v>
      </c>
      <c r="CA297" s="23" t="str" cm="1">
        <f t="array" ref="CA297">_xlfn.IFS(BZ297=FALSE,"",BZ297&gt;0,'Values and studies'!AH297)</f>
        <v/>
      </c>
      <c r="CB297" s="23" t="str" cm="1">
        <f t="array" ref="CB297">_xlfn.IFS(BZ297=FALSE,"",BZ297&gt;0,'Values and studies'!M297)</f>
        <v/>
      </c>
      <c r="CC297" s="23" t="str" cm="1">
        <f t="array" ref="CC297">_xlfn.IFS(BZ297=FALSE,"",BZ297&gt;0,'Values and studies'!G297)</f>
        <v/>
      </c>
      <c r="CY297">
        <f>IF('Values and studies'!O297='Data for overlook'!$CY$1,'Values and studies'!AP297)</f>
        <v>16467.508668422019</v>
      </c>
      <c r="CZ297" t="b">
        <f>IF('Values and studies'!O297='Data for overlook'!$CZ$1,'Values and studies'!AP297)</f>
        <v>0</v>
      </c>
      <c r="DA297" t="b">
        <f>IF('Values and studies'!O297='Data for overlook'!$DA$1,'Values and studies'!AP297)</f>
        <v>0</v>
      </c>
      <c r="DB297" t="b">
        <f>IF('Values and studies'!O297='Data for overlook'!$DB$1,'Values and studies'!AP297)</f>
        <v>0</v>
      </c>
    </row>
    <row r="298" spans="2:106" x14ac:dyDescent="0.2">
      <c r="B298" t="b">
        <f>IF('Values and studies'!Q298=$B$1,'Values and studies'!AP298)</f>
        <v>0</v>
      </c>
      <c r="C298">
        <f>IF('Values and studies'!Q298=$C$1,'Values and studies'!AP298)</f>
        <v>184.17824753977089</v>
      </c>
      <c r="D298" t="b">
        <f>IF('Values and studies'!Q298=$D$1,'Values and studies'!AP298)</f>
        <v>0</v>
      </c>
      <c r="F298" s="23" t="b">
        <f>IF('Values and studies'!$U298=F$1,'Values and studies'!$AP298)</f>
        <v>0</v>
      </c>
      <c r="G298" s="23" t="str" cm="1">
        <f t="array" ref="G298">_xlfn.IFS(F298=FALSE,"",F298&gt;0,'Values and studies'!$AH298)</f>
        <v/>
      </c>
      <c r="H298" s="23" t="str" cm="1">
        <f t="array" ref="H298">_xlfn.IFS(F298=FALSE,"",F298&gt;0,'Values and studies'!M298)</f>
        <v/>
      </c>
      <c r="I298" s="23" t="str" cm="1">
        <f t="array" ref="I298">_xlfn.IFS(F298=FALSE,"",F298&gt;0,'Values and studies'!G298)</f>
        <v/>
      </c>
      <c r="J298" s="23" t="b">
        <f>IF('Values and studies'!U298=$J$1,'Values and studies'!AP298)</f>
        <v>0</v>
      </c>
      <c r="K298" s="23" t="str" cm="1">
        <f t="array" ref="K298">_xlfn.IFS(J298=FALSE,"",J298&gt;0,'Values and studies'!AH298)</f>
        <v/>
      </c>
      <c r="L298" s="23" t="str" cm="1">
        <f t="array" ref="L298">_xlfn.IFS(J298=FALSE,"",J298&gt;0,'Values and studies'!M298)</f>
        <v/>
      </c>
      <c r="M298" s="23" t="str" cm="1">
        <f t="array" ref="M298">_xlfn.IFS(J298=FALSE,"",J298&gt;0,'Values and studies'!G298)</f>
        <v/>
      </c>
      <c r="N298" s="23" t="b">
        <f>IF('Values and studies'!U298=$N$1,'Values and studies'!AP298)</f>
        <v>0</v>
      </c>
      <c r="O298" s="23" t="str" cm="1">
        <f t="array" ref="O298">_xlfn.IFS(N298=FALSE,"",N298&gt;0,'Values and studies'!AH298)</f>
        <v/>
      </c>
      <c r="P298" s="23" t="str" cm="1">
        <f t="array" ref="P298">_xlfn.IFS(N298=FALSE,"",N298&gt;0,'Values and studies'!M298)</f>
        <v/>
      </c>
      <c r="Q298" s="23" t="str" cm="1">
        <f t="array" ref="Q298">_xlfn.IFS(N298=FALSE,"",N298&gt;0,'Values and studies'!G298)</f>
        <v/>
      </c>
      <c r="R298" s="23" t="b">
        <f>IF('Values and studies'!$U298=$R$1,'Values and studies'!$AP298)</f>
        <v>0</v>
      </c>
      <c r="S298" s="23" t="str" cm="1">
        <f t="array" ref="S298">_xlfn.IFS(R298=FALSE,"",R298&gt;0,'Values and studies'!$AH298)</f>
        <v/>
      </c>
      <c r="T298" s="23" t="str" cm="1">
        <f t="array" ref="T298">_xlfn.IFS(R298=FALSE,"",R298&gt;0,'Values and studies'!$M298)</f>
        <v/>
      </c>
      <c r="U298" s="23" t="str" cm="1">
        <f t="array" ref="U298">_xlfn.IFS(R298=FALSE,"",R298&gt;0,'Values and studies'!$G298)</f>
        <v/>
      </c>
      <c r="V298" s="23" t="b">
        <f>IF('Values and studies'!$U298=$V$1,'Values and studies'!$AP298)</f>
        <v>0</v>
      </c>
      <c r="W298" s="23" t="str" cm="1">
        <f t="array" ref="W298">_xlfn.IFS(V298=FALSE,"",V298&gt;0,'Values and studies'!$AH298)</f>
        <v/>
      </c>
      <c r="X298" s="23" t="str" cm="1">
        <f t="array" ref="X298">_xlfn.IFS(V298=FALSE,"",V298&gt;0,'Values and studies'!$M298)</f>
        <v/>
      </c>
      <c r="Y298" s="23" t="str" cm="1">
        <f t="array" ref="Y298">_xlfn.IFS(V298=FALSE,"",V298&gt;0,'Values and studies'!$G298)</f>
        <v/>
      </c>
      <c r="Z298" s="23" t="b">
        <f>IF('Values and studies'!$U298=$Z$1,'Values and studies'!$AP298)</f>
        <v>0</v>
      </c>
      <c r="AA298" s="23" t="str" cm="1">
        <f t="array" ref="AA298">_xlfn.IFS(Z298=FALSE,"",Z298&gt;0,'Values and studies'!$AH298)</f>
        <v/>
      </c>
      <c r="AB298" s="23" t="str" cm="1">
        <f t="array" ref="AB298">_xlfn.IFS(Z298=FALSE,"",Z298&gt;0,'Values and studies'!$M298)</f>
        <v/>
      </c>
      <c r="AC298" s="23" t="str" cm="1">
        <f t="array" ref="AC298">_xlfn.IFS(Z298=FALSE,"",Z298&gt;0,'Values and studies'!$G298)</f>
        <v/>
      </c>
      <c r="AD298" s="23" t="b">
        <f>IF('Values and studies'!$U298=$AD$1,'Values and studies'!$AP298)</f>
        <v>0</v>
      </c>
      <c r="AE298" s="23" t="str" cm="1">
        <f t="array" ref="AE298">_xlfn.IFS(AD298=FALSE,"",AD298&gt;0,'Values and studies'!$AH298)</f>
        <v/>
      </c>
      <c r="AF298" s="23" t="str" cm="1">
        <f t="array" ref="AF298">_xlfn.IFS(AD298=FALSE,"",AD298&gt;0,'Values and studies'!$M298)</f>
        <v/>
      </c>
      <c r="AG298" s="23" t="str" cm="1">
        <f t="array" ref="AG298">_xlfn.IFS(AD298=FALSE,"",AD298&gt;0,'Values and studies'!$G298)</f>
        <v/>
      </c>
      <c r="AH298" s="23">
        <f>IF('Values and studies'!U298=$AH$1,'Values and studies'!AP298)</f>
        <v>184.17824753977089</v>
      </c>
      <c r="AI298" s="23" t="str" cm="1">
        <f t="array" ref="AI298">_xlfn.IFS(AH298=FALSE,"",AH298&gt;0,'Values and studies'!AH298)</f>
        <v>CB</v>
      </c>
      <c r="AJ298" s="23" t="str" cm="1">
        <f t="array" ref="AJ298">_xlfn.IFS(AH298=FALSE,"",AH298&gt;0,'Values and studies'!M298)</f>
        <v>atlantic</v>
      </c>
      <c r="AK298" s="23" t="str" cm="1">
        <f t="array" ref="AK298">_xlfn.IFS(AH298=FALSE,"",AH298&gt;0,'Values and studies'!G298)</f>
        <v>United Kingdom</v>
      </c>
      <c r="AL298" s="23" t="b">
        <f>IF('Values and studies'!U298=$AL$1,'Values and studies'!AP298)</f>
        <v>0</v>
      </c>
      <c r="AM298" s="23" t="str" cm="1">
        <f t="array" ref="AM298">_xlfn.IFS(AL298=FALSE,"",AL298&gt;0,'Values and studies'!AH298)</f>
        <v/>
      </c>
      <c r="AN298" s="23" t="str" cm="1">
        <f t="array" ref="AN298">_xlfn.IFS(AL298=FALSE,"",AL298&gt;0,'Values and studies'!M298)</f>
        <v/>
      </c>
      <c r="AO298" s="23" t="str" cm="1">
        <f t="array" ref="AO298">_xlfn.IFS(AL298=FALSE,"",AL298&gt;0,'Values and studies'!G298)</f>
        <v/>
      </c>
      <c r="AP298" s="23" t="b">
        <f>IF('Values and studies'!U298=$AP$1,'Values and studies'!AP298)</f>
        <v>0</v>
      </c>
      <c r="AQ298" s="23" t="str" cm="1">
        <f t="array" ref="AQ298">_xlfn.IFS(AP298=FALSE,"",AP298&gt;0,'Values and studies'!AH298)</f>
        <v/>
      </c>
      <c r="AR298" s="23" t="str" cm="1">
        <f t="array" ref="AR298">_xlfn.IFS(AP298=FALSE,"",AP298&gt;0,'Values and studies'!M298)</f>
        <v/>
      </c>
      <c r="AS298" s="23" t="str" cm="1">
        <f t="array" ref="AS298">_xlfn.IFS(AP298=FALSE,"",AP298&gt;0,'Values and studies'!G298)</f>
        <v/>
      </c>
      <c r="AT298" s="23" t="b">
        <f>IF('Values and studies'!U298=$AT$1,'Values and studies'!AP298)</f>
        <v>0</v>
      </c>
      <c r="AU298" s="23" t="str" cm="1">
        <f t="array" ref="AU298">_xlfn.IFS(AT298=FALSE,"",AT298&gt;0,'Values and studies'!AH298)</f>
        <v/>
      </c>
      <c r="AV298" s="23" t="str" cm="1">
        <f t="array" ref="AV298">_xlfn.IFS(AT298=FALSE,"",AT298&gt;0,'Values and studies'!M298)</f>
        <v/>
      </c>
      <c r="AW298" s="23" t="str" cm="1">
        <f t="array" ref="AW298">_xlfn.IFS(AT298=FALSE,"",AT298&gt;0,'Values and studies'!G298)</f>
        <v/>
      </c>
      <c r="AX298" s="23" t="b">
        <f>IF('Values and studies'!U298=$AX$1,'Values and studies'!AP298)</f>
        <v>0</v>
      </c>
      <c r="AY298" s="23" t="str" cm="1">
        <f t="array" ref="AY298">_xlfn.IFS(AX298=FALSE,"",AX298&gt;0,'Values and studies'!AH298)</f>
        <v/>
      </c>
      <c r="AZ298" s="23" t="str" cm="1">
        <f t="array" ref="AZ298">_xlfn.IFS(AX298=FALSE,"",AX298&gt;0,'Values and studies'!M298)</f>
        <v/>
      </c>
      <c r="BA298" s="23" t="str" cm="1">
        <f t="array" ref="BA298">_xlfn.IFS(AX298=FALSE,"",AX298&gt;0,'Values and studies'!G298)</f>
        <v/>
      </c>
      <c r="BB298" s="23" t="b">
        <f>IF('Values and studies'!U298=$BB$1,'Values and studies'!AP298)</f>
        <v>0</v>
      </c>
      <c r="BC298" s="23" t="str" cm="1">
        <f t="array" ref="BC298">_xlfn.IFS(BB298=FALSE,"",BB298&gt;0,'Values and studies'!AH298)</f>
        <v/>
      </c>
      <c r="BD298" s="23" t="str" cm="1">
        <f t="array" ref="BD298">_xlfn.IFS(BB298=FALSE,"",BB298&gt;0,'Values and studies'!M298)</f>
        <v/>
      </c>
      <c r="BE298" s="23" t="str" cm="1">
        <f t="array" ref="BE298">_xlfn.IFS(BB298=FALSE,"",BB298&gt;0,'Values and studies'!G298)</f>
        <v/>
      </c>
      <c r="BF298" s="23" t="b">
        <f>IF('Values and studies'!U298=$BF$1,'Values and studies'!AP298)</f>
        <v>0</v>
      </c>
      <c r="BG298" s="23" t="str" cm="1">
        <f t="array" ref="BG298">_xlfn.IFS(BF298=FALSE,"",BF298&gt;0,'Values and studies'!AH298)</f>
        <v/>
      </c>
      <c r="BH298" s="23" t="str" cm="1">
        <f t="array" ref="BH298">_xlfn.IFS(BF298=FALSE,"",BF298&gt;0,'Values and studies'!M298)</f>
        <v/>
      </c>
      <c r="BI298" s="23" t="str" cm="1">
        <f t="array" ref="BI298">_xlfn.IFS(BF298=FALSE,"",BF298&gt;0,'Values and studies'!G298)</f>
        <v/>
      </c>
      <c r="BJ298" s="23" t="b">
        <f>IF('Values and studies'!$U298=BJ$1,'Values and studies'!$AP298)</f>
        <v>0</v>
      </c>
      <c r="BK298" s="23" t="str" cm="1">
        <f t="array" ref="BK298">_xlfn.IFS(BJ298=FALSE,"",BJ298&gt;0,'Values and studies'!$AH298)</f>
        <v/>
      </c>
      <c r="BL298" s="23" t="str" cm="1">
        <f t="array" ref="BL298">_xlfn.IFS(BJ298=FALSE,"",BJ298&gt;0,'Values and studies'!$M298)</f>
        <v/>
      </c>
      <c r="BM298" s="23" t="str" cm="1">
        <f t="array" ref="BM298">_xlfn.IFS(BJ298=FALSE,"",BJ298&gt;0,'Values and studies'!$G298)</f>
        <v/>
      </c>
      <c r="BN298" s="23" t="b">
        <f>IF('Values and studies'!U298=$BN$1,'Values and studies'!AP298)</f>
        <v>0</v>
      </c>
      <c r="BO298" s="23" t="str" cm="1">
        <f t="array" ref="BO298">_xlfn.IFS(BN298=FALSE,"",BN298&gt;0,'Values and studies'!AH298)</f>
        <v/>
      </c>
      <c r="BP298" s="23" t="str" cm="1">
        <f t="array" ref="BP298">_xlfn.IFS(BN298=FALSE,"",BN298&gt;0,'Values and studies'!M298)</f>
        <v/>
      </c>
      <c r="BQ298" s="23" t="str" cm="1">
        <f t="array" ref="BQ298">_xlfn.IFS(BN298=FALSE,"",BN298&gt;0,'Values and studies'!G298)</f>
        <v/>
      </c>
      <c r="BR298" s="23" t="b">
        <f>IF('Values and studies'!U298=$BR$1,'Values and studies'!AP298)</f>
        <v>0</v>
      </c>
      <c r="BS298" s="23" t="str" cm="1">
        <f t="array" ref="BS298">_xlfn.IFS(BR298=FALSE,"",BR298&gt;0,'Values and studies'!AH298)</f>
        <v/>
      </c>
      <c r="BT298" s="23" t="str" cm="1">
        <f t="array" ref="BT298">_xlfn.IFS(BR298=FALSE,"",BR298&gt;0,'Values and studies'!M298)</f>
        <v/>
      </c>
      <c r="BU298" s="23" t="str" cm="1">
        <f t="array" ref="BU298">_xlfn.IFS(BR298=FALSE,"",BR298&gt;0,'Values and studies'!G298)</f>
        <v/>
      </c>
      <c r="BV298" s="23" t="b">
        <f>IF('Values and studies'!U298=$BV$1,'Values and studies'!AP298)</f>
        <v>0</v>
      </c>
      <c r="BW298" s="23" t="str" cm="1">
        <f t="array" ref="BW298">_xlfn.IFS(BV298=FALSE,"",BV298&gt;0,'Values and studies'!AH298)</f>
        <v/>
      </c>
      <c r="BX298" s="23" t="str" cm="1">
        <f t="array" ref="BX298">_xlfn.IFS(BV298=FALSE,"",BV298&gt;0,'Values and studies'!M298)</f>
        <v/>
      </c>
      <c r="BY298" s="23" t="str" cm="1">
        <f t="array" ref="BY298">_xlfn.IFS(BV298=FALSE,"",BV298&gt;0,'Values and studies'!G298)</f>
        <v/>
      </c>
      <c r="BZ298" s="23" t="b">
        <f>IF('Values and studies'!U298=$BZ$1,'Values and studies'!AP298)</f>
        <v>0</v>
      </c>
      <c r="CA298" s="23" t="str" cm="1">
        <f t="array" ref="CA298">_xlfn.IFS(BZ298=FALSE,"",BZ298&gt;0,'Values and studies'!AH298)</f>
        <v/>
      </c>
      <c r="CB298" s="23" t="str" cm="1">
        <f t="array" ref="CB298">_xlfn.IFS(BZ298=FALSE,"",BZ298&gt;0,'Values and studies'!M298)</f>
        <v/>
      </c>
      <c r="CC298" s="23" t="str" cm="1">
        <f t="array" ref="CC298">_xlfn.IFS(BZ298=FALSE,"",BZ298&gt;0,'Values and studies'!G298)</f>
        <v/>
      </c>
      <c r="CY298" t="b">
        <f>IF('Values and studies'!O298='Data for overlook'!$CY$1,'Values and studies'!AP298)</f>
        <v>0</v>
      </c>
      <c r="CZ298" t="b">
        <f>IF('Values and studies'!O298='Data for overlook'!$CZ$1,'Values and studies'!AP298)</f>
        <v>0</v>
      </c>
      <c r="DA298">
        <f>IF('Values and studies'!O298='Data for overlook'!$DA$1,'Values and studies'!AP298)</f>
        <v>184.17824753977089</v>
      </c>
      <c r="DB298" t="b">
        <f>IF('Values and studies'!O298='Data for overlook'!$DB$1,'Values and studies'!AP298)</f>
        <v>0</v>
      </c>
    </row>
    <row r="299" spans="2:106" x14ac:dyDescent="0.2">
      <c r="B299" t="b">
        <f>IF('Values and studies'!Q299=$B$1,'Values and studies'!AP299)</f>
        <v>0</v>
      </c>
      <c r="C299">
        <f>IF('Values and studies'!Q299=$C$1,'Values and studies'!AP299)</f>
        <v>10473.493380185722</v>
      </c>
      <c r="D299" t="b">
        <f>IF('Values and studies'!Q299=$D$1,'Values and studies'!AP299)</f>
        <v>0</v>
      </c>
      <c r="F299" s="23" t="b">
        <f>IF('Values and studies'!$U299=F$1,'Values and studies'!$AP299)</f>
        <v>0</v>
      </c>
      <c r="G299" s="23" t="str" cm="1">
        <f t="array" ref="G299">_xlfn.IFS(F299=FALSE,"",F299&gt;0,'Values and studies'!$AH299)</f>
        <v/>
      </c>
      <c r="H299" s="23" t="str" cm="1">
        <f t="array" ref="H299">_xlfn.IFS(F299=FALSE,"",F299&gt;0,'Values and studies'!M299)</f>
        <v/>
      </c>
      <c r="I299" s="23" t="str" cm="1">
        <f t="array" ref="I299">_xlfn.IFS(F299=FALSE,"",F299&gt;0,'Values and studies'!G299)</f>
        <v/>
      </c>
      <c r="J299" s="23" t="b">
        <f>IF('Values and studies'!U299=$J$1,'Values and studies'!AP299)</f>
        <v>0</v>
      </c>
      <c r="K299" s="23" t="str" cm="1">
        <f t="array" ref="K299">_xlfn.IFS(J299=FALSE,"",J299&gt;0,'Values and studies'!AH299)</f>
        <v/>
      </c>
      <c r="L299" s="23" t="str" cm="1">
        <f t="array" ref="L299">_xlfn.IFS(J299=FALSE,"",J299&gt;0,'Values and studies'!M299)</f>
        <v/>
      </c>
      <c r="M299" s="23" t="str" cm="1">
        <f t="array" ref="M299">_xlfn.IFS(J299=FALSE,"",J299&gt;0,'Values and studies'!G299)</f>
        <v/>
      </c>
      <c r="N299" s="23" t="b">
        <f>IF('Values and studies'!U299=$N$1,'Values and studies'!AP299)</f>
        <v>0</v>
      </c>
      <c r="O299" s="23" t="str" cm="1">
        <f t="array" ref="O299">_xlfn.IFS(N299=FALSE,"",N299&gt;0,'Values and studies'!AH299)</f>
        <v/>
      </c>
      <c r="P299" s="23" t="str" cm="1">
        <f t="array" ref="P299">_xlfn.IFS(N299=FALSE,"",N299&gt;0,'Values and studies'!M299)</f>
        <v/>
      </c>
      <c r="Q299" s="23" t="str" cm="1">
        <f t="array" ref="Q299">_xlfn.IFS(N299=FALSE,"",N299&gt;0,'Values and studies'!G299)</f>
        <v/>
      </c>
      <c r="R299" s="23" t="b">
        <f>IF('Values and studies'!$U299=$R$1,'Values and studies'!$AP299)</f>
        <v>0</v>
      </c>
      <c r="S299" s="23" t="str" cm="1">
        <f t="array" ref="S299">_xlfn.IFS(R299=FALSE,"",R299&gt;0,'Values and studies'!$AH299)</f>
        <v/>
      </c>
      <c r="T299" s="23" t="str" cm="1">
        <f t="array" ref="T299">_xlfn.IFS(R299=FALSE,"",R299&gt;0,'Values and studies'!$M299)</f>
        <v/>
      </c>
      <c r="U299" s="23" t="str" cm="1">
        <f t="array" ref="U299">_xlfn.IFS(R299=FALSE,"",R299&gt;0,'Values and studies'!$G299)</f>
        <v/>
      </c>
      <c r="V299" s="23" t="b">
        <f>IF('Values and studies'!$U299=$V$1,'Values and studies'!$AP299)</f>
        <v>0</v>
      </c>
      <c r="W299" s="23" t="str" cm="1">
        <f t="array" ref="W299">_xlfn.IFS(V299=FALSE,"",V299&gt;0,'Values and studies'!$AH299)</f>
        <v/>
      </c>
      <c r="X299" s="23" t="str" cm="1">
        <f t="array" ref="X299">_xlfn.IFS(V299=FALSE,"",V299&gt;0,'Values and studies'!$M299)</f>
        <v/>
      </c>
      <c r="Y299" s="23" t="str" cm="1">
        <f t="array" ref="Y299">_xlfn.IFS(V299=FALSE,"",V299&gt;0,'Values and studies'!$G299)</f>
        <v/>
      </c>
      <c r="Z299" s="23" t="b">
        <f>IF('Values and studies'!$U299=$Z$1,'Values and studies'!$AP299)</f>
        <v>0</v>
      </c>
      <c r="AA299" s="23" t="str" cm="1">
        <f t="array" ref="AA299">_xlfn.IFS(Z299=FALSE,"",Z299&gt;0,'Values and studies'!$AH299)</f>
        <v/>
      </c>
      <c r="AB299" s="23" t="str" cm="1">
        <f t="array" ref="AB299">_xlfn.IFS(Z299=FALSE,"",Z299&gt;0,'Values and studies'!$M299)</f>
        <v/>
      </c>
      <c r="AC299" s="23" t="str" cm="1">
        <f t="array" ref="AC299">_xlfn.IFS(Z299=FALSE,"",Z299&gt;0,'Values and studies'!$G299)</f>
        <v/>
      </c>
      <c r="AD299" s="23" t="b">
        <f>IF('Values and studies'!$U299=$AD$1,'Values and studies'!$AP299)</f>
        <v>0</v>
      </c>
      <c r="AE299" s="23" t="str" cm="1">
        <f t="array" ref="AE299">_xlfn.IFS(AD299=FALSE,"",AD299&gt;0,'Values and studies'!$AH299)</f>
        <v/>
      </c>
      <c r="AF299" s="23" t="str" cm="1">
        <f t="array" ref="AF299">_xlfn.IFS(AD299=FALSE,"",AD299&gt;0,'Values and studies'!$M299)</f>
        <v/>
      </c>
      <c r="AG299" s="23" t="str" cm="1">
        <f t="array" ref="AG299">_xlfn.IFS(AD299=FALSE,"",AD299&gt;0,'Values and studies'!$G299)</f>
        <v/>
      </c>
      <c r="AH299" s="23">
        <f>IF('Values and studies'!U299=$AH$1,'Values and studies'!AP299)</f>
        <v>10473.493380185722</v>
      </c>
      <c r="AI299" s="23" t="str" cm="1">
        <f t="array" ref="AI299">_xlfn.IFS(AH299=FALSE,"",AH299&gt;0,'Values and studies'!AH299)</f>
        <v>CB</v>
      </c>
      <c r="AJ299" s="23" t="str" cm="1">
        <f t="array" ref="AJ299">_xlfn.IFS(AH299=FALSE,"",AH299&gt;0,'Values and studies'!M299)</f>
        <v>atlantic</v>
      </c>
      <c r="AK299" s="23" t="str" cm="1">
        <f t="array" ref="AK299">_xlfn.IFS(AH299=FALSE,"",AH299&gt;0,'Values and studies'!G299)</f>
        <v>United Kingdom</v>
      </c>
      <c r="AL299" s="23" t="b">
        <f>IF('Values and studies'!U299=$AL$1,'Values and studies'!AP299)</f>
        <v>0</v>
      </c>
      <c r="AM299" s="23" t="str" cm="1">
        <f t="array" ref="AM299">_xlfn.IFS(AL299=FALSE,"",AL299&gt;0,'Values and studies'!AH299)</f>
        <v/>
      </c>
      <c r="AN299" s="23" t="str" cm="1">
        <f t="array" ref="AN299">_xlfn.IFS(AL299=FALSE,"",AL299&gt;0,'Values and studies'!M299)</f>
        <v/>
      </c>
      <c r="AO299" s="23" t="str" cm="1">
        <f t="array" ref="AO299">_xlfn.IFS(AL299=FALSE,"",AL299&gt;0,'Values and studies'!G299)</f>
        <v/>
      </c>
      <c r="AP299" s="23" t="b">
        <f>IF('Values and studies'!U299=$AP$1,'Values and studies'!AP299)</f>
        <v>0</v>
      </c>
      <c r="AQ299" s="23" t="str" cm="1">
        <f t="array" ref="AQ299">_xlfn.IFS(AP299=FALSE,"",AP299&gt;0,'Values and studies'!AH299)</f>
        <v/>
      </c>
      <c r="AR299" s="23" t="str" cm="1">
        <f t="array" ref="AR299">_xlfn.IFS(AP299=FALSE,"",AP299&gt;0,'Values and studies'!M299)</f>
        <v/>
      </c>
      <c r="AS299" s="23" t="str" cm="1">
        <f t="array" ref="AS299">_xlfn.IFS(AP299=FALSE,"",AP299&gt;0,'Values and studies'!G299)</f>
        <v/>
      </c>
      <c r="AT299" s="23" t="b">
        <f>IF('Values and studies'!U299=$AT$1,'Values and studies'!AP299)</f>
        <v>0</v>
      </c>
      <c r="AU299" s="23" t="str" cm="1">
        <f t="array" ref="AU299">_xlfn.IFS(AT299=FALSE,"",AT299&gt;0,'Values and studies'!AH299)</f>
        <v/>
      </c>
      <c r="AV299" s="23" t="str" cm="1">
        <f t="array" ref="AV299">_xlfn.IFS(AT299=FALSE,"",AT299&gt;0,'Values and studies'!M299)</f>
        <v/>
      </c>
      <c r="AW299" s="23" t="str" cm="1">
        <f t="array" ref="AW299">_xlfn.IFS(AT299=FALSE,"",AT299&gt;0,'Values and studies'!G299)</f>
        <v/>
      </c>
      <c r="AX299" s="23" t="b">
        <f>IF('Values and studies'!U299=$AX$1,'Values and studies'!AP299)</f>
        <v>0</v>
      </c>
      <c r="AY299" s="23" t="str" cm="1">
        <f t="array" ref="AY299">_xlfn.IFS(AX299=FALSE,"",AX299&gt;0,'Values and studies'!AH299)</f>
        <v/>
      </c>
      <c r="AZ299" s="23" t="str" cm="1">
        <f t="array" ref="AZ299">_xlfn.IFS(AX299=FALSE,"",AX299&gt;0,'Values and studies'!M299)</f>
        <v/>
      </c>
      <c r="BA299" s="23" t="str" cm="1">
        <f t="array" ref="BA299">_xlfn.IFS(AX299=FALSE,"",AX299&gt;0,'Values and studies'!G299)</f>
        <v/>
      </c>
      <c r="BB299" s="23" t="b">
        <f>IF('Values and studies'!U299=$BB$1,'Values and studies'!AP299)</f>
        <v>0</v>
      </c>
      <c r="BC299" s="23" t="str" cm="1">
        <f t="array" ref="BC299">_xlfn.IFS(BB299=FALSE,"",BB299&gt;0,'Values and studies'!AH299)</f>
        <v/>
      </c>
      <c r="BD299" s="23" t="str" cm="1">
        <f t="array" ref="BD299">_xlfn.IFS(BB299=FALSE,"",BB299&gt;0,'Values and studies'!M299)</f>
        <v/>
      </c>
      <c r="BE299" s="23" t="str" cm="1">
        <f t="array" ref="BE299">_xlfn.IFS(BB299=FALSE,"",BB299&gt;0,'Values and studies'!G299)</f>
        <v/>
      </c>
      <c r="BF299" s="23" t="b">
        <f>IF('Values and studies'!U299=$BF$1,'Values and studies'!AP299)</f>
        <v>0</v>
      </c>
      <c r="BG299" s="23" t="str" cm="1">
        <f t="array" ref="BG299">_xlfn.IFS(BF299=FALSE,"",BF299&gt;0,'Values and studies'!AH299)</f>
        <v/>
      </c>
      <c r="BH299" s="23" t="str" cm="1">
        <f t="array" ref="BH299">_xlfn.IFS(BF299=FALSE,"",BF299&gt;0,'Values and studies'!M299)</f>
        <v/>
      </c>
      <c r="BI299" s="23" t="str" cm="1">
        <f t="array" ref="BI299">_xlfn.IFS(BF299=FALSE,"",BF299&gt;0,'Values and studies'!G299)</f>
        <v/>
      </c>
      <c r="BJ299" s="23" t="b">
        <f>IF('Values and studies'!$U299=BJ$1,'Values and studies'!$AP299)</f>
        <v>0</v>
      </c>
      <c r="BK299" s="23" t="str" cm="1">
        <f t="array" ref="BK299">_xlfn.IFS(BJ299=FALSE,"",BJ299&gt;0,'Values and studies'!$AH299)</f>
        <v/>
      </c>
      <c r="BL299" s="23" t="str" cm="1">
        <f t="array" ref="BL299">_xlfn.IFS(BJ299=FALSE,"",BJ299&gt;0,'Values and studies'!$M299)</f>
        <v/>
      </c>
      <c r="BM299" s="23" t="str" cm="1">
        <f t="array" ref="BM299">_xlfn.IFS(BJ299=FALSE,"",BJ299&gt;0,'Values and studies'!$G299)</f>
        <v/>
      </c>
      <c r="BN299" s="23" t="b">
        <f>IF('Values and studies'!U299=$BN$1,'Values and studies'!AP299)</f>
        <v>0</v>
      </c>
      <c r="BO299" s="23" t="str" cm="1">
        <f t="array" ref="BO299">_xlfn.IFS(BN299=FALSE,"",BN299&gt;0,'Values and studies'!AH299)</f>
        <v/>
      </c>
      <c r="BP299" s="23" t="str" cm="1">
        <f t="array" ref="BP299">_xlfn.IFS(BN299=FALSE,"",BN299&gt;0,'Values and studies'!M299)</f>
        <v/>
      </c>
      <c r="BQ299" s="23" t="str" cm="1">
        <f t="array" ref="BQ299">_xlfn.IFS(BN299=FALSE,"",BN299&gt;0,'Values and studies'!G299)</f>
        <v/>
      </c>
      <c r="BR299" s="23" t="b">
        <f>IF('Values and studies'!U299=$BR$1,'Values and studies'!AP299)</f>
        <v>0</v>
      </c>
      <c r="BS299" s="23" t="str" cm="1">
        <f t="array" ref="BS299">_xlfn.IFS(BR299=FALSE,"",BR299&gt;0,'Values and studies'!AH299)</f>
        <v/>
      </c>
      <c r="BT299" s="23" t="str" cm="1">
        <f t="array" ref="BT299">_xlfn.IFS(BR299=FALSE,"",BR299&gt;0,'Values and studies'!M299)</f>
        <v/>
      </c>
      <c r="BU299" s="23" t="str" cm="1">
        <f t="array" ref="BU299">_xlfn.IFS(BR299=FALSE,"",BR299&gt;0,'Values and studies'!G299)</f>
        <v/>
      </c>
      <c r="BV299" s="23" t="b">
        <f>IF('Values and studies'!U299=$BV$1,'Values and studies'!AP299)</f>
        <v>0</v>
      </c>
      <c r="BW299" s="23" t="str" cm="1">
        <f t="array" ref="BW299">_xlfn.IFS(BV299=FALSE,"",BV299&gt;0,'Values and studies'!AH299)</f>
        <v/>
      </c>
      <c r="BX299" s="23" t="str" cm="1">
        <f t="array" ref="BX299">_xlfn.IFS(BV299=FALSE,"",BV299&gt;0,'Values and studies'!M299)</f>
        <v/>
      </c>
      <c r="BY299" s="23" t="str" cm="1">
        <f t="array" ref="BY299">_xlfn.IFS(BV299=FALSE,"",BV299&gt;0,'Values and studies'!G299)</f>
        <v/>
      </c>
      <c r="BZ299" s="23" t="b">
        <f>IF('Values and studies'!U299=$BZ$1,'Values and studies'!AP299)</f>
        <v>0</v>
      </c>
      <c r="CA299" s="23" t="str" cm="1">
        <f t="array" ref="CA299">_xlfn.IFS(BZ299=FALSE,"",BZ299&gt;0,'Values and studies'!AH299)</f>
        <v/>
      </c>
      <c r="CB299" s="23" t="str" cm="1">
        <f t="array" ref="CB299">_xlfn.IFS(BZ299=FALSE,"",BZ299&gt;0,'Values and studies'!M299)</f>
        <v/>
      </c>
      <c r="CC299" s="23" t="str" cm="1">
        <f t="array" ref="CC299">_xlfn.IFS(BZ299=FALSE,"",BZ299&gt;0,'Values and studies'!G299)</f>
        <v/>
      </c>
      <c r="CY299">
        <f>IF('Values and studies'!O299='Data for overlook'!$CY$1,'Values and studies'!AP299)</f>
        <v>10473.493380185722</v>
      </c>
      <c r="CZ299" t="b">
        <f>IF('Values and studies'!O299='Data for overlook'!$CZ$1,'Values and studies'!AP299)</f>
        <v>0</v>
      </c>
      <c r="DA299" t="b">
        <f>IF('Values and studies'!O299='Data for overlook'!$DA$1,'Values and studies'!AP299)</f>
        <v>0</v>
      </c>
      <c r="DB299" t="b">
        <f>IF('Values and studies'!O299='Data for overlook'!$DB$1,'Values and studies'!AP299)</f>
        <v>0</v>
      </c>
    </row>
    <row r="300" spans="2:106" x14ac:dyDescent="0.2">
      <c r="B300" t="b">
        <f>IF('Values and studies'!Q300=$B$1,'Values and studies'!AP300)</f>
        <v>0</v>
      </c>
      <c r="C300">
        <f>IF('Values and studies'!Q300=$C$1,'Values and studies'!AP300)</f>
        <v>32591.327571345711</v>
      </c>
      <c r="D300" t="b">
        <f>IF('Values and studies'!Q300=$D$1,'Values and studies'!AP300)</f>
        <v>0</v>
      </c>
      <c r="F300" s="23" t="b">
        <f>IF('Values and studies'!$U300=F$1,'Values and studies'!$AP300)</f>
        <v>0</v>
      </c>
      <c r="G300" s="23" t="str" cm="1">
        <f t="array" ref="G300">_xlfn.IFS(F300=FALSE,"",F300&gt;0,'Values and studies'!$AH300)</f>
        <v/>
      </c>
      <c r="H300" s="23" t="str" cm="1">
        <f t="array" ref="H300">_xlfn.IFS(F300=FALSE,"",F300&gt;0,'Values and studies'!M300)</f>
        <v/>
      </c>
      <c r="I300" s="23" t="str" cm="1">
        <f t="array" ref="I300">_xlfn.IFS(F300=FALSE,"",F300&gt;0,'Values and studies'!G300)</f>
        <v/>
      </c>
      <c r="J300" s="23" t="b">
        <f>IF('Values and studies'!U300=$J$1,'Values and studies'!AP300)</f>
        <v>0</v>
      </c>
      <c r="K300" s="23" t="str" cm="1">
        <f t="array" ref="K300">_xlfn.IFS(J300=FALSE,"",J300&gt;0,'Values and studies'!AH300)</f>
        <v/>
      </c>
      <c r="L300" s="23" t="str" cm="1">
        <f t="array" ref="L300">_xlfn.IFS(J300=FALSE,"",J300&gt;0,'Values and studies'!M300)</f>
        <v/>
      </c>
      <c r="M300" s="23" t="str" cm="1">
        <f t="array" ref="M300">_xlfn.IFS(J300=FALSE,"",J300&gt;0,'Values and studies'!G300)</f>
        <v/>
      </c>
      <c r="N300" s="23" t="b">
        <f>IF('Values and studies'!U300=$N$1,'Values and studies'!AP300)</f>
        <v>0</v>
      </c>
      <c r="O300" s="23" t="str" cm="1">
        <f t="array" ref="O300">_xlfn.IFS(N300=FALSE,"",N300&gt;0,'Values and studies'!AH300)</f>
        <v/>
      </c>
      <c r="P300" s="23" t="str" cm="1">
        <f t="array" ref="P300">_xlfn.IFS(N300=FALSE,"",N300&gt;0,'Values and studies'!M300)</f>
        <v/>
      </c>
      <c r="Q300" s="23" t="str" cm="1">
        <f t="array" ref="Q300">_xlfn.IFS(N300=FALSE,"",N300&gt;0,'Values and studies'!G300)</f>
        <v/>
      </c>
      <c r="R300" s="23" t="b">
        <f>IF('Values and studies'!$U300=$R$1,'Values and studies'!$AP300)</f>
        <v>0</v>
      </c>
      <c r="S300" s="23" t="str" cm="1">
        <f t="array" ref="S300">_xlfn.IFS(R300=FALSE,"",R300&gt;0,'Values and studies'!$AH300)</f>
        <v/>
      </c>
      <c r="T300" s="23" t="str" cm="1">
        <f t="array" ref="T300">_xlfn.IFS(R300=FALSE,"",R300&gt;0,'Values and studies'!$M300)</f>
        <v/>
      </c>
      <c r="U300" s="23" t="str" cm="1">
        <f t="array" ref="U300">_xlfn.IFS(R300=FALSE,"",R300&gt;0,'Values and studies'!$G300)</f>
        <v/>
      </c>
      <c r="V300" s="23" t="b">
        <f>IF('Values and studies'!$U300=$V$1,'Values and studies'!$AP300)</f>
        <v>0</v>
      </c>
      <c r="W300" s="23" t="str" cm="1">
        <f t="array" ref="W300">_xlfn.IFS(V300=FALSE,"",V300&gt;0,'Values and studies'!$AH300)</f>
        <v/>
      </c>
      <c r="X300" s="23" t="str" cm="1">
        <f t="array" ref="X300">_xlfn.IFS(V300=FALSE,"",V300&gt;0,'Values and studies'!$M300)</f>
        <v/>
      </c>
      <c r="Y300" s="23" t="str" cm="1">
        <f t="array" ref="Y300">_xlfn.IFS(V300=FALSE,"",V300&gt;0,'Values and studies'!$G300)</f>
        <v/>
      </c>
      <c r="Z300" s="23" t="b">
        <f>IF('Values and studies'!$U300=$Z$1,'Values and studies'!$AP300)</f>
        <v>0</v>
      </c>
      <c r="AA300" s="23" t="str" cm="1">
        <f t="array" ref="AA300">_xlfn.IFS(Z300=FALSE,"",Z300&gt;0,'Values and studies'!$AH300)</f>
        <v/>
      </c>
      <c r="AB300" s="23" t="str" cm="1">
        <f t="array" ref="AB300">_xlfn.IFS(Z300=FALSE,"",Z300&gt;0,'Values and studies'!$M300)</f>
        <v/>
      </c>
      <c r="AC300" s="23" t="str" cm="1">
        <f t="array" ref="AC300">_xlfn.IFS(Z300=FALSE,"",Z300&gt;0,'Values and studies'!$G300)</f>
        <v/>
      </c>
      <c r="AD300" s="23" t="b">
        <f>IF('Values and studies'!$U300=$AD$1,'Values and studies'!$AP300)</f>
        <v>0</v>
      </c>
      <c r="AE300" s="23" t="str" cm="1">
        <f t="array" ref="AE300">_xlfn.IFS(AD300=FALSE,"",AD300&gt;0,'Values and studies'!$AH300)</f>
        <v/>
      </c>
      <c r="AF300" s="23" t="str" cm="1">
        <f t="array" ref="AF300">_xlfn.IFS(AD300=FALSE,"",AD300&gt;0,'Values and studies'!$M300)</f>
        <v/>
      </c>
      <c r="AG300" s="23" t="str" cm="1">
        <f t="array" ref="AG300">_xlfn.IFS(AD300=FALSE,"",AD300&gt;0,'Values and studies'!$G300)</f>
        <v/>
      </c>
      <c r="AH300" s="23">
        <f>IF('Values and studies'!U300=$AH$1,'Values and studies'!AP300)</f>
        <v>32591.327571345711</v>
      </c>
      <c r="AI300" s="23" t="str" cm="1">
        <f t="array" ref="AI300">_xlfn.IFS(AH300=FALSE,"",AH300&gt;0,'Values and studies'!AH300)</f>
        <v>CB</v>
      </c>
      <c r="AJ300" s="23" t="str" cm="1">
        <f t="array" ref="AJ300">_xlfn.IFS(AH300=FALSE,"",AH300&gt;0,'Values and studies'!M300)</f>
        <v>atlantic</v>
      </c>
      <c r="AK300" s="23" t="str" cm="1">
        <f t="array" ref="AK300">_xlfn.IFS(AH300=FALSE,"",AH300&gt;0,'Values and studies'!G300)</f>
        <v>United Kingdom</v>
      </c>
      <c r="AL300" s="23" t="b">
        <f>IF('Values and studies'!U300=$AL$1,'Values and studies'!AP300)</f>
        <v>0</v>
      </c>
      <c r="AM300" s="23" t="str" cm="1">
        <f t="array" ref="AM300">_xlfn.IFS(AL300=FALSE,"",AL300&gt;0,'Values and studies'!AH300)</f>
        <v/>
      </c>
      <c r="AN300" s="23" t="str" cm="1">
        <f t="array" ref="AN300">_xlfn.IFS(AL300=FALSE,"",AL300&gt;0,'Values and studies'!M300)</f>
        <v/>
      </c>
      <c r="AO300" s="23" t="str" cm="1">
        <f t="array" ref="AO300">_xlfn.IFS(AL300=FALSE,"",AL300&gt;0,'Values and studies'!G300)</f>
        <v/>
      </c>
      <c r="AP300" s="23" t="b">
        <f>IF('Values and studies'!U300=$AP$1,'Values and studies'!AP300)</f>
        <v>0</v>
      </c>
      <c r="AQ300" s="23" t="str" cm="1">
        <f t="array" ref="AQ300">_xlfn.IFS(AP300=FALSE,"",AP300&gt;0,'Values and studies'!AH300)</f>
        <v/>
      </c>
      <c r="AR300" s="23" t="str" cm="1">
        <f t="array" ref="AR300">_xlfn.IFS(AP300=FALSE,"",AP300&gt;0,'Values and studies'!M300)</f>
        <v/>
      </c>
      <c r="AS300" s="23" t="str" cm="1">
        <f t="array" ref="AS300">_xlfn.IFS(AP300=FALSE,"",AP300&gt;0,'Values and studies'!G300)</f>
        <v/>
      </c>
      <c r="AT300" s="23" t="b">
        <f>IF('Values and studies'!U300=$AT$1,'Values and studies'!AP300)</f>
        <v>0</v>
      </c>
      <c r="AU300" s="23" t="str" cm="1">
        <f t="array" ref="AU300">_xlfn.IFS(AT300=FALSE,"",AT300&gt;0,'Values and studies'!AH300)</f>
        <v/>
      </c>
      <c r="AV300" s="23" t="str" cm="1">
        <f t="array" ref="AV300">_xlfn.IFS(AT300=FALSE,"",AT300&gt;0,'Values and studies'!M300)</f>
        <v/>
      </c>
      <c r="AW300" s="23" t="str" cm="1">
        <f t="array" ref="AW300">_xlfn.IFS(AT300=FALSE,"",AT300&gt;0,'Values and studies'!G300)</f>
        <v/>
      </c>
      <c r="AX300" s="23" t="b">
        <f>IF('Values and studies'!U300=$AX$1,'Values and studies'!AP300)</f>
        <v>0</v>
      </c>
      <c r="AY300" s="23" t="str" cm="1">
        <f t="array" ref="AY300">_xlfn.IFS(AX300=FALSE,"",AX300&gt;0,'Values and studies'!AH300)</f>
        <v/>
      </c>
      <c r="AZ300" s="23" t="str" cm="1">
        <f t="array" ref="AZ300">_xlfn.IFS(AX300=FALSE,"",AX300&gt;0,'Values and studies'!M300)</f>
        <v/>
      </c>
      <c r="BA300" s="23" t="str" cm="1">
        <f t="array" ref="BA300">_xlfn.IFS(AX300=FALSE,"",AX300&gt;0,'Values and studies'!G300)</f>
        <v/>
      </c>
      <c r="BB300" s="23" t="b">
        <f>IF('Values and studies'!U300=$BB$1,'Values and studies'!AP300)</f>
        <v>0</v>
      </c>
      <c r="BC300" s="23" t="str" cm="1">
        <f t="array" ref="BC300">_xlfn.IFS(BB300=FALSE,"",BB300&gt;0,'Values and studies'!AH300)</f>
        <v/>
      </c>
      <c r="BD300" s="23" t="str" cm="1">
        <f t="array" ref="BD300">_xlfn.IFS(BB300=FALSE,"",BB300&gt;0,'Values and studies'!M300)</f>
        <v/>
      </c>
      <c r="BE300" s="23" t="str" cm="1">
        <f t="array" ref="BE300">_xlfn.IFS(BB300=FALSE,"",BB300&gt;0,'Values and studies'!G300)</f>
        <v/>
      </c>
      <c r="BF300" s="23" t="b">
        <f>IF('Values and studies'!U300=$BF$1,'Values and studies'!AP300)</f>
        <v>0</v>
      </c>
      <c r="BG300" s="23" t="str" cm="1">
        <f t="array" ref="BG300">_xlfn.IFS(BF300=FALSE,"",BF300&gt;0,'Values and studies'!AH300)</f>
        <v/>
      </c>
      <c r="BH300" s="23" t="str" cm="1">
        <f t="array" ref="BH300">_xlfn.IFS(BF300=FALSE,"",BF300&gt;0,'Values and studies'!M300)</f>
        <v/>
      </c>
      <c r="BI300" s="23" t="str" cm="1">
        <f t="array" ref="BI300">_xlfn.IFS(BF300=FALSE,"",BF300&gt;0,'Values and studies'!G300)</f>
        <v/>
      </c>
      <c r="BJ300" s="23" t="b">
        <f>IF('Values and studies'!$U300=BJ$1,'Values and studies'!$AP300)</f>
        <v>0</v>
      </c>
      <c r="BK300" s="23" t="str" cm="1">
        <f t="array" ref="BK300">_xlfn.IFS(BJ300=FALSE,"",BJ300&gt;0,'Values and studies'!$AH300)</f>
        <v/>
      </c>
      <c r="BL300" s="23" t="str" cm="1">
        <f t="array" ref="BL300">_xlfn.IFS(BJ300=FALSE,"",BJ300&gt;0,'Values and studies'!$M300)</f>
        <v/>
      </c>
      <c r="BM300" s="23" t="str" cm="1">
        <f t="array" ref="BM300">_xlfn.IFS(BJ300=FALSE,"",BJ300&gt;0,'Values and studies'!$G300)</f>
        <v/>
      </c>
      <c r="BN300" s="23" t="b">
        <f>IF('Values and studies'!U300=$BN$1,'Values and studies'!AP300)</f>
        <v>0</v>
      </c>
      <c r="BO300" s="23" t="str" cm="1">
        <f t="array" ref="BO300">_xlfn.IFS(BN300=FALSE,"",BN300&gt;0,'Values and studies'!AH300)</f>
        <v/>
      </c>
      <c r="BP300" s="23" t="str" cm="1">
        <f t="array" ref="BP300">_xlfn.IFS(BN300=FALSE,"",BN300&gt;0,'Values and studies'!M300)</f>
        <v/>
      </c>
      <c r="BQ300" s="23" t="str" cm="1">
        <f t="array" ref="BQ300">_xlfn.IFS(BN300=FALSE,"",BN300&gt;0,'Values and studies'!G300)</f>
        <v/>
      </c>
      <c r="BR300" s="23" t="b">
        <f>IF('Values and studies'!U300=$BR$1,'Values and studies'!AP300)</f>
        <v>0</v>
      </c>
      <c r="BS300" s="23" t="str" cm="1">
        <f t="array" ref="BS300">_xlfn.IFS(BR300=FALSE,"",BR300&gt;0,'Values and studies'!AH300)</f>
        <v/>
      </c>
      <c r="BT300" s="23" t="str" cm="1">
        <f t="array" ref="BT300">_xlfn.IFS(BR300=FALSE,"",BR300&gt;0,'Values and studies'!M300)</f>
        <v/>
      </c>
      <c r="BU300" s="23" t="str" cm="1">
        <f t="array" ref="BU300">_xlfn.IFS(BR300=FALSE,"",BR300&gt;0,'Values and studies'!G300)</f>
        <v/>
      </c>
      <c r="BV300" s="23" t="b">
        <f>IF('Values and studies'!U300=$BV$1,'Values and studies'!AP300)</f>
        <v>0</v>
      </c>
      <c r="BW300" s="23" t="str" cm="1">
        <f t="array" ref="BW300">_xlfn.IFS(BV300=FALSE,"",BV300&gt;0,'Values and studies'!AH300)</f>
        <v/>
      </c>
      <c r="BX300" s="23" t="str" cm="1">
        <f t="array" ref="BX300">_xlfn.IFS(BV300=FALSE,"",BV300&gt;0,'Values and studies'!M300)</f>
        <v/>
      </c>
      <c r="BY300" s="23" t="str" cm="1">
        <f t="array" ref="BY300">_xlfn.IFS(BV300=FALSE,"",BV300&gt;0,'Values and studies'!G300)</f>
        <v/>
      </c>
      <c r="BZ300" s="23" t="b">
        <f>IF('Values and studies'!U300=$BZ$1,'Values and studies'!AP300)</f>
        <v>0</v>
      </c>
      <c r="CA300" s="23" t="str" cm="1">
        <f t="array" ref="CA300">_xlfn.IFS(BZ300=FALSE,"",BZ300&gt;0,'Values and studies'!AH300)</f>
        <v/>
      </c>
      <c r="CB300" s="23" t="str" cm="1">
        <f t="array" ref="CB300">_xlfn.IFS(BZ300=FALSE,"",BZ300&gt;0,'Values and studies'!M300)</f>
        <v/>
      </c>
      <c r="CC300" s="23" t="str" cm="1">
        <f t="array" ref="CC300">_xlfn.IFS(BZ300=FALSE,"",BZ300&gt;0,'Values and studies'!G300)</f>
        <v/>
      </c>
      <c r="CY300">
        <f>IF('Values and studies'!O300='Data for overlook'!$CY$1,'Values and studies'!AP300)</f>
        <v>32591.327571345711</v>
      </c>
      <c r="CZ300" t="b">
        <f>IF('Values and studies'!O300='Data for overlook'!$CZ$1,'Values and studies'!AP300)</f>
        <v>0</v>
      </c>
      <c r="DA300" t="b">
        <f>IF('Values and studies'!O300='Data for overlook'!$DA$1,'Values and studies'!AP300)</f>
        <v>0</v>
      </c>
      <c r="DB300" t="b">
        <f>IF('Values and studies'!O300='Data for overlook'!$DB$1,'Values and studies'!AP300)</f>
        <v>0</v>
      </c>
    </row>
    <row r="301" spans="2:106" x14ac:dyDescent="0.2">
      <c r="B301" t="b">
        <f>IF('Values and studies'!Q301=$B$1,'Values and studies'!AP301)</f>
        <v>0</v>
      </c>
      <c r="C301">
        <f>IF('Values and studies'!Q301=$C$1,'Values and studies'!AP301)</f>
        <v>10730.027367830404</v>
      </c>
      <c r="D301" t="b">
        <f>IF('Values and studies'!Q301=$D$1,'Values and studies'!AP301)</f>
        <v>0</v>
      </c>
      <c r="F301" s="23" t="b">
        <f>IF('Values and studies'!$U301=F$1,'Values and studies'!$AP301)</f>
        <v>0</v>
      </c>
      <c r="G301" s="23" t="str" cm="1">
        <f t="array" ref="G301">_xlfn.IFS(F301=FALSE,"",F301&gt;0,'Values and studies'!$AH301)</f>
        <v/>
      </c>
      <c r="H301" s="23" t="str" cm="1">
        <f t="array" ref="H301">_xlfn.IFS(F301=FALSE,"",F301&gt;0,'Values and studies'!M301)</f>
        <v/>
      </c>
      <c r="I301" s="23" t="str" cm="1">
        <f t="array" ref="I301">_xlfn.IFS(F301=FALSE,"",F301&gt;0,'Values and studies'!G301)</f>
        <v/>
      </c>
      <c r="J301" s="23" t="b">
        <f>IF('Values and studies'!U301=$J$1,'Values and studies'!AP301)</f>
        <v>0</v>
      </c>
      <c r="K301" s="23" t="str" cm="1">
        <f t="array" ref="K301">_xlfn.IFS(J301=FALSE,"",J301&gt;0,'Values and studies'!AH301)</f>
        <v/>
      </c>
      <c r="L301" s="23" t="str" cm="1">
        <f t="array" ref="L301">_xlfn.IFS(J301=FALSE,"",J301&gt;0,'Values and studies'!M301)</f>
        <v/>
      </c>
      <c r="M301" s="23" t="str" cm="1">
        <f t="array" ref="M301">_xlfn.IFS(J301=FALSE,"",J301&gt;0,'Values and studies'!G301)</f>
        <v/>
      </c>
      <c r="N301" s="23" t="b">
        <f>IF('Values and studies'!U301=$N$1,'Values and studies'!AP301)</f>
        <v>0</v>
      </c>
      <c r="O301" s="23" t="str" cm="1">
        <f t="array" ref="O301">_xlfn.IFS(N301=FALSE,"",N301&gt;0,'Values and studies'!AH301)</f>
        <v/>
      </c>
      <c r="P301" s="23" t="str" cm="1">
        <f t="array" ref="P301">_xlfn.IFS(N301=FALSE,"",N301&gt;0,'Values and studies'!M301)</f>
        <v/>
      </c>
      <c r="Q301" s="23" t="str" cm="1">
        <f t="array" ref="Q301">_xlfn.IFS(N301=FALSE,"",N301&gt;0,'Values and studies'!G301)</f>
        <v/>
      </c>
      <c r="R301" s="23" t="b">
        <f>IF('Values and studies'!$U301=$R$1,'Values and studies'!$AP301)</f>
        <v>0</v>
      </c>
      <c r="S301" s="23" t="str" cm="1">
        <f t="array" ref="S301">_xlfn.IFS(R301=FALSE,"",R301&gt;0,'Values and studies'!$AH301)</f>
        <v/>
      </c>
      <c r="T301" s="23" t="str" cm="1">
        <f t="array" ref="T301">_xlfn.IFS(R301=FALSE,"",R301&gt;0,'Values and studies'!$M301)</f>
        <v/>
      </c>
      <c r="U301" s="23" t="str" cm="1">
        <f t="array" ref="U301">_xlfn.IFS(R301=FALSE,"",R301&gt;0,'Values and studies'!$G301)</f>
        <v/>
      </c>
      <c r="V301" s="23" t="b">
        <f>IF('Values and studies'!$U301=$V$1,'Values and studies'!$AP301)</f>
        <v>0</v>
      </c>
      <c r="W301" s="23" t="str" cm="1">
        <f t="array" ref="W301">_xlfn.IFS(V301=FALSE,"",V301&gt;0,'Values and studies'!$AH301)</f>
        <v/>
      </c>
      <c r="X301" s="23" t="str" cm="1">
        <f t="array" ref="X301">_xlfn.IFS(V301=FALSE,"",V301&gt;0,'Values and studies'!$M301)</f>
        <v/>
      </c>
      <c r="Y301" s="23" t="str" cm="1">
        <f t="array" ref="Y301">_xlfn.IFS(V301=FALSE,"",V301&gt;0,'Values and studies'!$G301)</f>
        <v/>
      </c>
      <c r="Z301" s="23" t="b">
        <f>IF('Values and studies'!$U301=$Z$1,'Values and studies'!$AP301)</f>
        <v>0</v>
      </c>
      <c r="AA301" s="23" t="str" cm="1">
        <f t="array" ref="AA301">_xlfn.IFS(Z301=FALSE,"",Z301&gt;0,'Values and studies'!$AH301)</f>
        <v/>
      </c>
      <c r="AB301" s="23" t="str" cm="1">
        <f t="array" ref="AB301">_xlfn.IFS(Z301=FALSE,"",Z301&gt;0,'Values and studies'!$M301)</f>
        <v/>
      </c>
      <c r="AC301" s="23" t="str" cm="1">
        <f t="array" ref="AC301">_xlfn.IFS(Z301=FALSE,"",Z301&gt;0,'Values and studies'!$G301)</f>
        <v/>
      </c>
      <c r="AD301" s="23" t="b">
        <f>IF('Values and studies'!$U301=$AD$1,'Values and studies'!$AP301)</f>
        <v>0</v>
      </c>
      <c r="AE301" s="23" t="str" cm="1">
        <f t="array" ref="AE301">_xlfn.IFS(AD301=FALSE,"",AD301&gt;0,'Values and studies'!$AH301)</f>
        <v/>
      </c>
      <c r="AF301" s="23" t="str" cm="1">
        <f t="array" ref="AF301">_xlfn.IFS(AD301=FALSE,"",AD301&gt;0,'Values and studies'!$M301)</f>
        <v/>
      </c>
      <c r="AG301" s="23" t="str" cm="1">
        <f t="array" ref="AG301">_xlfn.IFS(AD301=FALSE,"",AD301&gt;0,'Values and studies'!$G301)</f>
        <v/>
      </c>
      <c r="AH301" s="23">
        <f>IF('Values and studies'!U301=$AH$1,'Values and studies'!AP301)</f>
        <v>10730.027367830404</v>
      </c>
      <c r="AI301" s="23" t="str" cm="1">
        <f t="array" ref="AI301">_xlfn.IFS(AH301=FALSE,"",AH301&gt;0,'Values and studies'!AH301)</f>
        <v>CB</v>
      </c>
      <c r="AJ301" s="23" t="str" cm="1">
        <f t="array" ref="AJ301">_xlfn.IFS(AH301=FALSE,"",AH301&gt;0,'Values and studies'!M301)</f>
        <v>atlantic</v>
      </c>
      <c r="AK301" s="23" t="str" cm="1">
        <f t="array" ref="AK301">_xlfn.IFS(AH301=FALSE,"",AH301&gt;0,'Values and studies'!G301)</f>
        <v>United Kingdom</v>
      </c>
      <c r="AL301" s="23" t="b">
        <f>IF('Values and studies'!U301=$AL$1,'Values and studies'!AP301)</f>
        <v>0</v>
      </c>
      <c r="AM301" s="23" t="str" cm="1">
        <f t="array" ref="AM301">_xlfn.IFS(AL301=FALSE,"",AL301&gt;0,'Values and studies'!AH301)</f>
        <v/>
      </c>
      <c r="AN301" s="23" t="str" cm="1">
        <f t="array" ref="AN301">_xlfn.IFS(AL301=FALSE,"",AL301&gt;0,'Values and studies'!M301)</f>
        <v/>
      </c>
      <c r="AO301" s="23" t="str" cm="1">
        <f t="array" ref="AO301">_xlfn.IFS(AL301=FALSE,"",AL301&gt;0,'Values and studies'!G301)</f>
        <v/>
      </c>
      <c r="AP301" s="23" t="b">
        <f>IF('Values and studies'!U301=$AP$1,'Values and studies'!AP301)</f>
        <v>0</v>
      </c>
      <c r="AQ301" s="23" t="str" cm="1">
        <f t="array" ref="AQ301">_xlfn.IFS(AP301=FALSE,"",AP301&gt;0,'Values and studies'!AH301)</f>
        <v/>
      </c>
      <c r="AR301" s="23" t="str" cm="1">
        <f t="array" ref="AR301">_xlfn.IFS(AP301=FALSE,"",AP301&gt;0,'Values and studies'!M301)</f>
        <v/>
      </c>
      <c r="AS301" s="23" t="str" cm="1">
        <f t="array" ref="AS301">_xlfn.IFS(AP301=FALSE,"",AP301&gt;0,'Values and studies'!G301)</f>
        <v/>
      </c>
      <c r="AT301" s="23" t="b">
        <f>IF('Values and studies'!U301=$AT$1,'Values and studies'!AP301)</f>
        <v>0</v>
      </c>
      <c r="AU301" s="23" t="str" cm="1">
        <f t="array" ref="AU301">_xlfn.IFS(AT301=FALSE,"",AT301&gt;0,'Values and studies'!AH301)</f>
        <v/>
      </c>
      <c r="AV301" s="23" t="str" cm="1">
        <f t="array" ref="AV301">_xlfn.IFS(AT301=FALSE,"",AT301&gt;0,'Values and studies'!M301)</f>
        <v/>
      </c>
      <c r="AW301" s="23" t="str" cm="1">
        <f t="array" ref="AW301">_xlfn.IFS(AT301=FALSE,"",AT301&gt;0,'Values and studies'!G301)</f>
        <v/>
      </c>
      <c r="AX301" s="23" t="b">
        <f>IF('Values and studies'!U301=$AX$1,'Values and studies'!AP301)</f>
        <v>0</v>
      </c>
      <c r="AY301" s="23" t="str" cm="1">
        <f t="array" ref="AY301">_xlfn.IFS(AX301=FALSE,"",AX301&gt;0,'Values and studies'!AH301)</f>
        <v/>
      </c>
      <c r="AZ301" s="23" t="str" cm="1">
        <f t="array" ref="AZ301">_xlfn.IFS(AX301=FALSE,"",AX301&gt;0,'Values and studies'!M301)</f>
        <v/>
      </c>
      <c r="BA301" s="23" t="str" cm="1">
        <f t="array" ref="BA301">_xlfn.IFS(AX301=FALSE,"",AX301&gt;0,'Values and studies'!G301)</f>
        <v/>
      </c>
      <c r="BB301" s="23" t="b">
        <f>IF('Values and studies'!U301=$BB$1,'Values and studies'!AP301)</f>
        <v>0</v>
      </c>
      <c r="BC301" s="23" t="str" cm="1">
        <f t="array" ref="BC301">_xlfn.IFS(BB301=FALSE,"",BB301&gt;0,'Values and studies'!AH301)</f>
        <v/>
      </c>
      <c r="BD301" s="23" t="str" cm="1">
        <f t="array" ref="BD301">_xlfn.IFS(BB301=FALSE,"",BB301&gt;0,'Values and studies'!M301)</f>
        <v/>
      </c>
      <c r="BE301" s="23" t="str" cm="1">
        <f t="array" ref="BE301">_xlfn.IFS(BB301=FALSE,"",BB301&gt;0,'Values and studies'!G301)</f>
        <v/>
      </c>
      <c r="BF301" s="23" t="b">
        <f>IF('Values and studies'!U301=$BF$1,'Values and studies'!AP301)</f>
        <v>0</v>
      </c>
      <c r="BG301" s="23" t="str" cm="1">
        <f t="array" ref="BG301">_xlfn.IFS(BF301=FALSE,"",BF301&gt;0,'Values and studies'!AH301)</f>
        <v/>
      </c>
      <c r="BH301" s="23" t="str" cm="1">
        <f t="array" ref="BH301">_xlfn.IFS(BF301=FALSE,"",BF301&gt;0,'Values and studies'!M301)</f>
        <v/>
      </c>
      <c r="BI301" s="23" t="str" cm="1">
        <f t="array" ref="BI301">_xlfn.IFS(BF301=FALSE,"",BF301&gt;0,'Values and studies'!G301)</f>
        <v/>
      </c>
      <c r="BJ301" s="23" t="b">
        <f>IF('Values and studies'!$U301=BJ$1,'Values and studies'!$AP301)</f>
        <v>0</v>
      </c>
      <c r="BK301" s="23" t="str" cm="1">
        <f t="array" ref="BK301">_xlfn.IFS(BJ301=FALSE,"",BJ301&gt;0,'Values and studies'!$AH301)</f>
        <v/>
      </c>
      <c r="BL301" s="23" t="str" cm="1">
        <f t="array" ref="BL301">_xlfn.IFS(BJ301=FALSE,"",BJ301&gt;0,'Values and studies'!$M301)</f>
        <v/>
      </c>
      <c r="BM301" s="23" t="str" cm="1">
        <f t="array" ref="BM301">_xlfn.IFS(BJ301=FALSE,"",BJ301&gt;0,'Values and studies'!$G301)</f>
        <v/>
      </c>
      <c r="BN301" s="23" t="b">
        <f>IF('Values and studies'!U301=$BN$1,'Values and studies'!AP301)</f>
        <v>0</v>
      </c>
      <c r="BO301" s="23" t="str" cm="1">
        <f t="array" ref="BO301">_xlfn.IFS(BN301=FALSE,"",BN301&gt;0,'Values and studies'!AH301)</f>
        <v/>
      </c>
      <c r="BP301" s="23" t="str" cm="1">
        <f t="array" ref="BP301">_xlfn.IFS(BN301=FALSE,"",BN301&gt;0,'Values and studies'!M301)</f>
        <v/>
      </c>
      <c r="BQ301" s="23" t="str" cm="1">
        <f t="array" ref="BQ301">_xlfn.IFS(BN301=FALSE,"",BN301&gt;0,'Values and studies'!G301)</f>
        <v/>
      </c>
      <c r="BR301" s="23" t="b">
        <f>IF('Values and studies'!U301=$BR$1,'Values and studies'!AP301)</f>
        <v>0</v>
      </c>
      <c r="BS301" s="23" t="str" cm="1">
        <f t="array" ref="BS301">_xlfn.IFS(BR301=FALSE,"",BR301&gt;0,'Values and studies'!AH301)</f>
        <v/>
      </c>
      <c r="BT301" s="23" t="str" cm="1">
        <f t="array" ref="BT301">_xlfn.IFS(BR301=FALSE,"",BR301&gt;0,'Values and studies'!M301)</f>
        <v/>
      </c>
      <c r="BU301" s="23" t="str" cm="1">
        <f t="array" ref="BU301">_xlfn.IFS(BR301=FALSE,"",BR301&gt;0,'Values and studies'!G301)</f>
        <v/>
      </c>
      <c r="BV301" s="23" t="b">
        <f>IF('Values and studies'!U301=$BV$1,'Values and studies'!AP301)</f>
        <v>0</v>
      </c>
      <c r="BW301" s="23" t="str" cm="1">
        <f t="array" ref="BW301">_xlfn.IFS(BV301=FALSE,"",BV301&gt;0,'Values and studies'!AH301)</f>
        <v/>
      </c>
      <c r="BX301" s="23" t="str" cm="1">
        <f t="array" ref="BX301">_xlfn.IFS(BV301=FALSE,"",BV301&gt;0,'Values and studies'!M301)</f>
        <v/>
      </c>
      <c r="BY301" s="23" t="str" cm="1">
        <f t="array" ref="BY301">_xlfn.IFS(BV301=FALSE,"",BV301&gt;0,'Values and studies'!G301)</f>
        <v/>
      </c>
      <c r="BZ301" s="23" t="b">
        <f>IF('Values and studies'!U301=$BZ$1,'Values and studies'!AP301)</f>
        <v>0</v>
      </c>
      <c r="CA301" s="23" t="str" cm="1">
        <f t="array" ref="CA301">_xlfn.IFS(BZ301=FALSE,"",BZ301&gt;0,'Values and studies'!AH301)</f>
        <v/>
      </c>
      <c r="CB301" s="23" t="str" cm="1">
        <f t="array" ref="CB301">_xlfn.IFS(BZ301=FALSE,"",BZ301&gt;0,'Values and studies'!M301)</f>
        <v/>
      </c>
      <c r="CC301" s="23" t="str" cm="1">
        <f t="array" ref="CC301">_xlfn.IFS(BZ301=FALSE,"",BZ301&gt;0,'Values and studies'!G301)</f>
        <v/>
      </c>
      <c r="CY301">
        <f>IF('Values and studies'!O301='Data for overlook'!$CY$1,'Values and studies'!AP301)</f>
        <v>10730.027367830404</v>
      </c>
      <c r="CZ301" t="b">
        <f>IF('Values and studies'!O301='Data for overlook'!$CZ$1,'Values and studies'!AP301)</f>
        <v>0</v>
      </c>
      <c r="DA301" t="b">
        <f>IF('Values and studies'!O301='Data for overlook'!$DA$1,'Values and studies'!AP301)</f>
        <v>0</v>
      </c>
      <c r="DB301" t="b">
        <f>IF('Values and studies'!O301='Data for overlook'!$DB$1,'Values and studies'!AP301)</f>
        <v>0</v>
      </c>
    </row>
    <row r="302" spans="2:106" x14ac:dyDescent="0.2">
      <c r="B302" t="b">
        <f>IF('Values and studies'!Q302=$B$1,'Values and studies'!AP302)</f>
        <v>0</v>
      </c>
      <c r="C302">
        <f>IF('Values and studies'!Q302=$C$1,'Values and studies'!AP302)</f>
        <v>22068.500731997548</v>
      </c>
      <c r="D302" t="b">
        <f>IF('Values and studies'!Q302=$D$1,'Values and studies'!AP302)</f>
        <v>0</v>
      </c>
      <c r="F302" s="23" t="b">
        <f>IF('Values and studies'!$U302=F$1,'Values and studies'!$AP302)</f>
        <v>0</v>
      </c>
      <c r="G302" s="23" t="str" cm="1">
        <f t="array" ref="G302">_xlfn.IFS(F302=FALSE,"",F302&gt;0,'Values and studies'!$AH302)</f>
        <v/>
      </c>
      <c r="H302" s="23" t="str" cm="1">
        <f t="array" ref="H302">_xlfn.IFS(F302=FALSE,"",F302&gt;0,'Values and studies'!M302)</f>
        <v/>
      </c>
      <c r="I302" s="23" t="str" cm="1">
        <f t="array" ref="I302">_xlfn.IFS(F302=FALSE,"",F302&gt;0,'Values and studies'!G302)</f>
        <v/>
      </c>
      <c r="J302" s="23" t="b">
        <f>IF('Values and studies'!U302=$J$1,'Values and studies'!AP302)</f>
        <v>0</v>
      </c>
      <c r="K302" s="23" t="str" cm="1">
        <f t="array" ref="K302">_xlfn.IFS(J302=FALSE,"",J302&gt;0,'Values and studies'!AH302)</f>
        <v/>
      </c>
      <c r="L302" s="23" t="str" cm="1">
        <f t="array" ref="L302">_xlfn.IFS(J302=FALSE,"",J302&gt;0,'Values and studies'!M302)</f>
        <v/>
      </c>
      <c r="M302" s="23" t="str" cm="1">
        <f t="array" ref="M302">_xlfn.IFS(J302=FALSE,"",J302&gt;0,'Values and studies'!G302)</f>
        <v/>
      </c>
      <c r="N302" s="23" t="b">
        <f>IF('Values and studies'!U302=$N$1,'Values and studies'!AP302)</f>
        <v>0</v>
      </c>
      <c r="O302" s="23" t="str" cm="1">
        <f t="array" ref="O302">_xlfn.IFS(N302=FALSE,"",N302&gt;0,'Values and studies'!AH302)</f>
        <v/>
      </c>
      <c r="P302" s="23" t="str" cm="1">
        <f t="array" ref="P302">_xlfn.IFS(N302=FALSE,"",N302&gt;0,'Values and studies'!M302)</f>
        <v/>
      </c>
      <c r="Q302" s="23" t="str" cm="1">
        <f t="array" ref="Q302">_xlfn.IFS(N302=FALSE,"",N302&gt;0,'Values and studies'!G302)</f>
        <v/>
      </c>
      <c r="R302" s="23" t="b">
        <f>IF('Values and studies'!$U302=$R$1,'Values and studies'!$AP302)</f>
        <v>0</v>
      </c>
      <c r="S302" s="23" t="str" cm="1">
        <f t="array" ref="S302">_xlfn.IFS(R302=FALSE,"",R302&gt;0,'Values and studies'!$AH302)</f>
        <v/>
      </c>
      <c r="T302" s="23" t="str" cm="1">
        <f t="array" ref="T302">_xlfn.IFS(R302=FALSE,"",R302&gt;0,'Values and studies'!$M302)</f>
        <v/>
      </c>
      <c r="U302" s="23" t="str" cm="1">
        <f t="array" ref="U302">_xlfn.IFS(R302=FALSE,"",R302&gt;0,'Values and studies'!$G302)</f>
        <v/>
      </c>
      <c r="V302" s="23" t="b">
        <f>IF('Values and studies'!$U302=$V$1,'Values and studies'!$AP302)</f>
        <v>0</v>
      </c>
      <c r="W302" s="23" t="str" cm="1">
        <f t="array" ref="W302">_xlfn.IFS(V302=FALSE,"",V302&gt;0,'Values and studies'!$AH302)</f>
        <v/>
      </c>
      <c r="X302" s="23" t="str" cm="1">
        <f t="array" ref="X302">_xlfn.IFS(V302=FALSE,"",V302&gt;0,'Values and studies'!$M302)</f>
        <v/>
      </c>
      <c r="Y302" s="23" t="str" cm="1">
        <f t="array" ref="Y302">_xlfn.IFS(V302=FALSE,"",V302&gt;0,'Values and studies'!$G302)</f>
        <v/>
      </c>
      <c r="Z302" s="23" t="b">
        <f>IF('Values and studies'!$U302=$Z$1,'Values and studies'!$AP302)</f>
        <v>0</v>
      </c>
      <c r="AA302" s="23" t="str" cm="1">
        <f t="array" ref="AA302">_xlfn.IFS(Z302=FALSE,"",Z302&gt;0,'Values and studies'!$AH302)</f>
        <v/>
      </c>
      <c r="AB302" s="23" t="str" cm="1">
        <f t="array" ref="AB302">_xlfn.IFS(Z302=FALSE,"",Z302&gt;0,'Values and studies'!$M302)</f>
        <v/>
      </c>
      <c r="AC302" s="23" t="str" cm="1">
        <f t="array" ref="AC302">_xlfn.IFS(Z302=FALSE,"",Z302&gt;0,'Values and studies'!$G302)</f>
        <v/>
      </c>
      <c r="AD302" s="23" t="b">
        <f>IF('Values and studies'!$U302=$AD$1,'Values and studies'!$AP302)</f>
        <v>0</v>
      </c>
      <c r="AE302" s="23" t="str" cm="1">
        <f t="array" ref="AE302">_xlfn.IFS(AD302=FALSE,"",AD302&gt;0,'Values and studies'!$AH302)</f>
        <v/>
      </c>
      <c r="AF302" s="23" t="str" cm="1">
        <f t="array" ref="AF302">_xlfn.IFS(AD302=FALSE,"",AD302&gt;0,'Values and studies'!$M302)</f>
        <v/>
      </c>
      <c r="AG302" s="23" t="str" cm="1">
        <f t="array" ref="AG302">_xlfn.IFS(AD302=FALSE,"",AD302&gt;0,'Values and studies'!$G302)</f>
        <v/>
      </c>
      <c r="AH302" s="23">
        <f>IF('Values and studies'!U302=$AH$1,'Values and studies'!AP302)</f>
        <v>22068.500731997548</v>
      </c>
      <c r="AI302" s="23" t="str" cm="1">
        <f t="array" ref="AI302">_xlfn.IFS(AH302=FALSE,"",AH302&gt;0,'Values and studies'!AH302)</f>
        <v>CB</v>
      </c>
      <c r="AJ302" s="23" t="str" cm="1">
        <f t="array" ref="AJ302">_xlfn.IFS(AH302=FALSE,"",AH302&gt;0,'Values and studies'!M302)</f>
        <v>atlantic</v>
      </c>
      <c r="AK302" s="23" t="str" cm="1">
        <f t="array" ref="AK302">_xlfn.IFS(AH302=FALSE,"",AH302&gt;0,'Values and studies'!G302)</f>
        <v>United Kingdom</v>
      </c>
      <c r="AL302" s="23" t="b">
        <f>IF('Values and studies'!U302=$AL$1,'Values and studies'!AP302)</f>
        <v>0</v>
      </c>
      <c r="AM302" s="23" t="str" cm="1">
        <f t="array" ref="AM302">_xlfn.IFS(AL302=FALSE,"",AL302&gt;0,'Values and studies'!AH302)</f>
        <v/>
      </c>
      <c r="AN302" s="23" t="str" cm="1">
        <f t="array" ref="AN302">_xlfn.IFS(AL302=FALSE,"",AL302&gt;0,'Values and studies'!M302)</f>
        <v/>
      </c>
      <c r="AO302" s="23" t="str" cm="1">
        <f t="array" ref="AO302">_xlfn.IFS(AL302=FALSE,"",AL302&gt;0,'Values and studies'!G302)</f>
        <v/>
      </c>
      <c r="AP302" s="23" t="b">
        <f>IF('Values and studies'!U302=$AP$1,'Values and studies'!AP302)</f>
        <v>0</v>
      </c>
      <c r="AQ302" s="23" t="str" cm="1">
        <f t="array" ref="AQ302">_xlfn.IFS(AP302=FALSE,"",AP302&gt;0,'Values and studies'!AH302)</f>
        <v/>
      </c>
      <c r="AR302" s="23" t="str" cm="1">
        <f t="array" ref="AR302">_xlfn.IFS(AP302=FALSE,"",AP302&gt;0,'Values and studies'!M302)</f>
        <v/>
      </c>
      <c r="AS302" s="23" t="str" cm="1">
        <f t="array" ref="AS302">_xlfn.IFS(AP302=FALSE,"",AP302&gt;0,'Values and studies'!G302)</f>
        <v/>
      </c>
      <c r="AT302" s="23" t="b">
        <f>IF('Values and studies'!U302=$AT$1,'Values and studies'!AP302)</f>
        <v>0</v>
      </c>
      <c r="AU302" s="23" t="str" cm="1">
        <f t="array" ref="AU302">_xlfn.IFS(AT302=FALSE,"",AT302&gt;0,'Values and studies'!AH302)</f>
        <v/>
      </c>
      <c r="AV302" s="23" t="str" cm="1">
        <f t="array" ref="AV302">_xlfn.IFS(AT302=FALSE,"",AT302&gt;0,'Values and studies'!M302)</f>
        <v/>
      </c>
      <c r="AW302" s="23" t="str" cm="1">
        <f t="array" ref="AW302">_xlfn.IFS(AT302=FALSE,"",AT302&gt;0,'Values and studies'!G302)</f>
        <v/>
      </c>
      <c r="AX302" s="23" t="b">
        <f>IF('Values and studies'!U302=$AX$1,'Values and studies'!AP302)</f>
        <v>0</v>
      </c>
      <c r="AY302" s="23" t="str" cm="1">
        <f t="array" ref="AY302">_xlfn.IFS(AX302=FALSE,"",AX302&gt;0,'Values and studies'!AH302)</f>
        <v/>
      </c>
      <c r="AZ302" s="23" t="str" cm="1">
        <f t="array" ref="AZ302">_xlfn.IFS(AX302=FALSE,"",AX302&gt;0,'Values and studies'!M302)</f>
        <v/>
      </c>
      <c r="BA302" s="23" t="str" cm="1">
        <f t="array" ref="BA302">_xlfn.IFS(AX302=FALSE,"",AX302&gt;0,'Values and studies'!G302)</f>
        <v/>
      </c>
      <c r="BB302" s="23" t="b">
        <f>IF('Values and studies'!U302=$BB$1,'Values and studies'!AP302)</f>
        <v>0</v>
      </c>
      <c r="BC302" s="23" t="str" cm="1">
        <f t="array" ref="BC302">_xlfn.IFS(BB302=FALSE,"",BB302&gt;0,'Values and studies'!AH302)</f>
        <v/>
      </c>
      <c r="BD302" s="23" t="str" cm="1">
        <f t="array" ref="BD302">_xlfn.IFS(BB302=FALSE,"",BB302&gt;0,'Values and studies'!M302)</f>
        <v/>
      </c>
      <c r="BE302" s="23" t="str" cm="1">
        <f t="array" ref="BE302">_xlfn.IFS(BB302=FALSE,"",BB302&gt;0,'Values and studies'!G302)</f>
        <v/>
      </c>
      <c r="BF302" s="23" t="b">
        <f>IF('Values and studies'!U302=$BF$1,'Values and studies'!AP302)</f>
        <v>0</v>
      </c>
      <c r="BG302" s="23" t="str" cm="1">
        <f t="array" ref="BG302">_xlfn.IFS(BF302=FALSE,"",BF302&gt;0,'Values and studies'!AH302)</f>
        <v/>
      </c>
      <c r="BH302" s="23" t="str" cm="1">
        <f t="array" ref="BH302">_xlfn.IFS(BF302=FALSE,"",BF302&gt;0,'Values and studies'!M302)</f>
        <v/>
      </c>
      <c r="BI302" s="23" t="str" cm="1">
        <f t="array" ref="BI302">_xlfn.IFS(BF302=FALSE,"",BF302&gt;0,'Values and studies'!G302)</f>
        <v/>
      </c>
      <c r="BJ302" s="23" t="b">
        <f>IF('Values and studies'!$U302=BJ$1,'Values and studies'!$AP302)</f>
        <v>0</v>
      </c>
      <c r="BK302" s="23" t="str" cm="1">
        <f t="array" ref="BK302">_xlfn.IFS(BJ302=FALSE,"",BJ302&gt;0,'Values and studies'!$AH302)</f>
        <v/>
      </c>
      <c r="BL302" s="23" t="str" cm="1">
        <f t="array" ref="BL302">_xlfn.IFS(BJ302=FALSE,"",BJ302&gt;0,'Values and studies'!$M302)</f>
        <v/>
      </c>
      <c r="BM302" s="23" t="str" cm="1">
        <f t="array" ref="BM302">_xlfn.IFS(BJ302=FALSE,"",BJ302&gt;0,'Values and studies'!$G302)</f>
        <v/>
      </c>
      <c r="BN302" s="23" t="b">
        <f>IF('Values and studies'!U302=$BN$1,'Values and studies'!AP302)</f>
        <v>0</v>
      </c>
      <c r="BO302" s="23" t="str" cm="1">
        <f t="array" ref="BO302">_xlfn.IFS(BN302=FALSE,"",BN302&gt;0,'Values and studies'!AH302)</f>
        <v/>
      </c>
      <c r="BP302" s="23" t="str" cm="1">
        <f t="array" ref="BP302">_xlfn.IFS(BN302=FALSE,"",BN302&gt;0,'Values and studies'!M302)</f>
        <v/>
      </c>
      <c r="BQ302" s="23" t="str" cm="1">
        <f t="array" ref="BQ302">_xlfn.IFS(BN302=FALSE,"",BN302&gt;0,'Values and studies'!G302)</f>
        <v/>
      </c>
      <c r="BR302" s="23" t="b">
        <f>IF('Values and studies'!U302=$BR$1,'Values and studies'!AP302)</f>
        <v>0</v>
      </c>
      <c r="BS302" s="23" t="str" cm="1">
        <f t="array" ref="BS302">_xlfn.IFS(BR302=FALSE,"",BR302&gt;0,'Values and studies'!AH302)</f>
        <v/>
      </c>
      <c r="BT302" s="23" t="str" cm="1">
        <f t="array" ref="BT302">_xlfn.IFS(BR302=FALSE,"",BR302&gt;0,'Values and studies'!M302)</f>
        <v/>
      </c>
      <c r="BU302" s="23" t="str" cm="1">
        <f t="array" ref="BU302">_xlfn.IFS(BR302=FALSE,"",BR302&gt;0,'Values and studies'!G302)</f>
        <v/>
      </c>
      <c r="BV302" s="23" t="b">
        <f>IF('Values and studies'!U302=$BV$1,'Values and studies'!AP302)</f>
        <v>0</v>
      </c>
      <c r="BW302" s="23" t="str" cm="1">
        <f t="array" ref="BW302">_xlfn.IFS(BV302=FALSE,"",BV302&gt;0,'Values and studies'!AH302)</f>
        <v/>
      </c>
      <c r="BX302" s="23" t="str" cm="1">
        <f t="array" ref="BX302">_xlfn.IFS(BV302=FALSE,"",BV302&gt;0,'Values and studies'!M302)</f>
        <v/>
      </c>
      <c r="BY302" s="23" t="str" cm="1">
        <f t="array" ref="BY302">_xlfn.IFS(BV302=FALSE,"",BV302&gt;0,'Values and studies'!G302)</f>
        <v/>
      </c>
      <c r="BZ302" s="23" t="b">
        <f>IF('Values and studies'!U302=$BZ$1,'Values and studies'!AP302)</f>
        <v>0</v>
      </c>
      <c r="CA302" s="23" t="str" cm="1">
        <f t="array" ref="CA302">_xlfn.IFS(BZ302=FALSE,"",BZ302&gt;0,'Values and studies'!AH302)</f>
        <v/>
      </c>
      <c r="CB302" s="23" t="str" cm="1">
        <f t="array" ref="CB302">_xlfn.IFS(BZ302=FALSE,"",BZ302&gt;0,'Values and studies'!M302)</f>
        <v/>
      </c>
      <c r="CC302" s="23" t="str" cm="1">
        <f t="array" ref="CC302">_xlfn.IFS(BZ302=FALSE,"",BZ302&gt;0,'Values and studies'!G302)</f>
        <v/>
      </c>
      <c r="CY302">
        <f>IF('Values and studies'!O302='Data for overlook'!$CY$1,'Values and studies'!AP302)</f>
        <v>22068.500731997548</v>
      </c>
      <c r="CZ302" t="b">
        <f>IF('Values and studies'!O302='Data for overlook'!$CZ$1,'Values and studies'!AP302)</f>
        <v>0</v>
      </c>
      <c r="DA302" t="b">
        <f>IF('Values and studies'!O302='Data for overlook'!$DA$1,'Values and studies'!AP302)</f>
        <v>0</v>
      </c>
      <c r="DB302" t="b">
        <f>IF('Values and studies'!O302='Data for overlook'!$DB$1,'Values and studies'!AP302)</f>
        <v>0</v>
      </c>
    </row>
    <row r="303" spans="2:106" x14ac:dyDescent="0.2">
      <c r="B303" t="b">
        <f>IF('Values and studies'!Q303=$B$1,'Values and studies'!AP303)</f>
        <v>0</v>
      </c>
      <c r="C303">
        <f>IF('Values and studies'!Q303=$C$1,'Values and studies'!AP303)</f>
        <v>24837.752239649108</v>
      </c>
      <c r="D303" t="b">
        <f>IF('Values and studies'!Q303=$D$1,'Values and studies'!AP303)</f>
        <v>0</v>
      </c>
      <c r="F303" s="23" t="b">
        <f>IF('Values and studies'!$U303=F$1,'Values and studies'!$AP303)</f>
        <v>0</v>
      </c>
      <c r="G303" s="23" t="str" cm="1">
        <f t="array" ref="G303">_xlfn.IFS(F303=FALSE,"",F303&gt;0,'Values and studies'!$AH303)</f>
        <v/>
      </c>
      <c r="H303" s="23" t="str" cm="1">
        <f t="array" ref="H303">_xlfn.IFS(F303=FALSE,"",F303&gt;0,'Values and studies'!M303)</f>
        <v/>
      </c>
      <c r="I303" s="23" t="str" cm="1">
        <f t="array" ref="I303">_xlfn.IFS(F303=FALSE,"",F303&gt;0,'Values and studies'!G303)</f>
        <v/>
      </c>
      <c r="J303" s="23" t="b">
        <f>IF('Values and studies'!U303=$J$1,'Values and studies'!AP303)</f>
        <v>0</v>
      </c>
      <c r="K303" s="23" t="str" cm="1">
        <f t="array" ref="K303">_xlfn.IFS(J303=FALSE,"",J303&gt;0,'Values and studies'!AH303)</f>
        <v/>
      </c>
      <c r="L303" s="23" t="str" cm="1">
        <f t="array" ref="L303">_xlfn.IFS(J303=FALSE,"",J303&gt;0,'Values and studies'!M303)</f>
        <v/>
      </c>
      <c r="M303" s="23" t="str" cm="1">
        <f t="array" ref="M303">_xlfn.IFS(J303=FALSE,"",J303&gt;0,'Values and studies'!G303)</f>
        <v/>
      </c>
      <c r="N303" s="23" t="b">
        <f>IF('Values and studies'!U303=$N$1,'Values and studies'!AP303)</f>
        <v>0</v>
      </c>
      <c r="O303" s="23" t="str" cm="1">
        <f t="array" ref="O303">_xlfn.IFS(N303=FALSE,"",N303&gt;0,'Values and studies'!AH303)</f>
        <v/>
      </c>
      <c r="P303" s="23" t="str" cm="1">
        <f t="array" ref="P303">_xlfn.IFS(N303=FALSE,"",N303&gt;0,'Values and studies'!M303)</f>
        <v/>
      </c>
      <c r="Q303" s="23" t="str" cm="1">
        <f t="array" ref="Q303">_xlfn.IFS(N303=FALSE,"",N303&gt;0,'Values and studies'!G303)</f>
        <v/>
      </c>
      <c r="R303" s="23" t="b">
        <f>IF('Values and studies'!$U303=$R$1,'Values and studies'!$AP303)</f>
        <v>0</v>
      </c>
      <c r="S303" s="23" t="str" cm="1">
        <f t="array" ref="S303">_xlfn.IFS(R303=FALSE,"",R303&gt;0,'Values and studies'!$AH303)</f>
        <v/>
      </c>
      <c r="T303" s="23" t="str" cm="1">
        <f t="array" ref="T303">_xlfn.IFS(R303=FALSE,"",R303&gt;0,'Values and studies'!$M303)</f>
        <v/>
      </c>
      <c r="U303" s="23" t="str" cm="1">
        <f t="array" ref="U303">_xlfn.IFS(R303=FALSE,"",R303&gt;0,'Values and studies'!$G303)</f>
        <v/>
      </c>
      <c r="V303" s="23" t="b">
        <f>IF('Values and studies'!$U303=$V$1,'Values and studies'!$AP303)</f>
        <v>0</v>
      </c>
      <c r="W303" s="23" t="str" cm="1">
        <f t="array" ref="W303">_xlfn.IFS(V303=FALSE,"",V303&gt;0,'Values and studies'!$AH303)</f>
        <v/>
      </c>
      <c r="X303" s="23" t="str" cm="1">
        <f t="array" ref="X303">_xlfn.IFS(V303=FALSE,"",V303&gt;0,'Values and studies'!$M303)</f>
        <v/>
      </c>
      <c r="Y303" s="23" t="str" cm="1">
        <f t="array" ref="Y303">_xlfn.IFS(V303=FALSE,"",V303&gt;0,'Values and studies'!$G303)</f>
        <v/>
      </c>
      <c r="Z303" s="23" t="b">
        <f>IF('Values and studies'!$U303=$Z$1,'Values and studies'!$AP303)</f>
        <v>0</v>
      </c>
      <c r="AA303" s="23" t="str" cm="1">
        <f t="array" ref="AA303">_xlfn.IFS(Z303=FALSE,"",Z303&gt;0,'Values and studies'!$AH303)</f>
        <v/>
      </c>
      <c r="AB303" s="23" t="str" cm="1">
        <f t="array" ref="AB303">_xlfn.IFS(Z303=FALSE,"",Z303&gt;0,'Values and studies'!$M303)</f>
        <v/>
      </c>
      <c r="AC303" s="23" t="str" cm="1">
        <f t="array" ref="AC303">_xlfn.IFS(Z303=FALSE,"",Z303&gt;0,'Values and studies'!$G303)</f>
        <v/>
      </c>
      <c r="AD303" s="23" t="b">
        <f>IF('Values and studies'!$U303=$AD$1,'Values and studies'!$AP303)</f>
        <v>0</v>
      </c>
      <c r="AE303" s="23" t="str" cm="1">
        <f t="array" ref="AE303">_xlfn.IFS(AD303=FALSE,"",AD303&gt;0,'Values and studies'!$AH303)</f>
        <v/>
      </c>
      <c r="AF303" s="23" t="str" cm="1">
        <f t="array" ref="AF303">_xlfn.IFS(AD303=FALSE,"",AD303&gt;0,'Values and studies'!$M303)</f>
        <v/>
      </c>
      <c r="AG303" s="23" t="str" cm="1">
        <f t="array" ref="AG303">_xlfn.IFS(AD303=FALSE,"",AD303&gt;0,'Values and studies'!$G303)</f>
        <v/>
      </c>
      <c r="AH303" s="23">
        <f>IF('Values and studies'!U303=$AH$1,'Values and studies'!AP303)</f>
        <v>24837.752239649108</v>
      </c>
      <c r="AI303" s="23" t="str" cm="1">
        <f t="array" ref="AI303">_xlfn.IFS(AH303=FALSE,"",AH303&gt;0,'Values and studies'!AH303)</f>
        <v>CB</v>
      </c>
      <c r="AJ303" s="23" t="str" cm="1">
        <f t="array" ref="AJ303">_xlfn.IFS(AH303=FALSE,"",AH303&gt;0,'Values and studies'!M303)</f>
        <v>atlantic</v>
      </c>
      <c r="AK303" s="23" t="str" cm="1">
        <f t="array" ref="AK303">_xlfn.IFS(AH303=FALSE,"",AH303&gt;0,'Values and studies'!G303)</f>
        <v>United Kingdom</v>
      </c>
      <c r="AL303" s="23" t="b">
        <f>IF('Values and studies'!U303=$AL$1,'Values and studies'!AP303)</f>
        <v>0</v>
      </c>
      <c r="AM303" s="23" t="str" cm="1">
        <f t="array" ref="AM303">_xlfn.IFS(AL303=FALSE,"",AL303&gt;0,'Values and studies'!AH303)</f>
        <v/>
      </c>
      <c r="AN303" s="23" t="str" cm="1">
        <f t="array" ref="AN303">_xlfn.IFS(AL303=FALSE,"",AL303&gt;0,'Values and studies'!M303)</f>
        <v/>
      </c>
      <c r="AO303" s="23" t="str" cm="1">
        <f t="array" ref="AO303">_xlfn.IFS(AL303=FALSE,"",AL303&gt;0,'Values and studies'!G303)</f>
        <v/>
      </c>
      <c r="AP303" s="23" t="b">
        <f>IF('Values and studies'!U303=$AP$1,'Values and studies'!AP303)</f>
        <v>0</v>
      </c>
      <c r="AQ303" s="23" t="str" cm="1">
        <f t="array" ref="AQ303">_xlfn.IFS(AP303=FALSE,"",AP303&gt;0,'Values and studies'!AH303)</f>
        <v/>
      </c>
      <c r="AR303" s="23" t="str" cm="1">
        <f t="array" ref="AR303">_xlfn.IFS(AP303=FALSE,"",AP303&gt;0,'Values and studies'!M303)</f>
        <v/>
      </c>
      <c r="AS303" s="23" t="str" cm="1">
        <f t="array" ref="AS303">_xlfn.IFS(AP303=FALSE,"",AP303&gt;0,'Values and studies'!G303)</f>
        <v/>
      </c>
      <c r="AT303" s="23" t="b">
        <f>IF('Values and studies'!U303=$AT$1,'Values and studies'!AP303)</f>
        <v>0</v>
      </c>
      <c r="AU303" s="23" t="str" cm="1">
        <f t="array" ref="AU303">_xlfn.IFS(AT303=FALSE,"",AT303&gt;0,'Values and studies'!AH303)</f>
        <v/>
      </c>
      <c r="AV303" s="23" t="str" cm="1">
        <f t="array" ref="AV303">_xlfn.IFS(AT303=FALSE,"",AT303&gt;0,'Values and studies'!M303)</f>
        <v/>
      </c>
      <c r="AW303" s="23" t="str" cm="1">
        <f t="array" ref="AW303">_xlfn.IFS(AT303=FALSE,"",AT303&gt;0,'Values and studies'!G303)</f>
        <v/>
      </c>
      <c r="AX303" s="23" t="b">
        <f>IF('Values and studies'!U303=$AX$1,'Values and studies'!AP303)</f>
        <v>0</v>
      </c>
      <c r="AY303" s="23" t="str" cm="1">
        <f t="array" ref="AY303">_xlfn.IFS(AX303=FALSE,"",AX303&gt;0,'Values and studies'!AH303)</f>
        <v/>
      </c>
      <c r="AZ303" s="23" t="str" cm="1">
        <f t="array" ref="AZ303">_xlfn.IFS(AX303=FALSE,"",AX303&gt;0,'Values and studies'!M303)</f>
        <v/>
      </c>
      <c r="BA303" s="23" t="str" cm="1">
        <f t="array" ref="BA303">_xlfn.IFS(AX303=FALSE,"",AX303&gt;0,'Values and studies'!G303)</f>
        <v/>
      </c>
      <c r="BB303" s="23" t="b">
        <f>IF('Values and studies'!U303=$BB$1,'Values and studies'!AP303)</f>
        <v>0</v>
      </c>
      <c r="BC303" s="23" t="str" cm="1">
        <f t="array" ref="BC303">_xlfn.IFS(BB303=FALSE,"",BB303&gt;0,'Values and studies'!AH303)</f>
        <v/>
      </c>
      <c r="BD303" s="23" t="str" cm="1">
        <f t="array" ref="BD303">_xlfn.IFS(BB303=FALSE,"",BB303&gt;0,'Values and studies'!M303)</f>
        <v/>
      </c>
      <c r="BE303" s="23" t="str" cm="1">
        <f t="array" ref="BE303">_xlfn.IFS(BB303=FALSE,"",BB303&gt;0,'Values and studies'!G303)</f>
        <v/>
      </c>
      <c r="BF303" s="23" t="b">
        <f>IF('Values and studies'!U303=$BF$1,'Values and studies'!AP303)</f>
        <v>0</v>
      </c>
      <c r="BG303" s="23" t="str" cm="1">
        <f t="array" ref="BG303">_xlfn.IFS(BF303=FALSE,"",BF303&gt;0,'Values and studies'!AH303)</f>
        <v/>
      </c>
      <c r="BH303" s="23" t="str" cm="1">
        <f t="array" ref="BH303">_xlfn.IFS(BF303=FALSE,"",BF303&gt;0,'Values and studies'!M303)</f>
        <v/>
      </c>
      <c r="BI303" s="23" t="str" cm="1">
        <f t="array" ref="BI303">_xlfn.IFS(BF303=FALSE,"",BF303&gt;0,'Values and studies'!G303)</f>
        <v/>
      </c>
      <c r="BJ303" s="23" t="b">
        <f>IF('Values and studies'!$U303=BJ$1,'Values and studies'!$AP303)</f>
        <v>0</v>
      </c>
      <c r="BK303" s="23" t="str" cm="1">
        <f t="array" ref="BK303">_xlfn.IFS(BJ303=FALSE,"",BJ303&gt;0,'Values and studies'!$AH303)</f>
        <v/>
      </c>
      <c r="BL303" s="23" t="str" cm="1">
        <f t="array" ref="BL303">_xlfn.IFS(BJ303=FALSE,"",BJ303&gt;0,'Values and studies'!$M303)</f>
        <v/>
      </c>
      <c r="BM303" s="23" t="str" cm="1">
        <f t="array" ref="BM303">_xlfn.IFS(BJ303=FALSE,"",BJ303&gt;0,'Values and studies'!$G303)</f>
        <v/>
      </c>
      <c r="BN303" s="23" t="b">
        <f>IF('Values and studies'!U303=$BN$1,'Values and studies'!AP303)</f>
        <v>0</v>
      </c>
      <c r="BO303" s="23" t="str" cm="1">
        <f t="array" ref="BO303">_xlfn.IFS(BN303=FALSE,"",BN303&gt;0,'Values and studies'!AH303)</f>
        <v/>
      </c>
      <c r="BP303" s="23" t="str" cm="1">
        <f t="array" ref="BP303">_xlfn.IFS(BN303=FALSE,"",BN303&gt;0,'Values and studies'!M303)</f>
        <v/>
      </c>
      <c r="BQ303" s="23" t="str" cm="1">
        <f t="array" ref="BQ303">_xlfn.IFS(BN303=FALSE,"",BN303&gt;0,'Values and studies'!G303)</f>
        <v/>
      </c>
      <c r="BR303" s="23" t="b">
        <f>IF('Values and studies'!U303=$BR$1,'Values and studies'!AP303)</f>
        <v>0</v>
      </c>
      <c r="BS303" s="23" t="str" cm="1">
        <f t="array" ref="BS303">_xlfn.IFS(BR303=FALSE,"",BR303&gt;0,'Values and studies'!AH303)</f>
        <v/>
      </c>
      <c r="BT303" s="23" t="str" cm="1">
        <f t="array" ref="BT303">_xlfn.IFS(BR303=FALSE,"",BR303&gt;0,'Values and studies'!M303)</f>
        <v/>
      </c>
      <c r="BU303" s="23" t="str" cm="1">
        <f t="array" ref="BU303">_xlfn.IFS(BR303=FALSE,"",BR303&gt;0,'Values and studies'!G303)</f>
        <v/>
      </c>
      <c r="BV303" s="23" t="b">
        <f>IF('Values and studies'!U303=$BV$1,'Values and studies'!AP303)</f>
        <v>0</v>
      </c>
      <c r="BW303" s="23" t="str" cm="1">
        <f t="array" ref="BW303">_xlfn.IFS(BV303=FALSE,"",BV303&gt;0,'Values and studies'!AH303)</f>
        <v/>
      </c>
      <c r="BX303" s="23" t="str" cm="1">
        <f t="array" ref="BX303">_xlfn.IFS(BV303=FALSE,"",BV303&gt;0,'Values and studies'!M303)</f>
        <v/>
      </c>
      <c r="BY303" s="23" t="str" cm="1">
        <f t="array" ref="BY303">_xlfn.IFS(BV303=FALSE,"",BV303&gt;0,'Values and studies'!G303)</f>
        <v/>
      </c>
      <c r="BZ303" s="23" t="b">
        <f>IF('Values and studies'!U303=$BZ$1,'Values and studies'!AP303)</f>
        <v>0</v>
      </c>
      <c r="CA303" s="23" t="str" cm="1">
        <f t="array" ref="CA303">_xlfn.IFS(BZ303=FALSE,"",BZ303&gt;0,'Values and studies'!AH303)</f>
        <v/>
      </c>
      <c r="CB303" s="23" t="str" cm="1">
        <f t="array" ref="CB303">_xlfn.IFS(BZ303=FALSE,"",BZ303&gt;0,'Values and studies'!M303)</f>
        <v/>
      </c>
      <c r="CC303" s="23" t="str" cm="1">
        <f t="array" ref="CC303">_xlfn.IFS(BZ303=FALSE,"",BZ303&gt;0,'Values and studies'!G303)</f>
        <v/>
      </c>
      <c r="CY303">
        <f>IF('Values and studies'!O303='Data for overlook'!$CY$1,'Values and studies'!AP303)</f>
        <v>24837.752239649108</v>
      </c>
      <c r="CZ303" t="b">
        <f>IF('Values and studies'!O303='Data for overlook'!$CZ$1,'Values and studies'!AP303)</f>
        <v>0</v>
      </c>
      <c r="DA303" t="b">
        <f>IF('Values and studies'!O303='Data for overlook'!$DA$1,'Values and studies'!AP303)</f>
        <v>0</v>
      </c>
      <c r="DB303" t="b">
        <f>IF('Values and studies'!O303='Data for overlook'!$DB$1,'Values and studies'!AP303)</f>
        <v>0</v>
      </c>
    </row>
    <row r="304" spans="2:106" x14ac:dyDescent="0.2">
      <c r="B304" t="b">
        <f>IF('Values and studies'!Q304=$B$1,'Values and studies'!AP304)</f>
        <v>0</v>
      </c>
      <c r="C304">
        <f>IF('Values and studies'!Q304=$C$1,'Values and studies'!AP304)</f>
        <v>65159.632861748949</v>
      </c>
      <c r="D304" t="b">
        <f>IF('Values and studies'!Q304=$D$1,'Values and studies'!AP304)</f>
        <v>0</v>
      </c>
      <c r="F304" s="23" t="b">
        <f>IF('Values and studies'!$U304=F$1,'Values and studies'!$AP304)</f>
        <v>0</v>
      </c>
      <c r="G304" s="23" t="str" cm="1">
        <f t="array" ref="G304">_xlfn.IFS(F304=FALSE,"",F304&gt;0,'Values and studies'!$AH304)</f>
        <v/>
      </c>
      <c r="H304" s="23" t="str" cm="1">
        <f t="array" ref="H304">_xlfn.IFS(F304=FALSE,"",F304&gt;0,'Values and studies'!M304)</f>
        <v/>
      </c>
      <c r="I304" s="23" t="str" cm="1">
        <f t="array" ref="I304">_xlfn.IFS(F304=FALSE,"",F304&gt;0,'Values and studies'!G304)</f>
        <v/>
      </c>
      <c r="J304" s="23" t="b">
        <f>IF('Values and studies'!U304=$J$1,'Values and studies'!AP304)</f>
        <v>0</v>
      </c>
      <c r="K304" s="23" t="str" cm="1">
        <f t="array" ref="K304">_xlfn.IFS(J304=FALSE,"",J304&gt;0,'Values and studies'!AH304)</f>
        <v/>
      </c>
      <c r="L304" s="23" t="str" cm="1">
        <f t="array" ref="L304">_xlfn.IFS(J304=FALSE,"",J304&gt;0,'Values and studies'!M304)</f>
        <v/>
      </c>
      <c r="M304" s="23" t="str" cm="1">
        <f t="array" ref="M304">_xlfn.IFS(J304=FALSE,"",J304&gt;0,'Values and studies'!G304)</f>
        <v/>
      </c>
      <c r="N304" s="23" t="b">
        <f>IF('Values and studies'!U304=$N$1,'Values and studies'!AP304)</f>
        <v>0</v>
      </c>
      <c r="O304" s="23" t="str" cm="1">
        <f t="array" ref="O304">_xlfn.IFS(N304=FALSE,"",N304&gt;0,'Values and studies'!AH304)</f>
        <v/>
      </c>
      <c r="P304" s="23" t="str" cm="1">
        <f t="array" ref="P304">_xlfn.IFS(N304=FALSE,"",N304&gt;0,'Values and studies'!M304)</f>
        <v/>
      </c>
      <c r="Q304" s="23" t="str" cm="1">
        <f t="array" ref="Q304">_xlfn.IFS(N304=FALSE,"",N304&gt;0,'Values and studies'!G304)</f>
        <v/>
      </c>
      <c r="R304" s="23" t="b">
        <f>IF('Values and studies'!$U304=$R$1,'Values and studies'!$AP304)</f>
        <v>0</v>
      </c>
      <c r="S304" s="23" t="str" cm="1">
        <f t="array" ref="S304">_xlfn.IFS(R304=FALSE,"",R304&gt;0,'Values and studies'!$AH304)</f>
        <v/>
      </c>
      <c r="T304" s="23" t="str" cm="1">
        <f t="array" ref="T304">_xlfn.IFS(R304=FALSE,"",R304&gt;0,'Values and studies'!$M304)</f>
        <v/>
      </c>
      <c r="U304" s="23" t="str" cm="1">
        <f t="array" ref="U304">_xlfn.IFS(R304=FALSE,"",R304&gt;0,'Values and studies'!$G304)</f>
        <v/>
      </c>
      <c r="V304" s="23" t="b">
        <f>IF('Values and studies'!$U304=$V$1,'Values and studies'!$AP304)</f>
        <v>0</v>
      </c>
      <c r="W304" s="23" t="str" cm="1">
        <f t="array" ref="W304">_xlfn.IFS(V304=FALSE,"",V304&gt;0,'Values and studies'!$AH304)</f>
        <v/>
      </c>
      <c r="X304" s="23" t="str" cm="1">
        <f t="array" ref="X304">_xlfn.IFS(V304=FALSE,"",V304&gt;0,'Values and studies'!$M304)</f>
        <v/>
      </c>
      <c r="Y304" s="23" t="str" cm="1">
        <f t="array" ref="Y304">_xlfn.IFS(V304=FALSE,"",V304&gt;0,'Values and studies'!$G304)</f>
        <v/>
      </c>
      <c r="Z304" s="23" t="b">
        <f>IF('Values and studies'!$U304=$Z$1,'Values and studies'!$AP304)</f>
        <v>0</v>
      </c>
      <c r="AA304" s="23" t="str" cm="1">
        <f t="array" ref="AA304">_xlfn.IFS(Z304=FALSE,"",Z304&gt;0,'Values and studies'!$AH304)</f>
        <v/>
      </c>
      <c r="AB304" s="23" t="str" cm="1">
        <f t="array" ref="AB304">_xlfn.IFS(Z304=FALSE,"",Z304&gt;0,'Values and studies'!$M304)</f>
        <v/>
      </c>
      <c r="AC304" s="23" t="str" cm="1">
        <f t="array" ref="AC304">_xlfn.IFS(Z304=FALSE,"",Z304&gt;0,'Values and studies'!$G304)</f>
        <v/>
      </c>
      <c r="AD304" s="23" t="b">
        <f>IF('Values and studies'!$U304=$AD$1,'Values and studies'!$AP304)</f>
        <v>0</v>
      </c>
      <c r="AE304" s="23" t="str" cm="1">
        <f t="array" ref="AE304">_xlfn.IFS(AD304=FALSE,"",AD304&gt;0,'Values and studies'!$AH304)</f>
        <v/>
      </c>
      <c r="AF304" s="23" t="str" cm="1">
        <f t="array" ref="AF304">_xlfn.IFS(AD304=FALSE,"",AD304&gt;0,'Values and studies'!$M304)</f>
        <v/>
      </c>
      <c r="AG304" s="23" t="str" cm="1">
        <f t="array" ref="AG304">_xlfn.IFS(AD304=FALSE,"",AD304&gt;0,'Values and studies'!$G304)</f>
        <v/>
      </c>
      <c r="AH304" s="23">
        <f>IF('Values and studies'!U304=$AH$1,'Values and studies'!AP304)</f>
        <v>65159.632861748949</v>
      </c>
      <c r="AI304" s="23" t="str" cm="1">
        <f t="array" ref="AI304">_xlfn.IFS(AH304=FALSE,"",AH304&gt;0,'Values and studies'!AH304)</f>
        <v>CB</v>
      </c>
      <c r="AJ304" s="23" t="str" cm="1">
        <f t="array" ref="AJ304">_xlfn.IFS(AH304=FALSE,"",AH304&gt;0,'Values and studies'!M304)</f>
        <v>atlantic</v>
      </c>
      <c r="AK304" s="23" t="str" cm="1">
        <f t="array" ref="AK304">_xlfn.IFS(AH304=FALSE,"",AH304&gt;0,'Values and studies'!G304)</f>
        <v>United Kingdom</v>
      </c>
      <c r="AL304" s="23" t="b">
        <f>IF('Values and studies'!U304=$AL$1,'Values and studies'!AP304)</f>
        <v>0</v>
      </c>
      <c r="AM304" s="23" t="str" cm="1">
        <f t="array" ref="AM304">_xlfn.IFS(AL304=FALSE,"",AL304&gt;0,'Values and studies'!AH304)</f>
        <v/>
      </c>
      <c r="AN304" s="23" t="str" cm="1">
        <f t="array" ref="AN304">_xlfn.IFS(AL304=FALSE,"",AL304&gt;0,'Values and studies'!M304)</f>
        <v/>
      </c>
      <c r="AO304" s="23" t="str" cm="1">
        <f t="array" ref="AO304">_xlfn.IFS(AL304=FALSE,"",AL304&gt;0,'Values and studies'!G304)</f>
        <v/>
      </c>
      <c r="AP304" s="23" t="b">
        <f>IF('Values and studies'!U304=$AP$1,'Values and studies'!AP304)</f>
        <v>0</v>
      </c>
      <c r="AQ304" s="23" t="str" cm="1">
        <f t="array" ref="AQ304">_xlfn.IFS(AP304=FALSE,"",AP304&gt;0,'Values and studies'!AH304)</f>
        <v/>
      </c>
      <c r="AR304" s="23" t="str" cm="1">
        <f t="array" ref="AR304">_xlfn.IFS(AP304=FALSE,"",AP304&gt;0,'Values and studies'!M304)</f>
        <v/>
      </c>
      <c r="AS304" s="23" t="str" cm="1">
        <f t="array" ref="AS304">_xlfn.IFS(AP304=FALSE,"",AP304&gt;0,'Values and studies'!G304)</f>
        <v/>
      </c>
      <c r="AT304" s="23" t="b">
        <f>IF('Values and studies'!U304=$AT$1,'Values and studies'!AP304)</f>
        <v>0</v>
      </c>
      <c r="AU304" s="23" t="str" cm="1">
        <f t="array" ref="AU304">_xlfn.IFS(AT304=FALSE,"",AT304&gt;0,'Values and studies'!AH304)</f>
        <v/>
      </c>
      <c r="AV304" s="23" t="str" cm="1">
        <f t="array" ref="AV304">_xlfn.IFS(AT304=FALSE,"",AT304&gt;0,'Values and studies'!M304)</f>
        <v/>
      </c>
      <c r="AW304" s="23" t="str" cm="1">
        <f t="array" ref="AW304">_xlfn.IFS(AT304=FALSE,"",AT304&gt;0,'Values and studies'!G304)</f>
        <v/>
      </c>
      <c r="AX304" s="23" t="b">
        <f>IF('Values and studies'!U304=$AX$1,'Values and studies'!AP304)</f>
        <v>0</v>
      </c>
      <c r="AY304" s="23" t="str" cm="1">
        <f t="array" ref="AY304">_xlfn.IFS(AX304=FALSE,"",AX304&gt;0,'Values and studies'!AH304)</f>
        <v/>
      </c>
      <c r="AZ304" s="23" t="str" cm="1">
        <f t="array" ref="AZ304">_xlfn.IFS(AX304=FALSE,"",AX304&gt;0,'Values and studies'!M304)</f>
        <v/>
      </c>
      <c r="BA304" s="23" t="str" cm="1">
        <f t="array" ref="BA304">_xlfn.IFS(AX304=FALSE,"",AX304&gt;0,'Values and studies'!G304)</f>
        <v/>
      </c>
      <c r="BB304" s="23" t="b">
        <f>IF('Values and studies'!U304=$BB$1,'Values and studies'!AP304)</f>
        <v>0</v>
      </c>
      <c r="BC304" s="23" t="str" cm="1">
        <f t="array" ref="BC304">_xlfn.IFS(BB304=FALSE,"",BB304&gt;0,'Values and studies'!AH304)</f>
        <v/>
      </c>
      <c r="BD304" s="23" t="str" cm="1">
        <f t="array" ref="BD304">_xlfn.IFS(BB304=FALSE,"",BB304&gt;0,'Values and studies'!M304)</f>
        <v/>
      </c>
      <c r="BE304" s="23" t="str" cm="1">
        <f t="array" ref="BE304">_xlfn.IFS(BB304=FALSE,"",BB304&gt;0,'Values and studies'!G304)</f>
        <v/>
      </c>
      <c r="BF304" s="23" t="b">
        <f>IF('Values and studies'!U304=$BF$1,'Values and studies'!AP304)</f>
        <v>0</v>
      </c>
      <c r="BG304" s="23" t="str" cm="1">
        <f t="array" ref="BG304">_xlfn.IFS(BF304=FALSE,"",BF304&gt;0,'Values and studies'!AH304)</f>
        <v/>
      </c>
      <c r="BH304" s="23" t="str" cm="1">
        <f t="array" ref="BH304">_xlfn.IFS(BF304=FALSE,"",BF304&gt;0,'Values and studies'!M304)</f>
        <v/>
      </c>
      <c r="BI304" s="23" t="str" cm="1">
        <f t="array" ref="BI304">_xlfn.IFS(BF304=FALSE,"",BF304&gt;0,'Values and studies'!G304)</f>
        <v/>
      </c>
      <c r="BJ304" s="23" t="b">
        <f>IF('Values and studies'!$U304=BJ$1,'Values and studies'!$AP304)</f>
        <v>0</v>
      </c>
      <c r="BK304" s="23" t="str" cm="1">
        <f t="array" ref="BK304">_xlfn.IFS(BJ304=FALSE,"",BJ304&gt;0,'Values and studies'!$AH304)</f>
        <v/>
      </c>
      <c r="BL304" s="23" t="str" cm="1">
        <f t="array" ref="BL304">_xlfn.IFS(BJ304=FALSE,"",BJ304&gt;0,'Values and studies'!$M304)</f>
        <v/>
      </c>
      <c r="BM304" s="23" t="str" cm="1">
        <f t="array" ref="BM304">_xlfn.IFS(BJ304=FALSE,"",BJ304&gt;0,'Values and studies'!$G304)</f>
        <v/>
      </c>
      <c r="BN304" s="23" t="b">
        <f>IF('Values and studies'!U304=$BN$1,'Values and studies'!AP304)</f>
        <v>0</v>
      </c>
      <c r="BO304" s="23" t="str" cm="1">
        <f t="array" ref="BO304">_xlfn.IFS(BN304=FALSE,"",BN304&gt;0,'Values and studies'!AH304)</f>
        <v/>
      </c>
      <c r="BP304" s="23" t="str" cm="1">
        <f t="array" ref="BP304">_xlfn.IFS(BN304=FALSE,"",BN304&gt;0,'Values and studies'!M304)</f>
        <v/>
      </c>
      <c r="BQ304" s="23" t="str" cm="1">
        <f t="array" ref="BQ304">_xlfn.IFS(BN304=FALSE,"",BN304&gt;0,'Values and studies'!G304)</f>
        <v/>
      </c>
      <c r="BR304" s="23" t="b">
        <f>IF('Values and studies'!U304=$BR$1,'Values and studies'!AP304)</f>
        <v>0</v>
      </c>
      <c r="BS304" s="23" t="str" cm="1">
        <f t="array" ref="BS304">_xlfn.IFS(BR304=FALSE,"",BR304&gt;0,'Values and studies'!AH304)</f>
        <v/>
      </c>
      <c r="BT304" s="23" t="str" cm="1">
        <f t="array" ref="BT304">_xlfn.IFS(BR304=FALSE,"",BR304&gt;0,'Values and studies'!M304)</f>
        <v/>
      </c>
      <c r="BU304" s="23" t="str" cm="1">
        <f t="array" ref="BU304">_xlfn.IFS(BR304=FALSE,"",BR304&gt;0,'Values and studies'!G304)</f>
        <v/>
      </c>
      <c r="BV304" s="23" t="b">
        <f>IF('Values and studies'!U304=$BV$1,'Values and studies'!AP304)</f>
        <v>0</v>
      </c>
      <c r="BW304" s="23" t="str" cm="1">
        <f t="array" ref="BW304">_xlfn.IFS(BV304=FALSE,"",BV304&gt;0,'Values and studies'!AH304)</f>
        <v/>
      </c>
      <c r="BX304" s="23" t="str" cm="1">
        <f t="array" ref="BX304">_xlfn.IFS(BV304=FALSE,"",BV304&gt;0,'Values and studies'!M304)</f>
        <v/>
      </c>
      <c r="BY304" s="23" t="str" cm="1">
        <f t="array" ref="BY304">_xlfn.IFS(BV304=FALSE,"",BV304&gt;0,'Values and studies'!G304)</f>
        <v/>
      </c>
      <c r="BZ304" s="23" t="b">
        <f>IF('Values and studies'!U304=$BZ$1,'Values and studies'!AP304)</f>
        <v>0</v>
      </c>
      <c r="CA304" s="23" t="str" cm="1">
        <f t="array" ref="CA304">_xlfn.IFS(BZ304=FALSE,"",BZ304&gt;0,'Values and studies'!AH304)</f>
        <v/>
      </c>
      <c r="CB304" s="23" t="str" cm="1">
        <f t="array" ref="CB304">_xlfn.IFS(BZ304=FALSE,"",BZ304&gt;0,'Values and studies'!M304)</f>
        <v/>
      </c>
      <c r="CC304" s="23" t="str" cm="1">
        <f t="array" ref="CC304">_xlfn.IFS(BZ304=FALSE,"",BZ304&gt;0,'Values and studies'!G304)</f>
        <v/>
      </c>
      <c r="CY304">
        <f>IF('Values and studies'!O304='Data for overlook'!$CY$1,'Values and studies'!AP304)</f>
        <v>65159.632861748949</v>
      </c>
      <c r="CZ304" t="b">
        <f>IF('Values and studies'!O304='Data for overlook'!$CZ$1,'Values and studies'!AP304)</f>
        <v>0</v>
      </c>
      <c r="DA304" t="b">
        <f>IF('Values and studies'!O304='Data for overlook'!$DA$1,'Values and studies'!AP304)</f>
        <v>0</v>
      </c>
      <c r="DB304" t="b">
        <f>IF('Values and studies'!O304='Data for overlook'!$DB$1,'Values and studies'!AP304)</f>
        <v>0</v>
      </c>
    </row>
    <row r="305" spans="2:106" x14ac:dyDescent="0.2">
      <c r="B305" t="b">
        <f>IF('Values and studies'!Q305=$B$1,'Values and studies'!AP305)</f>
        <v>0</v>
      </c>
      <c r="C305">
        <f>IF('Values and studies'!Q305=$C$1,'Values and studies'!AP305)</f>
        <v>13124.344585847426</v>
      </c>
      <c r="D305" t="b">
        <f>IF('Values and studies'!Q305=$D$1,'Values and studies'!AP305)</f>
        <v>0</v>
      </c>
      <c r="F305" s="23" t="b">
        <f>IF('Values and studies'!$U305=F$1,'Values and studies'!$AP305)</f>
        <v>0</v>
      </c>
      <c r="G305" s="23" t="str" cm="1">
        <f t="array" ref="G305">_xlfn.IFS(F305=FALSE,"",F305&gt;0,'Values and studies'!$AH305)</f>
        <v/>
      </c>
      <c r="H305" s="23" t="str" cm="1">
        <f t="array" ref="H305">_xlfn.IFS(F305=FALSE,"",F305&gt;0,'Values and studies'!M305)</f>
        <v/>
      </c>
      <c r="I305" s="23" t="str" cm="1">
        <f t="array" ref="I305">_xlfn.IFS(F305=FALSE,"",F305&gt;0,'Values and studies'!G305)</f>
        <v/>
      </c>
      <c r="J305" s="23" t="b">
        <f>IF('Values and studies'!U305=$J$1,'Values and studies'!AP305)</f>
        <v>0</v>
      </c>
      <c r="K305" s="23" t="str" cm="1">
        <f t="array" ref="K305">_xlfn.IFS(J305=FALSE,"",J305&gt;0,'Values and studies'!AH305)</f>
        <v/>
      </c>
      <c r="L305" s="23" t="str" cm="1">
        <f t="array" ref="L305">_xlfn.IFS(J305=FALSE,"",J305&gt;0,'Values and studies'!M305)</f>
        <v/>
      </c>
      <c r="M305" s="23" t="str" cm="1">
        <f t="array" ref="M305">_xlfn.IFS(J305=FALSE,"",J305&gt;0,'Values and studies'!G305)</f>
        <v/>
      </c>
      <c r="N305" s="23" t="b">
        <f>IF('Values and studies'!U305=$N$1,'Values and studies'!AP305)</f>
        <v>0</v>
      </c>
      <c r="O305" s="23" t="str" cm="1">
        <f t="array" ref="O305">_xlfn.IFS(N305=FALSE,"",N305&gt;0,'Values and studies'!AH305)</f>
        <v/>
      </c>
      <c r="P305" s="23" t="str" cm="1">
        <f t="array" ref="P305">_xlfn.IFS(N305=FALSE,"",N305&gt;0,'Values and studies'!M305)</f>
        <v/>
      </c>
      <c r="Q305" s="23" t="str" cm="1">
        <f t="array" ref="Q305">_xlfn.IFS(N305=FALSE,"",N305&gt;0,'Values and studies'!G305)</f>
        <v/>
      </c>
      <c r="R305" s="23" t="b">
        <f>IF('Values and studies'!$U305=$R$1,'Values and studies'!$AP305)</f>
        <v>0</v>
      </c>
      <c r="S305" s="23" t="str" cm="1">
        <f t="array" ref="S305">_xlfn.IFS(R305=FALSE,"",R305&gt;0,'Values and studies'!$AH305)</f>
        <v/>
      </c>
      <c r="T305" s="23" t="str" cm="1">
        <f t="array" ref="T305">_xlfn.IFS(R305=FALSE,"",R305&gt;0,'Values and studies'!$M305)</f>
        <v/>
      </c>
      <c r="U305" s="23" t="str" cm="1">
        <f t="array" ref="U305">_xlfn.IFS(R305=FALSE,"",R305&gt;0,'Values and studies'!$G305)</f>
        <v/>
      </c>
      <c r="V305" s="23" t="b">
        <f>IF('Values and studies'!$U305=$V$1,'Values and studies'!$AP305)</f>
        <v>0</v>
      </c>
      <c r="W305" s="23" t="str" cm="1">
        <f t="array" ref="W305">_xlfn.IFS(V305=FALSE,"",V305&gt;0,'Values and studies'!$AH305)</f>
        <v/>
      </c>
      <c r="X305" s="23" t="str" cm="1">
        <f t="array" ref="X305">_xlfn.IFS(V305=FALSE,"",V305&gt;0,'Values and studies'!$M305)</f>
        <v/>
      </c>
      <c r="Y305" s="23" t="str" cm="1">
        <f t="array" ref="Y305">_xlfn.IFS(V305=FALSE,"",V305&gt;0,'Values and studies'!$G305)</f>
        <v/>
      </c>
      <c r="Z305" s="23" t="b">
        <f>IF('Values and studies'!$U305=$Z$1,'Values and studies'!$AP305)</f>
        <v>0</v>
      </c>
      <c r="AA305" s="23" t="str" cm="1">
        <f t="array" ref="AA305">_xlfn.IFS(Z305=FALSE,"",Z305&gt;0,'Values and studies'!$AH305)</f>
        <v/>
      </c>
      <c r="AB305" s="23" t="str" cm="1">
        <f t="array" ref="AB305">_xlfn.IFS(Z305=FALSE,"",Z305&gt;0,'Values and studies'!$M305)</f>
        <v/>
      </c>
      <c r="AC305" s="23" t="str" cm="1">
        <f t="array" ref="AC305">_xlfn.IFS(Z305=FALSE,"",Z305&gt;0,'Values and studies'!$G305)</f>
        <v/>
      </c>
      <c r="AD305" s="23" t="b">
        <f>IF('Values and studies'!$U305=$AD$1,'Values and studies'!$AP305)</f>
        <v>0</v>
      </c>
      <c r="AE305" s="23" t="str" cm="1">
        <f t="array" ref="AE305">_xlfn.IFS(AD305=FALSE,"",AD305&gt;0,'Values and studies'!$AH305)</f>
        <v/>
      </c>
      <c r="AF305" s="23" t="str" cm="1">
        <f t="array" ref="AF305">_xlfn.IFS(AD305=FALSE,"",AD305&gt;0,'Values and studies'!$M305)</f>
        <v/>
      </c>
      <c r="AG305" s="23" t="str" cm="1">
        <f t="array" ref="AG305">_xlfn.IFS(AD305=FALSE,"",AD305&gt;0,'Values and studies'!$G305)</f>
        <v/>
      </c>
      <c r="AH305" s="23">
        <f>IF('Values and studies'!U305=$AH$1,'Values and studies'!AP305)</f>
        <v>13124.344585847426</v>
      </c>
      <c r="AI305" s="23" t="str" cm="1">
        <f t="array" ref="AI305">_xlfn.IFS(AH305=FALSE,"",AH305&gt;0,'Values and studies'!AH305)</f>
        <v>CB</v>
      </c>
      <c r="AJ305" s="23" t="str" cm="1">
        <f t="array" ref="AJ305">_xlfn.IFS(AH305=FALSE,"",AH305&gt;0,'Values and studies'!M305)</f>
        <v>atlantic</v>
      </c>
      <c r="AK305" s="23" t="str" cm="1">
        <f t="array" ref="AK305">_xlfn.IFS(AH305=FALSE,"",AH305&gt;0,'Values and studies'!G305)</f>
        <v>United Kingdom</v>
      </c>
      <c r="AL305" s="23" t="b">
        <f>IF('Values and studies'!U305=$AL$1,'Values and studies'!AP305)</f>
        <v>0</v>
      </c>
      <c r="AM305" s="23" t="str" cm="1">
        <f t="array" ref="AM305">_xlfn.IFS(AL305=FALSE,"",AL305&gt;0,'Values and studies'!AH305)</f>
        <v/>
      </c>
      <c r="AN305" s="23" t="str" cm="1">
        <f t="array" ref="AN305">_xlfn.IFS(AL305=FALSE,"",AL305&gt;0,'Values and studies'!M305)</f>
        <v/>
      </c>
      <c r="AO305" s="23" t="str" cm="1">
        <f t="array" ref="AO305">_xlfn.IFS(AL305=FALSE,"",AL305&gt;0,'Values and studies'!G305)</f>
        <v/>
      </c>
      <c r="AP305" s="23" t="b">
        <f>IF('Values and studies'!U305=$AP$1,'Values and studies'!AP305)</f>
        <v>0</v>
      </c>
      <c r="AQ305" s="23" t="str" cm="1">
        <f t="array" ref="AQ305">_xlfn.IFS(AP305=FALSE,"",AP305&gt;0,'Values and studies'!AH305)</f>
        <v/>
      </c>
      <c r="AR305" s="23" t="str" cm="1">
        <f t="array" ref="AR305">_xlfn.IFS(AP305=FALSE,"",AP305&gt;0,'Values and studies'!M305)</f>
        <v/>
      </c>
      <c r="AS305" s="23" t="str" cm="1">
        <f t="array" ref="AS305">_xlfn.IFS(AP305=FALSE,"",AP305&gt;0,'Values and studies'!G305)</f>
        <v/>
      </c>
      <c r="AT305" s="23" t="b">
        <f>IF('Values and studies'!U305=$AT$1,'Values and studies'!AP305)</f>
        <v>0</v>
      </c>
      <c r="AU305" s="23" t="str" cm="1">
        <f t="array" ref="AU305">_xlfn.IFS(AT305=FALSE,"",AT305&gt;0,'Values and studies'!AH305)</f>
        <v/>
      </c>
      <c r="AV305" s="23" t="str" cm="1">
        <f t="array" ref="AV305">_xlfn.IFS(AT305=FALSE,"",AT305&gt;0,'Values and studies'!M305)</f>
        <v/>
      </c>
      <c r="AW305" s="23" t="str" cm="1">
        <f t="array" ref="AW305">_xlfn.IFS(AT305=FALSE,"",AT305&gt;0,'Values and studies'!G305)</f>
        <v/>
      </c>
      <c r="AX305" s="23" t="b">
        <f>IF('Values and studies'!U305=$AX$1,'Values and studies'!AP305)</f>
        <v>0</v>
      </c>
      <c r="AY305" s="23" t="str" cm="1">
        <f t="array" ref="AY305">_xlfn.IFS(AX305=FALSE,"",AX305&gt;0,'Values and studies'!AH305)</f>
        <v/>
      </c>
      <c r="AZ305" s="23" t="str" cm="1">
        <f t="array" ref="AZ305">_xlfn.IFS(AX305=FALSE,"",AX305&gt;0,'Values and studies'!M305)</f>
        <v/>
      </c>
      <c r="BA305" s="23" t="str" cm="1">
        <f t="array" ref="BA305">_xlfn.IFS(AX305=FALSE,"",AX305&gt;0,'Values and studies'!G305)</f>
        <v/>
      </c>
      <c r="BB305" s="23" t="b">
        <f>IF('Values and studies'!U305=$BB$1,'Values and studies'!AP305)</f>
        <v>0</v>
      </c>
      <c r="BC305" s="23" t="str" cm="1">
        <f t="array" ref="BC305">_xlfn.IFS(BB305=FALSE,"",BB305&gt;0,'Values and studies'!AH305)</f>
        <v/>
      </c>
      <c r="BD305" s="23" t="str" cm="1">
        <f t="array" ref="BD305">_xlfn.IFS(BB305=FALSE,"",BB305&gt;0,'Values and studies'!M305)</f>
        <v/>
      </c>
      <c r="BE305" s="23" t="str" cm="1">
        <f t="array" ref="BE305">_xlfn.IFS(BB305=FALSE,"",BB305&gt;0,'Values and studies'!G305)</f>
        <v/>
      </c>
      <c r="BF305" s="23" t="b">
        <f>IF('Values and studies'!U305=$BF$1,'Values and studies'!AP305)</f>
        <v>0</v>
      </c>
      <c r="BG305" s="23" t="str" cm="1">
        <f t="array" ref="BG305">_xlfn.IFS(BF305=FALSE,"",BF305&gt;0,'Values and studies'!AH305)</f>
        <v/>
      </c>
      <c r="BH305" s="23" t="str" cm="1">
        <f t="array" ref="BH305">_xlfn.IFS(BF305=FALSE,"",BF305&gt;0,'Values and studies'!M305)</f>
        <v/>
      </c>
      <c r="BI305" s="23" t="str" cm="1">
        <f t="array" ref="BI305">_xlfn.IFS(BF305=FALSE,"",BF305&gt;0,'Values and studies'!G305)</f>
        <v/>
      </c>
      <c r="BJ305" s="23" t="b">
        <f>IF('Values and studies'!$U305=BJ$1,'Values and studies'!$AP305)</f>
        <v>0</v>
      </c>
      <c r="BK305" s="23" t="str" cm="1">
        <f t="array" ref="BK305">_xlfn.IFS(BJ305=FALSE,"",BJ305&gt;0,'Values and studies'!$AH305)</f>
        <v/>
      </c>
      <c r="BL305" s="23" t="str" cm="1">
        <f t="array" ref="BL305">_xlfn.IFS(BJ305=FALSE,"",BJ305&gt;0,'Values and studies'!$M305)</f>
        <v/>
      </c>
      <c r="BM305" s="23" t="str" cm="1">
        <f t="array" ref="BM305">_xlfn.IFS(BJ305=FALSE,"",BJ305&gt;0,'Values and studies'!$G305)</f>
        <v/>
      </c>
      <c r="BN305" s="23" t="b">
        <f>IF('Values and studies'!U305=$BN$1,'Values and studies'!AP305)</f>
        <v>0</v>
      </c>
      <c r="BO305" s="23" t="str" cm="1">
        <f t="array" ref="BO305">_xlfn.IFS(BN305=FALSE,"",BN305&gt;0,'Values and studies'!AH305)</f>
        <v/>
      </c>
      <c r="BP305" s="23" t="str" cm="1">
        <f t="array" ref="BP305">_xlfn.IFS(BN305=FALSE,"",BN305&gt;0,'Values and studies'!M305)</f>
        <v/>
      </c>
      <c r="BQ305" s="23" t="str" cm="1">
        <f t="array" ref="BQ305">_xlfn.IFS(BN305=FALSE,"",BN305&gt;0,'Values and studies'!G305)</f>
        <v/>
      </c>
      <c r="BR305" s="23" t="b">
        <f>IF('Values and studies'!U305=$BR$1,'Values and studies'!AP305)</f>
        <v>0</v>
      </c>
      <c r="BS305" s="23" t="str" cm="1">
        <f t="array" ref="BS305">_xlfn.IFS(BR305=FALSE,"",BR305&gt;0,'Values and studies'!AH305)</f>
        <v/>
      </c>
      <c r="BT305" s="23" t="str" cm="1">
        <f t="array" ref="BT305">_xlfn.IFS(BR305=FALSE,"",BR305&gt;0,'Values and studies'!M305)</f>
        <v/>
      </c>
      <c r="BU305" s="23" t="str" cm="1">
        <f t="array" ref="BU305">_xlfn.IFS(BR305=FALSE,"",BR305&gt;0,'Values and studies'!G305)</f>
        <v/>
      </c>
      <c r="BV305" s="23" t="b">
        <f>IF('Values and studies'!U305=$BV$1,'Values and studies'!AP305)</f>
        <v>0</v>
      </c>
      <c r="BW305" s="23" t="str" cm="1">
        <f t="array" ref="BW305">_xlfn.IFS(BV305=FALSE,"",BV305&gt;0,'Values and studies'!AH305)</f>
        <v/>
      </c>
      <c r="BX305" s="23" t="str" cm="1">
        <f t="array" ref="BX305">_xlfn.IFS(BV305=FALSE,"",BV305&gt;0,'Values and studies'!M305)</f>
        <v/>
      </c>
      <c r="BY305" s="23" t="str" cm="1">
        <f t="array" ref="BY305">_xlfn.IFS(BV305=FALSE,"",BV305&gt;0,'Values and studies'!G305)</f>
        <v/>
      </c>
      <c r="BZ305" s="23" t="b">
        <f>IF('Values and studies'!U305=$BZ$1,'Values and studies'!AP305)</f>
        <v>0</v>
      </c>
      <c r="CA305" s="23" t="str" cm="1">
        <f t="array" ref="CA305">_xlfn.IFS(BZ305=FALSE,"",BZ305&gt;0,'Values and studies'!AH305)</f>
        <v/>
      </c>
      <c r="CB305" s="23" t="str" cm="1">
        <f t="array" ref="CB305">_xlfn.IFS(BZ305=FALSE,"",BZ305&gt;0,'Values and studies'!M305)</f>
        <v/>
      </c>
      <c r="CC305" s="23" t="str" cm="1">
        <f t="array" ref="CC305">_xlfn.IFS(BZ305=FALSE,"",BZ305&gt;0,'Values and studies'!G305)</f>
        <v/>
      </c>
      <c r="CY305">
        <f>IF('Values and studies'!O305='Data for overlook'!$CY$1,'Values and studies'!AP305)</f>
        <v>13124.344585847426</v>
      </c>
      <c r="CZ305" t="b">
        <f>IF('Values and studies'!O305='Data for overlook'!$CZ$1,'Values and studies'!AP305)</f>
        <v>0</v>
      </c>
      <c r="DA305" t="b">
        <f>IF('Values and studies'!O305='Data for overlook'!$DA$1,'Values and studies'!AP305)</f>
        <v>0</v>
      </c>
      <c r="DB305" t="b">
        <f>IF('Values and studies'!O305='Data for overlook'!$DB$1,'Values and studies'!AP305)</f>
        <v>0</v>
      </c>
    </row>
    <row r="306" spans="2:106" x14ac:dyDescent="0.2">
      <c r="B306" t="b">
        <f>IF('Values and studies'!Q306=$B$1,'Values and studies'!AP306)</f>
        <v>0</v>
      </c>
      <c r="C306">
        <f>IF('Values and studies'!Q306=$C$1,'Values and studies'!AP306)</f>
        <v>14479.370264175741</v>
      </c>
      <c r="D306" t="b">
        <f>IF('Values and studies'!Q306=$D$1,'Values and studies'!AP306)</f>
        <v>0</v>
      </c>
      <c r="F306" s="23" t="b">
        <f>IF('Values and studies'!$U306=F$1,'Values and studies'!$AP306)</f>
        <v>0</v>
      </c>
      <c r="G306" s="23" t="str" cm="1">
        <f t="array" ref="G306">_xlfn.IFS(F306=FALSE,"",F306&gt;0,'Values and studies'!$AH306)</f>
        <v/>
      </c>
      <c r="H306" s="23" t="str" cm="1">
        <f t="array" ref="H306">_xlfn.IFS(F306=FALSE,"",F306&gt;0,'Values and studies'!M306)</f>
        <v/>
      </c>
      <c r="I306" s="23" t="str" cm="1">
        <f t="array" ref="I306">_xlfn.IFS(F306=FALSE,"",F306&gt;0,'Values and studies'!G306)</f>
        <v/>
      </c>
      <c r="J306" s="23" t="b">
        <f>IF('Values and studies'!U306=$J$1,'Values and studies'!AP306)</f>
        <v>0</v>
      </c>
      <c r="K306" s="23" t="str" cm="1">
        <f t="array" ref="K306">_xlfn.IFS(J306=FALSE,"",J306&gt;0,'Values and studies'!AH306)</f>
        <v/>
      </c>
      <c r="L306" s="23" t="str" cm="1">
        <f t="array" ref="L306">_xlfn.IFS(J306=FALSE,"",J306&gt;0,'Values and studies'!M306)</f>
        <v/>
      </c>
      <c r="M306" s="23" t="str" cm="1">
        <f t="array" ref="M306">_xlfn.IFS(J306=FALSE,"",J306&gt;0,'Values and studies'!G306)</f>
        <v/>
      </c>
      <c r="N306" s="23" t="b">
        <f>IF('Values and studies'!U306=$N$1,'Values and studies'!AP306)</f>
        <v>0</v>
      </c>
      <c r="O306" s="23" t="str" cm="1">
        <f t="array" ref="O306">_xlfn.IFS(N306=FALSE,"",N306&gt;0,'Values and studies'!AH306)</f>
        <v/>
      </c>
      <c r="P306" s="23" t="str" cm="1">
        <f t="array" ref="P306">_xlfn.IFS(N306=FALSE,"",N306&gt;0,'Values and studies'!M306)</f>
        <v/>
      </c>
      <c r="Q306" s="23" t="str" cm="1">
        <f t="array" ref="Q306">_xlfn.IFS(N306=FALSE,"",N306&gt;0,'Values and studies'!G306)</f>
        <v/>
      </c>
      <c r="R306" s="23" t="b">
        <f>IF('Values and studies'!$U306=$R$1,'Values and studies'!$AP306)</f>
        <v>0</v>
      </c>
      <c r="S306" s="23" t="str" cm="1">
        <f t="array" ref="S306">_xlfn.IFS(R306=FALSE,"",R306&gt;0,'Values and studies'!$AH306)</f>
        <v/>
      </c>
      <c r="T306" s="23" t="str" cm="1">
        <f t="array" ref="T306">_xlfn.IFS(R306=FALSE,"",R306&gt;0,'Values and studies'!$M306)</f>
        <v/>
      </c>
      <c r="U306" s="23" t="str" cm="1">
        <f t="array" ref="U306">_xlfn.IFS(R306=FALSE,"",R306&gt;0,'Values and studies'!$G306)</f>
        <v/>
      </c>
      <c r="V306" s="23" t="b">
        <f>IF('Values and studies'!$U306=$V$1,'Values and studies'!$AP306)</f>
        <v>0</v>
      </c>
      <c r="W306" s="23" t="str" cm="1">
        <f t="array" ref="W306">_xlfn.IFS(V306=FALSE,"",V306&gt;0,'Values and studies'!$AH306)</f>
        <v/>
      </c>
      <c r="X306" s="23" t="str" cm="1">
        <f t="array" ref="X306">_xlfn.IFS(V306=FALSE,"",V306&gt;0,'Values and studies'!$M306)</f>
        <v/>
      </c>
      <c r="Y306" s="23" t="str" cm="1">
        <f t="array" ref="Y306">_xlfn.IFS(V306=FALSE,"",V306&gt;0,'Values and studies'!$G306)</f>
        <v/>
      </c>
      <c r="Z306" s="23" t="b">
        <f>IF('Values and studies'!$U306=$Z$1,'Values and studies'!$AP306)</f>
        <v>0</v>
      </c>
      <c r="AA306" s="23" t="str" cm="1">
        <f t="array" ref="AA306">_xlfn.IFS(Z306=FALSE,"",Z306&gt;0,'Values and studies'!$AH306)</f>
        <v/>
      </c>
      <c r="AB306" s="23" t="str" cm="1">
        <f t="array" ref="AB306">_xlfn.IFS(Z306=FALSE,"",Z306&gt;0,'Values and studies'!$M306)</f>
        <v/>
      </c>
      <c r="AC306" s="23" t="str" cm="1">
        <f t="array" ref="AC306">_xlfn.IFS(Z306=FALSE,"",Z306&gt;0,'Values and studies'!$G306)</f>
        <v/>
      </c>
      <c r="AD306" s="23" t="b">
        <f>IF('Values and studies'!$U306=$AD$1,'Values and studies'!$AP306)</f>
        <v>0</v>
      </c>
      <c r="AE306" s="23" t="str" cm="1">
        <f t="array" ref="AE306">_xlfn.IFS(AD306=FALSE,"",AD306&gt;0,'Values and studies'!$AH306)</f>
        <v/>
      </c>
      <c r="AF306" s="23" t="str" cm="1">
        <f t="array" ref="AF306">_xlfn.IFS(AD306=FALSE,"",AD306&gt;0,'Values and studies'!$M306)</f>
        <v/>
      </c>
      <c r="AG306" s="23" t="str" cm="1">
        <f t="array" ref="AG306">_xlfn.IFS(AD306=FALSE,"",AD306&gt;0,'Values and studies'!$G306)</f>
        <v/>
      </c>
      <c r="AH306" s="23">
        <f>IF('Values and studies'!U306=$AH$1,'Values and studies'!AP306)</f>
        <v>14479.370264175741</v>
      </c>
      <c r="AI306" s="23" t="str" cm="1">
        <f t="array" ref="AI306">_xlfn.IFS(AH306=FALSE,"",AH306&gt;0,'Values and studies'!AH306)</f>
        <v>CB</v>
      </c>
      <c r="AJ306" s="23" t="str" cm="1">
        <f t="array" ref="AJ306">_xlfn.IFS(AH306=FALSE,"",AH306&gt;0,'Values and studies'!M306)</f>
        <v>atlantic</v>
      </c>
      <c r="AK306" s="23" t="str" cm="1">
        <f t="array" ref="AK306">_xlfn.IFS(AH306=FALSE,"",AH306&gt;0,'Values and studies'!G306)</f>
        <v>United Kingdom</v>
      </c>
      <c r="AL306" s="23" t="b">
        <f>IF('Values and studies'!U306=$AL$1,'Values and studies'!AP306)</f>
        <v>0</v>
      </c>
      <c r="AM306" s="23" t="str" cm="1">
        <f t="array" ref="AM306">_xlfn.IFS(AL306=FALSE,"",AL306&gt;0,'Values and studies'!AH306)</f>
        <v/>
      </c>
      <c r="AN306" s="23" t="str" cm="1">
        <f t="array" ref="AN306">_xlfn.IFS(AL306=FALSE,"",AL306&gt;0,'Values and studies'!M306)</f>
        <v/>
      </c>
      <c r="AO306" s="23" t="str" cm="1">
        <f t="array" ref="AO306">_xlfn.IFS(AL306=FALSE,"",AL306&gt;0,'Values and studies'!G306)</f>
        <v/>
      </c>
      <c r="AP306" s="23" t="b">
        <f>IF('Values and studies'!U306=$AP$1,'Values and studies'!AP306)</f>
        <v>0</v>
      </c>
      <c r="AQ306" s="23" t="str" cm="1">
        <f t="array" ref="AQ306">_xlfn.IFS(AP306=FALSE,"",AP306&gt;0,'Values and studies'!AH306)</f>
        <v/>
      </c>
      <c r="AR306" s="23" t="str" cm="1">
        <f t="array" ref="AR306">_xlfn.IFS(AP306=FALSE,"",AP306&gt;0,'Values and studies'!M306)</f>
        <v/>
      </c>
      <c r="AS306" s="23" t="str" cm="1">
        <f t="array" ref="AS306">_xlfn.IFS(AP306=FALSE,"",AP306&gt;0,'Values and studies'!G306)</f>
        <v/>
      </c>
      <c r="AT306" s="23" t="b">
        <f>IF('Values and studies'!U306=$AT$1,'Values and studies'!AP306)</f>
        <v>0</v>
      </c>
      <c r="AU306" s="23" t="str" cm="1">
        <f t="array" ref="AU306">_xlfn.IFS(AT306=FALSE,"",AT306&gt;0,'Values and studies'!AH306)</f>
        <v/>
      </c>
      <c r="AV306" s="23" t="str" cm="1">
        <f t="array" ref="AV306">_xlfn.IFS(AT306=FALSE,"",AT306&gt;0,'Values and studies'!M306)</f>
        <v/>
      </c>
      <c r="AW306" s="23" t="str" cm="1">
        <f t="array" ref="AW306">_xlfn.IFS(AT306=FALSE,"",AT306&gt;0,'Values and studies'!G306)</f>
        <v/>
      </c>
      <c r="AX306" s="23" t="b">
        <f>IF('Values and studies'!U306=$AX$1,'Values and studies'!AP306)</f>
        <v>0</v>
      </c>
      <c r="AY306" s="23" t="str" cm="1">
        <f t="array" ref="AY306">_xlfn.IFS(AX306=FALSE,"",AX306&gt;0,'Values and studies'!AH306)</f>
        <v/>
      </c>
      <c r="AZ306" s="23" t="str" cm="1">
        <f t="array" ref="AZ306">_xlfn.IFS(AX306=FALSE,"",AX306&gt;0,'Values and studies'!M306)</f>
        <v/>
      </c>
      <c r="BA306" s="23" t="str" cm="1">
        <f t="array" ref="BA306">_xlfn.IFS(AX306=FALSE,"",AX306&gt;0,'Values and studies'!G306)</f>
        <v/>
      </c>
      <c r="BB306" s="23" t="b">
        <f>IF('Values and studies'!U306=$BB$1,'Values and studies'!AP306)</f>
        <v>0</v>
      </c>
      <c r="BC306" s="23" t="str" cm="1">
        <f t="array" ref="BC306">_xlfn.IFS(BB306=FALSE,"",BB306&gt;0,'Values and studies'!AH306)</f>
        <v/>
      </c>
      <c r="BD306" s="23" t="str" cm="1">
        <f t="array" ref="BD306">_xlfn.IFS(BB306=FALSE,"",BB306&gt;0,'Values and studies'!M306)</f>
        <v/>
      </c>
      <c r="BE306" s="23" t="str" cm="1">
        <f t="array" ref="BE306">_xlfn.IFS(BB306=FALSE,"",BB306&gt;0,'Values and studies'!G306)</f>
        <v/>
      </c>
      <c r="BF306" s="23" t="b">
        <f>IF('Values and studies'!U306=$BF$1,'Values and studies'!AP306)</f>
        <v>0</v>
      </c>
      <c r="BG306" s="23" t="str" cm="1">
        <f t="array" ref="BG306">_xlfn.IFS(BF306=FALSE,"",BF306&gt;0,'Values and studies'!AH306)</f>
        <v/>
      </c>
      <c r="BH306" s="23" t="str" cm="1">
        <f t="array" ref="BH306">_xlfn.IFS(BF306=FALSE,"",BF306&gt;0,'Values and studies'!M306)</f>
        <v/>
      </c>
      <c r="BI306" s="23" t="str" cm="1">
        <f t="array" ref="BI306">_xlfn.IFS(BF306=FALSE,"",BF306&gt;0,'Values and studies'!G306)</f>
        <v/>
      </c>
      <c r="BJ306" s="23" t="b">
        <f>IF('Values and studies'!$U306=BJ$1,'Values and studies'!$AP306)</f>
        <v>0</v>
      </c>
      <c r="BK306" s="23" t="str" cm="1">
        <f t="array" ref="BK306">_xlfn.IFS(BJ306=FALSE,"",BJ306&gt;0,'Values and studies'!$AH306)</f>
        <v/>
      </c>
      <c r="BL306" s="23" t="str" cm="1">
        <f t="array" ref="BL306">_xlfn.IFS(BJ306=FALSE,"",BJ306&gt;0,'Values and studies'!$M306)</f>
        <v/>
      </c>
      <c r="BM306" s="23" t="str" cm="1">
        <f t="array" ref="BM306">_xlfn.IFS(BJ306=FALSE,"",BJ306&gt;0,'Values and studies'!$G306)</f>
        <v/>
      </c>
      <c r="BN306" s="23" t="b">
        <f>IF('Values and studies'!U306=$BN$1,'Values and studies'!AP306)</f>
        <v>0</v>
      </c>
      <c r="BO306" s="23" t="str" cm="1">
        <f t="array" ref="BO306">_xlfn.IFS(BN306=FALSE,"",BN306&gt;0,'Values and studies'!AH306)</f>
        <v/>
      </c>
      <c r="BP306" s="23" t="str" cm="1">
        <f t="array" ref="BP306">_xlfn.IFS(BN306=FALSE,"",BN306&gt;0,'Values and studies'!M306)</f>
        <v/>
      </c>
      <c r="BQ306" s="23" t="str" cm="1">
        <f t="array" ref="BQ306">_xlfn.IFS(BN306=FALSE,"",BN306&gt;0,'Values and studies'!G306)</f>
        <v/>
      </c>
      <c r="BR306" s="23" t="b">
        <f>IF('Values and studies'!U306=$BR$1,'Values and studies'!AP306)</f>
        <v>0</v>
      </c>
      <c r="BS306" s="23" t="str" cm="1">
        <f t="array" ref="BS306">_xlfn.IFS(BR306=FALSE,"",BR306&gt;0,'Values and studies'!AH306)</f>
        <v/>
      </c>
      <c r="BT306" s="23" t="str" cm="1">
        <f t="array" ref="BT306">_xlfn.IFS(BR306=FALSE,"",BR306&gt;0,'Values and studies'!M306)</f>
        <v/>
      </c>
      <c r="BU306" s="23" t="str" cm="1">
        <f t="array" ref="BU306">_xlfn.IFS(BR306=FALSE,"",BR306&gt;0,'Values and studies'!G306)</f>
        <v/>
      </c>
      <c r="BV306" s="23" t="b">
        <f>IF('Values and studies'!U306=$BV$1,'Values and studies'!AP306)</f>
        <v>0</v>
      </c>
      <c r="BW306" s="23" t="str" cm="1">
        <f t="array" ref="BW306">_xlfn.IFS(BV306=FALSE,"",BV306&gt;0,'Values and studies'!AH306)</f>
        <v/>
      </c>
      <c r="BX306" s="23" t="str" cm="1">
        <f t="array" ref="BX306">_xlfn.IFS(BV306=FALSE,"",BV306&gt;0,'Values and studies'!M306)</f>
        <v/>
      </c>
      <c r="BY306" s="23" t="str" cm="1">
        <f t="array" ref="BY306">_xlfn.IFS(BV306=FALSE,"",BV306&gt;0,'Values and studies'!G306)</f>
        <v/>
      </c>
      <c r="BZ306" s="23" t="b">
        <f>IF('Values and studies'!U306=$BZ$1,'Values and studies'!AP306)</f>
        <v>0</v>
      </c>
      <c r="CA306" s="23" t="str" cm="1">
        <f t="array" ref="CA306">_xlfn.IFS(BZ306=FALSE,"",BZ306&gt;0,'Values and studies'!AH306)</f>
        <v/>
      </c>
      <c r="CB306" s="23" t="str" cm="1">
        <f t="array" ref="CB306">_xlfn.IFS(BZ306=FALSE,"",BZ306&gt;0,'Values and studies'!M306)</f>
        <v/>
      </c>
      <c r="CC306" s="23" t="str" cm="1">
        <f t="array" ref="CC306">_xlfn.IFS(BZ306=FALSE,"",BZ306&gt;0,'Values and studies'!G306)</f>
        <v/>
      </c>
      <c r="CY306">
        <f>IF('Values and studies'!O306='Data for overlook'!$CY$1,'Values and studies'!AP306)</f>
        <v>14479.370264175741</v>
      </c>
      <c r="CZ306" t="b">
        <f>IF('Values and studies'!O306='Data for overlook'!$CZ$1,'Values and studies'!AP306)</f>
        <v>0</v>
      </c>
      <c r="DA306" t="b">
        <f>IF('Values and studies'!O306='Data for overlook'!$DA$1,'Values and studies'!AP306)</f>
        <v>0</v>
      </c>
      <c r="DB306" t="b">
        <f>IF('Values and studies'!O306='Data for overlook'!$DB$1,'Values and studies'!AP306)</f>
        <v>0</v>
      </c>
    </row>
    <row r="307" spans="2:106" x14ac:dyDescent="0.2">
      <c r="B307" t="b">
        <f>IF('Values and studies'!Q307=$B$1,'Values and studies'!AP307)</f>
        <v>0</v>
      </c>
      <c r="C307">
        <f>IF('Values and studies'!Q307=$C$1,'Values and studies'!AP307)</f>
        <v>21071.964856916289</v>
      </c>
      <c r="D307" t="b">
        <f>IF('Values and studies'!Q307=$D$1,'Values and studies'!AP307)</f>
        <v>0</v>
      </c>
      <c r="F307" s="23" t="b">
        <f>IF('Values and studies'!$U307=F$1,'Values and studies'!$AP307)</f>
        <v>0</v>
      </c>
      <c r="G307" s="23" t="str" cm="1">
        <f t="array" ref="G307">_xlfn.IFS(F307=FALSE,"",F307&gt;0,'Values and studies'!$AH307)</f>
        <v/>
      </c>
      <c r="H307" s="23" t="str" cm="1">
        <f t="array" ref="H307">_xlfn.IFS(F307=FALSE,"",F307&gt;0,'Values and studies'!M307)</f>
        <v/>
      </c>
      <c r="I307" s="23" t="str" cm="1">
        <f t="array" ref="I307">_xlfn.IFS(F307=FALSE,"",F307&gt;0,'Values and studies'!G307)</f>
        <v/>
      </c>
      <c r="J307" s="23" t="b">
        <f>IF('Values and studies'!U307=$J$1,'Values and studies'!AP307)</f>
        <v>0</v>
      </c>
      <c r="K307" s="23" t="str" cm="1">
        <f t="array" ref="K307">_xlfn.IFS(J307=FALSE,"",J307&gt;0,'Values and studies'!AH307)</f>
        <v/>
      </c>
      <c r="L307" s="23" t="str" cm="1">
        <f t="array" ref="L307">_xlfn.IFS(J307=FALSE,"",J307&gt;0,'Values and studies'!M307)</f>
        <v/>
      </c>
      <c r="M307" s="23" t="str" cm="1">
        <f t="array" ref="M307">_xlfn.IFS(J307=FALSE,"",J307&gt;0,'Values and studies'!G307)</f>
        <v/>
      </c>
      <c r="N307" s="23" t="b">
        <f>IF('Values and studies'!U307=$N$1,'Values and studies'!AP307)</f>
        <v>0</v>
      </c>
      <c r="O307" s="23" t="str" cm="1">
        <f t="array" ref="O307">_xlfn.IFS(N307=FALSE,"",N307&gt;0,'Values and studies'!AH307)</f>
        <v/>
      </c>
      <c r="P307" s="23" t="str" cm="1">
        <f t="array" ref="P307">_xlfn.IFS(N307=FALSE,"",N307&gt;0,'Values and studies'!M307)</f>
        <v/>
      </c>
      <c r="Q307" s="23" t="str" cm="1">
        <f t="array" ref="Q307">_xlfn.IFS(N307=FALSE,"",N307&gt;0,'Values and studies'!G307)</f>
        <v/>
      </c>
      <c r="R307" s="23" t="b">
        <f>IF('Values and studies'!$U307=$R$1,'Values and studies'!$AP307)</f>
        <v>0</v>
      </c>
      <c r="S307" s="23" t="str" cm="1">
        <f t="array" ref="S307">_xlfn.IFS(R307=FALSE,"",R307&gt;0,'Values and studies'!$AH307)</f>
        <v/>
      </c>
      <c r="T307" s="23" t="str" cm="1">
        <f t="array" ref="T307">_xlfn.IFS(R307=FALSE,"",R307&gt;0,'Values and studies'!$M307)</f>
        <v/>
      </c>
      <c r="U307" s="23" t="str" cm="1">
        <f t="array" ref="U307">_xlfn.IFS(R307=FALSE,"",R307&gt;0,'Values and studies'!$G307)</f>
        <v/>
      </c>
      <c r="V307" s="23" t="b">
        <f>IF('Values and studies'!$U307=$V$1,'Values and studies'!$AP307)</f>
        <v>0</v>
      </c>
      <c r="W307" s="23" t="str" cm="1">
        <f t="array" ref="W307">_xlfn.IFS(V307=FALSE,"",V307&gt;0,'Values and studies'!$AH307)</f>
        <v/>
      </c>
      <c r="X307" s="23" t="str" cm="1">
        <f t="array" ref="X307">_xlfn.IFS(V307=FALSE,"",V307&gt;0,'Values and studies'!$M307)</f>
        <v/>
      </c>
      <c r="Y307" s="23" t="str" cm="1">
        <f t="array" ref="Y307">_xlfn.IFS(V307=FALSE,"",V307&gt;0,'Values and studies'!$G307)</f>
        <v/>
      </c>
      <c r="Z307" s="23" t="b">
        <f>IF('Values and studies'!$U307=$Z$1,'Values and studies'!$AP307)</f>
        <v>0</v>
      </c>
      <c r="AA307" s="23" t="str" cm="1">
        <f t="array" ref="AA307">_xlfn.IFS(Z307=FALSE,"",Z307&gt;0,'Values and studies'!$AH307)</f>
        <v/>
      </c>
      <c r="AB307" s="23" t="str" cm="1">
        <f t="array" ref="AB307">_xlfn.IFS(Z307=FALSE,"",Z307&gt;0,'Values and studies'!$M307)</f>
        <v/>
      </c>
      <c r="AC307" s="23" t="str" cm="1">
        <f t="array" ref="AC307">_xlfn.IFS(Z307=FALSE,"",Z307&gt;0,'Values and studies'!$G307)</f>
        <v/>
      </c>
      <c r="AD307" s="23" t="b">
        <f>IF('Values and studies'!$U307=$AD$1,'Values and studies'!$AP307)</f>
        <v>0</v>
      </c>
      <c r="AE307" s="23" t="str" cm="1">
        <f t="array" ref="AE307">_xlfn.IFS(AD307=FALSE,"",AD307&gt;0,'Values and studies'!$AH307)</f>
        <v/>
      </c>
      <c r="AF307" s="23" t="str" cm="1">
        <f t="array" ref="AF307">_xlfn.IFS(AD307=FALSE,"",AD307&gt;0,'Values and studies'!$M307)</f>
        <v/>
      </c>
      <c r="AG307" s="23" t="str" cm="1">
        <f t="array" ref="AG307">_xlfn.IFS(AD307=FALSE,"",AD307&gt;0,'Values and studies'!$G307)</f>
        <v/>
      </c>
      <c r="AH307" s="23">
        <f>IF('Values and studies'!U307=$AH$1,'Values and studies'!AP307)</f>
        <v>21071.964856916289</v>
      </c>
      <c r="AI307" s="23" t="str" cm="1">
        <f t="array" ref="AI307">_xlfn.IFS(AH307=FALSE,"",AH307&gt;0,'Values and studies'!AH307)</f>
        <v>CB</v>
      </c>
      <c r="AJ307" s="23" t="str" cm="1">
        <f t="array" ref="AJ307">_xlfn.IFS(AH307=FALSE,"",AH307&gt;0,'Values and studies'!M307)</f>
        <v>atlantic</v>
      </c>
      <c r="AK307" s="23" t="str" cm="1">
        <f t="array" ref="AK307">_xlfn.IFS(AH307=FALSE,"",AH307&gt;0,'Values and studies'!G307)</f>
        <v>United Kingdom</v>
      </c>
      <c r="AL307" s="23" t="b">
        <f>IF('Values and studies'!U307=$AL$1,'Values and studies'!AP307)</f>
        <v>0</v>
      </c>
      <c r="AM307" s="23" t="str" cm="1">
        <f t="array" ref="AM307">_xlfn.IFS(AL307=FALSE,"",AL307&gt;0,'Values and studies'!AH307)</f>
        <v/>
      </c>
      <c r="AN307" s="23" t="str" cm="1">
        <f t="array" ref="AN307">_xlfn.IFS(AL307=FALSE,"",AL307&gt;0,'Values and studies'!M307)</f>
        <v/>
      </c>
      <c r="AO307" s="23" t="str" cm="1">
        <f t="array" ref="AO307">_xlfn.IFS(AL307=FALSE,"",AL307&gt;0,'Values and studies'!G307)</f>
        <v/>
      </c>
      <c r="AP307" s="23" t="b">
        <f>IF('Values and studies'!U307=$AP$1,'Values and studies'!AP307)</f>
        <v>0</v>
      </c>
      <c r="AQ307" s="23" t="str" cm="1">
        <f t="array" ref="AQ307">_xlfn.IFS(AP307=FALSE,"",AP307&gt;0,'Values and studies'!AH307)</f>
        <v/>
      </c>
      <c r="AR307" s="23" t="str" cm="1">
        <f t="array" ref="AR307">_xlfn.IFS(AP307=FALSE,"",AP307&gt;0,'Values and studies'!M307)</f>
        <v/>
      </c>
      <c r="AS307" s="23" t="str" cm="1">
        <f t="array" ref="AS307">_xlfn.IFS(AP307=FALSE,"",AP307&gt;0,'Values and studies'!G307)</f>
        <v/>
      </c>
      <c r="AT307" s="23" t="b">
        <f>IF('Values and studies'!U307=$AT$1,'Values and studies'!AP307)</f>
        <v>0</v>
      </c>
      <c r="AU307" s="23" t="str" cm="1">
        <f t="array" ref="AU307">_xlfn.IFS(AT307=FALSE,"",AT307&gt;0,'Values and studies'!AH307)</f>
        <v/>
      </c>
      <c r="AV307" s="23" t="str" cm="1">
        <f t="array" ref="AV307">_xlfn.IFS(AT307=FALSE,"",AT307&gt;0,'Values and studies'!M307)</f>
        <v/>
      </c>
      <c r="AW307" s="23" t="str" cm="1">
        <f t="array" ref="AW307">_xlfn.IFS(AT307=FALSE,"",AT307&gt;0,'Values and studies'!G307)</f>
        <v/>
      </c>
      <c r="AX307" s="23" t="b">
        <f>IF('Values and studies'!U307=$AX$1,'Values and studies'!AP307)</f>
        <v>0</v>
      </c>
      <c r="AY307" s="23" t="str" cm="1">
        <f t="array" ref="AY307">_xlfn.IFS(AX307=FALSE,"",AX307&gt;0,'Values and studies'!AH307)</f>
        <v/>
      </c>
      <c r="AZ307" s="23" t="str" cm="1">
        <f t="array" ref="AZ307">_xlfn.IFS(AX307=FALSE,"",AX307&gt;0,'Values and studies'!M307)</f>
        <v/>
      </c>
      <c r="BA307" s="23" t="str" cm="1">
        <f t="array" ref="BA307">_xlfn.IFS(AX307=FALSE,"",AX307&gt;0,'Values and studies'!G307)</f>
        <v/>
      </c>
      <c r="BB307" s="23" t="b">
        <f>IF('Values and studies'!U307=$BB$1,'Values and studies'!AP307)</f>
        <v>0</v>
      </c>
      <c r="BC307" s="23" t="str" cm="1">
        <f t="array" ref="BC307">_xlfn.IFS(BB307=FALSE,"",BB307&gt;0,'Values and studies'!AH307)</f>
        <v/>
      </c>
      <c r="BD307" s="23" t="str" cm="1">
        <f t="array" ref="BD307">_xlfn.IFS(BB307=FALSE,"",BB307&gt;0,'Values and studies'!M307)</f>
        <v/>
      </c>
      <c r="BE307" s="23" t="str" cm="1">
        <f t="array" ref="BE307">_xlfn.IFS(BB307=FALSE,"",BB307&gt;0,'Values and studies'!G307)</f>
        <v/>
      </c>
      <c r="BF307" s="23" t="b">
        <f>IF('Values and studies'!U307=$BF$1,'Values and studies'!AP307)</f>
        <v>0</v>
      </c>
      <c r="BG307" s="23" t="str" cm="1">
        <f t="array" ref="BG307">_xlfn.IFS(BF307=FALSE,"",BF307&gt;0,'Values and studies'!AH307)</f>
        <v/>
      </c>
      <c r="BH307" s="23" t="str" cm="1">
        <f t="array" ref="BH307">_xlfn.IFS(BF307=FALSE,"",BF307&gt;0,'Values and studies'!M307)</f>
        <v/>
      </c>
      <c r="BI307" s="23" t="str" cm="1">
        <f t="array" ref="BI307">_xlfn.IFS(BF307=FALSE,"",BF307&gt;0,'Values and studies'!G307)</f>
        <v/>
      </c>
      <c r="BJ307" s="23" t="b">
        <f>IF('Values and studies'!$U307=BJ$1,'Values and studies'!$AP307)</f>
        <v>0</v>
      </c>
      <c r="BK307" s="23" t="str" cm="1">
        <f t="array" ref="BK307">_xlfn.IFS(BJ307=FALSE,"",BJ307&gt;0,'Values and studies'!$AH307)</f>
        <v/>
      </c>
      <c r="BL307" s="23" t="str" cm="1">
        <f t="array" ref="BL307">_xlfn.IFS(BJ307=FALSE,"",BJ307&gt;0,'Values and studies'!$M307)</f>
        <v/>
      </c>
      <c r="BM307" s="23" t="str" cm="1">
        <f t="array" ref="BM307">_xlfn.IFS(BJ307=FALSE,"",BJ307&gt;0,'Values and studies'!$G307)</f>
        <v/>
      </c>
      <c r="BN307" s="23" t="b">
        <f>IF('Values and studies'!U307=$BN$1,'Values and studies'!AP307)</f>
        <v>0</v>
      </c>
      <c r="BO307" s="23" t="str" cm="1">
        <f t="array" ref="BO307">_xlfn.IFS(BN307=FALSE,"",BN307&gt;0,'Values and studies'!AH307)</f>
        <v/>
      </c>
      <c r="BP307" s="23" t="str" cm="1">
        <f t="array" ref="BP307">_xlfn.IFS(BN307=FALSE,"",BN307&gt;0,'Values and studies'!M307)</f>
        <v/>
      </c>
      <c r="BQ307" s="23" t="str" cm="1">
        <f t="array" ref="BQ307">_xlfn.IFS(BN307=FALSE,"",BN307&gt;0,'Values and studies'!G307)</f>
        <v/>
      </c>
      <c r="BR307" s="23" t="b">
        <f>IF('Values and studies'!U307=$BR$1,'Values and studies'!AP307)</f>
        <v>0</v>
      </c>
      <c r="BS307" s="23" t="str" cm="1">
        <f t="array" ref="BS307">_xlfn.IFS(BR307=FALSE,"",BR307&gt;0,'Values and studies'!AH307)</f>
        <v/>
      </c>
      <c r="BT307" s="23" t="str" cm="1">
        <f t="array" ref="BT307">_xlfn.IFS(BR307=FALSE,"",BR307&gt;0,'Values and studies'!M307)</f>
        <v/>
      </c>
      <c r="BU307" s="23" t="str" cm="1">
        <f t="array" ref="BU307">_xlfn.IFS(BR307=FALSE,"",BR307&gt;0,'Values and studies'!G307)</f>
        <v/>
      </c>
      <c r="BV307" s="23" t="b">
        <f>IF('Values and studies'!U307=$BV$1,'Values and studies'!AP307)</f>
        <v>0</v>
      </c>
      <c r="BW307" s="23" t="str" cm="1">
        <f t="array" ref="BW307">_xlfn.IFS(BV307=FALSE,"",BV307&gt;0,'Values and studies'!AH307)</f>
        <v/>
      </c>
      <c r="BX307" s="23" t="str" cm="1">
        <f t="array" ref="BX307">_xlfn.IFS(BV307=FALSE,"",BV307&gt;0,'Values and studies'!M307)</f>
        <v/>
      </c>
      <c r="BY307" s="23" t="str" cm="1">
        <f t="array" ref="BY307">_xlfn.IFS(BV307=FALSE,"",BV307&gt;0,'Values and studies'!G307)</f>
        <v/>
      </c>
      <c r="BZ307" s="23" t="b">
        <f>IF('Values and studies'!U307=$BZ$1,'Values and studies'!AP307)</f>
        <v>0</v>
      </c>
      <c r="CA307" s="23" t="str" cm="1">
        <f t="array" ref="CA307">_xlfn.IFS(BZ307=FALSE,"",BZ307&gt;0,'Values and studies'!AH307)</f>
        <v/>
      </c>
      <c r="CB307" s="23" t="str" cm="1">
        <f t="array" ref="CB307">_xlfn.IFS(BZ307=FALSE,"",BZ307&gt;0,'Values and studies'!M307)</f>
        <v/>
      </c>
      <c r="CC307" s="23" t="str" cm="1">
        <f t="array" ref="CC307">_xlfn.IFS(BZ307=FALSE,"",BZ307&gt;0,'Values and studies'!G307)</f>
        <v/>
      </c>
      <c r="CY307">
        <f>IF('Values and studies'!O307='Data for overlook'!$CY$1,'Values and studies'!AP307)</f>
        <v>21071.964856916289</v>
      </c>
      <c r="CZ307" t="b">
        <f>IF('Values and studies'!O307='Data for overlook'!$CZ$1,'Values and studies'!AP307)</f>
        <v>0</v>
      </c>
      <c r="DA307" t="b">
        <f>IF('Values and studies'!O307='Data for overlook'!$DA$1,'Values and studies'!AP307)</f>
        <v>0</v>
      </c>
      <c r="DB307" t="b">
        <f>IF('Values and studies'!O307='Data for overlook'!$DB$1,'Values and studies'!AP307)</f>
        <v>0</v>
      </c>
    </row>
    <row r="308" spans="2:106" x14ac:dyDescent="0.2">
      <c r="B308" t="b">
        <f>IF('Values and studies'!Q308=$B$1,'Values and studies'!AP308)</f>
        <v>0</v>
      </c>
      <c r="C308">
        <f>IF('Values and studies'!Q308=$C$1,'Values and studies'!AP308)</f>
        <v>15271.994508052254</v>
      </c>
      <c r="D308" t="b">
        <f>IF('Values and studies'!Q308=$D$1,'Values and studies'!AP308)</f>
        <v>0</v>
      </c>
      <c r="F308" s="23" t="b">
        <f>IF('Values and studies'!$U308=F$1,'Values and studies'!$AP308)</f>
        <v>0</v>
      </c>
      <c r="G308" s="23" t="str" cm="1">
        <f t="array" ref="G308">_xlfn.IFS(F308=FALSE,"",F308&gt;0,'Values and studies'!$AH308)</f>
        <v/>
      </c>
      <c r="H308" s="23" t="str" cm="1">
        <f t="array" ref="H308">_xlfn.IFS(F308=FALSE,"",F308&gt;0,'Values and studies'!M308)</f>
        <v/>
      </c>
      <c r="I308" s="23" t="str" cm="1">
        <f t="array" ref="I308">_xlfn.IFS(F308=FALSE,"",F308&gt;0,'Values and studies'!G308)</f>
        <v/>
      </c>
      <c r="J308" s="23" t="b">
        <f>IF('Values and studies'!U308=$J$1,'Values and studies'!AP308)</f>
        <v>0</v>
      </c>
      <c r="K308" s="23" t="str" cm="1">
        <f t="array" ref="K308">_xlfn.IFS(J308=FALSE,"",J308&gt;0,'Values and studies'!AH308)</f>
        <v/>
      </c>
      <c r="L308" s="23" t="str" cm="1">
        <f t="array" ref="L308">_xlfn.IFS(J308=FALSE,"",J308&gt;0,'Values and studies'!M308)</f>
        <v/>
      </c>
      <c r="M308" s="23" t="str" cm="1">
        <f t="array" ref="M308">_xlfn.IFS(J308=FALSE,"",J308&gt;0,'Values and studies'!G308)</f>
        <v/>
      </c>
      <c r="N308" s="23" t="b">
        <f>IF('Values and studies'!U308=$N$1,'Values and studies'!AP308)</f>
        <v>0</v>
      </c>
      <c r="O308" s="23" t="str" cm="1">
        <f t="array" ref="O308">_xlfn.IFS(N308=FALSE,"",N308&gt;0,'Values and studies'!AH308)</f>
        <v/>
      </c>
      <c r="P308" s="23" t="str" cm="1">
        <f t="array" ref="P308">_xlfn.IFS(N308=FALSE,"",N308&gt;0,'Values and studies'!M308)</f>
        <v/>
      </c>
      <c r="Q308" s="23" t="str" cm="1">
        <f t="array" ref="Q308">_xlfn.IFS(N308=FALSE,"",N308&gt;0,'Values and studies'!G308)</f>
        <v/>
      </c>
      <c r="R308" s="23" t="b">
        <f>IF('Values and studies'!$U308=$R$1,'Values and studies'!$AP308)</f>
        <v>0</v>
      </c>
      <c r="S308" s="23" t="str" cm="1">
        <f t="array" ref="S308">_xlfn.IFS(R308=FALSE,"",R308&gt;0,'Values and studies'!$AH308)</f>
        <v/>
      </c>
      <c r="T308" s="23" t="str" cm="1">
        <f t="array" ref="T308">_xlfn.IFS(R308=FALSE,"",R308&gt;0,'Values and studies'!$M308)</f>
        <v/>
      </c>
      <c r="U308" s="23" t="str" cm="1">
        <f t="array" ref="U308">_xlfn.IFS(R308=FALSE,"",R308&gt;0,'Values and studies'!$G308)</f>
        <v/>
      </c>
      <c r="V308" s="23" t="b">
        <f>IF('Values and studies'!$U308=$V$1,'Values and studies'!$AP308)</f>
        <v>0</v>
      </c>
      <c r="W308" s="23" t="str" cm="1">
        <f t="array" ref="W308">_xlfn.IFS(V308=FALSE,"",V308&gt;0,'Values and studies'!$AH308)</f>
        <v/>
      </c>
      <c r="X308" s="23" t="str" cm="1">
        <f t="array" ref="X308">_xlfn.IFS(V308=FALSE,"",V308&gt;0,'Values and studies'!$M308)</f>
        <v/>
      </c>
      <c r="Y308" s="23" t="str" cm="1">
        <f t="array" ref="Y308">_xlfn.IFS(V308=FALSE,"",V308&gt;0,'Values and studies'!$G308)</f>
        <v/>
      </c>
      <c r="Z308" s="23" t="b">
        <f>IF('Values and studies'!$U308=$Z$1,'Values and studies'!$AP308)</f>
        <v>0</v>
      </c>
      <c r="AA308" s="23" t="str" cm="1">
        <f t="array" ref="AA308">_xlfn.IFS(Z308=FALSE,"",Z308&gt;0,'Values and studies'!$AH308)</f>
        <v/>
      </c>
      <c r="AB308" s="23" t="str" cm="1">
        <f t="array" ref="AB308">_xlfn.IFS(Z308=FALSE,"",Z308&gt;0,'Values and studies'!$M308)</f>
        <v/>
      </c>
      <c r="AC308" s="23" t="str" cm="1">
        <f t="array" ref="AC308">_xlfn.IFS(Z308=FALSE,"",Z308&gt;0,'Values and studies'!$G308)</f>
        <v/>
      </c>
      <c r="AD308" s="23" t="b">
        <f>IF('Values and studies'!$U308=$AD$1,'Values and studies'!$AP308)</f>
        <v>0</v>
      </c>
      <c r="AE308" s="23" t="str" cm="1">
        <f t="array" ref="AE308">_xlfn.IFS(AD308=FALSE,"",AD308&gt;0,'Values and studies'!$AH308)</f>
        <v/>
      </c>
      <c r="AF308" s="23" t="str" cm="1">
        <f t="array" ref="AF308">_xlfn.IFS(AD308=FALSE,"",AD308&gt;0,'Values and studies'!$M308)</f>
        <v/>
      </c>
      <c r="AG308" s="23" t="str" cm="1">
        <f t="array" ref="AG308">_xlfn.IFS(AD308=FALSE,"",AD308&gt;0,'Values and studies'!$G308)</f>
        <v/>
      </c>
      <c r="AH308" s="23">
        <f>IF('Values and studies'!U308=$AH$1,'Values and studies'!AP308)</f>
        <v>15271.994508052254</v>
      </c>
      <c r="AI308" s="23" t="str" cm="1">
        <f t="array" ref="AI308">_xlfn.IFS(AH308=FALSE,"",AH308&gt;0,'Values and studies'!AH308)</f>
        <v>CB</v>
      </c>
      <c r="AJ308" s="23" t="str" cm="1">
        <f t="array" ref="AJ308">_xlfn.IFS(AH308=FALSE,"",AH308&gt;0,'Values and studies'!M308)</f>
        <v>atlantic</v>
      </c>
      <c r="AK308" s="23" t="str" cm="1">
        <f t="array" ref="AK308">_xlfn.IFS(AH308=FALSE,"",AH308&gt;0,'Values and studies'!G308)</f>
        <v>United Kingdom</v>
      </c>
      <c r="AL308" s="23" t="b">
        <f>IF('Values and studies'!U308=$AL$1,'Values and studies'!AP308)</f>
        <v>0</v>
      </c>
      <c r="AM308" s="23" t="str" cm="1">
        <f t="array" ref="AM308">_xlfn.IFS(AL308=FALSE,"",AL308&gt;0,'Values and studies'!AH308)</f>
        <v/>
      </c>
      <c r="AN308" s="23" t="str" cm="1">
        <f t="array" ref="AN308">_xlfn.IFS(AL308=FALSE,"",AL308&gt;0,'Values and studies'!M308)</f>
        <v/>
      </c>
      <c r="AO308" s="23" t="str" cm="1">
        <f t="array" ref="AO308">_xlfn.IFS(AL308=FALSE,"",AL308&gt;0,'Values and studies'!G308)</f>
        <v/>
      </c>
      <c r="AP308" s="23" t="b">
        <f>IF('Values and studies'!U308=$AP$1,'Values and studies'!AP308)</f>
        <v>0</v>
      </c>
      <c r="AQ308" s="23" t="str" cm="1">
        <f t="array" ref="AQ308">_xlfn.IFS(AP308=FALSE,"",AP308&gt;0,'Values and studies'!AH308)</f>
        <v/>
      </c>
      <c r="AR308" s="23" t="str" cm="1">
        <f t="array" ref="AR308">_xlfn.IFS(AP308=FALSE,"",AP308&gt;0,'Values and studies'!M308)</f>
        <v/>
      </c>
      <c r="AS308" s="23" t="str" cm="1">
        <f t="array" ref="AS308">_xlfn.IFS(AP308=FALSE,"",AP308&gt;0,'Values and studies'!G308)</f>
        <v/>
      </c>
      <c r="AT308" s="23" t="b">
        <f>IF('Values and studies'!U308=$AT$1,'Values and studies'!AP308)</f>
        <v>0</v>
      </c>
      <c r="AU308" s="23" t="str" cm="1">
        <f t="array" ref="AU308">_xlfn.IFS(AT308=FALSE,"",AT308&gt;0,'Values and studies'!AH308)</f>
        <v/>
      </c>
      <c r="AV308" s="23" t="str" cm="1">
        <f t="array" ref="AV308">_xlfn.IFS(AT308=FALSE,"",AT308&gt;0,'Values and studies'!M308)</f>
        <v/>
      </c>
      <c r="AW308" s="23" t="str" cm="1">
        <f t="array" ref="AW308">_xlfn.IFS(AT308=FALSE,"",AT308&gt;0,'Values and studies'!G308)</f>
        <v/>
      </c>
      <c r="AX308" s="23" t="b">
        <f>IF('Values and studies'!U308=$AX$1,'Values and studies'!AP308)</f>
        <v>0</v>
      </c>
      <c r="AY308" s="23" t="str" cm="1">
        <f t="array" ref="AY308">_xlfn.IFS(AX308=FALSE,"",AX308&gt;0,'Values and studies'!AH308)</f>
        <v/>
      </c>
      <c r="AZ308" s="23" t="str" cm="1">
        <f t="array" ref="AZ308">_xlfn.IFS(AX308=FALSE,"",AX308&gt;0,'Values and studies'!M308)</f>
        <v/>
      </c>
      <c r="BA308" s="23" t="str" cm="1">
        <f t="array" ref="BA308">_xlfn.IFS(AX308=FALSE,"",AX308&gt;0,'Values and studies'!G308)</f>
        <v/>
      </c>
      <c r="BB308" s="23" t="b">
        <f>IF('Values and studies'!U308=$BB$1,'Values and studies'!AP308)</f>
        <v>0</v>
      </c>
      <c r="BC308" s="23" t="str" cm="1">
        <f t="array" ref="BC308">_xlfn.IFS(BB308=FALSE,"",BB308&gt;0,'Values and studies'!AH308)</f>
        <v/>
      </c>
      <c r="BD308" s="23" t="str" cm="1">
        <f t="array" ref="BD308">_xlfn.IFS(BB308=FALSE,"",BB308&gt;0,'Values and studies'!M308)</f>
        <v/>
      </c>
      <c r="BE308" s="23" t="str" cm="1">
        <f t="array" ref="BE308">_xlfn.IFS(BB308=FALSE,"",BB308&gt;0,'Values and studies'!G308)</f>
        <v/>
      </c>
      <c r="BF308" s="23" t="b">
        <f>IF('Values and studies'!U308=$BF$1,'Values and studies'!AP308)</f>
        <v>0</v>
      </c>
      <c r="BG308" s="23" t="str" cm="1">
        <f t="array" ref="BG308">_xlfn.IFS(BF308=FALSE,"",BF308&gt;0,'Values and studies'!AH308)</f>
        <v/>
      </c>
      <c r="BH308" s="23" t="str" cm="1">
        <f t="array" ref="BH308">_xlfn.IFS(BF308=FALSE,"",BF308&gt;0,'Values and studies'!M308)</f>
        <v/>
      </c>
      <c r="BI308" s="23" t="str" cm="1">
        <f t="array" ref="BI308">_xlfn.IFS(BF308=FALSE,"",BF308&gt;0,'Values and studies'!G308)</f>
        <v/>
      </c>
      <c r="BJ308" s="23" t="b">
        <f>IF('Values and studies'!$U308=BJ$1,'Values and studies'!$AP308)</f>
        <v>0</v>
      </c>
      <c r="BK308" s="23" t="str" cm="1">
        <f t="array" ref="BK308">_xlfn.IFS(BJ308=FALSE,"",BJ308&gt;0,'Values and studies'!$AH308)</f>
        <v/>
      </c>
      <c r="BL308" s="23" t="str" cm="1">
        <f t="array" ref="BL308">_xlfn.IFS(BJ308=FALSE,"",BJ308&gt;0,'Values and studies'!$M308)</f>
        <v/>
      </c>
      <c r="BM308" s="23" t="str" cm="1">
        <f t="array" ref="BM308">_xlfn.IFS(BJ308=FALSE,"",BJ308&gt;0,'Values and studies'!$G308)</f>
        <v/>
      </c>
      <c r="BN308" s="23" t="b">
        <f>IF('Values and studies'!U308=$BN$1,'Values and studies'!AP308)</f>
        <v>0</v>
      </c>
      <c r="BO308" s="23" t="str" cm="1">
        <f t="array" ref="BO308">_xlfn.IFS(BN308=FALSE,"",BN308&gt;0,'Values and studies'!AH308)</f>
        <v/>
      </c>
      <c r="BP308" s="23" t="str" cm="1">
        <f t="array" ref="BP308">_xlfn.IFS(BN308=FALSE,"",BN308&gt;0,'Values and studies'!M308)</f>
        <v/>
      </c>
      <c r="BQ308" s="23" t="str" cm="1">
        <f t="array" ref="BQ308">_xlfn.IFS(BN308=FALSE,"",BN308&gt;0,'Values and studies'!G308)</f>
        <v/>
      </c>
      <c r="BR308" s="23" t="b">
        <f>IF('Values and studies'!U308=$BR$1,'Values and studies'!AP308)</f>
        <v>0</v>
      </c>
      <c r="BS308" s="23" t="str" cm="1">
        <f t="array" ref="BS308">_xlfn.IFS(BR308=FALSE,"",BR308&gt;0,'Values and studies'!AH308)</f>
        <v/>
      </c>
      <c r="BT308" s="23" t="str" cm="1">
        <f t="array" ref="BT308">_xlfn.IFS(BR308=FALSE,"",BR308&gt;0,'Values and studies'!M308)</f>
        <v/>
      </c>
      <c r="BU308" s="23" t="str" cm="1">
        <f t="array" ref="BU308">_xlfn.IFS(BR308=FALSE,"",BR308&gt;0,'Values and studies'!G308)</f>
        <v/>
      </c>
      <c r="BV308" s="23" t="b">
        <f>IF('Values and studies'!U308=$BV$1,'Values and studies'!AP308)</f>
        <v>0</v>
      </c>
      <c r="BW308" s="23" t="str" cm="1">
        <f t="array" ref="BW308">_xlfn.IFS(BV308=FALSE,"",BV308&gt;0,'Values and studies'!AH308)</f>
        <v/>
      </c>
      <c r="BX308" s="23" t="str" cm="1">
        <f t="array" ref="BX308">_xlfn.IFS(BV308=FALSE,"",BV308&gt;0,'Values and studies'!M308)</f>
        <v/>
      </c>
      <c r="BY308" s="23" t="str" cm="1">
        <f t="array" ref="BY308">_xlfn.IFS(BV308=FALSE,"",BV308&gt;0,'Values and studies'!G308)</f>
        <v/>
      </c>
      <c r="BZ308" s="23" t="b">
        <f>IF('Values and studies'!U308=$BZ$1,'Values and studies'!AP308)</f>
        <v>0</v>
      </c>
      <c r="CA308" s="23" t="str" cm="1">
        <f t="array" ref="CA308">_xlfn.IFS(BZ308=FALSE,"",BZ308&gt;0,'Values and studies'!AH308)</f>
        <v/>
      </c>
      <c r="CB308" s="23" t="str" cm="1">
        <f t="array" ref="CB308">_xlfn.IFS(BZ308=FALSE,"",BZ308&gt;0,'Values and studies'!M308)</f>
        <v/>
      </c>
      <c r="CC308" s="23" t="str" cm="1">
        <f t="array" ref="CC308">_xlfn.IFS(BZ308=FALSE,"",BZ308&gt;0,'Values and studies'!G308)</f>
        <v/>
      </c>
      <c r="CY308">
        <f>IF('Values and studies'!O308='Data for overlook'!$CY$1,'Values and studies'!AP308)</f>
        <v>15271.994508052254</v>
      </c>
      <c r="CZ308" t="b">
        <f>IF('Values and studies'!O308='Data for overlook'!$CZ$1,'Values and studies'!AP308)</f>
        <v>0</v>
      </c>
      <c r="DA308" t="b">
        <f>IF('Values and studies'!O308='Data for overlook'!$DA$1,'Values and studies'!AP308)</f>
        <v>0</v>
      </c>
      <c r="DB308" t="b">
        <f>IF('Values and studies'!O308='Data for overlook'!$DB$1,'Values and studies'!AP308)</f>
        <v>0</v>
      </c>
    </row>
    <row r="309" spans="2:106" x14ac:dyDescent="0.2">
      <c r="B309" t="b">
        <f>IF('Values and studies'!Q309=$B$1,'Values and studies'!AP309)</f>
        <v>0</v>
      </c>
      <c r="C309">
        <f>IF('Values and studies'!Q309=$C$1,'Values and studies'!AP309)</f>
        <v>16775.020563867885</v>
      </c>
      <c r="D309" t="b">
        <f>IF('Values and studies'!Q309=$D$1,'Values and studies'!AP309)</f>
        <v>0</v>
      </c>
      <c r="F309" s="23" t="b">
        <f>IF('Values and studies'!$U309=F$1,'Values and studies'!$AP309)</f>
        <v>0</v>
      </c>
      <c r="G309" s="23" t="str" cm="1">
        <f t="array" ref="G309">_xlfn.IFS(F309=FALSE,"",F309&gt;0,'Values and studies'!$AH309)</f>
        <v/>
      </c>
      <c r="H309" s="23" t="str" cm="1">
        <f t="array" ref="H309">_xlfn.IFS(F309=FALSE,"",F309&gt;0,'Values and studies'!M309)</f>
        <v/>
      </c>
      <c r="I309" s="23" t="str" cm="1">
        <f t="array" ref="I309">_xlfn.IFS(F309=FALSE,"",F309&gt;0,'Values and studies'!G309)</f>
        <v/>
      </c>
      <c r="J309" s="23" t="b">
        <f>IF('Values and studies'!U309=$J$1,'Values and studies'!AP309)</f>
        <v>0</v>
      </c>
      <c r="K309" s="23" t="str" cm="1">
        <f t="array" ref="K309">_xlfn.IFS(J309=FALSE,"",J309&gt;0,'Values and studies'!AH309)</f>
        <v/>
      </c>
      <c r="L309" s="23" t="str" cm="1">
        <f t="array" ref="L309">_xlfn.IFS(J309=FALSE,"",J309&gt;0,'Values and studies'!M309)</f>
        <v/>
      </c>
      <c r="M309" s="23" t="str" cm="1">
        <f t="array" ref="M309">_xlfn.IFS(J309=FALSE,"",J309&gt;0,'Values and studies'!G309)</f>
        <v/>
      </c>
      <c r="N309" s="23" t="b">
        <f>IF('Values and studies'!U309=$N$1,'Values and studies'!AP309)</f>
        <v>0</v>
      </c>
      <c r="O309" s="23" t="str" cm="1">
        <f t="array" ref="O309">_xlfn.IFS(N309=FALSE,"",N309&gt;0,'Values and studies'!AH309)</f>
        <v/>
      </c>
      <c r="P309" s="23" t="str" cm="1">
        <f t="array" ref="P309">_xlfn.IFS(N309=FALSE,"",N309&gt;0,'Values and studies'!M309)</f>
        <v/>
      </c>
      <c r="Q309" s="23" t="str" cm="1">
        <f t="array" ref="Q309">_xlfn.IFS(N309=FALSE,"",N309&gt;0,'Values and studies'!G309)</f>
        <v/>
      </c>
      <c r="R309" s="23" t="b">
        <f>IF('Values and studies'!$U309=$R$1,'Values and studies'!$AP309)</f>
        <v>0</v>
      </c>
      <c r="S309" s="23" t="str" cm="1">
        <f t="array" ref="S309">_xlfn.IFS(R309=FALSE,"",R309&gt;0,'Values and studies'!$AH309)</f>
        <v/>
      </c>
      <c r="T309" s="23" t="str" cm="1">
        <f t="array" ref="T309">_xlfn.IFS(R309=FALSE,"",R309&gt;0,'Values and studies'!$M309)</f>
        <v/>
      </c>
      <c r="U309" s="23" t="str" cm="1">
        <f t="array" ref="U309">_xlfn.IFS(R309=FALSE,"",R309&gt;0,'Values and studies'!$G309)</f>
        <v/>
      </c>
      <c r="V309" s="23" t="b">
        <f>IF('Values and studies'!$U309=$V$1,'Values and studies'!$AP309)</f>
        <v>0</v>
      </c>
      <c r="W309" s="23" t="str" cm="1">
        <f t="array" ref="W309">_xlfn.IFS(V309=FALSE,"",V309&gt;0,'Values and studies'!$AH309)</f>
        <v/>
      </c>
      <c r="X309" s="23" t="str" cm="1">
        <f t="array" ref="X309">_xlfn.IFS(V309=FALSE,"",V309&gt;0,'Values and studies'!$M309)</f>
        <v/>
      </c>
      <c r="Y309" s="23" t="str" cm="1">
        <f t="array" ref="Y309">_xlfn.IFS(V309=FALSE,"",V309&gt;0,'Values and studies'!$G309)</f>
        <v/>
      </c>
      <c r="Z309" s="23" t="b">
        <f>IF('Values and studies'!$U309=$Z$1,'Values and studies'!$AP309)</f>
        <v>0</v>
      </c>
      <c r="AA309" s="23" t="str" cm="1">
        <f t="array" ref="AA309">_xlfn.IFS(Z309=FALSE,"",Z309&gt;0,'Values and studies'!$AH309)</f>
        <v/>
      </c>
      <c r="AB309" s="23" t="str" cm="1">
        <f t="array" ref="AB309">_xlfn.IFS(Z309=FALSE,"",Z309&gt;0,'Values and studies'!$M309)</f>
        <v/>
      </c>
      <c r="AC309" s="23" t="str" cm="1">
        <f t="array" ref="AC309">_xlfn.IFS(Z309=FALSE,"",Z309&gt;0,'Values and studies'!$G309)</f>
        <v/>
      </c>
      <c r="AD309" s="23" t="b">
        <f>IF('Values and studies'!$U309=$AD$1,'Values and studies'!$AP309)</f>
        <v>0</v>
      </c>
      <c r="AE309" s="23" t="str" cm="1">
        <f t="array" ref="AE309">_xlfn.IFS(AD309=FALSE,"",AD309&gt;0,'Values and studies'!$AH309)</f>
        <v/>
      </c>
      <c r="AF309" s="23" t="str" cm="1">
        <f t="array" ref="AF309">_xlfn.IFS(AD309=FALSE,"",AD309&gt;0,'Values and studies'!$M309)</f>
        <v/>
      </c>
      <c r="AG309" s="23" t="str" cm="1">
        <f t="array" ref="AG309">_xlfn.IFS(AD309=FALSE,"",AD309&gt;0,'Values and studies'!$G309)</f>
        <v/>
      </c>
      <c r="AH309" s="23">
        <f>IF('Values and studies'!U309=$AH$1,'Values and studies'!AP309)</f>
        <v>16775.020563867885</v>
      </c>
      <c r="AI309" s="23" t="str" cm="1">
        <f t="array" ref="AI309">_xlfn.IFS(AH309=FALSE,"",AH309&gt;0,'Values and studies'!AH309)</f>
        <v>CB</v>
      </c>
      <c r="AJ309" s="23" t="str" cm="1">
        <f t="array" ref="AJ309">_xlfn.IFS(AH309=FALSE,"",AH309&gt;0,'Values and studies'!M309)</f>
        <v>atlantic</v>
      </c>
      <c r="AK309" s="23" t="str" cm="1">
        <f t="array" ref="AK309">_xlfn.IFS(AH309=FALSE,"",AH309&gt;0,'Values and studies'!G309)</f>
        <v>United Kingdom</v>
      </c>
      <c r="AL309" s="23" t="b">
        <f>IF('Values and studies'!U309=$AL$1,'Values and studies'!AP309)</f>
        <v>0</v>
      </c>
      <c r="AM309" s="23" t="str" cm="1">
        <f t="array" ref="AM309">_xlfn.IFS(AL309=FALSE,"",AL309&gt;0,'Values and studies'!AH309)</f>
        <v/>
      </c>
      <c r="AN309" s="23" t="str" cm="1">
        <f t="array" ref="AN309">_xlfn.IFS(AL309=FALSE,"",AL309&gt;0,'Values and studies'!M309)</f>
        <v/>
      </c>
      <c r="AO309" s="23" t="str" cm="1">
        <f t="array" ref="AO309">_xlfn.IFS(AL309=FALSE,"",AL309&gt;0,'Values and studies'!G309)</f>
        <v/>
      </c>
      <c r="AP309" s="23" t="b">
        <f>IF('Values and studies'!U309=$AP$1,'Values and studies'!AP309)</f>
        <v>0</v>
      </c>
      <c r="AQ309" s="23" t="str" cm="1">
        <f t="array" ref="AQ309">_xlfn.IFS(AP309=FALSE,"",AP309&gt;0,'Values and studies'!AH309)</f>
        <v/>
      </c>
      <c r="AR309" s="23" t="str" cm="1">
        <f t="array" ref="AR309">_xlfn.IFS(AP309=FALSE,"",AP309&gt;0,'Values and studies'!M309)</f>
        <v/>
      </c>
      <c r="AS309" s="23" t="str" cm="1">
        <f t="array" ref="AS309">_xlfn.IFS(AP309=FALSE,"",AP309&gt;0,'Values and studies'!G309)</f>
        <v/>
      </c>
      <c r="AT309" s="23" t="b">
        <f>IF('Values and studies'!U309=$AT$1,'Values and studies'!AP309)</f>
        <v>0</v>
      </c>
      <c r="AU309" s="23" t="str" cm="1">
        <f t="array" ref="AU309">_xlfn.IFS(AT309=FALSE,"",AT309&gt;0,'Values and studies'!AH309)</f>
        <v/>
      </c>
      <c r="AV309" s="23" t="str" cm="1">
        <f t="array" ref="AV309">_xlfn.IFS(AT309=FALSE,"",AT309&gt;0,'Values and studies'!M309)</f>
        <v/>
      </c>
      <c r="AW309" s="23" t="str" cm="1">
        <f t="array" ref="AW309">_xlfn.IFS(AT309=FALSE,"",AT309&gt;0,'Values and studies'!G309)</f>
        <v/>
      </c>
      <c r="AX309" s="23" t="b">
        <f>IF('Values and studies'!U309=$AX$1,'Values and studies'!AP309)</f>
        <v>0</v>
      </c>
      <c r="AY309" s="23" t="str" cm="1">
        <f t="array" ref="AY309">_xlfn.IFS(AX309=FALSE,"",AX309&gt;0,'Values and studies'!AH309)</f>
        <v/>
      </c>
      <c r="AZ309" s="23" t="str" cm="1">
        <f t="array" ref="AZ309">_xlfn.IFS(AX309=FALSE,"",AX309&gt;0,'Values and studies'!M309)</f>
        <v/>
      </c>
      <c r="BA309" s="23" t="str" cm="1">
        <f t="array" ref="BA309">_xlfn.IFS(AX309=FALSE,"",AX309&gt;0,'Values and studies'!G309)</f>
        <v/>
      </c>
      <c r="BB309" s="23" t="b">
        <f>IF('Values and studies'!U309=$BB$1,'Values and studies'!AP309)</f>
        <v>0</v>
      </c>
      <c r="BC309" s="23" t="str" cm="1">
        <f t="array" ref="BC309">_xlfn.IFS(BB309=FALSE,"",BB309&gt;0,'Values and studies'!AH309)</f>
        <v/>
      </c>
      <c r="BD309" s="23" t="str" cm="1">
        <f t="array" ref="BD309">_xlfn.IFS(BB309=FALSE,"",BB309&gt;0,'Values and studies'!M309)</f>
        <v/>
      </c>
      <c r="BE309" s="23" t="str" cm="1">
        <f t="array" ref="BE309">_xlfn.IFS(BB309=FALSE,"",BB309&gt;0,'Values and studies'!G309)</f>
        <v/>
      </c>
      <c r="BF309" s="23" t="b">
        <f>IF('Values and studies'!U309=$BF$1,'Values and studies'!AP309)</f>
        <v>0</v>
      </c>
      <c r="BG309" s="23" t="str" cm="1">
        <f t="array" ref="BG309">_xlfn.IFS(BF309=FALSE,"",BF309&gt;0,'Values and studies'!AH309)</f>
        <v/>
      </c>
      <c r="BH309" s="23" t="str" cm="1">
        <f t="array" ref="BH309">_xlfn.IFS(BF309=FALSE,"",BF309&gt;0,'Values and studies'!M309)</f>
        <v/>
      </c>
      <c r="BI309" s="23" t="str" cm="1">
        <f t="array" ref="BI309">_xlfn.IFS(BF309=FALSE,"",BF309&gt;0,'Values and studies'!G309)</f>
        <v/>
      </c>
      <c r="BJ309" s="23" t="b">
        <f>IF('Values and studies'!$U309=BJ$1,'Values and studies'!$AP309)</f>
        <v>0</v>
      </c>
      <c r="BK309" s="23" t="str" cm="1">
        <f t="array" ref="BK309">_xlfn.IFS(BJ309=FALSE,"",BJ309&gt;0,'Values and studies'!$AH309)</f>
        <v/>
      </c>
      <c r="BL309" s="23" t="str" cm="1">
        <f t="array" ref="BL309">_xlfn.IFS(BJ309=FALSE,"",BJ309&gt;0,'Values and studies'!$M309)</f>
        <v/>
      </c>
      <c r="BM309" s="23" t="str" cm="1">
        <f t="array" ref="BM309">_xlfn.IFS(BJ309=FALSE,"",BJ309&gt;0,'Values and studies'!$G309)</f>
        <v/>
      </c>
      <c r="BN309" s="23" t="b">
        <f>IF('Values and studies'!U309=$BN$1,'Values and studies'!AP309)</f>
        <v>0</v>
      </c>
      <c r="BO309" s="23" t="str" cm="1">
        <f t="array" ref="BO309">_xlfn.IFS(BN309=FALSE,"",BN309&gt;0,'Values and studies'!AH309)</f>
        <v/>
      </c>
      <c r="BP309" s="23" t="str" cm="1">
        <f t="array" ref="BP309">_xlfn.IFS(BN309=FALSE,"",BN309&gt;0,'Values and studies'!M309)</f>
        <v/>
      </c>
      <c r="BQ309" s="23" t="str" cm="1">
        <f t="array" ref="BQ309">_xlfn.IFS(BN309=FALSE,"",BN309&gt;0,'Values and studies'!G309)</f>
        <v/>
      </c>
      <c r="BR309" s="23" t="b">
        <f>IF('Values and studies'!U309=$BR$1,'Values and studies'!AP309)</f>
        <v>0</v>
      </c>
      <c r="BS309" s="23" t="str" cm="1">
        <f t="array" ref="BS309">_xlfn.IFS(BR309=FALSE,"",BR309&gt;0,'Values and studies'!AH309)</f>
        <v/>
      </c>
      <c r="BT309" s="23" t="str" cm="1">
        <f t="array" ref="BT309">_xlfn.IFS(BR309=FALSE,"",BR309&gt;0,'Values and studies'!M309)</f>
        <v/>
      </c>
      <c r="BU309" s="23" t="str" cm="1">
        <f t="array" ref="BU309">_xlfn.IFS(BR309=FALSE,"",BR309&gt;0,'Values and studies'!G309)</f>
        <v/>
      </c>
      <c r="BV309" s="23" t="b">
        <f>IF('Values and studies'!U309=$BV$1,'Values and studies'!AP309)</f>
        <v>0</v>
      </c>
      <c r="BW309" s="23" t="str" cm="1">
        <f t="array" ref="BW309">_xlfn.IFS(BV309=FALSE,"",BV309&gt;0,'Values and studies'!AH309)</f>
        <v/>
      </c>
      <c r="BX309" s="23" t="str" cm="1">
        <f t="array" ref="BX309">_xlfn.IFS(BV309=FALSE,"",BV309&gt;0,'Values and studies'!M309)</f>
        <v/>
      </c>
      <c r="BY309" s="23" t="str" cm="1">
        <f t="array" ref="BY309">_xlfn.IFS(BV309=FALSE,"",BV309&gt;0,'Values and studies'!G309)</f>
        <v/>
      </c>
      <c r="BZ309" s="23" t="b">
        <f>IF('Values and studies'!U309=$BZ$1,'Values and studies'!AP309)</f>
        <v>0</v>
      </c>
      <c r="CA309" s="23" t="str" cm="1">
        <f t="array" ref="CA309">_xlfn.IFS(BZ309=FALSE,"",BZ309&gt;0,'Values and studies'!AH309)</f>
        <v/>
      </c>
      <c r="CB309" s="23" t="str" cm="1">
        <f t="array" ref="CB309">_xlfn.IFS(BZ309=FALSE,"",BZ309&gt;0,'Values and studies'!M309)</f>
        <v/>
      </c>
      <c r="CC309" s="23" t="str" cm="1">
        <f t="array" ref="CC309">_xlfn.IFS(BZ309=FALSE,"",BZ309&gt;0,'Values and studies'!G309)</f>
        <v/>
      </c>
      <c r="CY309">
        <f>IF('Values and studies'!O309='Data for overlook'!$CY$1,'Values and studies'!AP309)</f>
        <v>16775.020563867885</v>
      </c>
      <c r="CZ309" t="b">
        <f>IF('Values and studies'!O309='Data for overlook'!$CZ$1,'Values and studies'!AP309)</f>
        <v>0</v>
      </c>
      <c r="DA309" t="b">
        <f>IF('Values and studies'!O309='Data for overlook'!$DA$1,'Values and studies'!AP309)</f>
        <v>0</v>
      </c>
      <c r="DB309" t="b">
        <f>IF('Values and studies'!O309='Data for overlook'!$DB$1,'Values and studies'!AP309)</f>
        <v>0</v>
      </c>
    </row>
    <row r="310" spans="2:106" x14ac:dyDescent="0.2">
      <c r="B310" t="b">
        <f>IF('Values and studies'!Q310=$B$1,'Values and studies'!AP310)</f>
        <v>0</v>
      </c>
      <c r="C310">
        <f>IF('Values and studies'!Q310=$C$1,'Values and studies'!AP310)</f>
        <v>34811.333233655445</v>
      </c>
      <c r="D310" t="b">
        <f>IF('Values and studies'!Q310=$D$1,'Values and studies'!AP310)</f>
        <v>0</v>
      </c>
      <c r="F310" s="23" t="b">
        <f>IF('Values and studies'!$U310=F$1,'Values and studies'!$AP310)</f>
        <v>0</v>
      </c>
      <c r="G310" s="23" t="str" cm="1">
        <f t="array" ref="G310">_xlfn.IFS(F310=FALSE,"",F310&gt;0,'Values and studies'!$AH310)</f>
        <v/>
      </c>
      <c r="H310" s="23" t="str" cm="1">
        <f t="array" ref="H310">_xlfn.IFS(F310=FALSE,"",F310&gt;0,'Values and studies'!M310)</f>
        <v/>
      </c>
      <c r="I310" s="23" t="str" cm="1">
        <f t="array" ref="I310">_xlfn.IFS(F310=FALSE,"",F310&gt;0,'Values and studies'!G310)</f>
        <v/>
      </c>
      <c r="J310" s="23" t="b">
        <f>IF('Values and studies'!U310=$J$1,'Values and studies'!AP310)</f>
        <v>0</v>
      </c>
      <c r="K310" s="23" t="str" cm="1">
        <f t="array" ref="K310">_xlfn.IFS(J310=FALSE,"",J310&gt;0,'Values and studies'!AH310)</f>
        <v/>
      </c>
      <c r="L310" s="23" t="str" cm="1">
        <f t="array" ref="L310">_xlfn.IFS(J310=FALSE,"",J310&gt;0,'Values and studies'!M310)</f>
        <v/>
      </c>
      <c r="M310" s="23" t="str" cm="1">
        <f t="array" ref="M310">_xlfn.IFS(J310=FALSE,"",J310&gt;0,'Values and studies'!G310)</f>
        <v/>
      </c>
      <c r="N310" s="23" t="b">
        <f>IF('Values and studies'!U310=$N$1,'Values and studies'!AP310)</f>
        <v>0</v>
      </c>
      <c r="O310" s="23" t="str" cm="1">
        <f t="array" ref="O310">_xlfn.IFS(N310=FALSE,"",N310&gt;0,'Values and studies'!AH310)</f>
        <v/>
      </c>
      <c r="P310" s="23" t="str" cm="1">
        <f t="array" ref="P310">_xlfn.IFS(N310=FALSE,"",N310&gt;0,'Values and studies'!M310)</f>
        <v/>
      </c>
      <c r="Q310" s="23" t="str" cm="1">
        <f t="array" ref="Q310">_xlfn.IFS(N310=FALSE,"",N310&gt;0,'Values and studies'!G310)</f>
        <v/>
      </c>
      <c r="R310" s="23" t="b">
        <f>IF('Values and studies'!$U310=$R$1,'Values and studies'!$AP310)</f>
        <v>0</v>
      </c>
      <c r="S310" s="23" t="str" cm="1">
        <f t="array" ref="S310">_xlfn.IFS(R310=FALSE,"",R310&gt;0,'Values and studies'!$AH310)</f>
        <v/>
      </c>
      <c r="T310" s="23" t="str" cm="1">
        <f t="array" ref="T310">_xlfn.IFS(R310=FALSE,"",R310&gt;0,'Values and studies'!$M310)</f>
        <v/>
      </c>
      <c r="U310" s="23" t="str" cm="1">
        <f t="array" ref="U310">_xlfn.IFS(R310=FALSE,"",R310&gt;0,'Values and studies'!$G310)</f>
        <v/>
      </c>
      <c r="V310" s="23" t="b">
        <f>IF('Values and studies'!$U310=$V$1,'Values and studies'!$AP310)</f>
        <v>0</v>
      </c>
      <c r="W310" s="23" t="str" cm="1">
        <f t="array" ref="W310">_xlfn.IFS(V310=FALSE,"",V310&gt;0,'Values and studies'!$AH310)</f>
        <v/>
      </c>
      <c r="X310" s="23" t="str" cm="1">
        <f t="array" ref="X310">_xlfn.IFS(V310=FALSE,"",V310&gt;0,'Values and studies'!$M310)</f>
        <v/>
      </c>
      <c r="Y310" s="23" t="str" cm="1">
        <f t="array" ref="Y310">_xlfn.IFS(V310=FALSE,"",V310&gt;0,'Values and studies'!$G310)</f>
        <v/>
      </c>
      <c r="Z310" s="23" t="b">
        <f>IF('Values and studies'!$U310=$Z$1,'Values and studies'!$AP310)</f>
        <v>0</v>
      </c>
      <c r="AA310" s="23" t="str" cm="1">
        <f t="array" ref="AA310">_xlfn.IFS(Z310=FALSE,"",Z310&gt;0,'Values and studies'!$AH310)</f>
        <v/>
      </c>
      <c r="AB310" s="23" t="str" cm="1">
        <f t="array" ref="AB310">_xlfn.IFS(Z310=FALSE,"",Z310&gt;0,'Values and studies'!$M310)</f>
        <v/>
      </c>
      <c r="AC310" s="23" t="str" cm="1">
        <f t="array" ref="AC310">_xlfn.IFS(Z310=FALSE,"",Z310&gt;0,'Values and studies'!$G310)</f>
        <v/>
      </c>
      <c r="AD310" s="23" t="b">
        <f>IF('Values and studies'!$U310=$AD$1,'Values and studies'!$AP310)</f>
        <v>0</v>
      </c>
      <c r="AE310" s="23" t="str" cm="1">
        <f t="array" ref="AE310">_xlfn.IFS(AD310=FALSE,"",AD310&gt;0,'Values and studies'!$AH310)</f>
        <v/>
      </c>
      <c r="AF310" s="23" t="str" cm="1">
        <f t="array" ref="AF310">_xlfn.IFS(AD310=FALSE,"",AD310&gt;0,'Values and studies'!$M310)</f>
        <v/>
      </c>
      <c r="AG310" s="23" t="str" cm="1">
        <f t="array" ref="AG310">_xlfn.IFS(AD310=FALSE,"",AD310&gt;0,'Values and studies'!$G310)</f>
        <v/>
      </c>
      <c r="AH310" s="23">
        <f>IF('Values and studies'!U310=$AH$1,'Values and studies'!AP310)</f>
        <v>34811.333233655445</v>
      </c>
      <c r="AI310" s="23" t="str" cm="1">
        <f t="array" ref="AI310">_xlfn.IFS(AH310=FALSE,"",AH310&gt;0,'Values and studies'!AH310)</f>
        <v>CB</v>
      </c>
      <c r="AJ310" s="23" t="str" cm="1">
        <f t="array" ref="AJ310">_xlfn.IFS(AH310=FALSE,"",AH310&gt;0,'Values and studies'!M310)</f>
        <v>atlantic</v>
      </c>
      <c r="AK310" s="23" t="str" cm="1">
        <f t="array" ref="AK310">_xlfn.IFS(AH310=FALSE,"",AH310&gt;0,'Values and studies'!G310)</f>
        <v>United Kingdom</v>
      </c>
      <c r="AL310" s="23" t="b">
        <f>IF('Values and studies'!U310=$AL$1,'Values and studies'!AP310)</f>
        <v>0</v>
      </c>
      <c r="AM310" s="23" t="str" cm="1">
        <f t="array" ref="AM310">_xlfn.IFS(AL310=FALSE,"",AL310&gt;0,'Values and studies'!AH310)</f>
        <v/>
      </c>
      <c r="AN310" s="23" t="str" cm="1">
        <f t="array" ref="AN310">_xlfn.IFS(AL310=FALSE,"",AL310&gt;0,'Values and studies'!M310)</f>
        <v/>
      </c>
      <c r="AO310" s="23" t="str" cm="1">
        <f t="array" ref="AO310">_xlfn.IFS(AL310=FALSE,"",AL310&gt;0,'Values and studies'!G310)</f>
        <v/>
      </c>
      <c r="AP310" s="23" t="b">
        <f>IF('Values and studies'!U310=$AP$1,'Values and studies'!AP310)</f>
        <v>0</v>
      </c>
      <c r="AQ310" s="23" t="str" cm="1">
        <f t="array" ref="AQ310">_xlfn.IFS(AP310=FALSE,"",AP310&gt;0,'Values and studies'!AH310)</f>
        <v/>
      </c>
      <c r="AR310" s="23" t="str" cm="1">
        <f t="array" ref="AR310">_xlfn.IFS(AP310=FALSE,"",AP310&gt;0,'Values and studies'!M310)</f>
        <v/>
      </c>
      <c r="AS310" s="23" t="str" cm="1">
        <f t="array" ref="AS310">_xlfn.IFS(AP310=FALSE,"",AP310&gt;0,'Values and studies'!G310)</f>
        <v/>
      </c>
      <c r="AT310" s="23" t="b">
        <f>IF('Values and studies'!U310=$AT$1,'Values and studies'!AP310)</f>
        <v>0</v>
      </c>
      <c r="AU310" s="23" t="str" cm="1">
        <f t="array" ref="AU310">_xlfn.IFS(AT310=FALSE,"",AT310&gt;0,'Values and studies'!AH310)</f>
        <v/>
      </c>
      <c r="AV310" s="23" t="str" cm="1">
        <f t="array" ref="AV310">_xlfn.IFS(AT310=FALSE,"",AT310&gt;0,'Values and studies'!M310)</f>
        <v/>
      </c>
      <c r="AW310" s="23" t="str" cm="1">
        <f t="array" ref="AW310">_xlfn.IFS(AT310=FALSE,"",AT310&gt;0,'Values and studies'!G310)</f>
        <v/>
      </c>
      <c r="AX310" s="23" t="b">
        <f>IF('Values and studies'!U310=$AX$1,'Values and studies'!AP310)</f>
        <v>0</v>
      </c>
      <c r="AY310" s="23" t="str" cm="1">
        <f t="array" ref="AY310">_xlfn.IFS(AX310=FALSE,"",AX310&gt;0,'Values and studies'!AH310)</f>
        <v/>
      </c>
      <c r="AZ310" s="23" t="str" cm="1">
        <f t="array" ref="AZ310">_xlfn.IFS(AX310=FALSE,"",AX310&gt;0,'Values and studies'!M310)</f>
        <v/>
      </c>
      <c r="BA310" s="23" t="str" cm="1">
        <f t="array" ref="BA310">_xlfn.IFS(AX310=FALSE,"",AX310&gt;0,'Values and studies'!G310)</f>
        <v/>
      </c>
      <c r="BB310" s="23" t="b">
        <f>IF('Values and studies'!U310=$BB$1,'Values and studies'!AP310)</f>
        <v>0</v>
      </c>
      <c r="BC310" s="23" t="str" cm="1">
        <f t="array" ref="BC310">_xlfn.IFS(BB310=FALSE,"",BB310&gt;0,'Values and studies'!AH310)</f>
        <v/>
      </c>
      <c r="BD310" s="23" t="str" cm="1">
        <f t="array" ref="BD310">_xlfn.IFS(BB310=FALSE,"",BB310&gt;0,'Values and studies'!M310)</f>
        <v/>
      </c>
      <c r="BE310" s="23" t="str" cm="1">
        <f t="array" ref="BE310">_xlfn.IFS(BB310=FALSE,"",BB310&gt;0,'Values and studies'!G310)</f>
        <v/>
      </c>
      <c r="BF310" s="23" t="b">
        <f>IF('Values and studies'!U310=$BF$1,'Values and studies'!AP310)</f>
        <v>0</v>
      </c>
      <c r="BG310" s="23" t="str" cm="1">
        <f t="array" ref="BG310">_xlfn.IFS(BF310=FALSE,"",BF310&gt;0,'Values and studies'!AH310)</f>
        <v/>
      </c>
      <c r="BH310" s="23" t="str" cm="1">
        <f t="array" ref="BH310">_xlfn.IFS(BF310=FALSE,"",BF310&gt;0,'Values and studies'!M310)</f>
        <v/>
      </c>
      <c r="BI310" s="23" t="str" cm="1">
        <f t="array" ref="BI310">_xlfn.IFS(BF310=FALSE,"",BF310&gt;0,'Values and studies'!G310)</f>
        <v/>
      </c>
      <c r="BJ310" s="23" t="b">
        <f>IF('Values and studies'!$U310=BJ$1,'Values and studies'!$AP310)</f>
        <v>0</v>
      </c>
      <c r="BK310" s="23" t="str" cm="1">
        <f t="array" ref="BK310">_xlfn.IFS(BJ310=FALSE,"",BJ310&gt;0,'Values and studies'!$AH310)</f>
        <v/>
      </c>
      <c r="BL310" s="23" t="str" cm="1">
        <f t="array" ref="BL310">_xlfn.IFS(BJ310=FALSE,"",BJ310&gt;0,'Values and studies'!$M310)</f>
        <v/>
      </c>
      <c r="BM310" s="23" t="str" cm="1">
        <f t="array" ref="BM310">_xlfn.IFS(BJ310=FALSE,"",BJ310&gt;0,'Values and studies'!$G310)</f>
        <v/>
      </c>
      <c r="BN310" s="23" t="b">
        <f>IF('Values and studies'!U310=$BN$1,'Values and studies'!AP310)</f>
        <v>0</v>
      </c>
      <c r="BO310" s="23" t="str" cm="1">
        <f t="array" ref="BO310">_xlfn.IFS(BN310=FALSE,"",BN310&gt;0,'Values and studies'!AH310)</f>
        <v/>
      </c>
      <c r="BP310" s="23" t="str" cm="1">
        <f t="array" ref="BP310">_xlfn.IFS(BN310=FALSE,"",BN310&gt;0,'Values and studies'!M310)</f>
        <v/>
      </c>
      <c r="BQ310" s="23" t="str" cm="1">
        <f t="array" ref="BQ310">_xlfn.IFS(BN310=FALSE,"",BN310&gt;0,'Values and studies'!G310)</f>
        <v/>
      </c>
      <c r="BR310" s="23" t="b">
        <f>IF('Values and studies'!U310=$BR$1,'Values and studies'!AP310)</f>
        <v>0</v>
      </c>
      <c r="BS310" s="23" t="str" cm="1">
        <f t="array" ref="BS310">_xlfn.IFS(BR310=FALSE,"",BR310&gt;0,'Values and studies'!AH310)</f>
        <v/>
      </c>
      <c r="BT310" s="23" t="str" cm="1">
        <f t="array" ref="BT310">_xlfn.IFS(BR310=FALSE,"",BR310&gt;0,'Values and studies'!M310)</f>
        <v/>
      </c>
      <c r="BU310" s="23" t="str" cm="1">
        <f t="array" ref="BU310">_xlfn.IFS(BR310=FALSE,"",BR310&gt;0,'Values and studies'!G310)</f>
        <v/>
      </c>
      <c r="BV310" s="23" t="b">
        <f>IF('Values and studies'!U310=$BV$1,'Values and studies'!AP310)</f>
        <v>0</v>
      </c>
      <c r="BW310" s="23" t="str" cm="1">
        <f t="array" ref="BW310">_xlfn.IFS(BV310=FALSE,"",BV310&gt;0,'Values and studies'!AH310)</f>
        <v/>
      </c>
      <c r="BX310" s="23" t="str" cm="1">
        <f t="array" ref="BX310">_xlfn.IFS(BV310=FALSE,"",BV310&gt;0,'Values and studies'!M310)</f>
        <v/>
      </c>
      <c r="BY310" s="23" t="str" cm="1">
        <f t="array" ref="BY310">_xlfn.IFS(BV310=FALSE,"",BV310&gt;0,'Values and studies'!G310)</f>
        <v/>
      </c>
      <c r="BZ310" s="23" t="b">
        <f>IF('Values and studies'!U310=$BZ$1,'Values and studies'!AP310)</f>
        <v>0</v>
      </c>
      <c r="CA310" s="23" t="str" cm="1">
        <f t="array" ref="CA310">_xlfn.IFS(BZ310=FALSE,"",BZ310&gt;0,'Values and studies'!AH310)</f>
        <v/>
      </c>
      <c r="CB310" s="23" t="str" cm="1">
        <f t="array" ref="CB310">_xlfn.IFS(BZ310=FALSE,"",BZ310&gt;0,'Values and studies'!M310)</f>
        <v/>
      </c>
      <c r="CC310" s="23" t="str" cm="1">
        <f t="array" ref="CC310">_xlfn.IFS(BZ310=FALSE,"",BZ310&gt;0,'Values and studies'!G310)</f>
        <v/>
      </c>
      <c r="CY310">
        <f>IF('Values and studies'!O310='Data for overlook'!$CY$1,'Values and studies'!AP310)</f>
        <v>34811.333233655445</v>
      </c>
      <c r="CZ310" t="b">
        <f>IF('Values and studies'!O310='Data for overlook'!$CZ$1,'Values and studies'!AP310)</f>
        <v>0</v>
      </c>
      <c r="DA310" t="b">
        <f>IF('Values and studies'!O310='Data for overlook'!$DA$1,'Values and studies'!AP310)</f>
        <v>0</v>
      </c>
      <c r="DB310" t="b">
        <f>IF('Values and studies'!O310='Data for overlook'!$DB$1,'Values and studies'!AP310)</f>
        <v>0</v>
      </c>
    </row>
    <row r="311" spans="2:106" x14ac:dyDescent="0.2">
      <c r="B311" t="b">
        <f>IF('Values and studies'!Q311=$B$1,'Values and studies'!AP311)</f>
        <v>0</v>
      </c>
      <c r="C311">
        <f>IF('Values and studies'!Q311=$C$1,'Values and studies'!AP311)</f>
        <v>29310.652537043541</v>
      </c>
      <c r="D311" t="b">
        <f>IF('Values and studies'!Q311=$D$1,'Values and studies'!AP311)</f>
        <v>0</v>
      </c>
      <c r="F311" s="23" t="b">
        <f>IF('Values and studies'!$U311=F$1,'Values and studies'!$AP311)</f>
        <v>0</v>
      </c>
      <c r="G311" s="23" t="str" cm="1">
        <f t="array" ref="G311">_xlfn.IFS(F311=FALSE,"",F311&gt;0,'Values and studies'!$AH311)</f>
        <v/>
      </c>
      <c r="H311" s="23" t="str" cm="1">
        <f t="array" ref="H311">_xlfn.IFS(F311=FALSE,"",F311&gt;0,'Values and studies'!M311)</f>
        <v/>
      </c>
      <c r="I311" s="23" t="str" cm="1">
        <f t="array" ref="I311">_xlfn.IFS(F311=FALSE,"",F311&gt;0,'Values and studies'!G311)</f>
        <v/>
      </c>
      <c r="J311" s="23" t="b">
        <f>IF('Values and studies'!U311=$J$1,'Values and studies'!AP311)</f>
        <v>0</v>
      </c>
      <c r="K311" s="23" t="str" cm="1">
        <f t="array" ref="K311">_xlfn.IFS(J311=FALSE,"",J311&gt;0,'Values and studies'!AH311)</f>
        <v/>
      </c>
      <c r="L311" s="23" t="str" cm="1">
        <f t="array" ref="L311">_xlfn.IFS(J311=FALSE,"",J311&gt;0,'Values and studies'!M311)</f>
        <v/>
      </c>
      <c r="M311" s="23" t="str" cm="1">
        <f t="array" ref="M311">_xlfn.IFS(J311=FALSE,"",J311&gt;0,'Values and studies'!G311)</f>
        <v/>
      </c>
      <c r="N311" s="23" t="b">
        <f>IF('Values and studies'!U311=$N$1,'Values and studies'!AP311)</f>
        <v>0</v>
      </c>
      <c r="O311" s="23" t="str" cm="1">
        <f t="array" ref="O311">_xlfn.IFS(N311=FALSE,"",N311&gt;0,'Values and studies'!AH311)</f>
        <v/>
      </c>
      <c r="P311" s="23" t="str" cm="1">
        <f t="array" ref="P311">_xlfn.IFS(N311=FALSE,"",N311&gt;0,'Values and studies'!M311)</f>
        <v/>
      </c>
      <c r="Q311" s="23" t="str" cm="1">
        <f t="array" ref="Q311">_xlfn.IFS(N311=FALSE,"",N311&gt;0,'Values and studies'!G311)</f>
        <v/>
      </c>
      <c r="R311" s="23" t="b">
        <f>IF('Values and studies'!$U311=$R$1,'Values and studies'!$AP311)</f>
        <v>0</v>
      </c>
      <c r="S311" s="23" t="str" cm="1">
        <f t="array" ref="S311">_xlfn.IFS(R311=FALSE,"",R311&gt;0,'Values and studies'!$AH311)</f>
        <v/>
      </c>
      <c r="T311" s="23" t="str" cm="1">
        <f t="array" ref="T311">_xlfn.IFS(R311=FALSE,"",R311&gt;0,'Values and studies'!$M311)</f>
        <v/>
      </c>
      <c r="U311" s="23" t="str" cm="1">
        <f t="array" ref="U311">_xlfn.IFS(R311=FALSE,"",R311&gt;0,'Values and studies'!$G311)</f>
        <v/>
      </c>
      <c r="V311" s="23" t="b">
        <f>IF('Values and studies'!$U311=$V$1,'Values and studies'!$AP311)</f>
        <v>0</v>
      </c>
      <c r="W311" s="23" t="str" cm="1">
        <f t="array" ref="W311">_xlfn.IFS(V311=FALSE,"",V311&gt;0,'Values and studies'!$AH311)</f>
        <v/>
      </c>
      <c r="X311" s="23" t="str" cm="1">
        <f t="array" ref="X311">_xlfn.IFS(V311=FALSE,"",V311&gt;0,'Values and studies'!$M311)</f>
        <v/>
      </c>
      <c r="Y311" s="23" t="str" cm="1">
        <f t="array" ref="Y311">_xlfn.IFS(V311=FALSE,"",V311&gt;0,'Values and studies'!$G311)</f>
        <v/>
      </c>
      <c r="Z311" s="23" t="b">
        <f>IF('Values and studies'!$U311=$Z$1,'Values and studies'!$AP311)</f>
        <v>0</v>
      </c>
      <c r="AA311" s="23" t="str" cm="1">
        <f t="array" ref="AA311">_xlfn.IFS(Z311=FALSE,"",Z311&gt;0,'Values and studies'!$AH311)</f>
        <v/>
      </c>
      <c r="AB311" s="23" t="str" cm="1">
        <f t="array" ref="AB311">_xlfn.IFS(Z311=FALSE,"",Z311&gt;0,'Values and studies'!$M311)</f>
        <v/>
      </c>
      <c r="AC311" s="23" t="str" cm="1">
        <f t="array" ref="AC311">_xlfn.IFS(Z311=FALSE,"",Z311&gt;0,'Values and studies'!$G311)</f>
        <v/>
      </c>
      <c r="AD311" s="23" t="b">
        <f>IF('Values and studies'!$U311=$AD$1,'Values and studies'!$AP311)</f>
        <v>0</v>
      </c>
      <c r="AE311" s="23" t="str" cm="1">
        <f t="array" ref="AE311">_xlfn.IFS(AD311=FALSE,"",AD311&gt;0,'Values and studies'!$AH311)</f>
        <v/>
      </c>
      <c r="AF311" s="23" t="str" cm="1">
        <f t="array" ref="AF311">_xlfn.IFS(AD311=FALSE,"",AD311&gt;0,'Values and studies'!$M311)</f>
        <v/>
      </c>
      <c r="AG311" s="23" t="str" cm="1">
        <f t="array" ref="AG311">_xlfn.IFS(AD311=FALSE,"",AD311&gt;0,'Values and studies'!$G311)</f>
        <v/>
      </c>
      <c r="AH311" s="23">
        <f>IF('Values and studies'!U311=$AH$1,'Values and studies'!AP311)</f>
        <v>29310.652537043541</v>
      </c>
      <c r="AI311" s="23" t="str" cm="1">
        <f t="array" ref="AI311">_xlfn.IFS(AH311=FALSE,"",AH311&gt;0,'Values and studies'!AH311)</f>
        <v>CB</v>
      </c>
      <c r="AJ311" s="23" t="str" cm="1">
        <f t="array" ref="AJ311">_xlfn.IFS(AH311=FALSE,"",AH311&gt;0,'Values and studies'!M311)</f>
        <v>atlantic</v>
      </c>
      <c r="AK311" s="23" t="str" cm="1">
        <f t="array" ref="AK311">_xlfn.IFS(AH311=FALSE,"",AH311&gt;0,'Values and studies'!G311)</f>
        <v>United Kingdom</v>
      </c>
      <c r="AL311" s="23" t="b">
        <f>IF('Values and studies'!U311=$AL$1,'Values and studies'!AP311)</f>
        <v>0</v>
      </c>
      <c r="AM311" s="23" t="str" cm="1">
        <f t="array" ref="AM311">_xlfn.IFS(AL311=FALSE,"",AL311&gt;0,'Values and studies'!AH311)</f>
        <v/>
      </c>
      <c r="AN311" s="23" t="str" cm="1">
        <f t="array" ref="AN311">_xlfn.IFS(AL311=FALSE,"",AL311&gt;0,'Values and studies'!M311)</f>
        <v/>
      </c>
      <c r="AO311" s="23" t="str" cm="1">
        <f t="array" ref="AO311">_xlfn.IFS(AL311=FALSE,"",AL311&gt;0,'Values and studies'!G311)</f>
        <v/>
      </c>
      <c r="AP311" s="23" t="b">
        <f>IF('Values and studies'!U311=$AP$1,'Values and studies'!AP311)</f>
        <v>0</v>
      </c>
      <c r="AQ311" s="23" t="str" cm="1">
        <f t="array" ref="AQ311">_xlfn.IFS(AP311=FALSE,"",AP311&gt;0,'Values and studies'!AH311)</f>
        <v/>
      </c>
      <c r="AR311" s="23" t="str" cm="1">
        <f t="array" ref="AR311">_xlfn.IFS(AP311=FALSE,"",AP311&gt;0,'Values and studies'!M311)</f>
        <v/>
      </c>
      <c r="AS311" s="23" t="str" cm="1">
        <f t="array" ref="AS311">_xlfn.IFS(AP311=FALSE,"",AP311&gt;0,'Values and studies'!G311)</f>
        <v/>
      </c>
      <c r="AT311" s="23" t="b">
        <f>IF('Values and studies'!U311=$AT$1,'Values and studies'!AP311)</f>
        <v>0</v>
      </c>
      <c r="AU311" s="23" t="str" cm="1">
        <f t="array" ref="AU311">_xlfn.IFS(AT311=FALSE,"",AT311&gt;0,'Values and studies'!AH311)</f>
        <v/>
      </c>
      <c r="AV311" s="23" t="str" cm="1">
        <f t="array" ref="AV311">_xlfn.IFS(AT311=FALSE,"",AT311&gt;0,'Values and studies'!M311)</f>
        <v/>
      </c>
      <c r="AW311" s="23" t="str" cm="1">
        <f t="array" ref="AW311">_xlfn.IFS(AT311=FALSE,"",AT311&gt;0,'Values and studies'!G311)</f>
        <v/>
      </c>
      <c r="AX311" s="23" t="b">
        <f>IF('Values and studies'!U311=$AX$1,'Values and studies'!AP311)</f>
        <v>0</v>
      </c>
      <c r="AY311" s="23" t="str" cm="1">
        <f t="array" ref="AY311">_xlfn.IFS(AX311=FALSE,"",AX311&gt;0,'Values and studies'!AH311)</f>
        <v/>
      </c>
      <c r="AZ311" s="23" t="str" cm="1">
        <f t="array" ref="AZ311">_xlfn.IFS(AX311=FALSE,"",AX311&gt;0,'Values and studies'!M311)</f>
        <v/>
      </c>
      <c r="BA311" s="23" t="str" cm="1">
        <f t="array" ref="BA311">_xlfn.IFS(AX311=FALSE,"",AX311&gt;0,'Values and studies'!G311)</f>
        <v/>
      </c>
      <c r="BB311" s="23" t="b">
        <f>IF('Values and studies'!U311=$BB$1,'Values and studies'!AP311)</f>
        <v>0</v>
      </c>
      <c r="BC311" s="23" t="str" cm="1">
        <f t="array" ref="BC311">_xlfn.IFS(BB311=FALSE,"",BB311&gt;0,'Values and studies'!AH311)</f>
        <v/>
      </c>
      <c r="BD311" s="23" t="str" cm="1">
        <f t="array" ref="BD311">_xlfn.IFS(BB311=FALSE,"",BB311&gt;0,'Values and studies'!M311)</f>
        <v/>
      </c>
      <c r="BE311" s="23" t="str" cm="1">
        <f t="array" ref="BE311">_xlfn.IFS(BB311=FALSE,"",BB311&gt;0,'Values and studies'!G311)</f>
        <v/>
      </c>
      <c r="BF311" s="23" t="b">
        <f>IF('Values and studies'!U311=$BF$1,'Values and studies'!AP311)</f>
        <v>0</v>
      </c>
      <c r="BG311" s="23" t="str" cm="1">
        <f t="array" ref="BG311">_xlfn.IFS(BF311=FALSE,"",BF311&gt;0,'Values and studies'!AH311)</f>
        <v/>
      </c>
      <c r="BH311" s="23" t="str" cm="1">
        <f t="array" ref="BH311">_xlfn.IFS(BF311=FALSE,"",BF311&gt;0,'Values and studies'!M311)</f>
        <v/>
      </c>
      <c r="BI311" s="23" t="str" cm="1">
        <f t="array" ref="BI311">_xlfn.IFS(BF311=FALSE,"",BF311&gt;0,'Values and studies'!G311)</f>
        <v/>
      </c>
      <c r="BJ311" s="23" t="b">
        <f>IF('Values and studies'!$U311=BJ$1,'Values and studies'!$AP311)</f>
        <v>0</v>
      </c>
      <c r="BK311" s="23" t="str" cm="1">
        <f t="array" ref="BK311">_xlfn.IFS(BJ311=FALSE,"",BJ311&gt;0,'Values and studies'!$AH311)</f>
        <v/>
      </c>
      <c r="BL311" s="23" t="str" cm="1">
        <f t="array" ref="BL311">_xlfn.IFS(BJ311=FALSE,"",BJ311&gt;0,'Values and studies'!$M311)</f>
        <v/>
      </c>
      <c r="BM311" s="23" t="str" cm="1">
        <f t="array" ref="BM311">_xlfn.IFS(BJ311=FALSE,"",BJ311&gt;0,'Values and studies'!$G311)</f>
        <v/>
      </c>
      <c r="BN311" s="23" t="b">
        <f>IF('Values and studies'!U311=$BN$1,'Values and studies'!AP311)</f>
        <v>0</v>
      </c>
      <c r="BO311" s="23" t="str" cm="1">
        <f t="array" ref="BO311">_xlfn.IFS(BN311=FALSE,"",BN311&gt;0,'Values and studies'!AH311)</f>
        <v/>
      </c>
      <c r="BP311" s="23" t="str" cm="1">
        <f t="array" ref="BP311">_xlfn.IFS(BN311=FALSE,"",BN311&gt;0,'Values and studies'!M311)</f>
        <v/>
      </c>
      <c r="BQ311" s="23" t="str" cm="1">
        <f t="array" ref="BQ311">_xlfn.IFS(BN311=FALSE,"",BN311&gt;0,'Values and studies'!G311)</f>
        <v/>
      </c>
      <c r="BR311" s="23" t="b">
        <f>IF('Values and studies'!U311=$BR$1,'Values and studies'!AP311)</f>
        <v>0</v>
      </c>
      <c r="BS311" s="23" t="str" cm="1">
        <f t="array" ref="BS311">_xlfn.IFS(BR311=FALSE,"",BR311&gt;0,'Values and studies'!AH311)</f>
        <v/>
      </c>
      <c r="BT311" s="23" t="str" cm="1">
        <f t="array" ref="BT311">_xlfn.IFS(BR311=FALSE,"",BR311&gt;0,'Values and studies'!M311)</f>
        <v/>
      </c>
      <c r="BU311" s="23" t="str" cm="1">
        <f t="array" ref="BU311">_xlfn.IFS(BR311=FALSE,"",BR311&gt;0,'Values and studies'!G311)</f>
        <v/>
      </c>
      <c r="BV311" s="23" t="b">
        <f>IF('Values and studies'!U311=$BV$1,'Values and studies'!AP311)</f>
        <v>0</v>
      </c>
      <c r="BW311" s="23" t="str" cm="1">
        <f t="array" ref="BW311">_xlfn.IFS(BV311=FALSE,"",BV311&gt;0,'Values and studies'!AH311)</f>
        <v/>
      </c>
      <c r="BX311" s="23" t="str" cm="1">
        <f t="array" ref="BX311">_xlfn.IFS(BV311=FALSE,"",BV311&gt;0,'Values and studies'!M311)</f>
        <v/>
      </c>
      <c r="BY311" s="23" t="str" cm="1">
        <f t="array" ref="BY311">_xlfn.IFS(BV311=FALSE,"",BV311&gt;0,'Values and studies'!G311)</f>
        <v/>
      </c>
      <c r="BZ311" s="23" t="b">
        <f>IF('Values and studies'!U311=$BZ$1,'Values and studies'!AP311)</f>
        <v>0</v>
      </c>
      <c r="CA311" s="23" t="str" cm="1">
        <f t="array" ref="CA311">_xlfn.IFS(BZ311=FALSE,"",BZ311&gt;0,'Values and studies'!AH311)</f>
        <v/>
      </c>
      <c r="CB311" s="23" t="str" cm="1">
        <f t="array" ref="CB311">_xlfn.IFS(BZ311=FALSE,"",BZ311&gt;0,'Values and studies'!M311)</f>
        <v/>
      </c>
      <c r="CC311" s="23" t="str" cm="1">
        <f t="array" ref="CC311">_xlfn.IFS(BZ311=FALSE,"",BZ311&gt;0,'Values and studies'!G311)</f>
        <v/>
      </c>
      <c r="CY311">
        <f>IF('Values and studies'!O311='Data for overlook'!$CY$1,'Values and studies'!AP311)</f>
        <v>29310.652537043541</v>
      </c>
      <c r="CZ311" t="b">
        <f>IF('Values and studies'!O311='Data for overlook'!$CZ$1,'Values and studies'!AP311)</f>
        <v>0</v>
      </c>
      <c r="DA311" t="b">
        <f>IF('Values and studies'!O311='Data for overlook'!$DA$1,'Values and studies'!AP311)</f>
        <v>0</v>
      </c>
      <c r="DB311" t="b">
        <f>IF('Values and studies'!O311='Data for overlook'!$DB$1,'Values and studies'!AP311)</f>
        <v>0</v>
      </c>
    </row>
    <row r="312" spans="2:106" x14ac:dyDescent="0.2">
      <c r="B312" t="b">
        <f>IF('Values and studies'!Q312=$B$1,'Values and studies'!AP312)</f>
        <v>0</v>
      </c>
      <c r="C312">
        <f>IF('Values and studies'!Q312=$C$1,'Values and studies'!AP312)</f>
        <v>44932.914605149112</v>
      </c>
      <c r="D312" t="b">
        <f>IF('Values and studies'!Q312=$D$1,'Values and studies'!AP312)</f>
        <v>0</v>
      </c>
      <c r="F312" s="23" t="b">
        <f>IF('Values and studies'!$U312=F$1,'Values and studies'!$AP312)</f>
        <v>0</v>
      </c>
      <c r="G312" s="23" t="str" cm="1">
        <f t="array" ref="G312">_xlfn.IFS(F312=FALSE,"",F312&gt;0,'Values and studies'!$AH312)</f>
        <v/>
      </c>
      <c r="H312" s="23" t="str" cm="1">
        <f t="array" ref="H312">_xlfn.IFS(F312=FALSE,"",F312&gt;0,'Values and studies'!M312)</f>
        <v/>
      </c>
      <c r="I312" s="23" t="str" cm="1">
        <f t="array" ref="I312">_xlfn.IFS(F312=FALSE,"",F312&gt;0,'Values and studies'!G312)</f>
        <v/>
      </c>
      <c r="J312" s="23" t="b">
        <f>IF('Values and studies'!U312=$J$1,'Values and studies'!AP312)</f>
        <v>0</v>
      </c>
      <c r="K312" s="23" t="str" cm="1">
        <f t="array" ref="K312">_xlfn.IFS(J312=FALSE,"",J312&gt;0,'Values and studies'!AH312)</f>
        <v/>
      </c>
      <c r="L312" s="23" t="str" cm="1">
        <f t="array" ref="L312">_xlfn.IFS(J312=FALSE,"",J312&gt;0,'Values and studies'!M312)</f>
        <v/>
      </c>
      <c r="M312" s="23" t="str" cm="1">
        <f t="array" ref="M312">_xlfn.IFS(J312=FALSE,"",J312&gt;0,'Values and studies'!G312)</f>
        <v/>
      </c>
      <c r="N312" s="23" t="b">
        <f>IF('Values and studies'!U312=$N$1,'Values and studies'!AP312)</f>
        <v>0</v>
      </c>
      <c r="O312" s="23" t="str" cm="1">
        <f t="array" ref="O312">_xlfn.IFS(N312=FALSE,"",N312&gt;0,'Values and studies'!AH312)</f>
        <v/>
      </c>
      <c r="P312" s="23" t="str" cm="1">
        <f t="array" ref="P312">_xlfn.IFS(N312=FALSE,"",N312&gt;0,'Values and studies'!M312)</f>
        <v/>
      </c>
      <c r="Q312" s="23" t="str" cm="1">
        <f t="array" ref="Q312">_xlfn.IFS(N312=FALSE,"",N312&gt;0,'Values and studies'!G312)</f>
        <v/>
      </c>
      <c r="R312" s="23" t="b">
        <f>IF('Values and studies'!$U312=$R$1,'Values and studies'!$AP312)</f>
        <v>0</v>
      </c>
      <c r="S312" s="23" t="str" cm="1">
        <f t="array" ref="S312">_xlfn.IFS(R312=FALSE,"",R312&gt;0,'Values and studies'!$AH312)</f>
        <v/>
      </c>
      <c r="T312" s="23" t="str" cm="1">
        <f t="array" ref="T312">_xlfn.IFS(R312=FALSE,"",R312&gt;0,'Values and studies'!$M312)</f>
        <v/>
      </c>
      <c r="U312" s="23" t="str" cm="1">
        <f t="array" ref="U312">_xlfn.IFS(R312=FALSE,"",R312&gt;0,'Values and studies'!$G312)</f>
        <v/>
      </c>
      <c r="V312" s="23" t="b">
        <f>IF('Values and studies'!$U312=$V$1,'Values and studies'!$AP312)</f>
        <v>0</v>
      </c>
      <c r="W312" s="23" t="str" cm="1">
        <f t="array" ref="W312">_xlfn.IFS(V312=FALSE,"",V312&gt;0,'Values and studies'!$AH312)</f>
        <v/>
      </c>
      <c r="X312" s="23" t="str" cm="1">
        <f t="array" ref="X312">_xlfn.IFS(V312=FALSE,"",V312&gt;0,'Values and studies'!$M312)</f>
        <v/>
      </c>
      <c r="Y312" s="23" t="str" cm="1">
        <f t="array" ref="Y312">_xlfn.IFS(V312=FALSE,"",V312&gt;0,'Values and studies'!$G312)</f>
        <v/>
      </c>
      <c r="Z312" s="23" t="b">
        <f>IF('Values and studies'!$U312=$Z$1,'Values and studies'!$AP312)</f>
        <v>0</v>
      </c>
      <c r="AA312" s="23" t="str" cm="1">
        <f t="array" ref="AA312">_xlfn.IFS(Z312=FALSE,"",Z312&gt;0,'Values and studies'!$AH312)</f>
        <v/>
      </c>
      <c r="AB312" s="23" t="str" cm="1">
        <f t="array" ref="AB312">_xlfn.IFS(Z312=FALSE,"",Z312&gt;0,'Values and studies'!$M312)</f>
        <v/>
      </c>
      <c r="AC312" s="23" t="str" cm="1">
        <f t="array" ref="AC312">_xlfn.IFS(Z312=FALSE,"",Z312&gt;0,'Values and studies'!$G312)</f>
        <v/>
      </c>
      <c r="AD312" s="23" t="b">
        <f>IF('Values and studies'!$U312=$AD$1,'Values and studies'!$AP312)</f>
        <v>0</v>
      </c>
      <c r="AE312" s="23" t="str" cm="1">
        <f t="array" ref="AE312">_xlfn.IFS(AD312=FALSE,"",AD312&gt;0,'Values and studies'!$AH312)</f>
        <v/>
      </c>
      <c r="AF312" s="23" t="str" cm="1">
        <f t="array" ref="AF312">_xlfn.IFS(AD312=FALSE,"",AD312&gt;0,'Values and studies'!$M312)</f>
        <v/>
      </c>
      <c r="AG312" s="23" t="str" cm="1">
        <f t="array" ref="AG312">_xlfn.IFS(AD312=FALSE,"",AD312&gt;0,'Values and studies'!$G312)</f>
        <v/>
      </c>
      <c r="AH312" s="23">
        <f>IF('Values and studies'!U312=$AH$1,'Values and studies'!AP312)</f>
        <v>44932.914605149112</v>
      </c>
      <c r="AI312" s="23" t="str" cm="1">
        <f t="array" ref="AI312">_xlfn.IFS(AH312=FALSE,"",AH312&gt;0,'Values and studies'!AH312)</f>
        <v>CB</v>
      </c>
      <c r="AJ312" s="23" t="str" cm="1">
        <f t="array" ref="AJ312">_xlfn.IFS(AH312=FALSE,"",AH312&gt;0,'Values and studies'!M312)</f>
        <v>atlantic</v>
      </c>
      <c r="AK312" s="23" t="str" cm="1">
        <f t="array" ref="AK312">_xlfn.IFS(AH312=FALSE,"",AH312&gt;0,'Values and studies'!G312)</f>
        <v>United Kingdom</v>
      </c>
      <c r="AL312" s="23" t="b">
        <f>IF('Values and studies'!U312=$AL$1,'Values and studies'!AP312)</f>
        <v>0</v>
      </c>
      <c r="AM312" s="23" t="str" cm="1">
        <f t="array" ref="AM312">_xlfn.IFS(AL312=FALSE,"",AL312&gt;0,'Values and studies'!AH312)</f>
        <v/>
      </c>
      <c r="AN312" s="23" t="str" cm="1">
        <f t="array" ref="AN312">_xlfn.IFS(AL312=FALSE,"",AL312&gt;0,'Values and studies'!M312)</f>
        <v/>
      </c>
      <c r="AO312" s="23" t="str" cm="1">
        <f t="array" ref="AO312">_xlfn.IFS(AL312=FALSE,"",AL312&gt;0,'Values and studies'!G312)</f>
        <v/>
      </c>
      <c r="AP312" s="23" t="b">
        <f>IF('Values and studies'!U312=$AP$1,'Values and studies'!AP312)</f>
        <v>0</v>
      </c>
      <c r="AQ312" s="23" t="str" cm="1">
        <f t="array" ref="AQ312">_xlfn.IFS(AP312=FALSE,"",AP312&gt;0,'Values and studies'!AH312)</f>
        <v/>
      </c>
      <c r="AR312" s="23" t="str" cm="1">
        <f t="array" ref="AR312">_xlfn.IFS(AP312=FALSE,"",AP312&gt;0,'Values and studies'!M312)</f>
        <v/>
      </c>
      <c r="AS312" s="23" t="str" cm="1">
        <f t="array" ref="AS312">_xlfn.IFS(AP312=FALSE,"",AP312&gt;0,'Values and studies'!G312)</f>
        <v/>
      </c>
      <c r="AT312" s="23" t="b">
        <f>IF('Values and studies'!U312=$AT$1,'Values and studies'!AP312)</f>
        <v>0</v>
      </c>
      <c r="AU312" s="23" t="str" cm="1">
        <f t="array" ref="AU312">_xlfn.IFS(AT312=FALSE,"",AT312&gt;0,'Values and studies'!AH312)</f>
        <v/>
      </c>
      <c r="AV312" s="23" t="str" cm="1">
        <f t="array" ref="AV312">_xlfn.IFS(AT312=FALSE,"",AT312&gt;0,'Values and studies'!M312)</f>
        <v/>
      </c>
      <c r="AW312" s="23" t="str" cm="1">
        <f t="array" ref="AW312">_xlfn.IFS(AT312=FALSE,"",AT312&gt;0,'Values and studies'!G312)</f>
        <v/>
      </c>
      <c r="AX312" s="23" t="b">
        <f>IF('Values and studies'!U312=$AX$1,'Values and studies'!AP312)</f>
        <v>0</v>
      </c>
      <c r="AY312" s="23" t="str" cm="1">
        <f t="array" ref="AY312">_xlfn.IFS(AX312=FALSE,"",AX312&gt;0,'Values and studies'!AH312)</f>
        <v/>
      </c>
      <c r="AZ312" s="23" t="str" cm="1">
        <f t="array" ref="AZ312">_xlfn.IFS(AX312=FALSE,"",AX312&gt;0,'Values and studies'!M312)</f>
        <v/>
      </c>
      <c r="BA312" s="23" t="str" cm="1">
        <f t="array" ref="BA312">_xlfn.IFS(AX312=FALSE,"",AX312&gt;0,'Values and studies'!G312)</f>
        <v/>
      </c>
      <c r="BB312" s="23" t="b">
        <f>IF('Values and studies'!U312=$BB$1,'Values and studies'!AP312)</f>
        <v>0</v>
      </c>
      <c r="BC312" s="23" t="str" cm="1">
        <f t="array" ref="BC312">_xlfn.IFS(BB312=FALSE,"",BB312&gt;0,'Values and studies'!AH312)</f>
        <v/>
      </c>
      <c r="BD312" s="23" t="str" cm="1">
        <f t="array" ref="BD312">_xlfn.IFS(BB312=FALSE,"",BB312&gt;0,'Values and studies'!M312)</f>
        <v/>
      </c>
      <c r="BE312" s="23" t="str" cm="1">
        <f t="array" ref="BE312">_xlfn.IFS(BB312=FALSE,"",BB312&gt;0,'Values and studies'!G312)</f>
        <v/>
      </c>
      <c r="BF312" s="23" t="b">
        <f>IF('Values and studies'!U312=$BF$1,'Values and studies'!AP312)</f>
        <v>0</v>
      </c>
      <c r="BG312" s="23" t="str" cm="1">
        <f t="array" ref="BG312">_xlfn.IFS(BF312=FALSE,"",BF312&gt;0,'Values and studies'!AH312)</f>
        <v/>
      </c>
      <c r="BH312" s="23" t="str" cm="1">
        <f t="array" ref="BH312">_xlfn.IFS(BF312=FALSE,"",BF312&gt;0,'Values and studies'!M312)</f>
        <v/>
      </c>
      <c r="BI312" s="23" t="str" cm="1">
        <f t="array" ref="BI312">_xlfn.IFS(BF312=FALSE,"",BF312&gt;0,'Values and studies'!G312)</f>
        <v/>
      </c>
      <c r="BJ312" s="23" t="b">
        <f>IF('Values and studies'!$U312=BJ$1,'Values and studies'!$AP312)</f>
        <v>0</v>
      </c>
      <c r="BK312" s="23" t="str" cm="1">
        <f t="array" ref="BK312">_xlfn.IFS(BJ312=FALSE,"",BJ312&gt;0,'Values and studies'!$AH312)</f>
        <v/>
      </c>
      <c r="BL312" s="23" t="str" cm="1">
        <f t="array" ref="BL312">_xlfn.IFS(BJ312=FALSE,"",BJ312&gt;0,'Values and studies'!$M312)</f>
        <v/>
      </c>
      <c r="BM312" s="23" t="str" cm="1">
        <f t="array" ref="BM312">_xlfn.IFS(BJ312=FALSE,"",BJ312&gt;0,'Values and studies'!$G312)</f>
        <v/>
      </c>
      <c r="BN312" s="23" t="b">
        <f>IF('Values and studies'!U312=$BN$1,'Values and studies'!AP312)</f>
        <v>0</v>
      </c>
      <c r="BO312" s="23" t="str" cm="1">
        <f t="array" ref="BO312">_xlfn.IFS(BN312=FALSE,"",BN312&gt;0,'Values and studies'!AH312)</f>
        <v/>
      </c>
      <c r="BP312" s="23" t="str" cm="1">
        <f t="array" ref="BP312">_xlfn.IFS(BN312=FALSE,"",BN312&gt;0,'Values and studies'!M312)</f>
        <v/>
      </c>
      <c r="BQ312" s="23" t="str" cm="1">
        <f t="array" ref="BQ312">_xlfn.IFS(BN312=FALSE,"",BN312&gt;0,'Values and studies'!G312)</f>
        <v/>
      </c>
      <c r="BR312" s="23" t="b">
        <f>IF('Values and studies'!U312=$BR$1,'Values and studies'!AP312)</f>
        <v>0</v>
      </c>
      <c r="BS312" s="23" t="str" cm="1">
        <f t="array" ref="BS312">_xlfn.IFS(BR312=FALSE,"",BR312&gt;0,'Values and studies'!AH312)</f>
        <v/>
      </c>
      <c r="BT312" s="23" t="str" cm="1">
        <f t="array" ref="BT312">_xlfn.IFS(BR312=FALSE,"",BR312&gt;0,'Values and studies'!M312)</f>
        <v/>
      </c>
      <c r="BU312" s="23" t="str" cm="1">
        <f t="array" ref="BU312">_xlfn.IFS(BR312=FALSE,"",BR312&gt;0,'Values and studies'!G312)</f>
        <v/>
      </c>
      <c r="BV312" s="23" t="b">
        <f>IF('Values and studies'!U312=$BV$1,'Values and studies'!AP312)</f>
        <v>0</v>
      </c>
      <c r="BW312" s="23" t="str" cm="1">
        <f t="array" ref="BW312">_xlfn.IFS(BV312=FALSE,"",BV312&gt;0,'Values and studies'!AH312)</f>
        <v/>
      </c>
      <c r="BX312" s="23" t="str" cm="1">
        <f t="array" ref="BX312">_xlfn.IFS(BV312=FALSE,"",BV312&gt;0,'Values and studies'!M312)</f>
        <v/>
      </c>
      <c r="BY312" s="23" t="str" cm="1">
        <f t="array" ref="BY312">_xlfn.IFS(BV312=FALSE,"",BV312&gt;0,'Values and studies'!G312)</f>
        <v/>
      </c>
      <c r="BZ312" s="23" t="b">
        <f>IF('Values and studies'!U312=$BZ$1,'Values and studies'!AP312)</f>
        <v>0</v>
      </c>
      <c r="CA312" s="23" t="str" cm="1">
        <f t="array" ref="CA312">_xlfn.IFS(BZ312=FALSE,"",BZ312&gt;0,'Values and studies'!AH312)</f>
        <v/>
      </c>
      <c r="CB312" s="23" t="str" cm="1">
        <f t="array" ref="CB312">_xlfn.IFS(BZ312=FALSE,"",BZ312&gt;0,'Values and studies'!M312)</f>
        <v/>
      </c>
      <c r="CC312" s="23" t="str" cm="1">
        <f t="array" ref="CC312">_xlfn.IFS(BZ312=FALSE,"",BZ312&gt;0,'Values and studies'!G312)</f>
        <v/>
      </c>
      <c r="CY312">
        <f>IF('Values and studies'!O312='Data for overlook'!$CY$1,'Values and studies'!AP312)</f>
        <v>44932.914605149112</v>
      </c>
      <c r="CZ312" t="b">
        <f>IF('Values and studies'!O312='Data for overlook'!$CZ$1,'Values and studies'!AP312)</f>
        <v>0</v>
      </c>
      <c r="DA312" t="b">
        <f>IF('Values and studies'!O312='Data for overlook'!$DA$1,'Values and studies'!AP312)</f>
        <v>0</v>
      </c>
      <c r="DB312" t="b">
        <f>IF('Values and studies'!O312='Data for overlook'!$DB$1,'Values and studies'!AP312)</f>
        <v>0</v>
      </c>
    </row>
    <row r="313" spans="2:106" x14ac:dyDescent="0.2">
      <c r="B313" t="b">
        <f>IF('Values and studies'!Q313=$B$1,'Values and studies'!AP313)</f>
        <v>0</v>
      </c>
      <c r="C313">
        <f>IF('Values and studies'!Q313=$C$1,'Values and studies'!AP313)</f>
        <v>33102.751097996326</v>
      </c>
      <c r="D313" t="b">
        <f>IF('Values and studies'!Q313=$D$1,'Values and studies'!AP313)</f>
        <v>0</v>
      </c>
      <c r="F313" s="23" t="b">
        <f>IF('Values and studies'!$U313=F$1,'Values and studies'!$AP313)</f>
        <v>0</v>
      </c>
      <c r="G313" s="23" t="str" cm="1">
        <f t="array" ref="G313">_xlfn.IFS(F313=FALSE,"",F313&gt;0,'Values and studies'!$AH313)</f>
        <v/>
      </c>
      <c r="H313" s="23" t="str" cm="1">
        <f t="array" ref="H313">_xlfn.IFS(F313=FALSE,"",F313&gt;0,'Values and studies'!M313)</f>
        <v/>
      </c>
      <c r="I313" s="23" t="str" cm="1">
        <f t="array" ref="I313">_xlfn.IFS(F313=FALSE,"",F313&gt;0,'Values and studies'!G313)</f>
        <v/>
      </c>
      <c r="J313" s="23" t="b">
        <f>IF('Values and studies'!U313=$J$1,'Values and studies'!AP313)</f>
        <v>0</v>
      </c>
      <c r="K313" s="23" t="str" cm="1">
        <f t="array" ref="K313">_xlfn.IFS(J313=FALSE,"",J313&gt;0,'Values and studies'!AH313)</f>
        <v/>
      </c>
      <c r="L313" s="23" t="str" cm="1">
        <f t="array" ref="L313">_xlfn.IFS(J313=FALSE,"",J313&gt;0,'Values and studies'!M313)</f>
        <v/>
      </c>
      <c r="M313" s="23" t="str" cm="1">
        <f t="array" ref="M313">_xlfn.IFS(J313=FALSE,"",J313&gt;0,'Values and studies'!G313)</f>
        <v/>
      </c>
      <c r="N313" s="23" t="b">
        <f>IF('Values and studies'!U313=$N$1,'Values and studies'!AP313)</f>
        <v>0</v>
      </c>
      <c r="O313" s="23" t="str" cm="1">
        <f t="array" ref="O313">_xlfn.IFS(N313=FALSE,"",N313&gt;0,'Values and studies'!AH313)</f>
        <v/>
      </c>
      <c r="P313" s="23" t="str" cm="1">
        <f t="array" ref="P313">_xlfn.IFS(N313=FALSE,"",N313&gt;0,'Values and studies'!M313)</f>
        <v/>
      </c>
      <c r="Q313" s="23" t="str" cm="1">
        <f t="array" ref="Q313">_xlfn.IFS(N313=FALSE,"",N313&gt;0,'Values and studies'!G313)</f>
        <v/>
      </c>
      <c r="R313" s="23" t="b">
        <f>IF('Values and studies'!$U313=$R$1,'Values and studies'!$AP313)</f>
        <v>0</v>
      </c>
      <c r="S313" s="23" t="str" cm="1">
        <f t="array" ref="S313">_xlfn.IFS(R313=FALSE,"",R313&gt;0,'Values and studies'!$AH313)</f>
        <v/>
      </c>
      <c r="T313" s="23" t="str" cm="1">
        <f t="array" ref="T313">_xlfn.IFS(R313=FALSE,"",R313&gt;0,'Values and studies'!$M313)</f>
        <v/>
      </c>
      <c r="U313" s="23" t="str" cm="1">
        <f t="array" ref="U313">_xlfn.IFS(R313=FALSE,"",R313&gt;0,'Values and studies'!$G313)</f>
        <v/>
      </c>
      <c r="V313" s="23" t="b">
        <f>IF('Values and studies'!$U313=$V$1,'Values and studies'!$AP313)</f>
        <v>0</v>
      </c>
      <c r="W313" s="23" t="str" cm="1">
        <f t="array" ref="W313">_xlfn.IFS(V313=FALSE,"",V313&gt;0,'Values and studies'!$AH313)</f>
        <v/>
      </c>
      <c r="X313" s="23" t="str" cm="1">
        <f t="array" ref="X313">_xlfn.IFS(V313=FALSE,"",V313&gt;0,'Values and studies'!$M313)</f>
        <v/>
      </c>
      <c r="Y313" s="23" t="str" cm="1">
        <f t="array" ref="Y313">_xlfn.IFS(V313=FALSE,"",V313&gt;0,'Values and studies'!$G313)</f>
        <v/>
      </c>
      <c r="Z313" s="23" t="b">
        <f>IF('Values and studies'!$U313=$Z$1,'Values and studies'!$AP313)</f>
        <v>0</v>
      </c>
      <c r="AA313" s="23" t="str" cm="1">
        <f t="array" ref="AA313">_xlfn.IFS(Z313=FALSE,"",Z313&gt;0,'Values and studies'!$AH313)</f>
        <v/>
      </c>
      <c r="AB313" s="23" t="str" cm="1">
        <f t="array" ref="AB313">_xlfn.IFS(Z313=FALSE,"",Z313&gt;0,'Values and studies'!$M313)</f>
        <v/>
      </c>
      <c r="AC313" s="23" t="str" cm="1">
        <f t="array" ref="AC313">_xlfn.IFS(Z313=FALSE,"",Z313&gt;0,'Values and studies'!$G313)</f>
        <v/>
      </c>
      <c r="AD313" s="23" t="b">
        <f>IF('Values and studies'!$U313=$AD$1,'Values and studies'!$AP313)</f>
        <v>0</v>
      </c>
      <c r="AE313" s="23" t="str" cm="1">
        <f t="array" ref="AE313">_xlfn.IFS(AD313=FALSE,"",AD313&gt;0,'Values and studies'!$AH313)</f>
        <v/>
      </c>
      <c r="AF313" s="23" t="str" cm="1">
        <f t="array" ref="AF313">_xlfn.IFS(AD313=FALSE,"",AD313&gt;0,'Values and studies'!$M313)</f>
        <v/>
      </c>
      <c r="AG313" s="23" t="str" cm="1">
        <f t="array" ref="AG313">_xlfn.IFS(AD313=FALSE,"",AD313&gt;0,'Values and studies'!$G313)</f>
        <v/>
      </c>
      <c r="AH313" s="23">
        <f>IF('Values and studies'!U313=$AH$1,'Values and studies'!AP313)</f>
        <v>33102.751097996326</v>
      </c>
      <c r="AI313" s="23" t="str" cm="1">
        <f t="array" ref="AI313">_xlfn.IFS(AH313=FALSE,"",AH313&gt;0,'Values and studies'!AH313)</f>
        <v>CB</v>
      </c>
      <c r="AJ313" s="23" t="str" cm="1">
        <f t="array" ref="AJ313">_xlfn.IFS(AH313=FALSE,"",AH313&gt;0,'Values and studies'!M313)</f>
        <v>atlantic</v>
      </c>
      <c r="AK313" s="23" t="str" cm="1">
        <f t="array" ref="AK313">_xlfn.IFS(AH313=FALSE,"",AH313&gt;0,'Values and studies'!G313)</f>
        <v>United Kingdom</v>
      </c>
      <c r="AL313" s="23" t="b">
        <f>IF('Values and studies'!U313=$AL$1,'Values and studies'!AP313)</f>
        <v>0</v>
      </c>
      <c r="AM313" s="23" t="str" cm="1">
        <f t="array" ref="AM313">_xlfn.IFS(AL313=FALSE,"",AL313&gt;0,'Values and studies'!AH313)</f>
        <v/>
      </c>
      <c r="AN313" s="23" t="str" cm="1">
        <f t="array" ref="AN313">_xlfn.IFS(AL313=FALSE,"",AL313&gt;0,'Values and studies'!M313)</f>
        <v/>
      </c>
      <c r="AO313" s="23" t="str" cm="1">
        <f t="array" ref="AO313">_xlfn.IFS(AL313=FALSE,"",AL313&gt;0,'Values and studies'!G313)</f>
        <v/>
      </c>
      <c r="AP313" s="23" t="b">
        <f>IF('Values and studies'!U313=$AP$1,'Values and studies'!AP313)</f>
        <v>0</v>
      </c>
      <c r="AQ313" s="23" t="str" cm="1">
        <f t="array" ref="AQ313">_xlfn.IFS(AP313=FALSE,"",AP313&gt;0,'Values and studies'!AH313)</f>
        <v/>
      </c>
      <c r="AR313" s="23" t="str" cm="1">
        <f t="array" ref="AR313">_xlfn.IFS(AP313=FALSE,"",AP313&gt;0,'Values and studies'!M313)</f>
        <v/>
      </c>
      <c r="AS313" s="23" t="str" cm="1">
        <f t="array" ref="AS313">_xlfn.IFS(AP313=FALSE,"",AP313&gt;0,'Values and studies'!G313)</f>
        <v/>
      </c>
      <c r="AT313" s="23" t="b">
        <f>IF('Values and studies'!U313=$AT$1,'Values and studies'!AP313)</f>
        <v>0</v>
      </c>
      <c r="AU313" s="23" t="str" cm="1">
        <f t="array" ref="AU313">_xlfn.IFS(AT313=FALSE,"",AT313&gt;0,'Values and studies'!AH313)</f>
        <v/>
      </c>
      <c r="AV313" s="23" t="str" cm="1">
        <f t="array" ref="AV313">_xlfn.IFS(AT313=FALSE,"",AT313&gt;0,'Values and studies'!M313)</f>
        <v/>
      </c>
      <c r="AW313" s="23" t="str" cm="1">
        <f t="array" ref="AW313">_xlfn.IFS(AT313=FALSE,"",AT313&gt;0,'Values and studies'!G313)</f>
        <v/>
      </c>
      <c r="AX313" s="23" t="b">
        <f>IF('Values and studies'!U313=$AX$1,'Values and studies'!AP313)</f>
        <v>0</v>
      </c>
      <c r="AY313" s="23" t="str" cm="1">
        <f t="array" ref="AY313">_xlfn.IFS(AX313=FALSE,"",AX313&gt;0,'Values and studies'!AH313)</f>
        <v/>
      </c>
      <c r="AZ313" s="23" t="str" cm="1">
        <f t="array" ref="AZ313">_xlfn.IFS(AX313=FALSE,"",AX313&gt;0,'Values and studies'!M313)</f>
        <v/>
      </c>
      <c r="BA313" s="23" t="str" cm="1">
        <f t="array" ref="BA313">_xlfn.IFS(AX313=FALSE,"",AX313&gt;0,'Values and studies'!G313)</f>
        <v/>
      </c>
      <c r="BB313" s="23" t="b">
        <f>IF('Values and studies'!U313=$BB$1,'Values and studies'!AP313)</f>
        <v>0</v>
      </c>
      <c r="BC313" s="23" t="str" cm="1">
        <f t="array" ref="BC313">_xlfn.IFS(BB313=FALSE,"",BB313&gt;0,'Values and studies'!AH313)</f>
        <v/>
      </c>
      <c r="BD313" s="23" t="str" cm="1">
        <f t="array" ref="BD313">_xlfn.IFS(BB313=FALSE,"",BB313&gt;0,'Values and studies'!M313)</f>
        <v/>
      </c>
      <c r="BE313" s="23" t="str" cm="1">
        <f t="array" ref="BE313">_xlfn.IFS(BB313=FALSE,"",BB313&gt;0,'Values and studies'!G313)</f>
        <v/>
      </c>
      <c r="BF313" s="23" t="b">
        <f>IF('Values and studies'!U313=$BF$1,'Values and studies'!AP313)</f>
        <v>0</v>
      </c>
      <c r="BG313" s="23" t="str" cm="1">
        <f t="array" ref="BG313">_xlfn.IFS(BF313=FALSE,"",BF313&gt;0,'Values and studies'!AH313)</f>
        <v/>
      </c>
      <c r="BH313" s="23" t="str" cm="1">
        <f t="array" ref="BH313">_xlfn.IFS(BF313=FALSE,"",BF313&gt;0,'Values and studies'!M313)</f>
        <v/>
      </c>
      <c r="BI313" s="23" t="str" cm="1">
        <f t="array" ref="BI313">_xlfn.IFS(BF313=FALSE,"",BF313&gt;0,'Values and studies'!G313)</f>
        <v/>
      </c>
      <c r="BJ313" s="23" t="b">
        <f>IF('Values and studies'!$U313=BJ$1,'Values and studies'!$AP313)</f>
        <v>0</v>
      </c>
      <c r="BK313" s="23" t="str" cm="1">
        <f t="array" ref="BK313">_xlfn.IFS(BJ313=FALSE,"",BJ313&gt;0,'Values and studies'!$AH313)</f>
        <v/>
      </c>
      <c r="BL313" s="23" t="str" cm="1">
        <f t="array" ref="BL313">_xlfn.IFS(BJ313=FALSE,"",BJ313&gt;0,'Values and studies'!$M313)</f>
        <v/>
      </c>
      <c r="BM313" s="23" t="str" cm="1">
        <f t="array" ref="BM313">_xlfn.IFS(BJ313=FALSE,"",BJ313&gt;0,'Values and studies'!$G313)</f>
        <v/>
      </c>
      <c r="BN313" s="23" t="b">
        <f>IF('Values and studies'!U313=$BN$1,'Values and studies'!AP313)</f>
        <v>0</v>
      </c>
      <c r="BO313" s="23" t="str" cm="1">
        <f t="array" ref="BO313">_xlfn.IFS(BN313=FALSE,"",BN313&gt;0,'Values and studies'!AH313)</f>
        <v/>
      </c>
      <c r="BP313" s="23" t="str" cm="1">
        <f t="array" ref="BP313">_xlfn.IFS(BN313=FALSE,"",BN313&gt;0,'Values and studies'!M313)</f>
        <v/>
      </c>
      <c r="BQ313" s="23" t="str" cm="1">
        <f t="array" ref="BQ313">_xlfn.IFS(BN313=FALSE,"",BN313&gt;0,'Values and studies'!G313)</f>
        <v/>
      </c>
      <c r="BR313" s="23" t="b">
        <f>IF('Values and studies'!U313=$BR$1,'Values and studies'!AP313)</f>
        <v>0</v>
      </c>
      <c r="BS313" s="23" t="str" cm="1">
        <f t="array" ref="BS313">_xlfn.IFS(BR313=FALSE,"",BR313&gt;0,'Values and studies'!AH313)</f>
        <v/>
      </c>
      <c r="BT313" s="23" t="str" cm="1">
        <f t="array" ref="BT313">_xlfn.IFS(BR313=FALSE,"",BR313&gt;0,'Values and studies'!M313)</f>
        <v/>
      </c>
      <c r="BU313" s="23" t="str" cm="1">
        <f t="array" ref="BU313">_xlfn.IFS(BR313=FALSE,"",BR313&gt;0,'Values and studies'!G313)</f>
        <v/>
      </c>
      <c r="BV313" s="23" t="b">
        <f>IF('Values and studies'!U313=$BV$1,'Values and studies'!AP313)</f>
        <v>0</v>
      </c>
      <c r="BW313" s="23" t="str" cm="1">
        <f t="array" ref="BW313">_xlfn.IFS(BV313=FALSE,"",BV313&gt;0,'Values and studies'!AH313)</f>
        <v/>
      </c>
      <c r="BX313" s="23" t="str" cm="1">
        <f t="array" ref="BX313">_xlfn.IFS(BV313=FALSE,"",BV313&gt;0,'Values and studies'!M313)</f>
        <v/>
      </c>
      <c r="BY313" s="23" t="str" cm="1">
        <f t="array" ref="BY313">_xlfn.IFS(BV313=FALSE,"",BV313&gt;0,'Values and studies'!G313)</f>
        <v/>
      </c>
      <c r="BZ313" s="23" t="b">
        <f>IF('Values and studies'!U313=$BZ$1,'Values and studies'!AP313)</f>
        <v>0</v>
      </c>
      <c r="CA313" s="23" t="str" cm="1">
        <f t="array" ref="CA313">_xlfn.IFS(BZ313=FALSE,"",BZ313&gt;0,'Values and studies'!AH313)</f>
        <v/>
      </c>
      <c r="CB313" s="23" t="str" cm="1">
        <f t="array" ref="CB313">_xlfn.IFS(BZ313=FALSE,"",BZ313&gt;0,'Values and studies'!M313)</f>
        <v/>
      </c>
      <c r="CC313" s="23" t="str" cm="1">
        <f t="array" ref="CC313">_xlfn.IFS(BZ313=FALSE,"",BZ313&gt;0,'Values and studies'!G313)</f>
        <v/>
      </c>
      <c r="CY313">
        <f>IF('Values and studies'!O313='Data for overlook'!$CY$1,'Values and studies'!AP313)</f>
        <v>33102.751097996326</v>
      </c>
      <c r="CZ313" t="b">
        <f>IF('Values and studies'!O313='Data for overlook'!$CZ$1,'Values and studies'!AP313)</f>
        <v>0</v>
      </c>
      <c r="DA313" t="b">
        <f>IF('Values and studies'!O313='Data for overlook'!$DA$1,'Values and studies'!AP313)</f>
        <v>0</v>
      </c>
      <c r="DB313" t="b">
        <f>IF('Values and studies'!O313='Data for overlook'!$DB$1,'Values and studies'!AP313)</f>
        <v>0</v>
      </c>
    </row>
    <row r="314" spans="2:106" x14ac:dyDescent="0.2">
      <c r="B314" t="b">
        <f>IF('Values and studies'!Q314=$B$1,'Values and studies'!AP314)</f>
        <v>0</v>
      </c>
      <c r="C314">
        <f>IF('Values and studies'!Q314=$C$1,'Values and studies'!AP314)</f>
        <v>11320.38442914092</v>
      </c>
      <c r="D314" t="b">
        <f>IF('Values and studies'!Q314=$D$1,'Values and studies'!AP314)</f>
        <v>0</v>
      </c>
      <c r="F314" s="23" t="b">
        <f>IF('Values and studies'!$U314=F$1,'Values and studies'!$AP314)</f>
        <v>0</v>
      </c>
      <c r="G314" s="23" t="str" cm="1">
        <f t="array" ref="G314">_xlfn.IFS(F314=FALSE,"",F314&gt;0,'Values and studies'!$AH314)</f>
        <v/>
      </c>
      <c r="H314" s="23" t="str" cm="1">
        <f t="array" ref="H314">_xlfn.IFS(F314=FALSE,"",F314&gt;0,'Values and studies'!M314)</f>
        <v/>
      </c>
      <c r="I314" s="23" t="str" cm="1">
        <f t="array" ref="I314">_xlfn.IFS(F314=FALSE,"",F314&gt;0,'Values and studies'!G314)</f>
        <v/>
      </c>
      <c r="J314" s="23" t="b">
        <f>IF('Values and studies'!U314=$J$1,'Values and studies'!AP314)</f>
        <v>0</v>
      </c>
      <c r="K314" s="23" t="str" cm="1">
        <f t="array" ref="K314">_xlfn.IFS(J314=FALSE,"",J314&gt;0,'Values and studies'!AH314)</f>
        <v/>
      </c>
      <c r="L314" s="23" t="str" cm="1">
        <f t="array" ref="L314">_xlfn.IFS(J314=FALSE,"",J314&gt;0,'Values and studies'!M314)</f>
        <v/>
      </c>
      <c r="M314" s="23" t="str" cm="1">
        <f t="array" ref="M314">_xlfn.IFS(J314=FALSE,"",J314&gt;0,'Values and studies'!G314)</f>
        <v/>
      </c>
      <c r="N314" s="23" t="b">
        <f>IF('Values and studies'!U314=$N$1,'Values and studies'!AP314)</f>
        <v>0</v>
      </c>
      <c r="O314" s="23" t="str" cm="1">
        <f t="array" ref="O314">_xlfn.IFS(N314=FALSE,"",N314&gt;0,'Values and studies'!AH314)</f>
        <v/>
      </c>
      <c r="P314" s="23" t="str" cm="1">
        <f t="array" ref="P314">_xlfn.IFS(N314=FALSE,"",N314&gt;0,'Values and studies'!M314)</f>
        <v/>
      </c>
      <c r="Q314" s="23" t="str" cm="1">
        <f t="array" ref="Q314">_xlfn.IFS(N314=FALSE,"",N314&gt;0,'Values and studies'!G314)</f>
        <v/>
      </c>
      <c r="R314" s="23" t="b">
        <f>IF('Values and studies'!$U314=$R$1,'Values and studies'!$AP314)</f>
        <v>0</v>
      </c>
      <c r="S314" s="23" t="str" cm="1">
        <f t="array" ref="S314">_xlfn.IFS(R314=FALSE,"",R314&gt;0,'Values and studies'!$AH314)</f>
        <v/>
      </c>
      <c r="T314" s="23" t="str" cm="1">
        <f t="array" ref="T314">_xlfn.IFS(R314=FALSE,"",R314&gt;0,'Values and studies'!$M314)</f>
        <v/>
      </c>
      <c r="U314" s="23" t="str" cm="1">
        <f t="array" ref="U314">_xlfn.IFS(R314=FALSE,"",R314&gt;0,'Values and studies'!$G314)</f>
        <v/>
      </c>
      <c r="V314" s="23" t="b">
        <f>IF('Values and studies'!$U314=$V$1,'Values and studies'!$AP314)</f>
        <v>0</v>
      </c>
      <c r="W314" s="23" t="str" cm="1">
        <f t="array" ref="W314">_xlfn.IFS(V314=FALSE,"",V314&gt;0,'Values and studies'!$AH314)</f>
        <v/>
      </c>
      <c r="X314" s="23" t="str" cm="1">
        <f t="array" ref="X314">_xlfn.IFS(V314=FALSE,"",V314&gt;0,'Values and studies'!$M314)</f>
        <v/>
      </c>
      <c r="Y314" s="23" t="str" cm="1">
        <f t="array" ref="Y314">_xlfn.IFS(V314=FALSE,"",V314&gt;0,'Values and studies'!$G314)</f>
        <v/>
      </c>
      <c r="Z314" s="23" t="b">
        <f>IF('Values and studies'!$U314=$Z$1,'Values and studies'!$AP314)</f>
        <v>0</v>
      </c>
      <c r="AA314" s="23" t="str" cm="1">
        <f t="array" ref="AA314">_xlfn.IFS(Z314=FALSE,"",Z314&gt;0,'Values and studies'!$AH314)</f>
        <v/>
      </c>
      <c r="AB314" s="23" t="str" cm="1">
        <f t="array" ref="AB314">_xlfn.IFS(Z314=FALSE,"",Z314&gt;0,'Values and studies'!$M314)</f>
        <v/>
      </c>
      <c r="AC314" s="23" t="str" cm="1">
        <f t="array" ref="AC314">_xlfn.IFS(Z314=FALSE,"",Z314&gt;0,'Values and studies'!$G314)</f>
        <v/>
      </c>
      <c r="AD314" s="23" t="b">
        <f>IF('Values and studies'!$U314=$AD$1,'Values and studies'!$AP314)</f>
        <v>0</v>
      </c>
      <c r="AE314" s="23" t="str" cm="1">
        <f t="array" ref="AE314">_xlfn.IFS(AD314=FALSE,"",AD314&gt;0,'Values and studies'!$AH314)</f>
        <v/>
      </c>
      <c r="AF314" s="23" t="str" cm="1">
        <f t="array" ref="AF314">_xlfn.IFS(AD314=FALSE,"",AD314&gt;0,'Values and studies'!$M314)</f>
        <v/>
      </c>
      <c r="AG314" s="23" t="str" cm="1">
        <f t="array" ref="AG314">_xlfn.IFS(AD314=FALSE,"",AD314&gt;0,'Values and studies'!$G314)</f>
        <v/>
      </c>
      <c r="AH314" s="23">
        <f>IF('Values and studies'!U314=$AH$1,'Values and studies'!AP314)</f>
        <v>11320.38442914092</v>
      </c>
      <c r="AI314" s="23" t="str" cm="1">
        <f t="array" ref="AI314">_xlfn.IFS(AH314=FALSE,"",AH314&gt;0,'Values and studies'!AH314)</f>
        <v>CB</v>
      </c>
      <c r="AJ314" s="23" t="str" cm="1">
        <f t="array" ref="AJ314">_xlfn.IFS(AH314=FALSE,"",AH314&gt;0,'Values and studies'!M314)</f>
        <v>atlantic</v>
      </c>
      <c r="AK314" s="23" t="str" cm="1">
        <f t="array" ref="AK314">_xlfn.IFS(AH314=FALSE,"",AH314&gt;0,'Values and studies'!G314)</f>
        <v>United Kingdom</v>
      </c>
      <c r="AL314" s="23" t="b">
        <f>IF('Values and studies'!U314=$AL$1,'Values and studies'!AP314)</f>
        <v>0</v>
      </c>
      <c r="AM314" s="23" t="str" cm="1">
        <f t="array" ref="AM314">_xlfn.IFS(AL314=FALSE,"",AL314&gt;0,'Values and studies'!AH314)</f>
        <v/>
      </c>
      <c r="AN314" s="23" t="str" cm="1">
        <f t="array" ref="AN314">_xlfn.IFS(AL314=FALSE,"",AL314&gt;0,'Values and studies'!M314)</f>
        <v/>
      </c>
      <c r="AO314" s="23" t="str" cm="1">
        <f t="array" ref="AO314">_xlfn.IFS(AL314=FALSE,"",AL314&gt;0,'Values and studies'!G314)</f>
        <v/>
      </c>
      <c r="AP314" s="23" t="b">
        <f>IF('Values and studies'!U314=$AP$1,'Values and studies'!AP314)</f>
        <v>0</v>
      </c>
      <c r="AQ314" s="23" t="str" cm="1">
        <f t="array" ref="AQ314">_xlfn.IFS(AP314=FALSE,"",AP314&gt;0,'Values and studies'!AH314)</f>
        <v/>
      </c>
      <c r="AR314" s="23" t="str" cm="1">
        <f t="array" ref="AR314">_xlfn.IFS(AP314=FALSE,"",AP314&gt;0,'Values and studies'!M314)</f>
        <v/>
      </c>
      <c r="AS314" s="23" t="str" cm="1">
        <f t="array" ref="AS314">_xlfn.IFS(AP314=FALSE,"",AP314&gt;0,'Values and studies'!G314)</f>
        <v/>
      </c>
      <c r="AT314" s="23" t="b">
        <f>IF('Values and studies'!U314=$AT$1,'Values and studies'!AP314)</f>
        <v>0</v>
      </c>
      <c r="AU314" s="23" t="str" cm="1">
        <f t="array" ref="AU314">_xlfn.IFS(AT314=FALSE,"",AT314&gt;0,'Values and studies'!AH314)</f>
        <v/>
      </c>
      <c r="AV314" s="23" t="str" cm="1">
        <f t="array" ref="AV314">_xlfn.IFS(AT314=FALSE,"",AT314&gt;0,'Values and studies'!M314)</f>
        <v/>
      </c>
      <c r="AW314" s="23" t="str" cm="1">
        <f t="array" ref="AW314">_xlfn.IFS(AT314=FALSE,"",AT314&gt;0,'Values and studies'!G314)</f>
        <v/>
      </c>
      <c r="AX314" s="23" t="b">
        <f>IF('Values and studies'!U314=$AX$1,'Values and studies'!AP314)</f>
        <v>0</v>
      </c>
      <c r="AY314" s="23" t="str" cm="1">
        <f t="array" ref="AY314">_xlfn.IFS(AX314=FALSE,"",AX314&gt;0,'Values and studies'!AH314)</f>
        <v/>
      </c>
      <c r="AZ314" s="23" t="str" cm="1">
        <f t="array" ref="AZ314">_xlfn.IFS(AX314=FALSE,"",AX314&gt;0,'Values and studies'!M314)</f>
        <v/>
      </c>
      <c r="BA314" s="23" t="str" cm="1">
        <f t="array" ref="BA314">_xlfn.IFS(AX314=FALSE,"",AX314&gt;0,'Values and studies'!G314)</f>
        <v/>
      </c>
      <c r="BB314" s="23" t="b">
        <f>IF('Values and studies'!U314=$BB$1,'Values and studies'!AP314)</f>
        <v>0</v>
      </c>
      <c r="BC314" s="23" t="str" cm="1">
        <f t="array" ref="BC314">_xlfn.IFS(BB314=FALSE,"",BB314&gt;0,'Values and studies'!AH314)</f>
        <v/>
      </c>
      <c r="BD314" s="23" t="str" cm="1">
        <f t="array" ref="BD314">_xlfn.IFS(BB314=FALSE,"",BB314&gt;0,'Values and studies'!M314)</f>
        <v/>
      </c>
      <c r="BE314" s="23" t="str" cm="1">
        <f t="array" ref="BE314">_xlfn.IFS(BB314=FALSE,"",BB314&gt;0,'Values and studies'!G314)</f>
        <v/>
      </c>
      <c r="BF314" s="23" t="b">
        <f>IF('Values and studies'!U314=$BF$1,'Values and studies'!AP314)</f>
        <v>0</v>
      </c>
      <c r="BG314" s="23" t="str" cm="1">
        <f t="array" ref="BG314">_xlfn.IFS(BF314=FALSE,"",BF314&gt;0,'Values and studies'!AH314)</f>
        <v/>
      </c>
      <c r="BH314" s="23" t="str" cm="1">
        <f t="array" ref="BH314">_xlfn.IFS(BF314=FALSE,"",BF314&gt;0,'Values and studies'!M314)</f>
        <v/>
      </c>
      <c r="BI314" s="23" t="str" cm="1">
        <f t="array" ref="BI314">_xlfn.IFS(BF314=FALSE,"",BF314&gt;0,'Values and studies'!G314)</f>
        <v/>
      </c>
      <c r="BJ314" s="23" t="b">
        <f>IF('Values and studies'!$U314=BJ$1,'Values and studies'!$AP314)</f>
        <v>0</v>
      </c>
      <c r="BK314" s="23" t="str" cm="1">
        <f t="array" ref="BK314">_xlfn.IFS(BJ314=FALSE,"",BJ314&gt;0,'Values and studies'!$AH314)</f>
        <v/>
      </c>
      <c r="BL314" s="23" t="str" cm="1">
        <f t="array" ref="BL314">_xlfn.IFS(BJ314=FALSE,"",BJ314&gt;0,'Values and studies'!$M314)</f>
        <v/>
      </c>
      <c r="BM314" s="23" t="str" cm="1">
        <f t="array" ref="BM314">_xlfn.IFS(BJ314=FALSE,"",BJ314&gt;0,'Values and studies'!$G314)</f>
        <v/>
      </c>
      <c r="BN314" s="23" t="b">
        <f>IF('Values and studies'!U314=$BN$1,'Values and studies'!AP314)</f>
        <v>0</v>
      </c>
      <c r="BO314" s="23" t="str" cm="1">
        <f t="array" ref="BO314">_xlfn.IFS(BN314=FALSE,"",BN314&gt;0,'Values and studies'!AH314)</f>
        <v/>
      </c>
      <c r="BP314" s="23" t="str" cm="1">
        <f t="array" ref="BP314">_xlfn.IFS(BN314=FALSE,"",BN314&gt;0,'Values and studies'!M314)</f>
        <v/>
      </c>
      <c r="BQ314" s="23" t="str" cm="1">
        <f t="array" ref="BQ314">_xlfn.IFS(BN314=FALSE,"",BN314&gt;0,'Values and studies'!G314)</f>
        <v/>
      </c>
      <c r="BR314" s="23" t="b">
        <f>IF('Values and studies'!U314=$BR$1,'Values and studies'!AP314)</f>
        <v>0</v>
      </c>
      <c r="BS314" s="23" t="str" cm="1">
        <f t="array" ref="BS314">_xlfn.IFS(BR314=FALSE,"",BR314&gt;0,'Values and studies'!AH314)</f>
        <v/>
      </c>
      <c r="BT314" s="23" t="str" cm="1">
        <f t="array" ref="BT314">_xlfn.IFS(BR314=FALSE,"",BR314&gt;0,'Values and studies'!M314)</f>
        <v/>
      </c>
      <c r="BU314" s="23" t="str" cm="1">
        <f t="array" ref="BU314">_xlfn.IFS(BR314=FALSE,"",BR314&gt;0,'Values and studies'!G314)</f>
        <v/>
      </c>
      <c r="BV314" s="23" t="b">
        <f>IF('Values and studies'!U314=$BV$1,'Values and studies'!AP314)</f>
        <v>0</v>
      </c>
      <c r="BW314" s="23" t="str" cm="1">
        <f t="array" ref="BW314">_xlfn.IFS(BV314=FALSE,"",BV314&gt;0,'Values and studies'!AH314)</f>
        <v/>
      </c>
      <c r="BX314" s="23" t="str" cm="1">
        <f t="array" ref="BX314">_xlfn.IFS(BV314=FALSE,"",BV314&gt;0,'Values and studies'!M314)</f>
        <v/>
      </c>
      <c r="BY314" s="23" t="str" cm="1">
        <f t="array" ref="BY314">_xlfn.IFS(BV314=FALSE,"",BV314&gt;0,'Values and studies'!G314)</f>
        <v/>
      </c>
      <c r="BZ314" s="23" t="b">
        <f>IF('Values and studies'!U314=$BZ$1,'Values and studies'!AP314)</f>
        <v>0</v>
      </c>
      <c r="CA314" s="23" t="str" cm="1">
        <f t="array" ref="CA314">_xlfn.IFS(BZ314=FALSE,"",BZ314&gt;0,'Values and studies'!AH314)</f>
        <v/>
      </c>
      <c r="CB314" s="23" t="str" cm="1">
        <f t="array" ref="CB314">_xlfn.IFS(BZ314=FALSE,"",BZ314&gt;0,'Values and studies'!M314)</f>
        <v/>
      </c>
      <c r="CC314" s="23" t="str" cm="1">
        <f t="array" ref="CC314">_xlfn.IFS(BZ314=FALSE,"",BZ314&gt;0,'Values and studies'!G314)</f>
        <v/>
      </c>
      <c r="CY314">
        <f>IF('Values and studies'!O314='Data for overlook'!$CY$1,'Values and studies'!AP314)</f>
        <v>11320.38442914092</v>
      </c>
      <c r="CZ314" t="b">
        <f>IF('Values and studies'!O314='Data for overlook'!$CZ$1,'Values and studies'!AP314)</f>
        <v>0</v>
      </c>
      <c r="DA314" t="b">
        <f>IF('Values and studies'!O314='Data for overlook'!$DA$1,'Values and studies'!AP314)</f>
        <v>0</v>
      </c>
      <c r="DB314" t="b">
        <f>IF('Values and studies'!O314='Data for overlook'!$DB$1,'Values and studies'!AP314)</f>
        <v>0</v>
      </c>
    </row>
    <row r="315" spans="2:106" x14ac:dyDescent="0.2">
      <c r="B315" t="b">
        <f>IF('Values and studies'!Q315=$B$1,'Values and studies'!AP315)</f>
        <v>0</v>
      </c>
      <c r="C315">
        <f>IF('Values and studies'!Q315=$C$1,'Values and studies'!AP315)</f>
        <v>4601.167291216776</v>
      </c>
      <c r="D315" t="b">
        <f>IF('Values and studies'!Q315=$D$1,'Values and studies'!AP315)</f>
        <v>0</v>
      </c>
      <c r="F315" s="23" t="b">
        <f>IF('Values and studies'!$U315=F$1,'Values and studies'!$AP315)</f>
        <v>0</v>
      </c>
      <c r="G315" s="23" t="str" cm="1">
        <f t="array" ref="G315">_xlfn.IFS(F315=FALSE,"",F315&gt;0,'Values and studies'!$AH315)</f>
        <v/>
      </c>
      <c r="H315" s="23" t="str" cm="1">
        <f t="array" ref="H315">_xlfn.IFS(F315=FALSE,"",F315&gt;0,'Values and studies'!M315)</f>
        <v/>
      </c>
      <c r="I315" s="23" t="str" cm="1">
        <f t="array" ref="I315">_xlfn.IFS(F315=FALSE,"",F315&gt;0,'Values and studies'!G315)</f>
        <v/>
      </c>
      <c r="J315" s="23" t="b">
        <f>IF('Values and studies'!U315=$J$1,'Values and studies'!AP315)</f>
        <v>0</v>
      </c>
      <c r="K315" s="23" t="str" cm="1">
        <f t="array" ref="K315">_xlfn.IFS(J315=FALSE,"",J315&gt;0,'Values and studies'!AH315)</f>
        <v/>
      </c>
      <c r="L315" s="23" t="str" cm="1">
        <f t="array" ref="L315">_xlfn.IFS(J315=FALSE,"",J315&gt;0,'Values and studies'!M315)</f>
        <v/>
      </c>
      <c r="M315" s="23" t="str" cm="1">
        <f t="array" ref="M315">_xlfn.IFS(J315=FALSE,"",J315&gt;0,'Values and studies'!G315)</f>
        <v/>
      </c>
      <c r="N315" s="23" t="b">
        <f>IF('Values and studies'!U315=$N$1,'Values and studies'!AP315)</f>
        <v>0</v>
      </c>
      <c r="O315" s="23" t="str" cm="1">
        <f t="array" ref="O315">_xlfn.IFS(N315=FALSE,"",N315&gt;0,'Values and studies'!AH315)</f>
        <v/>
      </c>
      <c r="P315" s="23" t="str" cm="1">
        <f t="array" ref="P315">_xlfn.IFS(N315=FALSE,"",N315&gt;0,'Values and studies'!M315)</f>
        <v/>
      </c>
      <c r="Q315" s="23" t="str" cm="1">
        <f t="array" ref="Q315">_xlfn.IFS(N315=FALSE,"",N315&gt;0,'Values and studies'!G315)</f>
        <v/>
      </c>
      <c r="R315" s="23" t="b">
        <f>IF('Values and studies'!$U315=$R$1,'Values and studies'!$AP315)</f>
        <v>0</v>
      </c>
      <c r="S315" s="23" t="str" cm="1">
        <f t="array" ref="S315">_xlfn.IFS(R315=FALSE,"",R315&gt;0,'Values and studies'!$AH315)</f>
        <v/>
      </c>
      <c r="T315" s="23" t="str" cm="1">
        <f t="array" ref="T315">_xlfn.IFS(R315=FALSE,"",R315&gt;0,'Values and studies'!$M315)</f>
        <v/>
      </c>
      <c r="U315" s="23" t="str" cm="1">
        <f t="array" ref="U315">_xlfn.IFS(R315=FALSE,"",R315&gt;0,'Values and studies'!$G315)</f>
        <v/>
      </c>
      <c r="V315" s="23" t="b">
        <f>IF('Values and studies'!$U315=$V$1,'Values and studies'!$AP315)</f>
        <v>0</v>
      </c>
      <c r="W315" s="23" t="str" cm="1">
        <f t="array" ref="W315">_xlfn.IFS(V315=FALSE,"",V315&gt;0,'Values and studies'!$AH315)</f>
        <v/>
      </c>
      <c r="X315" s="23" t="str" cm="1">
        <f t="array" ref="X315">_xlfn.IFS(V315=FALSE,"",V315&gt;0,'Values and studies'!$M315)</f>
        <v/>
      </c>
      <c r="Y315" s="23" t="str" cm="1">
        <f t="array" ref="Y315">_xlfn.IFS(V315=FALSE,"",V315&gt;0,'Values and studies'!$G315)</f>
        <v/>
      </c>
      <c r="Z315" s="23" t="b">
        <f>IF('Values and studies'!$U315=$Z$1,'Values and studies'!$AP315)</f>
        <v>0</v>
      </c>
      <c r="AA315" s="23" t="str" cm="1">
        <f t="array" ref="AA315">_xlfn.IFS(Z315=FALSE,"",Z315&gt;0,'Values and studies'!$AH315)</f>
        <v/>
      </c>
      <c r="AB315" s="23" t="str" cm="1">
        <f t="array" ref="AB315">_xlfn.IFS(Z315=FALSE,"",Z315&gt;0,'Values and studies'!$M315)</f>
        <v/>
      </c>
      <c r="AC315" s="23" t="str" cm="1">
        <f t="array" ref="AC315">_xlfn.IFS(Z315=FALSE,"",Z315&gt;0,'Values and studies'!$G315)</f>
        <v/>
      </c>
      <c r="AD315" s="23" t="b">
        <f>IF('Values and studies'!$U315=$AD$1,'Values and studies'!$AP315)</f>
        <v>0</v>
      </c>
      <c r="AE315" s="23" t="str" cm="1">
        <f t="array" ref="AE315">_xlfn.IFS(AD315=FALSE,"",AD315&gt;0,'Values and studies'!$AH315)</f>
        <v/>
      </c>
      <c r="AF315" s="23" t="str" cm="1">
        <f t="array" ref="AF315">_xlfn.IFS(AD315=FALSE,"",AD315&gt;0,'Values and studies'!$M315)</f>
        <v/>
      </c>
      <c r="AG315" s="23" t="str" cm="1">
        <f t="array" ref="AG315">_xlfn.IFS(AD315=FALSE,"",AD315&gt;0,'Values and studies'!$G315)</f>
        <v/>
      </c>
      <c r="AH315" s="23">
        <f>IF('Values and studies'!U315=$AH$1,'Values and studies'!AP315)</f>
        <v>4601.167291216776</v>
      </c>
      <c r="AI315" s="23" t="str" cm="1">
        <f t="array" ref="AI315">_xlfn.IFS(AH315=FALSE,"",AH315&gt;0,'Values and studies'!AH315)</f>
        <v>CB</v>
      </c>
      <c r="AJ315" s="23" t="str" cm="1">
        <f t="array" ref="AJ315">_xlfn.IFS(AH315=FALSE,"",AH315&gt;0,'Values and studies'!M315)</f>
        <v>atlantic</v>
      </c>
      <c r="AK315" s="23" t="str" cm="1">
        <f t="array" ref="AK315">_xlfn.IFS(AH315=FALSE,"",AH315&gt;0,'Values and studies'!G315)</f>
        <v>United Kingdom</v>
      </c>
      <c r="AL315" s="23" t="b">
        <f>IF('Values and studies'!U315=$AL$1,'Values and studies'!AP315)</f>
        <v>0</v>
      </c>
      <c r="AM315" s="23" t="str" cm="1">
        <f t="array" ref="AM315">_xlfn.IFS(AL315=FALSE,"",AL315&gt;0,'Values and studies'!AH315)</f>
        <v/>
      </c>
      <c r="AN315" s="23" t="str" cm="1">
        <f t="array" ref="AN315">_xlfn.IFS(AL315=FALSE,"",AL315&gt;0,'Values and studies'!M315)</f>
        <v/>
      </c>
      <c r="AO315" s="23" t="str" cm="1">
        <f t="array" ref="AO315">_xlfn.IFS(AL315=FALSE,"",AL315&gt;0,'Values and studies'!G315)</f>
        <v/>
      </c>
      <c r="AP315" s="23" t="b">
        <f>IF('Values and studies'!U315=$AP$1,'Values and studies'!AP315)</f>
        <v>0</v>
      </c>
      <c r="AQ315" s="23" t="str" cm="1">
        <f t="array" ref="AQ315">_xlfn.IFS(AP315=FALSE,"",AP315&gt;0,'Values and studies'!AH315)</f>
        <v/>
      </c>
      <c r="AR315" s="23" t="str" cm="1">
        <f t="array" ref="AR315">_xlfn.IFS(AP315=FALSE,"",AP315&gt;0,'Values and studies'!M315)</f>
        <v/>
      </c>
      <c r="AS315" s="23" t="str" cm="1">
        <f t="array" ref="AS315">_xlfn.IFS(AP315=FALSE,"",AP315&gt;0,'Values and studies'!G315)</f>
        <v/>
      </c>
      <c r="AT315" s="23" t="b">
        <f>IF('Values and studies'!U315=$AT$1,'Values and studies'!AP315)</f>
        <v>0</v>
      </c>
      <c r="AU315" s="23" t="str" cm="1">
        <f t="array" ref="AU315">_xlfn.IFS(AT315=FALSE,"",AT315&gt;0,'Values and studies'!AH315)</f>
        <v/>
      </c>
      <c r="AV315" s="23" t="str" cm="1">
        <f t="array" ref="AV315">_xlfn.IFS(AT315=FALSE,"",AT315&gt;0,'Values and studies'!M315)</f>
        <v/>
      </c>
      <c r="AW315" s="23" t="str" cm="1">
        <f t="array" ref="AW315">_xlfn.IFS(AT315=FALSE,"",AT315&gt;0,'Values and studies'!G315)</f>
        <v/>
      </c>
      <c r="AX315" s="23" t="b">
        <f>IF('Values and studies'!U315=$AX$1,'Values and studies'!AP315)</f>
        <v>0</v>
      </c>
      <c r="AY315" s="23" t="str" cm="1">
        <f t="array" ref="AY315">_xlfn.IFS(AX315=FALSE,"",AX315&gt;0,'Values and studies'!AH315)</f>
        <v/>
      </c>
      <c r="AZ315" s="23" t="str" cm="1">
        <f t="array" ref="AZ315">_xlfn.IFS(AX315=FALSE,"",AX315&gt;0,'Values and studies'!M315)</f>
        <v/>
      </c>
      <c r="BA315" s="23" t="str" cm="1">
        <f t="array" ref="BA315">_xlfn.IFS(AX315=FALSE,"",AX315&gt;0,'Values and studies'!G315)</f>
        <v/>
      </c>
      <c r="BB315" s="23" t="b">
        <f>IF('Values and studies'!U315=$BB$1,'Values and studies'!AP315)</f>
        <v>0</v>
      </c>
      <c r="BC315" s="23" t="str" cm="1">
        <f t="array" ref="BC315">_xlfn.IFS(BB315=FALSE,"",BB315&gt;0,'Values and studies'!AH315)</f>
        <v/>
      </c>
      <c r="BD315" s="23" t="str" cm="1">
        <f t="array" ref="BD315">_xlfn.IFS(BB315=FALSE,"",BB315&gt;0,'Values and studies'!M315)</f>
        <v/>
      </c>
      <c r="BE315" s="23" t="str" cm="1">
        <f t="array" ref="BE315">_xlfn.IFS(BB315=FALSE,"",BB315&gt;0,'Values and studies'!G315)</f>
        <v/>
      </c>
      <c r="BF315" s="23" t="b">
        <f>IF('Values and studies'!U315=$BF$1,'Values and studies'!AP315)</f>
        <v>0</v>
      </c>
      <c r="BG315" s="23" t="str" cm="1">
        <f t="array" ref="BG315">_xlfn.IFS(BF315=FALSE,"",BF315&gt;0,'Values and studies'!AH315)</f>
        <v/>
      </c>
      <c r="BH315" s="23" t="str" cm="1">
        <f t="array" ref="BH315">_xlfn.IFS(BF315=FALSE,"",BF315&gt;0,'Values and studies'!M315)</f>
        <v/>
      </c>
      <c r="BI315" s="23" t="str" cm="1">
        <f t="array" ref="BI315">_xlfn.IFS(BF315=FALSE,"",BF315&gt;0,'Values and studies'!G315)</f>
        <v/>
      </c>
      <c r="BJ315" s="23" t="b">
        <f>IF('Values and studies'!$U315=BJ$1,'Values and studies'!$AP315)</f>
        <v>0</v>
      </c>
      <c r="BK315" s="23" t="str" cm="1">
        <f t="array" ref="BK315">_xlfn.IFS(BJ315=FALSE,"",BJ315&gt;0,'Values and studies'!$AH315)</f>
        <v/>
      </c>
      <c r="BL315" s="23" t="str" cm="1">
        <f t="array" ref="BL315">_xlfn.IFS(BJ315=FALSE,"",BJ315&gt;0,'Values and studies'!$M315)</f>
        <v/>
      </c>
      <c r="BM315" s="23" t="str" cm="1">
        <f t="array" ref="BM315">_xlfn.IFS(BJ315=FALSE,"",BJ315&gt;0,'Values and studies'!$G315)</f>
        <v/>
      </c>
      <c r="BN315" s="23" t="b">
        <f>IF('Values and studies'!U315=$BN$1,'Values and studies'!AP315)</f>
        <v>0</v>
      </c>
      <c r="BO315" s="23" t="str" cm="1">
        <f t="array" ref="BO315">_xlfn.IFS(BN315=FALSE,"",BN315&gt;0,'Values and studies'!AH315)</f>
        <v/>
      </c>
      <c r="BP315" s="23" t="str" cm="1">
        <f t="array" ref="BP315">_xlfn.IFS(BN315=FALSE,"",BN315&gt;0,'Values and studies'!M315)</f>
        <v/>
      </c>
      <c r="BQ315" s="23" t="str" cm="1">
        <f t="array" ref="BQ315">_xlfn.IFS(BN315=FALSE,"",BN315&gt;0,'Values and studies'!G315)</f>
        <v/>
      </c>
      <c r="BR315" s="23" t="b">
        <f>IF('Values and studies'!U315=$BR$1,'Values and studies'!AP315)</f>
        <v>0</v>
      </c>
      <c r="BS315" s="23" t="str" cm="1">
        <f t="array" ref="BS315">_xlfn.IFS(BR315=FALSE,"",BR315&gt;0,'Values and studies'!AH315)</f>
        <v/>
      </c>
      <c r="BT315" s="23" t="str" cm="1">
        <f t="array" ref="BT315">_xlfn.IFS(BR315=FALSE,"",BR315&gt;0,'Values and studies'!M315)</f>
        <v/>
      </c>
      <c r="BU315" s="23" t="str" cm="1">
        <f t="array" ref="BU315">_xlfn.IFS(BR315=FALSE,"",BR315&gt;0,'Values and studies'!G315)</f>
        <v/>
      </c>
      <c r="BV315" s="23" t="b">
        <f>IF('Values and studies'!U315=$BV$1,'Values and studies'!AP315)</f>
        <v>0</v>
      </c>
      <c r="BW315" s="23" t="str" cm="1">
        <f t="array" ref="BW315">_xlfn.IFS(BV315=FALSE,"",BV315&gt;0,'Values and studies'!AH315)</f>
        <v/>
      </c>
      <c r="BX315" s="23" t="str" cm="1">
        <f t="array" ref="BX315">_xlfn.IFS(BV315=FALSE,"",BV315&gt;0,'Values and studies'!M315)</f>
        <v/>
      </c>
      <c r="BY315" s="23" t="str" cm="1">
        <f t="array" ref="BY315">_xlfn.IFS(BV315=FALSE,"",BV315&gt;0,'Values and studies'!G315)</f>
        <v/>
      </c>
      <c r="BZ315" s="23" t="b">
        <f>IF('Values and studies'!U315=$BZ$1,'Values and studies'!AP315)</f>
        <v>0</v>
      </c>
      <c r="CA315" s="23" t="str" cm="1">
        <f t="array" ref="CA315">_xlfn.IFS(BZ315=FALSE,"",BZ315&gt;0,'Values and studies'!AH315)</f>
        <v/>
      </c>
      <c r="CB315" s="23" t="str" cm="1">
        <f t="array" ref="CB315">_xlfn.IFS(BZ315=FALSE,"",BZ315&gt;0,'Values and studies'!M315)</f>
        <v/>
      </c>
      <c r="CC315" s="23" t="str" cm="1">
        <f t="array" ref="CC315">_xlfn.IFS(BZ315=FALSE,"",BZ315&gt;0,'Values and studies'!G315)</f>
        <v/>
      </c>
      <c r="CY315">
        <f>IF('Values and studies'!O315='Data for overlook'!$CY$1,'Values and studies'!AP315)</f>
        <v>4601.167291216776</v>
      </c>
      <c r="CZ315" t="b">
        <f>IF('Values and studies'!O315='Data for overlook'!$CZ$1,'Values and studies'!AP315)</f>
        <v>0</v>
      </c>
      <c r="DA315" t="b">
        <f>IF('Values and studies'!O315='Data for overlook'!$DA$1,'Values and studies'!AP315)</f>
        <v>0</v>
      </c>
      <c r="DB315" t="b">
        <f>IF('Values and studies'!O315='Data for overlook'!$DB$1,'Values and studies'!AP315)</f>
        <v>0</v>
      </c>
    </row>
    <row r="316" spans="2:106" x14ac:dyDescent="0.2">
      <c r="B316" t="b">
        <f>IF('Values and studies'!Q316=$B$1,'Values and studies'!AP316)</f>
        <v>0</v>
      </c>
      <c r="C316">
        <f>IF('Values and studies'!Q316=$C$1,'Values and studies'!AP316)</f>
        <v>12381.05380113335</v>
      </c>
      <c r="D316" t="b">
        <f>IF('Values and studies'!Q316=$D$1,'Values and studies'!AP316)</f>
        <v>0</v>
      </c>
      <c r="F316" s="23" t="b">
        <f>IF('Values and studies'!$U316=F$1,'Values and studies'!$AP316)</f>
        <v>0</v>
      </c>
      <c r="G316" s="23" t="str" cm="1">
        <f t="array" ref="G316">_xlfn.IFS(F316=FALSE,"",F316&gt;0,'Values and studies'!$AH316)</f>
        <v/>
      </c>
      <c r="H316" s="23" t="str" cm="1">
        <f t="array" ref="H316">_xlfn.IFS(F316=FALSE,"",F316&gt;0,'Values and studies'!M316)</f>
        <v/>
      </c>
      <c r="I316" s="23" t="str" cm="1">
        <f t="array" ref="I316">_xlfn.IFS(F316=FALSE,"",F316&gt;0,'Values and studies'!G316)</f>
        <v/>
      </c>
      <c r="J316" s="23" t="b">
        <f>IF('Values and studies'!U316=$J$1,'Values and studies'!AP316)</f>
        <v>0</v>
      </c>
      <c r="K316" s="23" t="str" cm="1">
        <f t="array" ref="K316">_xlfn.IFS(J316=FALSE,"",J316&gt;0,'Values and studies'!AH316)</f>
        <v/>
      </c>
      <c r="L316" s="23" t="str" cm="1">
        <f t="array" ref="L316">_xlfn.IFS(J316=FALSE,"",J316&gt;0,'Values and studies'!M316)</f>
        <v/>
      </c>
      <c r="M316" s="23" t="str" cm="1">
        <f t="array" ref="M316">_xlfn.IFS(J316=FALSE,"",J316&gt;0,'Values and studies'!G316)</f>
        <v/>
      </c>
      <c r="N316" s="23" t="b">
        <f>IF('Values and studies'!U316=$N$1,'Values and studies'!AP316)</f>
        <v>0</v>
      </c>
      <c r="O316" s="23" t="str" cm="1">
        <f t="array" ref="O316">_xlfn.IFS(N316=FALSE,"",N316&gt;0,'Values and studies'!AH316)</f>
        <v/>
      </c>
      <c r="P316" s="23" t="str" cm="1">
        <f t="array" ref="P316">_xlfn.IFS(N316=FALSE,"",N316&gt;0,'Values and studies'!M316)</f>
        <v/>
      </c>
      <c r="Q316" s="23" t="str" cm="1">
        <f t="array" ref="Q316">_xlfn.IFS(N316=FALSE,"",N316&gt;0,'Values and studies'!G316)</f>
        <v/>
      </c>
      <c r="R316" s="23" t="b">
        <f>IF('Values and studies'!$U316=$R$1,'Values and studies'!$AP316)</f>
        <v>0</v>
      </c>
      <c r="S316" s="23" t="str" cm="1">
        <f t="array" ref="S316">_xlfn.IFS(R316=FALSE,"",R316&gt;0,'Values and studies'!$AH316)</f>
        <v/>
      </c>
      <c r="T316" s="23" t="str" cm="1">
        <f t="array" ref="T316">_xlfn.IFS(R316=FALSE,"",R316&gt;0,'Values and studies'!$M316)</f>
        <v/>
      </c>
      <c r="U316" s="23" t="str" cm="1">
        <f t="array" ref="U316">_xlfn.IFS(R316=FALSE,"",R316&gt;0,'Values and studies'!$G316)</f>
        <v/>
      </c>
      <c r="V316" s="23" t="b">
        <f>IF('Values and studies'!$U316=$V$1,'Values and studies'!$AP316)</f>
        <v>0</v>
      </c>
      <c r="W316" s="23" t="str" cm="1">
        <f t="array" ref="W316">_xlfn.IFS(V316=FALSE,"",V316&gt;0,'Values and studies'!$AH316)</f>
        <v/>
      </c>
      <c r="X316" s="23" t="str" cm="1">
        <f t="array" ref="X316">_xlfn.IFS(V316=FALSE,"",V316&gt;0,'Values and studies'!$M316)</f>
        <v/>
      </c>
      <c r="Y316" s="23" t="str" cm="1">
        <f t="array" ref="Y316">_xlfn.IFS(V316=FALSE,"",V316&gt;0,'Values and studies'!$G316)</f>
        <v/>
      </c>
      <c r="Z316" s="23" t="b">
        <f>IF('Values and studies'!$U316=$Z$1,'Values and studies'!$AP316)</f>
        <v>0</v>
      </c>
      <c r="AA316" s="23" t="str" cm="1">
        <f t="array" ref="AA316">_xlfn.IFS(Z316=FALSE,"",Z316&gt;0,'Values and studies'!$AH316)</f>
        <v/>
      </c>
      <c r="AB316" s="23" t="str" cm="1">
        <f t="array" ref="AB316">_xlfn.IFS(Z316=FALSE,"",Z316&gt;0,'Values and studies'!$M316)</f>
        <v/>
      </c>
      <c r="AC316" s="23" t="str" cm="1">
        <f t="array" ref="AC316">_xlfn.IFS(Z316=FALSE,"",Z316&gt;0,'Values and studies'!$G316)</f>
        <v/>
      </c>
      <c r="AD316" s="23" t="b">
        <f>IF('Values and studies'!$U316=$AD$1,'Values and studies'!$AP316)</f>
        <v>0</v>
      </c>
      <c r="AE316" s="23" t="str" cm="1">
        <f t="array" ref="AE316">_xlfn.IFS(AD316=FALSE,"",AD316&gt;0,'Values and studies'!$AH316)</f>
        <v/>
      </c>
      <c r="AF316" s="23" t="str" cm="1">
        <f t="array" ref="AF316">_xlfn.IFS(AD316=FALSE,"",AD316&gt;0,'Values and studies'!$M316)</f>
        <v/>
      </c>
      <c r="AG316" s="23" t="str" cm="1">
        <f t="array" ref="AG316">_xlfn.IFS(AD316=FALSE,"",AD316&gt;0,'Values and studies'!$G316)</f>
        <v/>
      </c>
      <c r="AH316" s="23">
        <f>IF('Values and studies'!U316=$AH$1,'Values and studies'!AP316)</f>
        <v>12381.05380113335</v>
      </c>
      <c r="AI316" s="23" t="str" cm="1">
        <f t="array" ref="AI316">_xlfn.IFS(AH316=FALSE,"",AH316&gt;0,'Values and studies'!AH316)</f>
        <v>CB</v>
      </c>
      <c r="AJ316" s="23" t="str" cm="1">
        <f t="array" ref="AJ316">_xlfn.IFS(AH316=FALSE,"",AH316&gt;0,'Values and studies'!M316)</f>
        <v>atlantic</v>
      </c>
      <c r="AK316" s="23" t="str" cm="1">
        <f t="array" ref="AK316">_xlfn.IFS(AH316=FALSE,"",AH316&gt;0,'Values and studies'!G316)</f>
        <v>United Kingdom</v>
      </c>
      <c r="AL316" s="23" t="b">
        <f>IF('Values and studies'!U316=$AL$1,'Values and studies'!AP316)</f>
        <v>0</v>
      </c>
      <c r="AM316" s="23" t="str" cm="1">
        <f t="array" ref="AM316">_xlfn.IFS(AL316=FALSE,"",AL316&gt;0,'Values and studies'!AH316)</f>
        <v/>
      </c>
      <c r="AN316" s="23" t="str" cm="1">
        <f t="array" ref="AN316">_xlfn.IFS(AL316=FALSE,"",AL316&gt;0,'Values and studies'!M316)</f>
        <v/>
      </c>
      <c r="AO316" s="23" t="str" cm="1">
        <f t="array" ref="AO316">_xlfn.IFS(AL316=FALSE,"",AL316&gt;0,'Values and studies'!G316)</f>
        <v/>
      </c>
      <c r="AP316" s="23" t="b">
        <f>IF('Values and studies'!U316=$AP$1,'Values and studies'!AP316)</f>
        <v>0</v>
      </c>
      <c r="AQ316" s="23" t="str" cm="1">
        <f t="array" ref="AQ316">_xlfn.IFS(AP316=FALSE,"",AP316&gt;0,'Values and studies'!AH316)</f>
        <v/>
      </c>
      <c r="AR316" s="23" t="str" cm="1">
        <f t="array" ref="AR316">_xlfn.IFS(AP316=FALSE,"",AP316&gt;0,'Values and studies'!M316)</f>
        <v/>
      </c>
      <c r="AS316" s="23" t="str" cm="1">
        <f t="array" ref="AS316">_xlfn.IFS(AP316=FALSE,"",AP316&gt;0,'Values and studies'!G316)</f>
        <v/>
      </c>
      <c r="AT316" s="23" t="b">
        <f>IF('Values and studies'!U316=$AT$1,'Values and studies'!AP316)</f>
        <v>0</v>
      </c>
      <c r="AU316" s="23" t="str" cm="1">
        <f t="array" ref="AU316">_xlfn.IFS(AT316=FALSE,"",AT316&gt;0,'Values and studies'!AH316)</f>
        <v/>
      </c>
      <c r="AV316" s="23" t="str" cm="1">
        <f t="array" ref="AV316">_xlfn.IFS(AT316=FALSE,"",AT316&gt;0,'Values and studies'!M316)</f>
        <v/>
      </c>
      <c r="AW316" s="23" t="str" cm="1">
        <f t="array" ref="AW316">_xlfn.IFS(AT316=FALSE,"",AT316&gt;0,'Values and studies'!G316)</f>
        <v/>
      </c>
      <c r="AX316" s="23" t="b">
        <f>IF('Values and studies'!U316=$AX$1,'Values and studies'!AP316)</f>
        <v>0</v>
      </c>
      <c r="AY316" s="23" t="str" cm="1">
        <f t="array" ref="AY316">_xlfn.IFS(AX316=FALSE,"",AX316&gt;0,'Values and studies'!AH316)</f>
        <v/>
      </c>
      <c r="AZ316" s="23" t="str" cm="1">
        <f t="array" ref="AZ316">_xlfn.IFS(AX316=FALSE,"",AX316&gt;0,'Values and studies'!M316)</f>
        <v/>
      </c>
      <c r="BA316" s="23" t="str" cm="1">
        <f t="array" ref="BA316">_xlfn.IFS(AX316=FALSE,"",AX316&gt;0,'Values and studies'!G316)</f>
        <v/>
      </c>
      <c r="BB316" s="23" t="b">
        <f>IF('Values and studies'!U316=$BB$1,'Values and studies'!AP316)</f>
        <v>0</v>
      </c>
      <c r="BC316" s="23" t="str" cm="1">
        <f t="array" ref="BC316">_xlfn.IFS(BB316=FALSE,"",BB316&gt;0,'Values and studies'!AH316)</f>
        <v/>
      </c>
      <c r="BD316" s="23" t="str" cm="1">
        <f t="array" ref="BD316">_xlfn.IFS(BB316=FALSE,"",BB316&gt;0,'Values and studies'!M316)</f>
        <v/>
      </c>
      <c r="BE316" s="23" t="str" cm="1">
        <f t="array" ref="BE316">_xlfn.IFS(BB316=FALSE,"",BB316&gt;0,'Values and studies'!G316)</f>
        <v/>
      </c>
      <c r="BF316" s="23" t="b">
        <f>IF('Values and studies'!U316=$BF$1,'Values and studies'!AP316)</f>
        <v>0</v>
      </c>
      <c r="BG316" s="23" t="str" cm="1">
        <f t="array" ref="BG316">_xlfn.IFS(BF316=FALSE,"",BF316&gt;0,'Values and studies'!AH316)</f>
        <v/>
      </c>
      <c r="BH316" s="23" t="str" cm="1">
        <f t="array" ref="BH316">_xlfn.IFS(BF316=FALSE,"",BF316&gt;0,'Values and studies'!M316)</f>
        <v/>
      </c>
      <c r="BI316" s="23" t="str" cm="1">
        <f t="array" ref="BI316">_xlfn.IFS(BF316=FALSE,"",BF316&gt;0,'Values and studies'!G316)</f>
        <v/>
      </c>
      <c r="BJ316" s="23" t="b">
        <f>IF('Values and studies'!$U316=BJ$1,'Values and studies'!$AP316)</f>
        <v>0</v>
      </c>
      <c r="BK316" s="23" t="str" cm="1">
        <f t="array" ref="BK316">_xlfn.IFS(BJ316=FALSE,"",BJ316&gt;0,'Values and studies'!$AH316)</f>
        <v/>
      </c>
      <c r="BL316" s="23" t="str" cm="1">
        <f t="array" ref="BL316">_xlfn.IFS(BJ316=FALSE,"",BJ316&gt;0,'Values and studies'!$M316)</f>
        <v/>
      </c>
      <c r="BM316" s="23" t="str" cm="1">
        <f t="array" ref="BM316">_xlfn.IFS(BJ316=FALSE,"",BJ316&gt;0,'Values and studies'!$G316)</f>
        <v/>
      </c>
      <c r="BN316" s="23" t="b">
        <f>IF('Values and studies'!U316=$BN$1,'Values and studies'!AP316)</f>
        <v>0</v>
      </c>
      <c r="BO316" s="23" t="str" cm="1">
        <f t="array" ref="BO316">_xlfn.IFS(BN316=FALSE,"",BN316&gt;0,'Values and studies'!AH316)</f>
        <v/>
      </c>
      <c r="BP316" s="23" t="str" cm="1">
        <f t="array" ref="BP316">_xlfn.IFS(BN316=FALSE,"",BN316&gt;0,'Values and studies'!M316)</f>
        <v/>
      </c>
      <c r="BQ316" s="23" t="str" cm="1">
        <f t="array" ref="BQ316">_xlfn.IFS(BN316=FALSE,"",BN316&gt;0,'Values and studies'!G316)</f>
        <v/>
      </c>
      <c r="BR316" s="23" t="b">
        <f>IF('Values and studies'!U316=$BR$1,'Values and studies'!AP316)</f>
        <v>0</v>
      </c>
      <c r="BS316" s="23" t="str" cm="1">
        <f t="array" ref="BS316">_xlfn.IFS(BR316=FALSE,"",BR316&gt;0,'Values and studies'!AH316)</f>
        <v/>
      </c>
      <c r="BT316" s="23" t="str" cm="1">
        <f t="array" ref="BT316">_xlfn.IFS(BR316=FALSE,"",BR316&gt;0,'Values and studies'!M316)</f>
        <v/>
      </c>
      <c r="BU316" s="23" t="str" cm="1">
        <f t="array" ref="BU316">_xlfn.IFS(BR316=FALSE,"",BR316&gt;0,'Values and studies'!G316)</f>
        <v/>
      </c>
      <c r="BV316" s="23" t="b">
        <f>IF('Values and studies'!U316=$BV$1,'Values and studies'!AP316)</f>
        <v>0</v>
      </c>
      <c r="BW316" s="23" t="str" cm="1">
        <f t="array" ref="BW316">_xlfn.IFS(BV316=FALSE,"",BV316&gt;0,'Values and studies'!AH316)</f>
        <v/>
      </c>
      <c r="BX316" s="23" t="str" cm="1">
        <f t="array" ref="BX316">_xlfn.IFS(BV316=FALSE,"",BV316&gt;0,'Values and studies'!M316)</f>
        <v/>
      </c>
      <c r="BY316" s="23" t="str" cm="1">
        <f t="array" ref="BY316">_xlfn.IFS(BV316=FALSE,"",BV316&gt;0,'Values and studies'!G316)</f>
        <v/>
      </c>
      <c r="BZ316" s="23" t="b">
        <f>IF('Values and studies'!U316=$BZ$1,'Values and studies'!AP316)</f>
        <v>0</v>
      </c>
      <c r="CA316" s="23" t="str" cm="1">
        <f t="array" ref="CA316">_xlfn.IFS(BZ316=FALSE,"",BZ316&gt;0,'Values and studies'!AH316)</f>
        <v/>
      </c>
      <c r="CB316" s="23" t="str" cm="1">
        <f t="array" ref="CB316">_xlfn.IFS(BZ316=FALSE,"",BZ316&gt;0,'Values and studies'!M316)</f>
        <v/>
      </c>
      <c r="CC316" s="23" t="str" cm="1">
        <f t="array" ref="CC316">_xlfn.IFS(BZ316=FALSE,"",BZ316&gt;0,'Values and studies'!G316)</f>
        <v/>
      </c>
      <c r="CY316">
        <f>IF('Values and studies'!O316='Data for overlook'!$CY$1,'Values and studies'!AP316)</f>
        <v>12381.05380113335</v>
      </c>
      <c r="CZ316" t="b">
        <f>IF('Values and studies'!O316='Data for overlook'!$CZ$1,'Values and studies'!AP316)</f>
        <v>0</v>
      </c>
      <c r="DA316" t="b">
        <f>IF('Values and studies'!O316='Data for overlook'!$DA$1,'Values and studies'!AP316)</f>
        <v>0</v>
      </c>
      <c r="DB316" t="b">
        <f>IF('Values and studies'!O316='Data for overlook'!$DB$1,'Values and studies'!AP316)</f>
        <v>0</v>
      </c>
    </row>
    <row r="317" spans="2:106" x14ac:dyDescent="0.2">
      <c r="B317" t="b">
        <f>IF('Values and studies'!Q317=$B$1,'Values and studies'!AP317)</f>
        <v>0</v>
      </c>
      <c r="C317">
        <f>IF('Values and studies'!Q317=$C$1,'Values and studies'!AP317)</f>
        <v>22676.946728334296</v>
      </c>
      <c r="D317" t="b">
        <f>IF('Values and studies'!Q317=$D$1,'Values and studies'!AP317)</f>
        <v>0</v>
      </c>
      <c r="F317" s="23" t="b">
        <f>IF('Values and studies'!$U317=F$1,'Values and studies'!$AP317)</f>
        <v>0</v>
      </c>
      <c r="G317" s="23" t="str" cm="1">
        <f t="array" ref="G317">_xlfn.IFS(F317=FALSE,"",F317&gt;0,'Values and studies'!$AH317)</f>
        <v/>
      </c>
      <c r="H317" s="23" t="str" cm="1">
        <f t="array" ref="H317">_xlfn.IFS(F317=FALSE,"",F317&gt;0,'Values and studies'!M317)</f>
        <v/>
      </c>
      <c r="I317" s="23" t="str" cm="1">
        <f t="array" ref="I317">_xlfn.IFS(F317=FALSE,"",F317&gt;0,'Values and studies'!G317)</f>
        <v/>
      </c>
      <c r="J317" s="23" t="b">
        <f>IF('Values and studies'!U317=$J$1,'Values and studies'!AP317)</f>
        <v>0</v>
      </c>
      <c r="K317" s="23" t="str" cm="1">
        <f t="array" ref="K317">_xlfn.IFS(J317=FALSE,"",J317&gt;0,'Values and studies'!AH317)</f>
        <v/>
      </c>
      <c r="L317" s="23" t="str" cm="1">
        <f t="array" ref="L317">_xlfn.IFS(J317=FALSE,"",J317&gt;0,'Values and studies'!M317)</f>
        <v/>
      </c>
      <c r="M317" s="23" t="str" cm="1">
        <f t="array" ref="M317">_xlfn.IFS(J317=FALSE,"",J317&gt;0,'Values and studies'!G317)</f>
        <v/>
      </c>
      <c r="N317" s="23" t="b">
        <f>IF('Values and studies'!U317=$N$1,'Values and studies'!AP317)</f>
        <v>0</v>
      </c>
      <c r="O317" s="23" t="str" cm="1">
        <f t="array" ref="O317">_xlfn.IFS(N317=FALSE,"",N317&gt;0,'Values and studies'!AH317)</f>
        <v/>
      </c>
      <c r="P317" s="23" t="str" cm="1">
        <f t="array" ref="P317">_xlfn.IFS(N317=FALSE,"",N317&gt;0,'Values and studies'!M317)</f>
        <v/>
      </c>
      <c r="Q317" s="23" t="str" cm="1">
        <f t="array" ref="Q317">_xlfn.IFS(N317=FALSE,"",N317&gt;0,'Values and studies'!G317)</f>
        <v/>
      </c>
      <c r="R317" s="23" t="b">
        <f>IF('Values and studies'!$U317=$R$1,'Values and studies'!$AP317)</f>
        <v>0</v>
      </c>
      <c r="S317" s="23" t="str" cm="1">
        <f t="array" ref="S317">_xlfn.IFS(R317=FALSE,"",R317&gt;0,'Values and studies'!$AH317)</f>
        <v/>
      </c>
      <c r="T317" s="23" t="str" cm="1">
        <f t="array" ref="T317">_xlfn.IFS(R317=FALSE,"",R317&gt;0,'Values and studies'!$M317)</f>
        <v/>
      </c>
      <c r="U317" s="23" t="str" cm="1">
        <f t="array" ref="U317">_xlfn.IFS(R317=FALSE,"",R317&gt;0,'Values and studies'!$G317)</f>
        <v/>
      </c>
      <c r="V317" s="23" t="b">
        <f>IF('Values and studies'!$U317=$V$1,'Values and studies'!$AP317)</f>
        <v>0</v>
      </c>
      <c r="W317" s="23" t="str" cm="1">
        <f t="array" ref="W317">_xlfn.IFS(V317=FALSE,"",V317&gt;0,'Values and studies'!$AH317)</f>
        <v/>
      </c>
      <c r="X317" s="23" t="str" cm="1">
        <f t="array" ref="X317">_xlfn.IFS(V317=FALSE,"",V317&gt;0,'Values and studies'!$M317)</f>
        <v/>
      </c>
      <c r="Y317" s="23" t="str" cm="1">
        <f t="array" ref="Y317">_xlfn.IFS(V317=FALSE,"",V317&gt;0,'Values and studies'!$G317)</f>
        <v/>
      </c>
      <c r="Z317" s="23" t="b">
        <f>IF('Values and studies'!$U317=$Z$1,'Values and studies'!$AP317)</f>
        <v>0</v>
      </c>
      <c r="AA317" s="23" t="str" cm="1">
        <f t="array" ref="AA317">_xlfn.IFS(Z317=FALSE,"",Z317&gt;0,'Values and studies'!$AH317)</f>
        <v/>
      </c>
      <c r="AB317" s="23" t="str" cm="1">
        <f t="array" ref="AB317">_xlfn.IFS(Z317=FALSE,"",Z317&gt;0,'Values and studies'!$M317)</f>
        <v/>
      </c>
      <c r="AC317" s="23" t="str" cm="1">
        <f t="array" ref="AC317">_xlfn.IFS(Z317=FALSE,"",Z317&gt;0,'Values and studies'!$G317)</f>
        <v/>
      </c>
      <c r="AD317" s="23" t="b">
        <f>IF('Values and studies'!$U317=$AD$1,'Values and studies'!$AP317)</f>
        <v>0</v>
      </c>
      <c r="AE317" s="23" t="str" cm="1">
        <f t="array" ref="AE317">_xlfn.IFS(AD317=FALSE,"",AD317&gt;0,'Values and studies'!$AH317)</f>
        <v/>
      </c>
      <c r="AF317" s="23" t="str" cm="1">
        <f t="array" ref="AF317">_xlfn.IFS(AD317=FALSE,"",AD317&gt;0,'Values and studies'!$M317)</f>
        <v/>
      </c>
      <c r="AG317" s="23" t="str" cm="1">
        <f t="array" ref="AG317">_xlfn.IFS(AD317=FALSE,"",AD317&gt;0,'Values and studies'!$G317)</f>
        <v/>
      </c>
      <c r="AH317" s="23">
        <f>IF('Values and studies'!U317=$AH$1,'Values and studies'!AP317)</f>
        <v>22676.946728334296</v>
      </c>
      <c r="AI317" s="23" t="str" cm="1">
        <f t="array" ref="AI317">_xlfn.IFS(AH317=FALSE,"",AH317&gt;0,'Values and studies'!AH317)</f>
        <v>CB</v>
      </c>
      <c r="AJ317" s="23" t="str" cm="1">
        <f t="array" ref="AJ317">_xlfn.IFS(AH317=FALSE,"",AH317&gt;0,'Values and studies'!M317)</f>
        <v>atlantic</v>
      </c>
      <c r="AK317" s="23" t="str" cm="1">
        <f t="array" ref="AK317">_xlfn.IFS(AH317=FALSE,"",AH317&gt;0,'Values and studies'!G317)</f>
        <v>United Kingdom</v>
      </c>
      <c r="AL317" s="23" t="b">
        <f>IF('Values and studies'!U317=$AL$1,'Values and studies'!AP317)</f>
        <v>0</v>
      </c>
      <c r="AM317" s="23" t="str" cm="1">
        <f t="array" ref="AM317">_xlfn.IFS(AL317=FALSE,"",AL317&gt;0,'Values and studies'!AH317)</f>
        <v/>
      </c>
      <c r="AN317" s="23" t="str" cm="1">
        <f t="array" ref="AN317">_xlfn.IFS(AL317=FALSE,"",AL317&gt;0,'Values and studies'!M317)</f>
        <v/>
      </c>
      <c r="AO317" s="23" t="str" cm="1">
        <f t="array" ref="AO317">_xlfn.IFS(AL317=FALSE,"",AL317&gt;0,'Values and studies'!G317)</f>
        <v/>
      </c>
      <c r="AP317" s="23" t="b">
        <f>IF('Values and studies'!U317=$AP$1,'Values and studies'!AP317)</f>
        <v>0</v>
      </c>
      <c r="AQ317" s="23" t="str" cm="1">
        <f t="array" ref="AQ317">_xlfn.IFS(AP317=FALSE,"",AP317&gt;0,'Values and studies'!AH317)</f>
        <v/>
      </c>
      <c r="AR317" s="23" t="str" cm="1">
        <f t="array" ref="AR317">_xlfn.IFS(AP317=FALSE,"",AP317&gt;0,'Values and studies'!M317)</f>
        <v/>
      </c>
      <c r="AS317" s="23" t="str" cm="1">
        <f t="array" ref="AS317">_xlfn.IFS(AP317=FALSE,"",AP317&gt;0,'Values and studies'!G317)</f>
        <v/>
      </c>
      <c r="AT317" s="23" t="b">
        <f>IF('Values and studies'!U317=$AT$1,'Values and studies'!AP317)</f>
        <v>0</v>
      </c>
      <c r="AU317" s="23" t="str" cm="1">
        <f t="array" ref="AU317">_xlfn.IFS(AT317=FALSE,"",AT317&gt;0,'Values and studies'!AH317)</f>
        <v/>
      </c>
      <c r="AV317" s="23" t="str" cm="1">
        <f t="array" ref="AV317">_xlfn.IFS(AT317=FALSE,"",AT317&gt;0,'Values and studies'!M317)</f>
        <v/>
      </c>
      <c r="AW317" s="23" t="str" cm="1">
        <f t="array" ref="AW317">_xlfn.IFS(AT317=FALSE,"",AT317&gt;0,'Values and studies'!G317)</f>
        <v/>
      </c>
      <c r="AX317" s="23" t="b">
        <f>IF('Values and studies'!U317=$AX$1,'Values and studies'!AP317)</f>
        <v>0</v>
      </c>
      <c r="AY317" s="23" t="str" cm="1">
        <f t="array" ref="AY317">_xlfn.IFS(AX317=FALSE,"",AX317&gt;0,'Values and studies'!AH317)</f>
        <v/>
      </c>
      <c r="AZ317" s="23" t="str" cm="1">
        <f t="array" ref="AZ317">_xlfn.IFS(AX317=FALSE,"",AX317&gt;0,'Values and studies'!M317)</f>
        <v/>
      </c>
      <c r="BA317" s="23" t="str" cm="1">
        <f t="array" ref="BA317">_xlfn.IFS(AX317=FALSE,"",AX317&gt;0,'Values and studies'!G317)</f>
        <v/>
      </c>
      <c r="BB317" s="23" t="b">
        <f>IF('Values and studies'!U317=$BB$1,'Values and studies'!AP317)</f>
        <v>0</v>
      </c>
      <c r="BC317" s="23" t="str" cm="1">
        <f t="array" ref="BC317">_xlfn.IFS(BB317=FALSE,"",BB317&gt;0,'Values and studies'!AH317)</f>
        <v/>
      </c>
      <c r="BD317" s="23" t="str" cm="1">
        <f t="array" ref="BD317">_xlfn.IFS(BB317=FALSE,"",BB317&gt;0,'Values and studies'!M317)</f>
        <v/>
      </c>
      <c r="BE317" s="23" t="str" cm="1">
        <f t="array" ref="BE317">_xlfn.IFS(BB317=FALSE,"",BB317&gt;0,'Values and studies'!G317)</f>
        <v/>
      </c>
      <c r="BF317" s="23" t="b">
        <f>IF('Values and studies'!U317=$BF$1,'Values and studies'!AP317)</f>
        <v>0</v>
      </c>
      <c r="BG317" s="23" t="str" cm="1">
        <f t="array" ref="BG317">_xlfn.IFS(BF317=FALSE,"",BF317&gt;0,'Values and studies'!AH317)</f>
        <v/>
      </c>
      <c r="BH317" s="23" t="str" cm="1">
        <f t="array" ref="BH317">_xlfn.IFS(BF317=FALSE,"",BF317&gt;0,'Values and studies'!M317)</f>
        <v/>
      </c>
      <c r="BI317" s="23" t="str" cm="1">
        <f t="array" ref="BI317">_xlfn.IFS(BF317=FALSE,"",BF317&gt;0,'Values and studies'!G317)</f>
        <v/>
      </c>
      <c r="BJ317" s="23" t="b">
        <f>IF('Values and studies'!$U317=BJ$1,'Values and studies'!$AP317)</f>
        <v>0</v>
      </c>
      <c r="BK317" s="23" t="str" cm="1">
        <f t="array" ref="BK317">_xlfn.IFS(BJ317=FALSE,"",BJ317&gt;0,'Values and studies'!$AH317)</f>
        <v/>
      </c>
      <c r="BL317" s="23" t="str" cm="1">
        <f t="array" ref="BL317">_xlfn.IFS(BJ317=FALSE,"",BJ317&gt;0,'Values and studies'!$M317)</f>
        <v/>
      </c>
      <c r="BM317" s="23" t="str" cm="1">
        <f t="array" ref="BM317">_xlfn.IFS(BJ317=FALSE,"",BJ317&gt;0,'Values and studies'!$G317)</f>
        <v/>
      </c>
      <c r="BN317" s="23" t="b">
        <f>IF('Values and studies'!U317=$BN$1,'Values and studies'!AP317)</f>
        <v>0</v>
      </c>
      <c r="BO317" s="23" t="str" cm="1">
        <f t="array" ref="BO317">_xlfn.IFS(BN317=FALSE,"",BN317&gt;0,'Values and studies'!AH317)</f>
        <v/>
      </c>
      <c r="BP317" s="23" t="str" cm="1">
        <f t="array" ref="BP317">_xlfn.IFS(BN317=FALSE,"",BN317&gt;0,'Values and studies'!M317)</f>
        <v/>
      </c>
      <c r="BQ317" s="23" t="str" cm="1">
        <f t="array" ref="BQ317">_xlfn.IFS(BN317=FALSE,"",BN317&gt;0,'Values and studies'!G317)</f>
        <v/>
      </c>
      <c r="BR317" s="23" t="b">
        <f>IF('Values and studies'!U317=$BR$1,'Values and studies'!AP317)</f>
        <v>0</v>
      </c>
      <c r="BS317" s="23" t="str" cm="1">
        <f t="array" ref="BS317">_xlfn.IFS(BR317=FALSE,"",BR317&gt;0,'Values and studies'!AH317)</f>
        <v/>
      </c>
      <c r="BT317" s="23" t="str" cm="1">
        <f t="array" ref="BT317">_xlfn.IFS(BR317=FALSE,"",BR317&gt;0,'Values and studies'!M317)</f>
        <v/>
      </c>
      <c r="BU317" s="23" t="str" cm="1">
        <f t="array" ref="BU317">_xlfn.IFS(BR317=FALSE,"",BR317&gt;0,'Values and studies'!G317)</f>
        <v/>
      </c>
      <c r="BV317" s="23" t="b">
        <f>IF('Values and studies'!U317=$BV$1,'Values and studies'!AP317)</f>
        <v>0</v>
      </c>
      <c r="BW317" s="23" t="str" cm="1">
        <f t="array" ref="BW317">_xlfn.IFS(BV317=FALSE,"",BV317&gt;0,'Values and studies'!AH317)</f>
        <v/>
      </c>
      <c r="BX317" s="23" t="str" cm="1">
        <f t="array" ref="BX317">_xlfn.IFS(BV317=FALSE,"",BV317&gt;0,'Values and studies'!M317)</f>
        <v/>
      </c>
      <c r="BY317" s="23" t="str" cm="1">
        <f t="array" ref="BY317">_xlfn.IFS(BV317=FALSE,"",BV317&gt;0,'Values and studies'!G317)</f>
        <v/>
      </c>
      <c r="BZ317" s="23" t="b">
        <f>IF('Values and studies'!U317=$BZ$1,'Values and studies'!AP317)</f>
        <v>0</v>
      </c>
      <c r="CA317" s="23" t="str" cm="1">
        <f t="array" ref="CA317">_xlfn.IFS(BZ317=FALSE,"",BZ317&gt;0,'Values and studies'!AH317)</f>
        <v/>
      </c>
      <c r="CB317" s="23" t="str" cm="1">
        <f t="array" ref="CB317">_xlfn.IFS(BZ317=FALSE,"",BZ317&gt;0,'Values and studies'!M317)</f>
        <v/>
      </c>
      <c r="CC317" s="23" t="str" cm="1">
        <f t="array" ref="CC317">_xlfn.IFS(BZ317=FALSE,"",BZ317&gt;0,'Values and studies'!G317)</f>
        <v/>
      </c>
      <c r="CY317">
        <f>IF('Values and studies'!O317='Data for overlook'!$CY$1,'Values and studies'!AP317)</f>
        <v>22676.946728334296</v>
      </c>
      <c r="CZ317" t="b">
        <f>IF('Values and studies'!O317='Data for overlook'!$CZ$1,'Values and studies'!AP317)</f>
        <v>0</v>
      </c>
      <c r="DA317" t="b">
        <f>IF('Values and studies'!O317='Data for overlook'!$DA$1,'Values and studies'!AP317)</f>
        <v>0</v>
      </c>
      <c r="DB317" t="b">
        <f>IF('Values and studies'!O317='Data for overlook'!$DB$1,'Values and studies'!AP317)</f>
        <v>0</v>
      </c>
    </row>
    <row r="318" spans="2:106" x14ac:dyDescent="0.2">
      <c r="B318" t="b">
        <f>IF('Values and studies'!Q318=$B$1,'Values and studies'!AP318)</f>
        <v>0</v>
      </c>
      <c r="C318">
        <f>IF('Values and studies'!Q318=$C$1,'Values and studies'!AP318)</f>
        <v>72885.252566586845</v>
      </c>
      <c r="D318" t="b">
        <f>IF('Values and studies'!Q318=$D$1,'Values and studies'!AP318)</f>
        <v>0</v>
      </c>
      <c r="F318" s="23" t="b">
        <f>IF('Values and studies'!$U318=F$1,'Values and studies'!$AP318)</f>
        <v>0</v>
      </c>
      <c r="G318" s="23" t="str" cm="1">
        <f t="array" ref="G318">_xlfn.IFS(F318=FALSE,"",F318&gt;0,'Values and studies'!$AH318)</f>
        <v/>
      </c>
      <c r="H318" s="23" t="str" cm="1">
        <f t="array" ref="H318">_xlfn.IFS(F318=FALSE,"",F318&gt;0,'Values and studies'!M318)</f>
        <v/>
      </c>
      <c r="I318" s="23" t="str" cm="1">
        <f t="array" ref="I318">_xlfn.IFS(F318=FALSE,"",F318&gt;0,'Values and studies'!G318)</f>
        <v/>
      </c>
      <c r="J318" s="23" t="b">
        <f>IF('Values and studies'!U318=$J$1,'Values and studies'!AP318)</f>
        <v>0</v>
      </c>
      <c r="K318" s="23" t="str" cm="1">
        <f t="array" ref="K318">_xlfn.IFS(J318=FALSE,"",J318&gt;0,'Values and studies'!AH318)</f>
        <v/>
      </c>
      <c r="L318" s="23" t="str" cm="1">
        <f t="array" ref="L318">_xlfn.IFS(J318=FALSE,"",J318&gt;0,'Values and studies'!M318)</f>
        <v/>
      </c>
      <c r="M318" s="23" t="str" cm="1">
        <f t="array" ref="M318">_xlfn.IFS(J318=FALSE,"",J318&gt;0,'Values and studies'!G318)</f>
        <v/>
      </c>
      <c r="N318" s="23" t="b">
        <f>IF('Values and studies'!U318=$N$1,'Values and studies'!AP318)</f>
        <v>0</v>
      </c>
      <c r="O318" s="23" t="str" cm="1">
        <f t="array" ref="O318">_xlfn.IFS(N318=FALSE,"",N318&gt;0,'Values and studies'!AH318)</f>
        <v/>
      </c>
      <c r="P318" s="23" t="str" cm="1">
        <f t="array" ref="P318">_xlfn.IFS(N318=FALSE,"",N318&gt;0,'Values and studies'!M318)</f>
        <v/>
      </c>
      <c r="Q318" s="23" t="str" cm="1">
        <f t="array" ref="Q318">_xlfn.IFS(N318=FALSE,"",N318&gt;0,'Values and studies'!G318)</f>
        <v/>
      </c>
      <c r="R318" s="23" t="b">
        <f>IF('Values and studies'!$U318=$R$1,'Values and studies'!$AP318)</f>
        <v>0</v>
      </c>
      <c r="S318" s="23" t="str" cm="1">
        <f t="array" ref="S318">_xlfn.IFS(R318=FALSE,"",R318&gt;0,'Values and studies'!$AH318)</f>
        <v/>
      </c>
      <c r="T318" s="23" t="str" cm="1">
        <f t="array" ref="T318">_xlfn.IFS(R318=FALSE,"",R318&gt;0,'Values and studies'!$M318)</f>
        <v/>
      </c>
      <c r="U318" s="23" t="str" cm="1">
        <f t="array" ref="U318">_xlfn.IFS(R318=FALSE,"",R318&gt;0,'Values and studies'!$G318)</f>
        <v/>
      </c>
      <c r="V318" s="23" t="b">
        <f>IF('Values and studies'!$U318=$V$1,'Values and studies'!$AP318)</f>
        <v>0</v>
      </c>
      <c r="W318" s="23" t="str" cm="1">
        <f t="array" ref="W318">_xlfn.IFS(V318=FALSE,"",V318&gt;0,'Values and studies'!$AH318)</f>
        <v/>
      </c>
      <c r="X318" s="23" t="str" cm="1">
        <f t="array" ref="X318">_xlfn.IFS(V318=FALSE,"",V318&gt;0,'Values and studies'!$M318)</f>
        <v/>
      </c>
      <c r="Y318" s="23" t="str" cm="1">
        <f t="array" ref="Y318">_xlfn.IFS(V318=FALSE,"",V318&gt;0,'Values and studies'!$G318)</f>
        <v/>
      </c>
      <c r="Z318" s="23" t="b">
        <f>IF('Values and studies'!$U318=$Z$1,'Values and studies'!$AP318)</f>
        <v>0</v>
      </c>
      <c r="AA318" s="23" t="str" cm="1">
        <f t="array" ref="AA318">_xlfn.IFS(Z318=FALSE,"",Z318&gt;0,'Values and studies'!$AH318)</f>
        <v/>
      </c>
      <c r="AB318" s="23" t="str" cm="1">
        <f t="array" ref="AB318">_xlfn.IFS(Z318=FALSE,"",Z318&gt;0,'Values and studies'!$M318)</f>
        <v/>
      </c>
      <c r="AC318" s="23" t="str" cm="1">
        <f t="array" ref="AC318">_xlfn.IFS(Z318=FALSE,"",Z318&gt;0,'Values and studies'!$G318)</f>
        <v/>
      </c>
      <c r="AD318" s="23" t="b">
        <f>IF('Values and studies'!$U318=$AD$1,'Values and studies'!$AP318)</f>
        <v>0</v>
      </c>
      <c r="AE318" s="23" t="str" cm="1">
        <f t="array" ref="AE318">_xlfn.IFS(AD318=FALSE,"",AD318&gt;0,'Values and studies'!$AH318)</f>
        <v/>
      </c>
      <c r="AF318" s="23" t="str" cm="1">
        <f t="array" ref="AF318">_xlfn.IFS(AD318=FALSE,"",AD318&gt;0,'Values and studies'!$M318)</f>
        <v/>
      </c>
      <c r="AG318" s="23" t="str" cm="1">
        <f t="array" ref="AG318">_xlfn.IFS(AD318=FALSE,"",AD318&gt;0,'Values and studies'!$G318)</f>
        <v/>
      </c>
      <c r="AH318" s="23">
        <f>IF('Values and studies'!U318=$AH$1,'Values and studies'!AP318)</f>
        <v>72885.252566586845</v>
      </c>
      <c r="AI318" s="23" t="str" cm="1">
        <f t="array" ref="AI318">_xlfn.IFS(AH318=FALSE,"",AH318&gt;0,'Values and studies'!AH318)</f>
        <v>CB</v>
      </c>
      <c r="AJ318" s="23" t="str" cm="1">
        <f t="array" ref="AJ318">_xlfn.IFS(AH318=FALSE,"",AH318&gt;0,'Values and studies'!M318)</f>
        <v>atlantic</v>
      </c>
      <c r="AK318" s="23" t="str" cm="1">
        <f t="array" ref="AK318">_xlfn.IFS(AH318=FALSE,"",AH318&gt;0,'Values and studies'!G318)</f>
        <v>United Kingdom</v>
      </c>
      <c r="AL318" s="23" t="b">
        <f>IF('Values and studies'!U318=$AL$1,'Values and studies'!AP318)</f>
        <v>0</v>
      </c>
      <c r="AM318" s="23" t="str" cm="1">
        <f t="array" ref="AM318">_xlfn.IFS(AL318=FALSE,"",AL318&gt;0,'Values and studies'!AH318)</f>
        <v/>
      </c>
      <c r="AN318" s="23" t="str" cm="1">
        <f t="array" ref="AN318">_xlfn.IFS(AL318=FALSE,"",AL318&gt;0,'Values and studies'!M318)</f>
        <v/>
      </c>
      <c r="AO318" s="23" t="str" cm="1">
        <f t="array" ref="AO318">_xlfn.IFS(AL318=FALSE,"",AL318&gt;0,'Values and studies'!G318)</f>
        <v/>
      </c>
      <c r="AP318" s="23" t="b">
        <f>IF('Values and studies'!U318=$AP$1,'Values and studies'!AP318)</f>
        <v>0</v>
      </c>
      <c r="AQ318" s="23" t="str" cm="1">
        <f t="array" ref="AQ318">_xlfn.IFS(AP318=FALSE,"",AP318&gt;0,'Values and studies'!AH318)</f>
        <v/>
      </c>
      <c r="AR318" s="23" t="str" cm="1">
        <f t="array" ref="AR318">_xlfn.IFS(AP318=FALSE,"",AP318&gt;0,'Values and studies'!M318)</f>
        <v/>
      </c>
      <c r="AS318" s="23" t="str" cm="1">
        <f t="array" ref="AS318">_xlfn.IFS(AP318=FALSE,"",AP318&gt;0,'Values and studies'!G318)</f>
        <v/>
      </c>
      <c r="AT318" s="23" t="b">
        <f>IF('Values and studies'!U318=$AT$1,'Values and studies'!AP318)</f>
        <v>0</v>
      </c>
      <c r="AU318" s="23" t="str" cm="1">
        <f t="array" ref="AU318">_xlfn.IFS(AT318=FALSE,"",AT318&gt;0,'Values and studies'!AH318)</f>
        <v/>
      </c>
      <c r="AV318" s="23" t="str" cm="1">
        <f t="array" ref="AV318">_xlfn.IFS(AT318=FALSE,"",AT318&gt;0,'Values and studies'!M318)</f>
        <v/>
      </c>
      <c r="AW318" s="23" t="str" cm="1">
        <f t="array" ref="AW318">_xlfn.IFS(AT318=FALSE,"",AT318&gt;0,'Values and studies'!G318)</f>
        <v/>
      </c>
      <c r="AX318" s="23" t="b">
        <f>IF('Values and studies'!U318=$AX$1,'Values and studies'!AP318)</f>
        <v>0</v>
      </c>
      <c r="AY318" s="23" t="str" cm="1">
        <f t="array" ref="AY318">_xlfn.IFS(AX318=FALSE,"",AX318&gt;0,'Values and studies'!AH318)</f>
        <v/>
      </c>
      <c r="AZ318" s="23" t="str" cm="1">
        <f t="array" ref="AZ318">_xlfn.IFS(AX318=FALSE,"",AX318&gt;0,'Values and studies'!M318)</f>
        <v/>
      </c>
      <c r="BA318" s="23" t="str" cm="1">
        <f t="array" ref="BA318">_xlfn.IFS(AX318=FALSE,"",AX318&gt;0,'Values and studies'!G318)</f>
        <v/>
      </c>
      <c r="BB318" s="23" t="b">
        <f>IF('Values and studies'!U318=$BB$1,'Values and studies'!AP318)</f>
        <v>0</v>
      </c>
      <c r="BC318" s="23" t="str" cm="1">
        <f t="array" ref="BC318">_xlfn.IFS(BB318=FALSE,"",BB318&gt;0,'Values and studies'!AH318)</f>
        <v/>
      </c>
      <c r="BD318" s="23" t="str" cm="1">
        <f t="array" ref="BD318">_xlfn.IFS(BB318=FALSE,"",BB318&gt;0,'Values and studies'!M318)</f>
        <v/>
      </c>
      <c r="BE318" s="23" t="str" cm="1">
        <f t="array" ref="BE318">_xlfn.IFS(BB318=FALSE,"",BB318&gt;0,'Values and studies'!G318)</f>
        <v/>
      </c>
      <c r="BF318" s="23" t="b">
        <f>IF('Values and studies'!U318=$BF$1,'Values and studies'!AP318)</f>
        <v>0</v>
      </c>
      <c r="BG318" s="23" t="str" cm="1">
        <f t="array" ref="BG318">_xlfn.IFS(BF318=FALSE,"",BF318&gt;0,'Values and studies'!AH318)</f>
        <v/>
      </c>
      <c r="BH318" s="23" t="str" cm="1">
        <f t="array" ref="BH318">_xlfn.IFS(BF318=FALSE,"",BF318&gt;0,'Values and studies'!M318)</f>
        <v/>
      </c>
      <c r="BI318" s="23" t="str" cm="1">
        <f t="array" ref="BI318">_xlfn.IFS(BF318=FALSE,"",BF318&gt;0,'Values and studies'!G318)</f>
        <v/>
      </c>
      <c r="BJ318" s="23" t="b">
        <f>IF('Values and studies'!$U318=BJ$1,'Values and studies'!$AP318)</f>
        <v>0</v>
      </c>
      <c r="BK318" s="23" t="str" cm="1">
        <f t="array" ref="BK318">_xlfn.IFS(BJ318=FALSE,"",BJ318&gt;0,'Values and studies'!$AH318)</f>
        <v/>
      </c>
      <c r="BL318" s="23" t="str" cm="1">
        <f t="array" ref="BL318">_xlfn.IFS(BJ318=FALSE,"",BJ318&gt;0,'Values and studies'!$M318)</f>
        <v/>
      </c>
      <c r="BM318" s="23" t="str" cm="1">
        <f t="array" ref="BM318">_xlfn.IFS(BJ318=FALSE,"",BJ318&gt;0,'Values and studies'!$G318)</f>
        <v/>
      </c>
      <c r="BN318" s="23" t="b">
        <f>IF('Values and studies'!U318=$BN$1,'Values and studies'!AP318)</f>
        <v>0</v>
      </c>
      <c r="BO318" s="23" t="str" cm="1">
        <f t="array" ref="BO318">_xlfn.IFS(BN318=FALSE,"",BN318&gt;0,'Values and studies'!AH318)</f>
        <v/>
      </c>
      <c r="BP318" s="23" t="str" cm="1">
        <f t="array" ref="BP318">_xlfn.IFS(BN318=FALSE,"",BN318&gt;0,'Values and studies'!M318)</f>
        <v/>
      </c>
      <c r="BQ318" s="23" t="str" cm="1">
        <f t="array" ref="BQ318">_xlfn.IFS(BN318=FALSE,"",BN318&gt;0,'Values and studies'!G318)</f>
        <v/>
      </c>
      <c r="BR318" s="23" t="b">
        <f>IF('Values and studies'!U318=$BR$1,'Values and studies'!AP318)</f>
        <v>0</v>
      </c>
      <c r="BS318" s="23" t="str" cm="1">
        <f t="array" ref="BS318">_xlfn.IFS(BR318=FALSE,"",BR318&gt;0,'Values and studies'!AH318)</f>
        <v/>
      </c>
      <c r="BT318" s="23" t="str" cm="1">
        <f t="array" ref="BT318">_xlfn.IFS(BR318=FALSE,"",BR318&gt;0,'Values and studies'!M318)</f>
        <v/>
      </c>
      <c r="BU318" s="23" t="str" cm="1">
        <f t="array" ref="BU318">_xlfn.IFS(BR318=FALSE,"",BR318&gt;0,'Values and studies'!G318)</f>
        <v/>
      </c>
      <c r="BV318" s="23" t="b">
        <f>IF('Values and studies'!U318=$BV$1,'Values and studies'!AP318)</f>
        <v>0</v>
      </c>
      <c r="BW318" s="23" t="str" cm="1">
        <f t="array" ref="BW318">_xlfn.IFS(BV318=FALSE,"",BV318&gt;0,'Values and studies'!AH318)</f>
        <v/>
      </c>
      <c r="BX318" s="23" t="str" cm="1">
        <f t="array" ref="BX318">_xlfn.IFS(BV318=FALSE,"",BV318&gt;0,'Values and studies'!M318)</f>
        <v/>
      </c>
      <c r="BY318" s="23" t="str" cm="1">
        <f t="array" ref="BY318">_xlfn.IFS(BV318=FALSE,"",BV318&gt;0,'Values and studies'!G318)</f>
        <v/>
      </c>
      <c r="BZ318" s="23" t="b">
        <f>IF('Values and studies'!U318=$BZ$1,'Values and studies'!AP318)</f>
        <v>0</v>
      </c>
      <c r="CA318" s="23" t="str" cm="1">
        <f t="array" ref="CA318">_xlfn.IFS(BZ318=FALSE,"",BZ318&gt;0,'Values and studies'!AH318)</f>
        <v/>
      </c>
      <c r="CB318" s="23" t="str" cm="1">
        <f t="array" ref="CB318">_xlfn.IFS(BZ318=FALSE,"",BZ318&gt;0,'Values and studies'!M318)</f>
        <v/>
      </c>
      <c r="CC318" s="23" t="str" cm="1">
        <f t="array" ref="CC318">_xlfn.IFS(BZ318=FALSE,"",BZ318&gt;0,'Values and studies'!G318)</f>
        <v/>
      </c>
      <c r="CY318">
        <f>IF('Values and studies'!O318='Data for overlook'!$CY$1,'Values and studies'!AP318)</f>
        <v>72885.252566586845</v>
      </c>
      <c r="CZ318" t="b">
        <f>IF('Values and studies'!O318='Data for overlook'!$CZ$1,'Values and studies'!AP318)</f>
        <v>0</v>
      </c>
      <c r="DA318" t="b">
        <f>IF('Values and studies'!O318='Data for overlook'!$DA$1,'Values and studies'!AP318)</f>
        <v>0</v>
      </c>
      <c r="DB318" t="b">
        <f>IF('Values and studies'!O318='Data for overlook'!$DB$1,'Values and studies'!AP318)</f>
        <v>0</v>
      </c>
    </row>
    <row r="319" spans="2:106" x14ac:dyDescent="0.2">
      <c r="B319" t="b">
        <f>IF('Values and studies'!Q319=$B$1,'Values and studies'!AP319)</f>
        <v>0</v>
      </c>
      <c r="C319">
        <f>IF('Values and studies'!Q319=$C$1,'Values and studies'!AP319)</f>
        <v>35732.224471354304</v>
      </c>
      <c r="D319" t="b">
        <f>IF('Values and studies'!Q319=$D$1,'Values and studies'!AP319)</f>
        <v>0</v>
      </c>
      <c r="F319" s="23" t="b">
        <f>IF('Values and studies'!$U319=F$1,'Values and studies'!$AP319)</f>
        <v>0</v>
      </c>
      <c r="G319" s="23" t="str" cm="1">
        <f t="array" ref="G319">_xlfn.IFS(F319=FALSE,"",F319&gt;0,'Values and studies'!$AH319)</f>
        <v/>
      </c>
      <c r="H319" s="23" t="str" cm="1">
        <f t="array" ref="H319">_xlfn.IFS(F319=FALSE,"",F319&gt;0,'Values and studies'!M319)</f>
        <v/>
      </c>
      <c r="I319" s="23" t="str" cm="1">
        <f t="array" ref="I319">_xlfn.IFS(F319=FALSE,"",F319&gt;0,'Values and studies'!G319)</f>
        <v/>
      </c>
      <c r="J319" s="23" t="b">
        <f>IF('Values and studies'!U319=$J$1,'Values and studies'!AP319)</f>
        <v>0</v>
      </c>
      <c r="K319" s="23" t="str" cm="1">
        <f t="array" ref="K319">_xlfn.IFS(J319=FALSE,"",J319&gt;0,'Values and studies'!AH319)</f>
        <v/>
      </c>
      <c r="L319" s="23" t="str" cm="1">
        <f t="array" ref="L319">_xlfn.IFS(J319=FALSE,"",J319&gt;0,'Values and studies'!M319)</f>
        <v/>
      </c>
      <c r="M319" s="23" t="str" cm="1">
        <f t="array" ref="M319">_xlfn.IFS(J319=FALSE,"",J319&gt;0,'Values and studies'!G319)</f>
        <v/>
      </c>
      <c r="N319" s="23" t="b">
        <f>IF('Values and studies'!U319=$N$1,'Values and studies'!AP319)</f>
        <v>0</v>
      </c>
      <c r="O319" s="23" t="str" cm="1">
        <f t="array" ref="O319">_xlfn.IFS(N319=FALSE,"",N319&gt;0,'Values and studies'!AH319)</f>
        <v/>
      </c>
      <c r="P319" s="23" t="str" cm="1">
        <f t="array" ref="P319">_xlfn.IFS(N319=FALSE,"",N319&gt;0,'Values and studies'!M319)</f>
        <v/>
      </c>
      <c r="Q319" s="23" t="str" cm="1">
        <f t="array" ref="Q319">_xlfn.IFS(N319=FALSE,"",N319&gt;0,'Values and studies'!G319)</f>
        <v/>
      </c>
      <c r="R319" s="23" t="b">
        <f>IF('Values and studies'!$U319=$R$1,'Values and studies'!$AP319)</f>
        <v>0</v>
      </c>
      <c r="S319" s="23" t="str" cm="1">
        <f t="array" ref="S319">_xlfn.IFS(R319=FALSE,"",R319&gt;0,'Values and studies'!$AH319)</f>
        <v/>
      </c>
      <c r="T319" s="23" t="str" cm="1">
        <f t="array" ref="T319">_xlfn.IFS(R319=FALSE,"",R319&gt;0,'Values and studies'!$M319)</f>
        <v/>
      </c>
      <c r="U319" s="23" t="str" cm="1">
        <f t="array" ref="U319">_xlfn.IFS(R319=FALSE,"",R319&gt;0,'Values and studies'!$G319)</f>
        <v/>
      </c>
      <c r="V319" s="23" t="b">
        <f>IF('Values and studies'!$U319=$V$1,'Values and studies'!$AP319)</f>
        <v>0</v>
      </c>
      <c r="W319" s="23" t="str" cm="1">
        <f t="array" ref="W319">_xlfn.IFS(V319=FALSE,"",V319&gt;0,'Values and studies'!$AH319)</f>
        <v/>
      </c>
      <c r="X319" s="23" t="str" cm="1">
        <f t="array" ref="X319">_xlfn.IFS(V319=FALSE,"",V319&gt;0,'Values and studies'!$M319)</f>
        <v/>
      </c>
      <c r="Y319" s="23" t="str" cm="1">
        <f t="array" ref="Y319">_xlfn.IFS(V319=FALSE,"",V319&gt;0,'Values and studies'!$G319)</f>
        <v/>
      </c>
      <c r="Z319" s="23" t="b">
        <f>IF('Values and studies'!$U319=$Z$1,'Values and studies'!$AP319)</f>
        <v>0</v>
      </c>
      <c r="AA319" s="23" t="str" cm="1">
        <f t="array" ref="AA319">_xlfn.IFS(Z319=FALSE,"",Z319&gt;0,'Values and studies'!$AH319)</f>
        <v/>
      </c>
      <c r="AB319" s="23" t="str" cm="1">
        <f t="array" ref="AB319">_xlfn.IFS(Z319=FALSE,"",Z319&gt;0,'Values and studies'!$M319)</f>
        <v/>
      </c>
      <c r="AC319" s="23" t="str" cm="1">
        <f t="array" ref="AC319">_xlfn.IFS(Z319=FALSE,"",Z319&gt;0,'Values and studies'!$G319)</f>
        <v/>
      </c>
      <c r="AD319" s="23" t="b">
        <f>IF('Values and studies'!$U319=$AD$1,'Values and studies'!$AP319)</f>
        <v>0</v>
      </c>
      <c r="AE319" s="23" t="str" cm="1">
        <f t="array" ref="AE319">_xlfn.IFS(AD319=FALSE,"",AD319&gt;0,'Values and studies'!$AH319)</f>
        <v/>
      </c>
      <c r="AF319" s="23" t="str" cm="1">
        <f t="array" ref="AF319">_xlfn.IFS(AD319=FALSE,"",AD319&gt;0,'Values and studies'!$M319)</f>
        <v/>
      </c>
      <c r="AG319" s="23" t="str" cm="1">
        <f t="array" ref="AG319">_xlfn.IFS(AD319=FALSE,"",AD319&gt;0,'Values and studies'!$G319)</f>
        <v/>
      </c>
      <c r="AH319" s="23">
        <f>IF('Values and studies'!U319=$AH$1,'Values and studies'!AP319)</f>
        <v>35732.224471354304</v>
      </c>
      <c r="AI319" s="23" t="str" cm="1">
        <f t="array" ref="AI319">_xlfn.IFS(AH319=FALSE,"",AH319&gt;0,'Values and studies'!AH319)</f>
        <v>CB</v>
      </c>
      <c r="AJ319" s="23" t="str" cm="1">
        <f t="array" ref="AJ319">_xlfn.IFS(AH319=FALSE,"",AH319&gt;0,'Values and studies'!M319)</f>
        <v>atlantic</v>
      </c>
      <c r="AK319" s="23" t="str" cm="1">
        <f t="array" ref="AK319">_xlfn.IFS(AH319=FALSE,"",AH319&gt;0,'Values and studies'!G319)</f>
        <v>United Kingdom</v>
      </c>
      <c r="AL319" s="23" t="b">
        <f>IF('Values and studies'!U319=$AL$1,'Values and studies'!AP319)</f>
        <v>0</v>
      </c>
      <c r="AM319" s="23" t="str" cm="1">
        <f t="array" ref="AM319">_xlfn.IFS(AL319=FALSE,"",AL319&gt;0,'Values and studies'!AH319)</f>
        <v/>
      </c>
      <c r="AN319" s="23" t="str" cm="1">
        <f t="array" ref="AN319">_xlfn.IFS(AL319=FALSE,"",AL319&gt;0,'Values and studies'!M319)</f>
        <v/>
      </c>
      <c r="AO319" s="23" t="str" cm="1">
        <f t="array" ref="AO319">_xlfn.IFS(AL319=FALSE,"",AL319&gt;0,'Values and studies'!G319)</f>
        <v/>
      </c>
      <c r="AP319" s="23" t="b">
        <f>IF('Values and studies'!U319=$AP$1,'Values and studies'!AP319)</f>
        <v>0</v>
      </c>
      <c r="AQ319" s="23" t="str" cm="1">
        <f t="array" ref="AQ319">_xlfn.IFS(AP319=FALSE,"",AP319&gt;0,'Values and studies'!AH319)</f>
        <v/>
      </c>
      <c r="AR319" s="23" t="str" cm="1">
        <f t="array" ref="AR319">_xlfn.IFS(AP319=FALSE,"",AP319&gt;0,'Values and studies'!M319)</f>
        <v/>
      </c>
      <c r="AS319" s="23" t="str" cm="1">
        <f t="array" ref="AS319">_xlfn.IFS(AP319=FALSE,"",AP319&gt;0,'Values and studies'!G319)</f>
        <v/>
      </c>
      <c r="AT319" s="23" t="b">
        <f>IF('Values and studies'!U319=$AT$1,'Values and studies'!AP319)</f>
        <v>0</v>
      </c>
      <c r="AU319" s="23" t="str" cm="1">
        <f t="array" ref="AU319">_xlfn.IFS(AT319=FALSE,"",AT319&gt;0,'Values and studies'!AH319)</f>
        <v/>
      </c>
      <c r="AV319" s="23" t="str" cm="1">
        <f t="array" ref="AV319">_xlfn.IFS(AT319=FALSE,"",AT319&gt;0,'Values and studies'!M319)</f>
        <v/>
      </c>
      <c r="AW319" s="23" t="str" cm="1">
        <f t="array" ref="AW319">_xlfn.IFS(AT319=FALSE,"",AT319&gt;0,'Values and studies'!G319)</f>
        <v/>
      </c>
      <c r="AX319" s="23" t="b">
        <f>IF('Values and studies'!U319=$AX$1,'Values and studies'!AP319)</f>
        <v>0</v>
      </c>
      <c r="AY319" s="23" t="str" cm="1">
        <f t="array" ref="AY319">_xlfn.IFS(AX319=FALSE,"",AX319&gt;0,'Values and studies'!AH319)</f>
        <v/>
      </c>
      <c r="AZ319" s="23" t="str" cm="1">
        <f t="array" ref="AZ319">_xlfn.IFS(AX319=FALSE,"",AX319&gt;0,'Values and studies'!M319)</f>
        <v/>
      </c>
      <c r="BA319" s="23" t="str" cm="1">
        <f t="array" ref="BA319">_xlfn.IFS(AX319=FALSE,"",AX319&gt;0,'Values and studies'!G319)</f>
        <v/>
      </c>
      <c r="BB319" s="23" t="b">
        <f>IF('Values and studies'!U319=$BB$1,'Values and studies'!AP319)</f>
        <v>0</v>
      </c>
      <c r="BC319" s="23" t="str" cm="1">
        <f t="array" ref="BC319">_xlfn.IFS(BB319=FALSE,"",BB319&gt;0,'Values and studies'!AH319)</f>
        <v/>
      </c>
      <c r="BD319" s="23" t="str" cm="1">
        <f t="array" ref="BD319">_xlfn.IFS(BB319=FALSE,"",BB319&gt;0,'Values and studies'!M319)</f>
        <v/>
      </c>
      <c r="BE319" s="23" t="str" cm="1">
        <f t="array" ref="BE319">_xlfn.IFS(BB319=FALSE,"",BB319&gt;0,'Values and studies'!G319)</f>
        <v/>
      </c>
      <c r="BF319" s="23" t="b">
        <f>IF('Values and studies'!U319=$BF$1,'Values and studies'!AP319)</f>
        <v>0</v>
      </c>
      <c r="BG319" s="23" t="str" cm="1">
        <f t="array" ref="BG319">_xlfn.IFS(BF319=FALSE,"",BF319&gt;0,'Values and studies'!AH319)</f>
        <v/>
      </c>
      <c r="BH319" s="23" t="str" cm="1">
        <f t="array" ref="BH319">_xlfn.IFS(BF319=FALSE,"",BF319&gt;0,'Values and studies'!M319)</f>
        <v/>
      </c>
      <c r="BI319" s="23" t="str" cm="1">
        <f t="array" ref="BI319">_xlfn.IFS(BF319=FALSE,"",BF319&gt;0,'Values and studies'!G319)</f>
        <v/>
      </c>
      <c r="BJ319" s="23" t="b">
        <f>IF('Values and studies'!$U319=BJ$1,'Values and studies'!$AP319)</f>
        <v>0</v>
      </c>
      <c r="BK319" s="23" t="str" cm="1">
        <f t="array" ref="BK319">_xlfn.IFS(BJ319=FALSE,"",BJ319&gt;0,'Values and studies'!$AH319)</f>
        <v/>
      </c>
      <c r="BL319" s="23" t="str" cm="1">
        <f t="array" ref="BL319">_xlfn.IFS(BJ319=FALSE,"",BJ319&gt;0,'Values and studies'!$M319)</f>
        <v/>
      </c>
      <c r="BM319" s="23" t="str" cm="1">
        <f t="array" ref="BM319">_xlfn.IFS(BJ319=FALSE,"",BJ319&gt;0,'Values and studies'!$G319)</f>
        <v/>
      </c>
      <c r="BN319" s="23" t="b">
        <f>IF('Values and studies'!U319=$BN$1,'Values and studies'!AP319)</f>
        <v>0</v>
      </c>
      <c r="BO319" s="23" t="str" cm="1">
        <f t="array" ref="BO319">_xlfn.IFS(BN319=FALSE,"",BN319&gt;0,'Values and studies'!AH319)</f>
        <v/>
      </c>
      <c r="BP319" s="23" t="str" cm="1">
        <f t="array" ref="BP319">_xlfn.IFS(BN319=FALSE,"",BN319&gt;0,'Values and studies'!M319)</f>
        <v/>
      </c>
      <c r="BQ319" s="23" t="str" cm="1">
        <f t="array" ref="BQ319">_xlfn.IFS(BN319=FALSE,"",BN319&gt;0,'Values and studies'!G319)</f>
        <v/>
      </c>
      <c r="BR319" s="23" t="b">
        <f>IF('Values and studies'!U319=$BR$1,'Values and studies'!AP319)</f>
        <v>0</v>
      </c>
      <c r="BS319" s="23" t="str" cm="1">
        <f t="array" ref="BS319">_xlfn.IFS(BR319=FALSE,"",BR319&gt;0,'Values and studies'!AH319)</f>
        <v/>
      </c>
      <c r="BT319" s="23" t="str" cm="1">
        <f t="array" ref="BT319">_xlfn.IFS(BR319=FALSE,"",BR319&gt;0,'Values and studies'!M319)</f>
        <v/>
      </c>
      <c r="BU319" s="23" t="str" cm="1">
        <f t="array" ref="BU319">_xlfn.IFS(BR319=FALSE,"",BR319&gt;0,'Values and studies'!G319)</f>
        <v/>
      </c>
      <c r="BV319" s="23" t="b">
        <f>IF('Values and studies'!U319=$BV$1,'Values and studies'!AP319)</f>
        <v>0</v>
      </c>
      <c r="BW319" s="23" t="str" cm="1">
        <f t="array" ref="BW319">_xlfn.IFS(BV319=FALSE,"",BV319&gt;0,'Values and studies'!AH319)</f>
        <v/>
      </c>
      <c r="BX319" s="23" t="str" cm="1">
        <f t="array" ref="BX319">_xlfn.IFS(BV319=FALSE,"",BV319&gt;0,'Values and studies'!M319)</f>
        <v/>
      </c>
      <c r="BY319" s="23" t="str" cm="1">
        <f t="array" ref="BY319">_xlfn.IFS(BV319=FALSE,"",BV319&gt;0,'Values and studies'!G319)</f>
        <v/>
      </c>
      <c r="BZ319" s="23" t="b">
        <f>IF('Values and studies'!U319=$BZ$1,'Values and studies'!AP319)</f>
        <v>0</v>
      </c>
      <c r="CA319" s="23" t="str" cm="1">
        <f t="array" ref="CA319">_xlfn.IFS(BZ319=FALSE,"",BZ319&gt;0,'Values and studies'!AH319)</f>
        <v/>
      </c>
      <c r="CB319" s="23" t="str" cm="1">
        <f t="array" ref="CB319">_xlfn.IFS(BZ319=FALSE,"",BZ319&gt;0,'Values and studies'!M319)</f>
        <v/>
      </c>
      <c r="CC319" s="23" t="str" cm="1">
        <f t="array" ref="CC319">_xlfn.IFS(BZ319=FALSE,"",BZ319&gt;0,'Values and studies'!G319)</f>
        <v/>
      </c>
      <c r="CY319">
        <f>IF('Values and studies'!O319='Data for overlook'!$CY$1,'Values and studies'!AP319)</f>
        <v>35732.224471354304</v>
      </c>
      <c r="CZ319" t="b">
        <f>IF('Values and studies'!O319='Data for overlook'!$CZ$1,'Values and studies'!AP319)</f>
        <v>0</v>
      </c>
      <c r="DA319" t="b">
        <f>IF('Values and studies'!O319='Data for overlook'!$DA$1,'Values and studies'!AP319)</f>
        <v>0</v>
      </c>
      <c r="DB319" t="b">
        <f>IF('Values and studies'!O319='Data for overlook'!$DB$1,'Values and studies'!AP319)</f>
        <v>0</v>
      </c>
    </row>
    <row r="320" spans="2:106" x14ac:dyDescent="0.2">
      <c r="B320" t="b">
        <f>IF('Values and studies'!Q320=$B$1,'Values and studies'!AP320)</f>
        <v>0</v>
      </c>
      <c r="C320">
        <f>IF('Values and studies'!Q320=$C$1,'Values and studies'!AP320)</f>
        <v>24819.663304622882</v>
      </c>
      <c r="D320" t="b">
        <f>IF('Values and studies'!Q320=$D$1,'Values and studies'!AP320)</f>
        <v>0</v>
      </c>
      <c r="F320" s="23" t="b">
        <f>IF('Values and studies'!$U320=F$1,'Values and studies'!$AP320)</f>
        <v>0</v>
      </c>
      <c r="G320" s="23" t="str" cm="1">
        <f t="array" ref="G320">_xlfn.IFS(F320=FALSE,"",F320&gt;0,'Values and studies'!$AH320)</f>
        <v/>
      </c>
      <c r="H320" s="23" t="str" cm="1">
        <f t="array" ref="H320">_xlfn.IFS(F320=FALSE,"",F320&gt;0,'Values and studies'!M320)</f>
        <v/>
      </c>
      <c r="I320" s="23" t="str" cm="1">
        <f t="array" ref="I320">_xlfn.IFS(F320=FALSE,"",F320&gt;0,'Values and studies'!G320)</f>
        <v/>
      </c>
      <c r="J320" s="23" t="b">
        <f>IF('Values and studies'!U320=$J$1,'Values and studies'!AP320)</f>
        <v>0</v>
      </c>
      <c r="K320" s="23" t="str" cm="1">
        <f t="array" ref="K320">_xlfn.IFS(J320=FALSE,"",J320&gt;0,'Values and studies'!AH320)</f>
        <v/>
      </c>
      <c r="L320" s="23" t="str" cm="1">
        <f t="array" ref="L320">_xlfn.IFS(J320=FALSE,"",J320&gt;0,'Values and studies'!M320)</f>
        <v/>
      </c>
      <c r="M320" s="23" t="str" cm="1">
        <f t="array" ref="M320">_xlfn.IFS(J320=FALSE,"",J320&gt;0,'Values and studies'!G320)</f>
        <v/>
      </c>
      <c r="N320" s="23" t="b">
        <f>IF('Values and studies'!U320=$N$1,'Values and studies'!AP320)</f>
        <v>0</v>
      </c>
      <c r="O320" s="23" t="str" cm="1">
        <f t="array" ref="O320">_xlfn.IFS(N320=FALSE,"",N320&gt;0,'Values and studies'!AH320)</f>
        <v/>
      </c>
      <c r="P320" s="23" t="str" cm="1">
        <f t="array" ref="P320">_xlfn.IFS(N320=FALSE,"",N320&gt;0,'Values and studies'!M320)</f>
        <v/>
      </c>
      <c r="Q320" s="23" t="str" cm="1">
        <f t="array" ref="Q320">_xlfn.IFS(N320=FALSE,"",N320&gt;0,'Values and studies'!G320)</f>
        <v/>
      </c>
      <c r="R320" s="23" t="b">
        <f>IF('Values and studies'!$U320=$R$1,'Values and studies'!$AP320)</f>
        <v>0</v>
      </c>
      <c r="S320" s="23" t="str" cm="1">
        <f t="array" ref="S320">_xlfn.IFS(R320=FALSE,"",R320&gt;0,'Values and studies'!$AH320)</f>
        <v/>
      </c>
      <c r="T320" s="23" t="str" cm="1">
        <f t="array" ref="T320">_xlfn.IFS(R320=FALSE,"",R320&gt;0,'Values and studies'!$M320)</f>
        <v/>
      </c>
      <c r="U320" s="23" t="str" cm="1">
        <f t="array" ref="U320">_xlfn.IFS(R320=FALSE,"",R320&gt;0,'Values and studies'!$G320)</f>
        <v/>
      </c>
      <c r="V320" s="23" t="b">
        <f>IF('Values and studies'!$U320=$V$1,'Values and studies'!$AP320)</f>
        <v>0</v>
      </c>
      <c r="W320" s="23" t="str" cm="1">
        <f t="array" ref="W320">_xlfn.IFS(V320=FALSE,"",V320&gt;0,'Values and studies'!$AH320)</f>
        <v/>
      </c>
      <c r="X320" s="23" t="str" cm="1">
        <f t="array" ref="X320">_xlfn.IFS(V320=FALSE,"",V320&gt;0,'Values and studies'!$M320)</f>
        <v/>
      </c>
      <c r="Y320" s="23" t="str" cm="1">
        <f t="array" ref="Y320">_xlfn.IFS(V320=FALSE,"",V320&gt;0,'Values and studies'!$G320)</f>
        <v/>
      </c>
      <c r="Z320" s="23" t="b">
        <f>IF('Values and studies'!$U320=$Z$1,'Values and studies'!$AP320)</f>
        <v>0</v>
      </c>
      <c r="AA320" s="23" t="str" cm="1">
        <f t="array" ref="AA320">_xlfn.IFS(Z320=FALSE,"",Z320&gt;0,'Values and studies'!$AH320)</f>
        <v/>
      </c>
      <c r="AB320" s="23" t="str" cm="1">
        <f t="array" ref="AB320">_xlfn.IFS(Z320=FALSE,"",Z320&gt;0,'Values and studies'!$M320)</f>
        <v/>
      </c>
      <c r="AC320" s="23" t="str" cm="1">
        <f t="array" ref="AC320">_xlfn.IFS(Z320=FALSE,"",Z320&gt;0,'Values and studies'!$G320)</f>
        <v/>
      </c>
      <c r="AD320" s="23" t="b">
        <f>IF('Values and studies'!$U320=$AD$1,'Values and studies'!$AP320)</f>
        <v>0</v>
      </c>
      <c r="AE320" s="23" t="str" cm="1">
        <f t="array" ref="AE320">_xlfn.IFS(AD320=FALSE,"",AD320&gt;0,'Values and studies'!$AH320)</f>
        <v/>
      </c>
      <c r="AF320" s="23" t="str" cm="1">
        <f t="array" ref="AF320">_xlfn.IFS(AD320=FALSE,"",AD320&gt;0,'Values and studies'!$M320)</f>
        <v/>
      </c>
      <c r="AG320" s="23" t="str" cm="1">
        <f t="array" ref="AG320">_xlfn.IFS(AD320=FALSE,"",AD320&gt;0,'Values and studies'!$G320)</f>
        <v/>
      </c>
      <c r="AH320" s="23">
        <f>IF('Values and studies'!U320=$AH$1,'Values and studies'!AP320)</f>
        <v>24819.663304622882</v>
      </c>
      <c r="AI320" s="23" t="str" cm="1">
        <f t="array" ref="AI320">_xlfn.IFS(AH320=FALSE,"",AH320&gt;0,'Values and studies'!AH320)</f>
        <v>CB</v>
      </c>
      <c r="AJ320" s="23" t="str" cm="1">
        <f t="array" ref="AJ320">_xlfn.IFS(AH320=FALSE,"",AH320&gt;0,'Values and studies'!M320)</f>
        <v>atlantic</v>
      </c>
      <c r="AK320" s="23" t="str" cm="1">
        <f t="array" ref="AK320">_xlfn.IFS(AH320=FALSE,"",AH320&gt;0,'Values and studies'!G320)</f>
        <v>United Kingdom</v>
      </c>
      <c r="AL320" s="23" t="b">
        <f>IF('Values and studies'!U320=$AL$1,'Values and studies'!AP320)</f>
        <v>0</v>
      </c>
      <c r="AM320" s="23" t="str" cm="1">
        <f t="array" ref="AM320">_xlfn.IFS(AL320=FALSE,"",AL320&gt;0,'Values and studies'!AH320)</f>
        <v/>
      </c>
      <c r="AN320" s="23" t="str" cm="1">
        <f t="array" ref="AN320">_xlfn.IFS(AL320=FALSE,"",AL320&gt;0,'Values and studies'!M320)</f>
        <v/>
      </c>
      <c r="AO320" s="23" t="str" cm="1">
        <f t="array" ref="AO320">_xlfn.IFS(AL320=FALSE,"",AL320&gt;0,'Values and studies'!G320)</f>
        <v/>
      </c>
      <c r="AP320" s="23" t="b">
        <f>IF('Values and studies'!U320=$AP$1,'Values and studies'!AP320)</f>
        <v>0</v>
      </c>
      <c r="AQ320" s="23" t="str" cm="1">
        <f t="array" ref="AQ320">_xlfn.IFS(AP320=FALSE,"",AP320&gt;0,'Values and studies'!AH320)</f>
        <v/>
      </c>
      <c r="AR320" s="23" t="str" cm="1">
        <f t="array" ref="AR320">_xlfn.IFS(AP320=FALSE,"",AP320&gt;0,'Values and studies'!M320)</f>
        <v/>
      </c>
      <c r="AS320" s="23" t="str" cm="1">
        <f t="array" ref="AS320">_xlfn.IFS(AP320=FALSE,"",AP320&gt;0,'Values and studies'!G320)</f>
        <v/>
      </c>
      <c r="AT320" s="23" t="b">
        <f>IF('Values and studies'!U320=$AT$1,'Values and studies'!AP320)</f>
        <v>0</v>
      </c>
      <c r="AU320" s="23" t="str" cm="1">
        <f t="array" ref="AU320">_xlfn.IFS(AT320=FALSE,"",AT320&gt;0,'Values and studies'!AH320)</f>
        <v/>
      </c>
      <c r="AV320" s="23" t="str" cm="1">
        <f t="array" ref="AV320">_xlfn.IFS(AT320=FALSE,"",AT320&gt;0,'Values and studies'!M320)</f>
        <v/>
      </c>
      <c r="AW320" s="23" t="str" cm="1">
        <f t="array" ref="AW320">_xlfn.IFS(AT320=FALSE,"",AT320&gt;0,'Values and studies'!G320)</f>
        <v/>
      </c>
      <c r="AX320" s="23" t="b">
        <f>IF('Values and studies'!U320=$AX$1,'Values and studies'!AP320)</f>
        <v>0</v>
      </c>
      <c r="AY320" s="23" t="str" cm="1">
        <f t="array" ref="AY320">_xlfn.IFS(AX320=FALSE,"",AX320&gt;0,'Values and studies'!AH320)</f>
        <v/>
      </c>
      <c r="AZ320" s="23" t="str" cm="1">
        <f t="array" ref="AZ320">_xlfn.IFS(AX320=FALSE,"",AX320&gt;0,'Values and studies'!M320)</f>
        <v/>
      </c>
      <c r="BA320" s="23" t="str" cm="1">
        <f t="array" ref="BA320">_xlfn.IFS(AX320=FALSE,"",AX320&gt;0,'Values and studies'!G320)</f>
        <v/>
      </c>
      <c r="BB320" s="23" t="b">
        <f>IF('Values and studies'!U320=$BB$1,'Values and studies'!AP320)</f>
        <v>0</v>
      </c>
      <c r="BC320" s="23" t="str" cm="1">
        <f t="array" ref="BC320">_xlfn.IFS(BB320=FALSE,"",BB320&gt;0,'Values and studies'!AH320)</f>
        <v/>
      </c>
      <c r="BD320" s="23" t="str" cm="1">
        <f t="array" ref="BD320">_xlfn.IFS(BB320=FALSE,"",BB320&gt;0,'Values and studies'!M320)</f>
        <v/>
      </c>
      <c r="BE320" s="23" t="str" cm="1">
        <f t="array" ref="BE320">_xlfn.IFS(BB320=FALSE,"",BB320&gt;0,'Values and studies'!G320)</f>
        <v/>
      </c>
      <c r="BF320" s="23" t="b">
        <f>IF('Values and studies'!U320=$BF$1,'Values and studies'!AP320)</f>
        <v>0</v>
      </c>
      <c r="BG320" s="23" t="str" cm="1">
        <f t="array" ref="BG320">_xlfn.IFS(BF320=FALSE,"",BF320&gt;0,'Values and studies'!AH320)</f>
        <v/>
      </c>
      <c r="BH320" s="23" t="str" cm="1">
        <f t="array" ref="BH320">_xlfn.IFS(BF320=FALSE,"",BF320&gt;0,'Values and studies'!M320)</f>
        <v/>
      </c>
      <c r="BI320" s="23" t="str" cm="1">
        <f t="array" ref="BI320">_xlfn.IFS(BF320=FALSE,"",BF320&gt;0,'Values and studies'!G320)</f>
        <v/>
      </c>
      <c r="BJ320" s="23" t="b">
        <f>IF('Values and studies'!$U320=BJ$1,'Values and studies'!$AP320)</f>
        <v>0</v>
      </c>
      <c r="BK320" s="23" t="str" cm="1">
        <f t="array" ref="BK320">_xlfn.IFS(BJ320=FALSE,"",BJ320&gt;0,'Values and studies'!$AH320)</f>
        <v/>
      </c>
      <c r="BL320" s="23" t="str" cm="1">
        <f t="array" ref="BL320">_xlfn.IFS(BJ320=FALSE,"",BJ320&gt;0,'Values and studies'!$M320)</f>
        <v/>
      </c>
      <c r="BM320" s="23" t="str" cm="1">
        <f t="array" ref="BM320">_xlfn.IFS(BJ320=FALSE,"",BJ320&gt;0,'Values and studies'!$G320)</f>
        <v/>
      </c>
      <c r="BN320" s="23" t="b">
        <f>IF('Values and studies'!U320=$BN$1,'Values and studies'!AP320)</f>
        <v>0</v>
      </c>
      <c r="BO320" s="23" t="str" cm="1">
        <f t="array" ref="BO320">_xlfn.IFS(BN320=FALSE,"",BN320&gt;0,'Values and studies'!AH320)</f>
        <v/>
      </c>
      <c r="BP320" s="23" t="str" cm="1">
        <f t="array" ref="BP320">_xlfn.IFS(BN320=FALSE,"",BN320&gt;0,'Values and studies'!M320)</f>
        <v/>
      </c>
      <c r="BQ320" s="23" t="str" cm="1">
        <f t="array" ref="BQ320">_xlfn.IFS(BN320=FALSE,"",BN320&gt;0,'Values and studies'!G320)</f>
        <v/>
      </c>
      <c r="BR320" s="23" t="b">
        <f>IF('Values and studies'!U320=$BR$1,'Values and studies'!AP320)</f>
        <v>0</v>
      </c>
      <c r="BS320" s="23" t="str" cm="1">
        <f t="array" ref="BS320">_xlfn.IFS(BR320=FALSE,"",BR320&gt;0,'Values and studies'!AH320)</f>
        <v/>
      </c>
      <c r="BT320" s="23" t="str" cm="1">
        <f t="array" ref="BT320">_xlfn.IFS(BR320=FALSE,"",BR320&gt;0,'Values and studies'!M320)</f>
        <v/>
      </c>
      <c r="BU320" s="23" t="str" cm="1">
        <f t="array" ref="BU320">_xlfn.IFS(BR320=FALSE,"",BR320&gt;0,'Values and studies'!G320)</f>
        <v/>
      </c>
      <c r="BV320" s="23" t="b">
        <f>IF('Values and studies'!U320=$BV$1,'Values and studies'!AP320)</f>
        <v>0</v>
      </c>
      <c r="BW320" s="23" t="str" cm="1">
        <f t="array" ref="BW320">_xlfn.IFS(BV320=FALSE,"",BV320&gt;0,'Values and studies'!AH320)</f>
        <v/>
      </c>
      <c r="BX320" s="23" t="str" cm="1">
        <f t="array" ref="BX320">_xlfn.IFS(BV320=FALSE,"",BV320&gt;0,'Values and studies'!M320)</f>
        <v/>
      </c>
      <c r="BY320" s="23" t="str" cm="1">
        <f t="array" ref="BY320">_xlfn.IFS(BV320=FALSE,"",BV320&gt;0,'Values and studies'!G320)</f>
        <v/>
      </c>
      <c r="BZ320" s="23" t="b">
        <f>IF('Values and studies'!U320=$BZ$1,'Values and studies'!AP320)</f>
        <v>0</v>
      </c>
      <c r="CA320" s="23" t="str" cm="1">
        <f t="array" ref="CA320">_xlfn.IFS(BZ320=FALSE,"",BZ320&gt;0,'Values and studies'!AH320)</f>
        <v/>
      </c>
      <c r="CB320" s="23" t="str" cm="1">
        <f t="array" ref="CB320">_xlfn.IFS(BZ320=FALSE,"",BZ320&gt;0,'Values and studies'!M320)</f>
        <v/>
      </c>
      <c r="CC320" s="23" t="str" cm="1">
        <f t="array" ref="CC320">_xlfn.IFS(BZ320=FALSE,"",BZ320&gt;0,'Values and studies'!G320)</f>
        <v/>
      </c>
      <c r="CY320">
        <f>IF('Values and studies'!O320='Data for overlook'!$CY$1,'Values and studies'!AP320)</f>
        <v>24819.663304622882</v>
      </c>
      <c r="CZ320" t="b">
        <f>IF('Values and studies'!O320='Data for overlook'!$CZ$1,'Values and studies'!AP320)</f>
        <v>0</v>
      </c>
      <c r="DA320" t="b">
        <f>IF('Values and studies'!O320='Data for overlook'!$DA$1,'Values and studies'!AP320)</f>
        <v>0</v>
      </c>
      <c r="DB320" t="b">
        <f>IF('Values and studies'!O320='Data for overlook'!$DB$1,'Values and studies'!AP320)</f>
        <v>0</v>
      </c>
    </row>
    <row r="321" spans="2:106" x14ac:dyDescent="0.2">
      <c r="B321" t="b">
        <f>IF('Values and studies'!Q321=$B$1,'Values and studies'!AP321)</f>
        <v>0</v>
      </c>
      <c r="C321">
        <f>IF('Values and studies'!Q321=$C$1,'Values and studies'!AP321)</f>
        <v>27161.358166199963</v>
      </c>
      <c r="D321" t="b">
        <f>IF('Values and studies'!Q321=$D$1,'Values and studies'!AP321)</f>
        <v>0</v>
      </c>
      <c r="F321" s="23" t="b">
        <f>IF('Values and studies'!$U321=F$1,'Values and studies'!$AP321)</f>
        <v>0</v>
      </c>
      <c r="G321" s="23" t="str" cm="1">
        <f t="array" ref="G321">_xlfn.IFS(F321=FALSE,"",F321&gt;0,'Values and studies'!$AH321)</f>
        <v/>
      </c>
      <c r="H321" s="23" t="str" cm="1">
        <f t="array" ref="H321">_xlfn.IFS(F321=FALSE,"",F321&gt;0,'Values and studies'!M321)</f>
        <v/>
      </c>
      <c r="I321" s="23" t="str" cm="1">
        <f t="array" ref="I321">_xlfn.IFS(F321=FALSE,"",F321&gt;0,'Values and studies'!G321)</f>
        <v/>
      </c>
      <c r="J321" s="23" t="b">
        <f>IF('Values and studies'!U321=$J$1,'Values and studies'!AP321)</f>
        <v>0</v>
      </c>
      <c r="K321" s="23" t="str" cm="1">
        <f t="array" ref="K321">_xlfn.IFS(J321=FALSE,"",J321&gt;0,'Values and studies'!AH321)</f>
        <v/>
      </c>
      <c r="L321" s="23" t="str" cm="1">
        <f t="array" ref="L321">_xlfn.IFS(J321=FALSE,"",J321&gt;0,'Values and studies'!M321)</f>
        <v/>
      </c>
      <c r="M321" s="23" t="str" cm="1">
        <f t="array" ref="M321">_xlfn.IFS(J321=FALSE,"",J321&gt;0,'Values and studies'!G321)</f>
        <v/>
      </c>
      <c r="N321" s="23" t="b">
        <f>IF('Values and studies'!U321=$N$1,'Values and studies'!AP321)</f>
        <v>0</v>
      </c>
      <c r="O321" s="23" t="str" cm="1">
        <f t="array" ref="O321">_xlfn.IFS(N321=FALSE,"",N321&gt;0,'Values and studies'!AH321)</f>
        <v/>
      </c>
      <c r="P321" s="23" t="str" cm="1">
        <f t="array" ref="P321">_xlfn.IFS(N321=FALSE,"",N321&gt;0,'Values and studies'!M321)</f>
        <v/>
      </c>
      <c r="Q321" s="23" t="str" cm="1">
        <f t="array" ref="Q321">_xlfn.IFS(N321=FALSE,"",N321&gt;0,'Values and studies'!G321)</f>
        <v/>
      </c>
      <c r="R321" s="23" t="b">
        <f>IF('Values and studies'!$U321=$R$1,'Values and studies'!$AP321)</f>
        <v>0</v>
      </c>
      <c r="S321" s="23" t="str" cm="1">
        <f t="array" ref="S321">_xlfn.IFS(R321=FALSE,"",R321&gt;0,'Values and studies'!$AH321)</f>
        <v/>
      </c>
      <c r="T321" s="23" t="str" cm="1">
        <f t="array" ref="T321">_xlfn.IFS(R321=FALSE,"",R321&gt;0,'Values and studies'!$M321)</f>
        <v/>
      </c>
      <c r="U321" s="23" t="str" cm="1">
        <f t="array" ref="U321">_xlfn.IFS(R321=FALSE,"",R321&gt;0,'Values and studies'!$G321)</f>
        <v/>
      </c>
      <c r="V321" s="23" t="b">
        <f>IF('Values and studies'!$U321=$V$1,'Values and studies'!$AP321)</f>
        <v>0</v>
      </c>
      <c r="W321" s="23" t="str" cm="1">
        <f t="array" ref="W321">_xlfn.IFS(V321=FALSE,"",V321&gt;0,'Values and studies'!$AH321)</f>
        <v/>
      </c>
      <c r="X321" s="23" t="str" cm="1">
        <f t="array" ref="X321">_xlfn.IFS(V321=FALSE,"",V321&gt;0,'Values and studies'!$M321)</f>
        <v/>
      </c>
      <c r="Y321" s="23" t="str" cm="1">
        <f t="array" ref="Y321">_xlfn.IFS(V321=FALSE,"",V321&gt;0,'Values and studies'!$G321)</f>
        <v/>
      </c>
      <c r="Z321" s="23" t="b">
        <f>IF('Values and studies'!$U321=$Z$1,'Values and studies'!$AP321)</f>
        <v>0</v>
      </c>
      <c r="AA321" s="23" t="str" cm="1">
        <f t="array" ref="AA321">_xlfn.IFS(Z321=FALSE,"",Z321&gt;0,'Values and studies'!$AH321)</f>
        <v/>
      </c>
      <c r="AB321" s="23" t="str" cm="1">
        <f t="array" ref="AB321">_xlfn.IFS(Z321=FALSE,"",Z321&gt;0,'Values and studies'!$M321)</f>
        <v/>
      </c>
      <c r="AC321" s="23" t="str" cm="1">
        <f t="array" ref="AC321">_xlfn.IFS(Z321=FALSE,"",Z321&gt;0,'Values and studies'!$G321)</f>
        <v/>
      </c>
      <c r="AD321" s="23" t="b">
        <f>IF('Values and studies'!$U321=$AD$1,'Values and studies'!$AP321)</f>
        <v>0</v>
      </c>
      <c r="AE321" s="23" t="str" cm="1">
        <f t="array" ref="AE321">_xlfn.IFS(AD321=FALSE,"",AD321&gt;0,'Values and studies'!$AH321)</f>
        <v/>
      </c>
      <c r="AF321" s="23" t="str" cm="1">
        <f t="array" ref="AF321">_xlfn.IFS(AD321=FALSE,"",AD321&gt;0,'Values and studies'!$M321)</f>
        <v/>
      </c>
      <c r="AG321" s="23" t="str" cm="1">
        <f t="array" ref="AG321">_xlfn.IFS(AD321=FALSE,"",AD321&gt;0,'Values and studies'!$G321)</f>
        <v/>
      </c>
      <c r="AH321" s="23">
        <f>IF('Values and studies'!U321=$AH$1,'Values and studies'!AP321)</f>
        <v>27161.358166199963</v>
      </c>
      <c r="AI321" s="23" t="str" cm="1">
        <f t="array" ref="AI321">_xlfn.IFS(AH321=FALSE,"",AH321&gt;0,'Values and studies'!AH321)</f>
        <v>CB</v>
      </c>
      <c r="AJ321" s="23" t="str" cm="1">
        <f t="array" ref="AJ321">_xlfn.IFS(AH321=FALSE,"",AH321&gt;0,'Values and studies'!M321)</f>
        <v>atlantic</v>
      </c>
      <c r="AK321" s="23" t="str" cm="1">
        <f t="array" ref="AK321">_xlfn.IFS(AH321=FALSE,"",AH321&gt;0,'Values and studies'!G321)</f>
        <v>United Kingdom</v>
      </c>
      <c r="AL321" s="23" t="b">
        <f>IF('Values and studies'!U321=$AL$1,'Values and studies'!AP321)</f>
        <v>0</v>
      </c>
      <c r="AM321" s="23" t="str" cm="1">
        <f t="array" ref="AM321">_xlfn.IFS(AL321=FALSE,"",AL321&gt;0,'Values and studies'!AH321)</f>
        <v/>
      </c>
      <c r="AN321" s="23" t="str" cm="1">
        <f t="array" ref="AN321">_xlfn.IFS(AL321=FALSE,"",AL321&gt;0,'Values and studies'!M321)</f>
        <v/>
      </c>
      <c r="AO321" s="23" t="str" cm="1">
        <f t="array" ref="AO321">_xlfn.IFS(AL321=FALSE,"",AL321&gt;0,'Values and studies'!G321)</f>
        <v/>
      </c>
      <c r="AP321" s="23" t="b">
        <f>IF('Values and studies'!U321=$AP$1,'Values and studies'!AP321)</f>
        <v>0</v>
      </c>
      <c r="AQ321" s="23" t="str" cm="1">
        <f t="array" ref="AQ321">_xlfn.IFS(AP321=FALSE,"",AP321&gt;0,'Values and studies'!AH321)</f>
        <v/>
      </c>
      <c r="AR321" s="23" t="str" cm="1">
        <f t="array" ref="AR321">_xlfn.IFS(AP321=FALSE,"",AP321&gt;0,'Values and studies'!M321)</f>
        <v/>
      </c>
      <c r="AS321" s="23" t="str" cm="1">
        <f t="array" ref="AS321">_xlfn.IFS(AP321=FALSE,"",AP321&gt;0,'Values and studies'!G321)</f>
        <v/>
      </c>
      <c r="AT321" s="23" t="b">
        <f>IF('Values and studies'!U321=$AT$1,'Values and studies'!AP321)</f>
        <v>0</v>
      </c>
      <c r="AU321" s="23" t="str" cm="1">
        <f t="array" ref="AU321">_xlfn.IFS(AT321=FALSE,"",AT321&gt;0,'Values and studies'!AH321)</f>
        <v/>
      </c>
      <c r="AV321" s="23" t="str" cm="1">
        <f t="array" ref="AV321">_xlfn.IFS(AT321=FALSE,"",AT321&gt;0,'Values and studies'!M321)</f>
        <v/>
      </c>
      <c r="AW321" s="23" t="str" cm="1">
        <f t="array" ref="AW321">_xlfn.IFS(AT321=FALSE,"",AT321&gt;0,'Values and studies'!G321)</f>
        <v/>
      </c>
      <c r="AX321" s="23" t="b">
        <f>IF('Values and studies'!U321=$AX$1,'Values and studies'!AP321)</f>
        <v>0</v>
      </c>
      <c r="AY321" s="23" t="str" cm="1">
        <f t="array" ref="AY321">_xlfn.IFS(AX321=FALSE,"",AX321&gt;0,'Values and studies'!AH321)</f>
        <v/>
      </c>
      <c r="AZ321" s="23" t="str" cm="1">
        <f t="array" ref="AZ321">_xlfn.IFS(AX321=FALSE,"",AX321&gt;0,'Values and studies'!M321)</f>
        <v/>
      </c>
      <c r="BA321" s="23" t="str" cm="1">
        <f t="array" ref="BA321">_xlfn.IFS(AX321=FALSE,"",AX321&gt;0,'Values and studies'!G321)</f>
        <v/>
      </c>
      <c r="BB321" s="23" t="b">
        <f>IF('Values and studies'!U321=$BB$1,'Values and studies'!AP321)</f>
        <v>0</v>
      </c>
      <c r="BC321" s="23" t="str" cm="1">
        <f t="array" ref="BC321">_xlfn.IFS(BB321=FALSE,"",BB321&gt;0,'Values and studies'!AH321)</f>
        <v/>
      </c>
      <c r="BD321" s="23" t="str" cm="1">
        <f t="array" ref="BD321">_xlfn.IFS(BB321=FALSE,"",BB321&gt;0,'Values and studies'!M321)</f>
        <v/>
      </c>
      <c r="BE321" s="23" t="str" cm="1">
        <f t="array" ref="BE321">_xlfn.IFS(BB321=FALSE,"",BB321&gt;0,'Values and studies'!G321)</f>
        <v/>
      </c>
      <c r="BF321" s="23" t="b">
        <f>IF('Values and studies'!U321=$BF$1,'Values and studies'!AP321)</f>
        <v>0</v>
      </c>
      <c r="BG321" s="23" t="str" cm="1">
        <f t="array" ref="BG321">_xlfn.IFS(BF321=FALSE,"",BF321&gt;0,'Values and studies'!AH321)</f>
        <v/>
      </c>
      <c r="BH321" s="23" t="str" cm="1">
        <f t="array" ref="BH321">_xlfn.IFS(BF321=FALSE,"",BF321&gt;0,'Values and studies'!M321)</f>
        <v/>
      </c>
      <c r="BI321" s="23" t="str" cm="1">
        <f t="array" ref="BI321">_xlfn.IFS(BF321=FALSE,"",BF321&gt;0,'Values and studies'!G321)</f>
        <v/>
      </c>
      <c r="BJ321" s="23" t="b">
        <f>IF('Values and studies'!$U321=BJ$1,'Values and studies'!$AP321)</f>
        <v>0</v>
      </c>
      <c r="BK321" s="23" t="str" cm="1">
        <f t="array" ref="BK321">_xlfn.IFS(BJ321=FALSE,"",BJ321&gt;0,'Values and studies'!$AH321)</f>
        <v/>
      </c>
      <c r="BL321" s="23" t="str" cm="1">
        <f t="array" ref="BL321">_xlfn.IFS(BJ321=FALSE,"",BJ321&gt;0,'Values and studies'!$M321)</f>
        <v/>
      </c>
      <c r="BM321" s="23" t="str" cm="1">
        <f t="array" ref="BM321">_xlfn.IFS(BJ321=FALSE,"",BJ321&gt;0,'Values and studies'!$G321)</f>
        <v/>
      </c>
      <c r="BN321" s="23" t="b">
        <f>IF('Values and studies'!U321=$BN$1,'Values and studies'!AP321)</f>
        <v>0</v>
      </c>
      <c r="BO321" s="23" t="str" cm="1">
        <f t="array" ref="BO321">_xlfn.IFS(BN321=FALSE,"",BN321&gt;0,'Values and studies'!AH321)</f>
        <v/>
      </c>
      <c r="BP321" s="23" t="str" cm="1">
        <f t="array" ref="BP321">_xlfn.IFS(BN321=FALSE,"",BN321&gt;0,'Values and studies'!M321)</f>
        <v/>
      </c>
      <c r="BQ321" s="23" t="str" cm="1">
        <f t="array" ref="BQ321">_xlfn.IFS(BN321=FALSE,"",BN321&gt;0,'Values and studies'!G321)</f>
        <v/>
      </c>
      <c r="BR321" s="23" t="b">
        <f>IF('Values and studies'!U321=$BR$1,'Values and studies'!AP321)</f>
        <v>0</v>
      </c>
      <c r="BS321" s="23" t="str" cm="1">
        <f t="array" ref="BS321">_xlfn.IFS(BR321=FALSE,"",BR321&gt;0,'Values and studies'!AH321)</f>
        <v/>
      </c>
      <c r="BT321" s="23" t="str" cm="1">
        <f t="array" ref="BT321">_xlfn.IFS(BR321=FALSE,"",BR321&gt;0,'Values and studies'!M321)</f>
        <v/>
      </c>
      <c r="BU321" s="23" t="str" cm="1">
        <f t="array" ref="BU321">_xlfn.IFS(BR321=FALSE,"",BR321&gt;0,'Values and studies'!G321)</f>
        <v/>
      </c>
      <c r="BV321" s="23" t="b">
        <f>IF('Values and studies'!U321=$BV$1,'Values and studies'!AP321)</f>
        <v>0</v>
      </c>
      <c r="BW321" s="23" t="str" cm="1">
        <f t="array" ref="BW321">_xlfn.IFS(BV321=FALSE,"",BV321&gt;0,'Values and studies'!AH321)</f>
        <v/>
      </c>
      <c r="BX321" s="23" t="str" cm="1">
        <f t="array" ref="BX321">_xlfn.IFS(BV321=FALSE,"",BV321&gt;0,'Values and studies'!M321)</f>
        <v/>
      </c>
      <c r="BY321" s="23" t="str" cm="1">
        <f t="array" ref="BY321">_xlfn.IFS(BV321=FALSE,"",BV321&gt;0,'Values and studies'!G321)</f>
        <v/>
      </c>
      <c r="BZ321" s="23" t="b">
        <f>IF('Values and studies'!U321=$BZ$1,'Values and studies'!AP321)</f>
        <v>0</v>
      </c>
      <c r="CA321" s="23" t="str" cm="1">
        <f t="array" ref="CA321">_xlfn.IFS(BZ321=FALSE,"",BZ321&gt;0,'Values and studies'!AH321)</f>
        <v/>
      </c>
      <c r="CB321" s="23" t="str" cm="1">
        <f t="array" ref="CB321">_xlfn.IFS(BZ321=FALSE,"",BZ321&gt;0,'Values and studies'!M321)</f>
        <v/>
      </c>
      <c r="CC321" s="23" t="str" cm="1">
        <f t="array" ref="CC321">_xlfn.IFS(BZ321=FALSE,"",BZ321&gt;0,'Values and studies'!G321)</f>
        <v/>
      </c>
      <c r="CY321">
        <f>IF('Values and studies'!O321='Data for overlook'!$CY$1,'Values and studies'!AP321)</f>
        <v>27161.358166199963</v>
      </c>
      <c r="CZ321" t="b">
        <f>IF('Values and studies'!O321='Data for overlook'!$CZ$1,'Values and studies'!AP321)</f>
        <v>0</v>
      </c>
      <c r="DA321" t="b">
        <f>IF('Values and studies'!O321='Data for overlook'!$DA$1,'Values and studies'!AP321)</f>
        <v>0</v>
      </c>
      <c r="DB321" t="b">
        <f>IF('Values and studies'!O321='Data for overlook'!$DB$1,'Values and studies'!AP321)</f>
        <v>0</v>
      </c>
    </row>
    <row r="322" spans="2:106" x14ac:dyDescent="0.2">
      <c r="B322" t="b">
        <f>IF('Values and studies'!Q322=$B$1,'Values and studies'!AP322)</f>
        <v>0</v>
      </c>
      <c r="C322">
        <f>IF('Values and studies'!Q322=$C$1,'Values and studies'!AP322)</f>
        <v>23550.148955509456</v>
      </c>
      <c r="D322" t="b">
        <f>IF('Values and studies'!Q322=$D$1,'Values and studies'!AP322)</f>
        <v>0</v>
      </c>
      <c r="F322" s="23" t="b">
        <f>IF('Values and studies'!$U322=F$1,'Values and studies'!$AP322)</f>
        <v>0</v>
      </c>
      <c r="G322" s="23" t="str" cm="1">
        <f t="array" ref="G322">_xlfn.IFS(F322=FALSE,"",F322&gt;0,'Values and studies'!$AH322)</f>
        <v/>
      </c>
      <c r="H322" s="23" t="str" cm="1">
        <f t="array" ref="H322">_xlfn.IFS(F322=FALSE,"",F322&gt;0,'Values and studies'!M322)</f>
        <v/>
      </c>
      <c r="I322" s="23" t="str" cm="1">
        <f t="array" ref="I322">_xlfn.IFS(F322=FALSE,"",F322&gt;0,'Values and studies'!G322)</f>
        <v/>
      </c>
      <c r="J322" s="23" t="b">
        <f>IF('Values and studies'!U322=$J$1,'Values and studies'!AP322)</f>
        <v>0</v>
      </c>
      <c r="K322" s="23" t="str" cm="1">
        <f t="array" ref="K322">_xlfn.IFS(J322=FALSE,"",J322&gt;0,'Values and studies'!AH322)</f>
        <v/>
      </c>
      <c r="L322" s="23" t="str" cm="1">
        <f t="array" ref="L322">_xlfn.IFS(J322=FALSE,"",J322&gt;0,'Values and studies'!M322)</f>
        <v/>
      </c>
      <c r="M322" s="23" t="str" cm="1">
        <f t="array" ref="M322">_xlfn.IFS(J322=FALSE,"",J322&gt;0,'Values and studies'!G322)</f>
        <v/>
      </c>
      <c r="N322" s="23" t="b">
        <f>IF('Values and studies'!U322=$N$1,'Values and studies'!AP322)</f>
        <v>0</v>
      </c>
      <c r="O322" s="23" t="str" cm="1">
        <f t="array" ref="O322">_xlfn.IFS(N322=FALSE,"",N322&gt;0,'Values and studies'!AH322)</f>
        <v/>
      </c>
      <c r="P322" s="23" t="str" cm="1">
        <f t="array" ref="P322">_xlfn.IFS(N322=FALSE,"",N322&gt;0,'Values and studies'!M322)</f>
        <v/>
      </c>
      <c r="Q322" s="23" t="str" cm="1">
        <f t="array" ref="Q322">_xlfn.IFS(N322=FALSE,"",N322&gt;0,'Values and studies'!G322)</f>
        <v/>
      </c>
      <c r="R322" s="23" t="b">
        <f>IF('Values and studies'!$U322=$R$1,'Values and studies'!$AP322)</f>
        <v>0</v>
      </c>
      <c r="S322" s="23" t="str" cm="1">
        <f t="array" ref="S322">_xlfn.IFS(R322=FALSE,"",R322&gt;0,'Values and studies'!$AH322)</f>
        <v/>
      </c>
      <c r="T322" s="23" t="str" cm="1">
        <f t="array" ref="T322">_xlfn.IFS(R322=FALSE,"",R322&gt;0,'Values and studies'!$M322)</f>
        <v/>
      </c>
      <c r="U322" s="23" t="str" cm="1">
        <f t="array" ref="U322">_xlfn.IFS(R322=FALSE,"",R322&gt;0,'Values and studies'!$G322)</f>
        <v/>
      </c>
      <c r="V322" s="23" t="b">
        <f>IF('Values and studies'!$U322=$V$1,'Values and studies'!$AP322)</f>
        <v>0</v>
      </c>
      <c r="W322" s="23" t="str" cm="1">
        <f t="array" ref="W322">_xlfn.IFS(V322=FALSE,"",V322&gt;0,'Values and studies'!$AH322)</f>
        <v/>
      </c>
      <c r="X322" s="23" t="str" cm="1">
        <f t="array" ref="X322">_xlfn.IFS(V322=FALSE,"",V322&gt;0,'Values and studies'!$M322)</f>
        <v/>
      </c>
      <c r="Y322" s="23" t="str" cm="1">
        <f t="array" ref="Y322">_xlfn.IFS(V322=FALSE,"",V322&gt;0,'Values and studies'!$G322)</f>
        <v/>
      </c>
      <c r="Z322" s="23" t="b">
        <f>IF('Values and studies'!$U322=$Z$1,'Values and studies'!$AP322)</f>
        <v>0</v>
      </c>
      <c r="AA322" s="23" t="str" cm="1">
        <f t="array" ref="AA322">_xlfn.IFS(Z322=FALSE,"",Z322&gt;0,'Values and studies'!$AH322)</f>
        <v/>
      </c>
      <c r="AB322" s="23" t="str" cm="1">
        <f t="array" ref="AB322">_xlfn.IFS(Z322=FALSE,"",Z322&gt;0,'Values and studies'!$M322)</f>
        <v/>
      </c>
      <c r="AC322" s="23" t="str" cm="1">
        <f t="array" ref="AC322">_xlfn.IFS(Z322=FALSE,"",Z322&gt;0,'Values and studies'!$G322)</f>
        <v/>
      </c>
      <c r="AD322" s="23" t="b">
        <f>IF('Values and studies'!$U322=$AD$1,'Values and studies'!$AP322)</f>
        <v>0</v>
      </c>
      <c r="AE322" s="23" t="str" cm="1">
        <f t="array" ref="AE322">_xlfn.IFS(AD322=FALSE,"",AD322&gt;0,'Values and studies'!$AH322)</f>
        <v/>
      </c>
      <c r="AF322" s="23" t="str" cm="1">
        <f t="array" ref="AF322">_xlfn.IFS(AD322=FALSE,"",AD322&gt;0,'Values and studies'!$M322)</f>
        <v/>
      </c>
      <c r="AG322" s="23" t="str" cm="1">
        <f t="array" ref="AG322">_xlfn.IFS(AD322=FALSE,"",AD322&gt;0,'Values and studies'!$G322)</f>
        <v/>
      </c>
      <c r="AH322" s="23">
        <f>IF('Values and studies'!U322=$AH$1,'Values and studies'!AP322)</f>
        <v>23550.148955509456</v>
      </c>
      <c r="AI322" s="23" t="str" cm="1">
        <f t="array" ref="AI322">_xlfn.IFS(AH322=FALSE,"",AH322&gt;0,'Values and studies'!AH322)</f>
        <v>CB</v>
      </c>
      <c r="AJ322" s="23" t="str" cm="1">
        <f t="array" ref="AJ322">_xlfn.IFS(AH322=FALSE,"",AH322&gt;0,'Values and studies'!M322)</f>
        <v>atlantic</v>
      </c>
      <c r="AK322" s="23" t="str" cm="1">
        <f t="array" ref="AK322">_xlfn.IFS(AH322=FALSE,"",AH322&gt;0,'Values and studies'!G322)</f>
        <v>United Kingdom</v>
      </c>
      <c r="AL322" s="23" t="b">
        <f>IF('Values and studies'!U322=$AL$1,'Values and studies'!AP322)</f>
        <v>0</v>
      </c>
      <c r="AM322" s="23" t="str" cm="1">
        <f t="array" ref="AM322">_xlfn.IFS(AL322=FALSE,"",AL322&gt;0,'Values and studies'!AH322)</f>
        <v/>
      </c>
      <c r="AN322" s="23" t="str" cm="1">
        <f t="array" ref="AN322">_xlfn.IFS(AL322=FALSE,"",AL322&gt;0,'Values and studies'!M322)</f>
        <v/>
      </c>
      <c r="AO322" s="23" t="str" cm="1">
        <f t="array" ref="AO322">_xlfn.IFS(AL322=FALSE,"",AL322&gt;0,'Values and studies'!G322)</f>
        <v/>
      </c>
      <c r="AP322" s="23" t="b">
        <f>IF('Values and studies'!U322=$AP$1,'Values and studies'!AP322)</f>
        <v>0</v>
      </c>
      <c r="AQ322" s="23" t="str" cm="1">
        <f t="array" ref="AQ322">_xlfn.IFS(AP322=FALSE,"",AP322&gt;0,'Values and studies'!AH322)</f>
        <v/>
      </c>
      <c r="AR322" s="23" t="str" cm="1">
        <f t="array" ref="AR322">_xlfn.IFS(AP322=FALSE,"",AP322&gt;0,'Values and studies'!M322)</f>
        <v/>
      </c>
      <c r="AS322" s="23" t="str" cm="1">
        <f t="array" ref="AS322">_xlfn.IFS(AP322=FALSE,"",AP322&gt;0,'Values and studies'!G322)</f>
        <v/>
      </c>
      <c r="AT322" s="23" t="b">
        <f>IF('Values and studies'!U322=$AT$1,'Values and studies'!AP322)</f>
        <v>0</v>
      </c>
      <c r="AU322" s="23" t="str" cm="1">
        <f t="array" ref="AU322">_xlfn.IFS(AT322=FALSE,"",AT322&gt;0,'Values and studies'!AH322)</f>
        <v/>
      </c>
      <c r="AV322" s="23" t="str" cm="1">
        <f t="array" ref="AV322">_xlfn.IFS(AT322=FALSE,"",AT322&gt;0,'Values and studies'!M322)</f>
        <v/>
      </c>
      <c r="AW322" s="23" t="str" cm="1">
        <f t="array" ref="AW322">_xlfn.IFS(AT322=FALSE,"",AT322&gt;0,'Values and studies'!G322)</f>
        <v/>
      </c>
      <c r="AX322" s="23" t="b">
        <f>IF('Values and studies'!U322=$AX$1,'Values and studies'!AP322)</f>
        <v>0</v>
      </c>
      <c r="AY322" s="23" t="str" cm="1">
        <f t="array" ref="AY322">_xlfn.IFS(AX322=FALSE,"",AX322&gt;0,'Values and studies'!AH322)</f>
        <v/>
      </c>
      <c r="AZ322" s="23" t="str" cm="1">
        <f t="array" ref="AZ322">_xlfn.IFS(AX322=FALSE,"",AX322&gt;0,'Values and studies'!M322)</f>
        <v/>
      </c>
      <c r="BA322" s="23" t="str" cm="1">
        <f t="array" ref="BA322">_xlfn.IFS(AX322=FALSE,"",AX322&gt;0,'Values and studies'!G322)</f>
        <v/>
      </c>
      <c r="BB322" s="23" t="b">
        <f>IF('Values and studies'!U322=$BB$1,'Values and studies'!AP322)</f>
        <v>0</v>
      </c>
      <c r="BC322" s="23" t="str" cm="1">
        <f t="array" ref="BC322">_xlfn.IFS(BB322=FALSE,"",BB322&gt;0,'Values and studies'!AH322)</f>
        <v/>
      </c>
      <c r="BD322" s="23" t="str" cm="1">
        <f t="array" ref="BD322">_xlfn.IFS(BB322=FALSE,"",BB322&gt;0,'Values and studies'!M322)</f>
        <v/>
      </c>
      <c r="BE322" s="23" t="str" cm="1">
        <f t="array" ref="BE322">_xlfn.IFS(BB322=FALSE,"",BB322&gt;0,'Values and studies'!G322)</f>
        <v/>
      </c>
      <c r="BF322" s="23" t="b">
        <f>IF('Values and studies'!U322=$BF$1,'Values and studies'!AP322)</f>
        <v>0</v>
      </c>
      <c r="BG322" s="23" t="str" cm="1">
        <f t="array" ref="BG322">_xlfn.IFS(BF322=FALSE,"",BF322&gt;0,'Values and studies'!AH322)</f>
        <v/>
      </c>
      <c r="BH322" s="23" t="str" cm="1">
        <f t="array" ref="BH322">_xlfn.IFS(BF322=FALSE,"",BF322&gt;0,'Values and studies'!M322)</f>
        <v/>
      </c>
      <c r="BI322" s="23" t="str" cm="1">
        <f t="array" ref="BI322">_xlfn.IFS(BF322=FALSE,"",BF322&gt;0,'Values and studies'!G322)</f>
        <v/>
      </c>
      <c r="BJ322" s="23" t="b">
        <f>IF('Values and studies'!$U322=BJ$1,'Values and studies'!$AP322)</f>
        <v>0</v>
      </c>
      <c r="BK322" s="23" t="str" cm="1">
        <f t="array" ref="BK322">_xlfn.IFS(BJ322=FALSE,"",BJ322&gt;0,'Values and studies'!$AH322)</f>
        <v/>
      </c>
      <c r="BL322" s="23" t="str" cm="1">
        <f t="array" ref="BL322">_xlfn.IFS(BJ322=FALSE,"",BJ322&gt;0,'Values and studies'!$M322)</f>
        <v/>
      </c>
      <c r="BM322" s="23" t="str" cm="1">
        <f t="array" ref="BM322">_xlfn.IFS(BJ322=FALSE,"",BJ322&gt;0,'Values and studies'!$G322)</f>
        <v/>
      </c>
      <c r="BN322" s="23" t="b">
        <f>IF('Values and studies'!U322=$BN$1,'Values and studies'!AP322)</f>
        <v>0</v>
      </c>
      <c r="BO322" s="23" t="str" cm="1">
        <f t="array" ref="BO322">_xlfn.IFS(BN322=FALSE,"",BN322&gt;0,'Values and studies'!AH322)</f>
        <v/>
      </c>
      <c r="BP322" s="23" t="str" cm="1">
        <f t="array" ref="BP322">_xlfn.IFS(BN322=FALSE,"",BN322&gt;0,'Values and studies'!M322)</f>
        <v/>
      </c>
      <c r="BQ322" s="23" t="str" cm="1">
        <f t="array" ref="BQ322">_xlfn.IFS(BN322=FALSE,"",BN322&gt;0,'Values and studies'!G322)</f>
        <v/>
      </c>
      <c r="BR322" s="23" t="b">
        <f>IF('Values and studies'!U322=$BR$1,'Values and studies'!AP322)</f>
        <v>0</v>
      </c>
      <c r="BS322" s="23" t="str" cm="1">
        <f t="array" ref="BS322">_xlfn.IFS(BR322=FALSE,"",BR322&gt;0,'Values and studies'!AH322)</f>
        <v/>
      </c>
      <c r="BT322" s="23" t="str" cm="1">
        <f t="array" ref="BT322">_xlfn.IFS(BR322=FALSE,"",BR322&gt;0,'Values and studies'!M322)</f>
        <v/>
      </c>
      <c r="BU322" s="23" t="str" cm="1">
        <f t="array" ref="BU322">_xlfn.IFS(BR322=FALSE,"",BR322&gt;0,'Values and studies'!G322)</f>
        <v/>
      </c>
      <c r="BV322" s="23" t="b">
        <f>IF('Values and studies'!U322=$BV$1,'Values and studies'!AP322)</f>
        <v>0</v>
      </c>
      <c r="BW322" s="23" t="str" cm="1">
        <f t="array" ref="BW322">_xlfn.IFS(BV322=FALSE,"",BV322&gt;0,'Values and studies'!AH322)</f>
        <v/>
      </c>
      <c r="BX322" s="23" t="str" cm="1">
        <f t="array" ref="BX322">_xlfn.IFS(BV322=FALSE,"",BV322&gt;0,'Values and studies'!M322)</f>
        <v/>
      </c>
      <c r="BY322" s="23" t="str" cm="1">
        <f t="array" ref="BY322">_xlfn.IFS(BV322=FALSE,"",BV322&gt;0,'Values and studies'!G322)</f>
        <v/>
      </c>
      <c r="BZ322" s="23" t="b">
        <f>IF('Values and studies'!U322=$BZ$1,'Values and studies'!AP322)</f>
        <v>0</v>
      </c>
      <c r="CA322" s="23" t="str" cm="1">
        <f t="array" ref="CA322">_xlfn.IFS(BZ322=FALSE,"",BZ322&gt;0,'Values and studies'!AH322)</f>
        <v/>
      </c>
      <c r="CB322" s="23" t="str" cm="1">
        <f t="array" ref="CB322">_xlfn.IFS(BZ322=FALSE,"",BZ322&gt;0,'Values and studies'!M322)</f>
        <v/>
      </c>
      <c r="CC322" s="23" t="str" cm="1">
        <f t="array" ref="CC322">_xlfn.IFS(BZ322=FALSE,"",BZ322&gt;0,'Values and studies'!G322)</f>
        <v/>
      </c>
      <c r="CY322">
        <f>IF('Values and studies'!O322='Data for overlook'!$CY$1,'Values and studies'!AP322)</f>
        <v>23550.148955509456</v>
      </c>
      <c r="CZ322" t="b">
        <f>IF('Values and studies'!O322='Data for overlook'!$CZ$1,'Values and studies'!AP322)</f>
        <v>0</v>
      </c>
      <c r="DA322" t="b">
        <f>IF('Values and studies'!O322='Data for overlook'!$DA$1,'Values and studies'!AP322)</f>
        <v>0</v>
      </c>
      <c r="DB322" t="b">
        <f>IF('Values and studies'!O322='Data for overlook'!$DB$1,'Values and studies'!AP322)</f>
        <v>0</v>
      </c>
    </row>
    <row r="323" spans="2:106" x14ac:dyDescent="0.2">
      <c r="B323" t="b">
        <f>IF('Values and studies'!Q323=$B$1,'Values and studies'!AP323)</f>
        <v>0</v>
      </c>
      <c r="C323">
        <f>IF('Values and studies'!Q323=$C$1,'Values and studies'!AP323)</f>
        <v>21302.187666341004</v>
      </c>
      <c r="D323" t="b">
        <f>IF('Values and studies'!Q323=$D$1,'Values and studies'!AP323)</f>
        <v>0</v>
      </c>
      <c r="F323" s="23" t="b">
        <f>IF('Values and studies'!$U323=F$1,'Values and studies'!$AP323)</f>
        <v>0</v>
      </c>
      <c r="G323" s="23" t="str" cm="1">
        <f t="array" ref="G323">_xlfn.IFS(F323=FALSE,"",F323&gt;0,'Values and studies'!$AH323)</f>
        <v/>
      </c>
      <c r="H323" s="23" t="str" cm="1">
        <f t="array" ref="H323">_xlfn.IFS(F323=FALSE,"",F323&gt;0,'Values and studies'!M323)</f>
        <v/>
      </c>
      <c r="I323" s="23" t="str" cm="1">
        <f t="array" ref="I323">_xlfn.IFS(F323=FALSE,"",F323&gt;0,'Values and studies'!G323)</f>
        <v/>
      </c>
      <c r="J323" s="23" t="b">
        <f>IF('Values and studies'!U323=$J$1,'Values and studies'!AP323)</f>
        <v>0</v>
      </c>
      <c r="K323" s="23" t="str" cm="1">
        <f t="array" ref="K323">_xlfn.IFS(J323=FALSE,"",J323&gt;0,'Values and studies'!AH323)</f>
        <v/>
      </c>
      <c r="L323" s="23" t="str" cm="1">
        <f t="array" ref="L323">_xlfn.IFS(J323=FALSE,"",J323&gt;0,'Values and studies'!M323)</f>
        <v/>
      </c>
      <c r="M323" s="23" t="str" cm="1">
        <f t="array" ref="M323">_xlfn.IFS(J323=FALSE,"",J323&gt;0,'Values and studies'!G323)</f>
        <v/>
      </c>
      <c r="N323" s="23" t="b">
        <f>IF('Values and studies'!U323=$N$1,'Values and studies'!AP323)</f>
        <v>0</v>
      </c>
      <c r="O323" s="23" t="str" cm="1">
        <f t="array" ref="O323">_xlfn.IFS(N323=FALSE,"",N323&gt;0,'Values and studies'!AH323)</f>
        <v/>
      </c>
      <c r="P323" s="23" t="str" cm="1">
        <f t="array" ref="P323">_xlfn.IFS(N323=FALSE,"",N323&gt;0,'Values and studies'!M323)</f>
        <v/>
      </c>
      <c r="Q323" s="23" t="str" cm="1">
        <f t="array" ref="Q323">_xlfn.IFS(N323=FALSE,"",N323&gt;0,'Values and studies'!G323)</f>
        <v/>
      </c>
      <c r="R323" s="23" t="b">
        <f>IF('Values and studies'!$U323=$R$1,'Values and studies'!$AP323)</f>
        <v>0</v>
      </c>
      <c r="S323" s="23" t="str" cm="1">
        <f t="array" ref="S323">_xlfn.IFS(R323=FALSE,"",R323&gt;0,'Values and studies'!$AH323)</f>
        <v/>
      </c>
      <c r="T323" s="23" t="str" cm="1">
        <f t="array" ref="T323">_xlfn.IFS(R323=FALSE,"",R323&gt;0,'Values and studies'!$M323)</f>
        <v/>
      </c>
      <c r="U323" s="23" t="str" cm="1">
        <f t="array" ref="U323">_xlfn.IFS(R323=FALSE,"",R323&gt;0,'Values and studies'!$G323)</f>
        <v/>
      </c>
      <c r="V323" s="23" t="b">
        <f>IF('Values and studies'!$U323=$V$1,'Values and studies'!$AP323)</f>
        <v>0</v>
      </c>
      <c r="W323" s="23" t="str" cm="1">
        <f t="array" ref="W323">_xlfn.IFS(V323=FALSE,"",V323&gt;0,'Values and studies'!$AH323)</f>
        <v/>
      </c>
      <c r="X323" s="23" t="str" cm="1">
        <f t="array" ref="X323">_xlfn.IFS(V323=FALSE,"",V323&gt;0,'Values and studies'!$M323)</f>
        <v/>
      </c>
      <c r="Y323" s="23" t="str" cm="1">
        <f t="array" ref="Y323">_xlfn.IFS(V323=FALSE,"",V323&gt;0,'Values and studies'!$G323)</f>
        <v/>
      </c>
      <c r="Z323" s="23" t="b">
        <f>IF('Values and studies'!$U323=$Z$1,'Values and studies'!$AP323)</f>
        <v>0</v>
      </c>
      <c r="AA323" s="23" t="str" cm="1">
        <f t="array" ref="AA323">_xlfn.IFS(Z323=FALSE,"",Z323&gt;0,'Values and studies'!$AH323)</f>
        <v/>
      </c>
      <c r="AB323" s="23" t="str" cm="1">
        <f t="array" ref="AB323">_xlfn.IFS(Z323=FALSE,"",Z323&gt;0,'Values and studies'!$M323)</f>
        <v/>
      </c>
      <c r="AC323" s="23" t="str" cm="1">
        <f t="array" ref="AC323">_xlfn.IFS(Z323=FALSE,"",Z323&gt;0,'Values and studies'!$G323)</f>
        <v/>
      </c>
      <c r="AD323" s="23" t="b">
        <f>IF('Values and studies'!$U323=$AD$1,'Values and studies'!$AP323)</f>
        <v>0</v>
      </c>
      <c r="AE323" s="23" t="str" cm="1">
        <f t="array" ref="AE323">_xlfn.IFS(AD323=FALSE,"",AD323&gt;0,'Values and studies'!$AH323)</f>
        <v/>
      </c>
      <c r="AF323" s="23" t="str" cm="1">
        <f t="array" ref="AF323">_xlfn.IFS(AD323=FALSE,"",AD323&gt;0,'Values and studies'!$M323)</f>
        <v/>
      </c>
      <c r="AG323" s="23" t="str" cm="1">
        <f t="array" ref="AG323">_xlfn.IFS(AD323=FALSE,"",AD323&gt;0,'Values and studies'!$G323)</f>
        <v/>
      </c>
      <c r="AH323" s="23">
        <f>IF('Values and studies'!U323=$AH$1,'Values and studies'!AP323)</f>
        <v>21302.187666341004</v>
      </c>
      <c r="AI323" s="23" t="str" cm="1">
        <f t="array" ref="AI323">_xlfn.IFS(AH323=FALSE,"",AH323&gt;0,'Values and studies'!AH323)</f>
        <v>CB</v>
      </c>
      <c r="AJ323" s="23" t="str" cm="1">
        <f t="array" ref="AJ323">_xlfn.IFS(AH323=FALSE,"",AH323&gt;0,'Values and studies'!M323)</f>
        <v>atlantic</v>
      </c>
      <c r="AK323" s="23" t="str" cm="1">
        <f t="array" ref="AK323">_xlfn.IFS(AH323=FALSE,"",AH323&gt;0,'Values and studies'!G323)</f>
        <v>United Kingdom</v>
      </c>
      <c r="AL323" s="23" t="b">
        <f>IF('Values and studies'!U323=$AL$1,'Values and studies'!AP323)</f>
        <v>0</v>
      </c>
      <c r="AM323" s="23" t="str" cm="1">
        <f t="array" ref="AM323">_xlfn.IFS(AL323=FALSE,"",AL323&gt;0,'Values and studies'!AH323)</f>
        <v/>
      </c>
      <c r="AN323" s="23" t="str" cm="1">
        <f t="array" ref="AN323">_xlfn.IFS(AL323=FALSE,"",AL323&gt;0,'Values and studies'!M323)</f>
        <v/>
      </c>
      <c r="AO323" s="23" t="str" cm="1">
        <f t="array" ref="AO323">_xlfn.IFS(AL323=FALSE,"",AL323&gt;0,'Values and studies'!G323)</f>
        <v/>
      </c>
      <c r="AP323" s="23" t="b">
        <f>IF('Values and studies'!U323=$AP$1,'Values and studies'!AP323)</f>
        <v>0</v>
      </c>
      <c r="AQ323" s="23" t="str" cm="1">
        <f t="array" ref="AQ323">_xlfn.IFS(AP323=FALSE,"",AP323&gt;0,'Values and studies'!AH323)</f>
        <v/>
      </c>
      <c r="AR323" s="23" t="str" cm="1">
        <f t="array" ref="AR323">_xlfn.IFS(AP323=FALSE,"",AP323&gt;0,'Values and studies'!M323)</f>
        <v/>
      </c>
      <c r="AS323" s="23" t="str" cm="1">
        <f t="array" ref="AS323">_xlfn.IFS(AP323=FALSE,"",AP323&gt;0,'Values and studies'!G323)</f>
        <v/>
      </c>
      <c r="AT323" s="23" t="b">
        <f>IF('Values and studies'!U323=$AT$1,'Values and studies'!AP323)</f>
        <v>0</v>
      </c>
      <c r="AU323" s="23" t="str" cm="1">
        <f t="array" ref="AU323">_xlfn.IFS(AT323=FALSE,"",AT323&gt;0,'Values and studies'!AH323)</f>
        <v/>
      </c>
      <c r="AV323" s="23" t="str" cm="1">
        <f t="array" ref="AV323">_xlfn.IFS(AT323=FALSE,"",AT323&gt;0,'Values and studies'!M323)</f>
        <v/>
      </c>
      <c r="AW323" s="23" t="str" cm="1">
        <f t="array" ref="AW323">_xlfn.IFS(AT323=FALSE,"",AT323&gt;0,'Values and studies'!G323)</f>
        <v/>
      </c>
      <c r="AX323" s="23" t="b">
        <f>IF('Values and studies'!U323=$AX$1,'Values and studies'!AP323)</f>
        <v>0</v>
      </c>
      <c r="AY323" s="23" t="str" cm="1">
        <f t="array" ref="AY323">_xlfn.IFS(AX323=FALSE,"",AX323&gt;0,'Values and studies'!AH323)</f>
        <v/>
      </c>
      <c r="AZ323" s="23" t="str" cm="1">
        <f t="array" ref="AZ323">_xlfn.IFS(AX323=FALSE,"",AX323&gt;0,'Values and studies'!M323)</f>
        <v/>
      </c>
      <c r="BA323" s="23" t="str" cm="1">
        <f t="array" ref="BA323">_xlfn.IFS(AX323=FALSE,"",AX323&gt;0,'Values and studies'!G323)</f>
        <v/>
      </c>
      <c r="BB323" s="23" t="b">
        <f>IF('Values and studies'!U323=$BB$1,'Values and studies'!AP323)</f>
        <v>0</v>
      </c>
      <c r="BC323" s="23" t="str" cm="1">
        <f t="array" ref="BC323">_xlfn.IFS(BB323=FALSE,"",BB323&gt;0,'Values and studies'!AH323)</f>
        <v/>
      </c>
      <c r="BD323" s="23" t="str" cm="1">
        <f t="array" ref="BD323">_xlfn.IFS(BB323=FALSE,"",BB323&gt;0,'Values and studies'!M323)</f>
        <v/>
      </c>
      <c r="BE323" s="23" t="str" cm="1">
        <f t="array" ref="BE323">_xlfn.IFS(BB323=FALSE,"",BB323&gt;0,'Values and studies'!G323)</f>
        <v/>
      </c>
      <c r="BF323" s="23" t="b">
        <f>IF('Values and studies'!U323=$BF$1,'Values and studies'!AP323)</f>
        <v>0</v>
      </c>
      <c r="BG323" s="23" t="str" cm="1">
        <f t="array" ref="BG323">_xlfn.IFS(BF323=FALSE,"",BF323&gt;0,'Values and studies'!AH323)</f>
        <v/>
      </c>
      <c r="BH323" s="23" t="str" cm="1">
        <f t="array" ref="BH323">_xlfn.IFS(BF323=FALSE,"",BF323&gt;0,'Values and studies'!M323)</f>
        <v/>
      </c>
      <c r="BI323" s="23" t="str" cm="1">
        <f t="array" ref="BI323">_xlfn.IFS(BF323=FALSE,"",BF323&gt;0,'Values and studies'!G323)</f>
        <v/>
      </c>
      <c r="BJ323" s="23" t="b">
        <f>IF('Values and studies'!$U323=BJ$1,'Values and studies'!$AP323)</f>
        <v>0</v>
      </c>
      <c r="BK323" s="23" t="str" cm="1">
        <f t="array" ref="BK323">_xlfn.IFS(BJ323=FALSE,"",BJ323&gt;0,'Values and studies'!$AH323)</f>
        <v/>
      </c>
      <c r="BL323" s="23" t="str" cm="1">
        <f t="array" ref="BL323">_xlfn.IFS(BJ323=FALSE,"",BJ323&gt;0,'Values and studies'!$M323)</f>
        <v/>
      </c>
      <c r="BM323" s="23" t="str" cm="1">
        <f t="array" ref="BM323">_xlfn.IFS(BJ323=FALSE,"",BJ323&gt;0,'Values and studies'!$G323)</f>
        <v/>
      </c>
      <c r="BN323" s="23" t="b">
        <f>IF('Values and studies'!U323=$BN$1,'Values and studies'!AP323)</f>
        <v>0</v>
      </c>
      <c r="BO323" s="23" t="str" cm="1">
        <f t="array" ref="BO323">_xlfn.IFS(BN323=FALSE,"",BN323&gt;0,'Values and studies'!AH323)</f>
        <v/>
      </c>
      <c r="BP323" s="23" t="str" cm="1">
        <f t="array" ref="BP323">_xlfn.IFS(BN323=FALSE,"",BN323&gt;0,'Values and studies'!M323)</f>
        <v/>
      </c>
      <c r="BQ323" s="23" t="str" cm="1">
        <f t="array" ref="BQ323">_xlfn.IFS(BN323=FALSE,"",BN323&gt;0,'Values and studies'!G323)</f>
        <v/>
      </c>
      <c r="BR323" s="23" t="b">
        <f>IF('Values and studies'!U323=$BR$1,'Values and studies'!AP323)</f>
        <v>0</v>
      </c>
      <c r="BS323" s="23" t="str" cm="1">
        <f t="array" ref="BS323">_xlfn.IFS(BR323=FALSE,"",BR323&gt;0,'Values and studies'!AH323)</f>
        <v/>
      </c>
      <c r="BT323" s="23" t="str" cm="1">
        <f t="array" ref="BT323">_xlfn.IFS(BR323=FALSE,"",BR323&gt;0,'Values and studies'!M323)</f>
        <v/>
      </c>
      <c r="BU323" s="23" t="str" cm="1">
        <f t="array" ref="BU323">_xlfn.IFS(BR323=FALSE,"",BR323&gt;0,'Values and studies'!G323)</f>
        <v/>
      </c>
      <c r="BV323" s="23" t="b">
        <f>IF('Values and studies'!U323=$BV$1,'Values and studies'!AP323)</f>
        <v>0</v>
      </c>
      <c r="BW323" s="23" t="str" cm="1">
        <f t="array" ref="BW323">_xlfn.IFS(BV323=FALSE,"",BV323&gt;0,'Values and studies'!AH323)</f>
        <v/>
      </c>
      <c r="BX323" s="23" t="str" cm="1">
        <f t="array" ref="BX323">_xlfn.IFS(BV323=FALSE,"",BV323&gt;0,'Values and studies'!M323)</f>
        <v/>
      </c>
      <c r="BY323" s="23" t="str" cm="1">
        <f t="array" ref="BY323">_xlfn.IFS(BV323=FALSE,"",BV323&gt;0,'Values and studies'!G323)</f>
        <v/>
      </c>
      <c r="BZ323" s="23" t="b">
        <f>IF('Values and studies'!U323=$BZ$1,'Values and studies'!AP323)</f>
        <v>0</v>
      </c>
      <c r="CA323" s="23" t="str" cm="1">
        <f t="array" ref="CA323">_xlfn.IFS(BZ323=FALSE,"",BZ323&gt;0,'Values and studies'!AH323)</f>
        <v/>
      </c>
      <c r="CB323" s="23" t="str" cm="1">
        <f t="array" ref="CB323">_xlfn.IFS(BZ323=FALSE,"",BZ323&gt;0,'Values and studies'!M323)</f>
        <v/>
      </c>
      <c r="CC323" s="23" t="str" cm="1">
        <f t="array" ref="CC323">_xlfn.IFS(BZ323=FALSE,"",BZ323&gt;0,'Values and studies'!G323)</f>
        <v/>
      </c>
      <c r="CY323">
        <f>IF('Values and studies'!O323='Data for overlook'!$CY$1,'Values and studies'!AP323)</f>
        <v>21302.187666341004</v>
      </c>
      <c r="CZ323" t="b">
        <f>IF('Values and studies'!O323='Data for overlook'!$CZ$1,'Values and studies'!AP323)</f>
        <v>0</v>
      </c>
      <c r="DA323" t="b">
        <f>IF('Values and studies'!O323='Data for overlook'!$DA$1,'Values and studies'!AP323)</f>
        <v>0</v>
      </c>
      <c r="DB323" t="b">
        <f>IF('Values and studies'!O323='Data for overlook'!$DB$1,'Values and studies'!AP323)</f>
        <v>0</v>
      </c>
    </row>
    <row r="324" spans="2:106" x14ac:dyDescent="0.2">
      <c r="B324" t="b">
        <f>IF('Values and studies'!Q324=$B$1,'Values and studies'!AP324)</f>
        <v>0</v>
      </c>
      <c r="C324">
        <f>IF('Values and studies'!Q324=$C$1,'Values and studies'!AP324)</f>
        <v>16865.465238999022</v>
      </c>
      <c r="D324" t="b">
        <f>IF('Values and studies'!Q324=$D$1,'Values and studies'!AP324)</f>
        <v>0</v>
      </c>
      <c r="F324" s="23" t="b">
        <f>IF('Values and studies'!$U324=F$1,'Values and studies'!$AP324)</f>
        <v>0</v>
      </c>
      <c r="G324" s="23" t="str" cm="1">
        <f t="array" ref="G324">_xlfn.IFS(F324=FALSE,"",F324&gt;0,'Values and studies'!$AH324)</f>
        <v/>
      </c>
      <c r="H324" s="23" t="str" cm="1">
        <f t="array" ref="H324">_xlfn.IFS(F324=FALSE,"",F324&gt;0,'Values and studies'!M324)</f>
        <v/>
      </c>
      <c r="I324" s="23" t="str" cm="1">
        <f t="array" ref="I324">_xlfn.IFS(F324=FALSE,"",F324&gt;0,'Values and studies'!G324)</f>
        <v/>
      </c>
      <c r="J324" s="23" t="b">
        <f>IF('Values and studies'!U324=$J$1,'Values and studies'!AP324)</f>
        <v>0</v>
      </c>
      <c r="K324" s="23" t="str" cm="1">
        <f t="array" ref="K324">_xlfn.IFS(J324=FALSE,"",J324&gt;0,'Values and studies'!AH324)</f>
        <v/>
      </c>
      <c r="L324" s="23" t="str" cm="1">
        <f t="array" ref="L324">_xlfn.IFS(J324=FALSE,"",J324&gt;0,'Values and studies'!M324)</f>
        <v/>
      </c>
      <c r="M324" s="23" t="str" cm="1">
        <f t="array" ref="M324">_xlfn.IFS(J324=FALSE,"",J324&gt;0,'Values and studies'!G324)</f>
        <v/>
      </c>
      <c r="N324" s="23" t="b">
        <f>IF('Values and studies'!U324=$N$1,'Values and studies'!AP324)</f>
        <v>0</v>
      </c>
      <c r="O324" s="23" t="str" cm="1">
        <f t="array" ref="O324">_xlfn.IFS(N324=FALSE,"",N324&gt;0,'Values and studies'!AH324)</f>
        <v/>
      </c>
      <c r="P324" s="23" t="str" cm="1">
        <f t="array" ref="P324">_xlfn.IFS(N324=FALSE,"",N324&gt;0,'Values and studies'!M324)</f>
        <v/>
      </c>
      <c r="Q324" s="23" t="str" cm="1">
        <f t="array" ref="Q324">_xlfn.IFS(N324=FALSE,"",N324&gt;0,'Values and studies'!G324)</f>
        <v/>
      </c>
      <c r="R324" s="23" t="b">
        <f>IF('Values and studies'!$U324=$R$1,'Values and studies'!$AP324)</f>
        <v>0</v>
      </c>
      <c r="S324" s="23" t="str" cm="1">
        <f t="array" ref="S324">_xlfn.IFS(R324=FALSE,"",R324&gt;0,'Values and studies'!$AH324)</f>
        <v/>
      </c>
      <c r="T324" s="23" t="str" cm="1">
        <f t="array" ref="T324">_xlfn.IFS(R324=FALSE,"",R324&gt;0,'Values and studies'!$M324)</f>
        <v/>
      </c>
      <c r="U324" s="23" t="str" cm="1">
        <f t="array" ref="U324">_xlfn.IFS(R324=FALSE,"",R324&gt;0,'Values and studies'!$G324)</f>
        <v/>
      </c>
      <c r="V324" s="23" t="b">
        <f>IF('Values and studies'!$U324=$V$1,'Values and studies'!$AP324)</f>
        <v>0</v>
      </c>
      <c r="W324" s="23" t="str" cm="1">
        <f t="array" ref="W324">_xlfn.IFS(V324=FALSE,"",V324&gt;0,'Values and studies'!$AH324)</f>
        <v/>
      </c>
      <c r="X324" s="23" t="str" cm="1">
        <f t="array" ref="X324">_xlfn.IFS(V324=FALSE,"",V324&gt;0,'Values and studies'!$M324)</f>
        <v/>
      </c>
      <c r="Y324" s="23" t="str" cm="1">
        <f t="array" ref="Y324">_xlfn.IFS(V324=FALSE,"",V324&gt;0,'Values and studies'!$G324)</f>
        <v/>
      </c>
      <c r="Z324" s="23" t="b">
        <f>IF('Values and studies'!$U324=$Z$1,'Values and studies'!$AP324)</f>
        <v>0</v>
      </c>
      <c r="AA324" s="23" t="str" cm="1">
        <f t="array" ref="AA324">_xlfn.IFS(Z324=FALSE,"",Z324&gt;0,'Values and studies'!$AH324)</f>
        <v/>
      </c>
      <c r="AB324" s="23" t="str" cm="1">
        <f t="array" ref="AB324">_xlfn.IFS(Z324=FALSE,"",Z324&gt;0,'Values and studies'!$M324)</f>
        <v/>
      </c>
      <c r="AC324" s="23" t="str" cm="1">
        <f t="array" ref="AC324">_xlfn.IFS(Z324=FALSE,"",Z324&gt;0,'Values and studies'!$G324)</f>
        <v/>
      </c>
      <c r="AD324" s="23" t="b">
        <f>IF('Values and studies'!$U324=$AD$1,'Values and studies'!$AP324)</f>
        <v>0</v>
      </c>
      <c r="AE324" s="23" t="str" cm="1">
        <f t="array" ref="AE324">_xlfn.IFS(AD324=FALSE,"",AD324&gt;0,'Values and studies'!$AH324)</f>
        <v/>
      </c>
      <c r="AF324" s="23" t="str" cm="1">
        <f t="array" ref="AF324">_xlfn.IFS(AD324=FALSE,"",AD324&gt;0,'Values and studies'!$M324)</f>
        <v/>
      </c>
      <c r="AG324" s="23" t="str" cm="1">
        <f t="array" ref="AG324">_xlfn.IFS(AD324=FALSE,"",AD324&gt;0,'Values and studies'!$G324)</f>
        <v/>
      </c>
      <c r="AH324" s="23">
        <f>IF('Values and studies'!U324=$AH$1,'Values and studies'!AP324)</f>
        <v>16865.465238999022</v>
      </c>
      <c r="AI324" s="23" t="str" cm="1">
        <f t="array" ref="AI324">_xlfn.IFS(AH324=FALSE,"",AH324&gt;0,'Values and studies'!AH324)</f>
        <v>CB</v>
      </c>
      <c r="AJ324" s="23" t="str" cm="1">
        <f t="array" ref="AJ324">_xlfn.IFS(AH324=FALSE,"",AH324&gt;0,'Values and studies'!M324)</f>
        <v>atlantic</v>
      </c>
      <c r="AK324" s="23" t="str" cm="1">
        <f t="array" ref="AK324">_xlfn.IFS(AH324=FALSE,"",AH324&gt;0,'Values and studies'!G324)</f>
        <v>United Kingdom</v>
      </c>
      <c r="AL324" s="23" t="b">
        <f>IF('Values and studies'!U324=$AL$1,'Values and studies'!AP324)</f>
        <v>0</v>
      </c>
      <c r="AM324" s="23" t="str" cm="1">
        <f t="array" ref="AM324">_xlfn.IFS(AL324=FALSE,"",AL324&gt;0,'Values and studies'!AH324)</f>
        <v/>
      </c>
      <c r="AN324" s="23" t="str" cm="1">
        <f t="array" ref="AN324">_xlfn.IFS(AL324=FALSE,"",AL324&gt;0,'Values and studies'!M324)</f>
        <v/>
      </c>
      <c r="AO324" s="23" t="str" cm="1">
        <f t="array" ref="AO324">_xlfn.IFS(AL324=FALSE,"",AL324&gt;0,'Values and studies'!G324)</f>
        <v/>
      </c>
      <c r="AP324" s="23" t="b">
        <f>IF('Values and studies'!U324=$AP$1,'Values and studies'!AP324)</f>
        <v>0</v>
      </c>
      <c r="AQ324" s="23" t="str" cm="1">
        <f t="array" ref="AQ324">_xlfn.IFS(AP324=FALSE,"",AP324&gt;0,'Values and studies'!AH324)</f>
        <v/>
      </c>
      <c r="AR324" s="23" t="str" cm="1">
        <f t="array" ref="AR324">_xlfn.IFS(AP324=FALSE,"",AP324&gt;0,'Values and studies'!M324)</f>
        <v/>
      </c>
      <c r="AS324" s="23" t="str" cm="1">
        <f t="array" ref="AS324">_xlfn.IFS(AP324=FALSE,"",AP324&gt;0,'Values and studies'!G324)</f>
        <v/>
      </c>
      <c r="AT324" s="23" t="b">
        <f>IF('Values and studies'!U324=$AT$1,'Values and studies'!AP324)</f>
        <v>0</v>
      </c>
      <c r="AU324" s="23" t="str" cm="1">
        <f t="array" ref="AU324">_xlfn.IFS(AT324=FALSE,"",AT324&gt;0,'Values and studies'!AH324)</f>
        <v/>
      </c>
      <c r="AV324" s="23" t="str" cm="1">
        <f t="array" ref="AV324">_xlfn.IFS(AT324=FALSE,"",AT324&gt;0,'Values and studies'!M324)</f>
        <v/>
      </c>
      <c r="AW324" s="23" t="str" cm="1">
        <f t="array" ref="AW324">_xlfn.IFS(AT324=FALSE,"",AT324&gt;0,'Values and studies'!G324)</f>
        <v/>
      </c>
      <c r="AX324" s="23" t="b">
        <f>IF('Values and studies'!U324=$AX$1,'Values and studies'!AP324)</f>
        <v>0</v>
      </c>
      <c r="AY324" s="23" t="str" cm="1">
        <f t="array" ref="AY324">_xlfn.IFS(AX324=FALSE,"",AX324&gt;0,'Values and studies'!AH324)</f>
        <v/>
      </c>
      <c r="AZ324" s="23" t="str" cm="1">
        <f t="array" ref="AZ324">_xlfn.IFS(AX324=FALSE,"",AX324&gt;0,'Values and studies'!M324)</f>
        <v/>
      </c>
      <c r="BA324" s="23" t="str" cm="1">
        <f t="array" ref="BA324">_xlfn.IFS(AX324=FALSE,"",AX324&gt;0,'Values and studies'!G324)</f>
        <v/>
      </c>
      <c r="BB324" s="23" t="b">
        <f>IF('Values and studies'!U324=$BB$1,'Values and studies'!AP324)</f>
        <v>0</v>
      </c>
      <c r="BC324" s="23" t="str" cm="1">
        <f t="array" ref="BC324">_xlfn.IFS(BB324=FALSE,"",BB324&gt;0,'Values and studies'!AH324)</f>
        <v/>
      </c>
      <c r="BD324" s="23" t="str" cm="1">
        <f t="array" ref="BD324">_xlfn.IFS(BB324=FALSE,"",BB324&gt;0,'Values and studies'!M324)</f>
        <v/>
      </c>
      <c r="BE324" s="23" t="str" cm="1">
        <f t="array" ref="BE324">_xlfn.IFS(BB324=FALSE,"",BB324&gt;0,'Values and studies'!G324)</f>
        <v/>
      </c>
      <c r="BF324" s="23" t="b">
        <f>IF('Values and studies'!U324=$BF$1,'Values and studies'!AP324)</f>
        <v>0</v>
      </c>
      <c r="BG324" s="23" t="str" cm="1">
        <f t="array" ref="BG324">_xlfn.IFS(BF324=FALSE,"",BF324&gt;0,'Values and studies'!AH324)</f>
        <v/>
      </c>
      <c r="BH324" s="23" t="str" cm="1">
        <f t="array" ref="BH324">_xlfn.IFS(BF324=FALSE,"",BF324&gt;0,'Values and studies'!M324)</f>
        <v/>
      </c>
      <c r="BI324" s="23" t="str" cm="1">
        <f t="array" ref="BI324">_xlfn.IFS(BF324=FALSE,"",BF324&gt;0,'Values and studies'!G324)</f>
        <v/>
      </c>
      <c r="BJ324" s="23" t="b">
        <f>IF('Values and studies'!$U324=BJ$1,'Values and studies'!$AP324)</f>
        <v>0</v>
      </c>
      <c r="BK324" s="23" t="str" cm="1">
        <f t="array" ref="BK324">_xlfn.IFS(BJ324=FALSE,"",BJ324&gt;0,'Values and studies'!$AH324)</f>
        <v/>
      </c>
      <c r="BL324" s="23" t="str" cm="1">
        <f t="array" ref="BL324">_xlfn.IFS(BJ324=FALSE,"",BJ324&gt;0,'Values and studies'!$M324)</f>
        <v/>
      </c>
      <c r="BM324" s="23" t="str" cm="1">
        <f t="array" ref="BM324">_xlfn.IFS(BJ324=FALSE,"",BJ324&gt;0,'Values and studies'!$G324)</f>
        <v/>
      </c>
      <c r="BN324" s="23" t="b">
        <f>IF('Values and studies'!U324=$BN$1,'Values and studies'!AP324)</f>
        <v>0</v>
      </c>
      <c r="BO324" s="23" t="str" cm="1">
        <f t="array" ref="BO324">_xlfn.IFS(BN324=FALSE,"",BN324&gt;0,'Values and studies'!AH324)</f>
        <v/>
      </c>
      <c r="BP324" s="23" t="str" cm="1">
        <f t="array" ref="BP324">_xlfn.IFS(BN324=FALSE,"",BN324&gt;0,'Values and studies'!M324)</f>
        <v/>
      </c>
      <c r="BQ324" s="23" t="str" cm="1">
        <f t="array" ref="BQ324">_xlfn.IFS(BN324=FALSE,"",BN324&gt;0,'Values and studies'!G324)</f>
        <v/>
      </c>
      <c r="BR324" s="23" t="b">
        <f>IF('Values and studies'!U324=$BR$1,'Values and studies'!AP324)</f>
        <v>0</v>
      </c>
      <c r="BS324" s="23" t="str" cm="1">
        <f t="array" ref="BS324">_xlfn.IFS(BR324=FALSE,"",BR324&gt;0,'Values and studies'!AH324)</f>
        <v/>
      </c>
      <c r="BT324" s="23" t="str" cm="1">
        <f t="array" ref="BT324">_xlfn.IFS(BR324=FALSE,"",BR324&gt;0,'Values and studies'!M324)</f>
        <v/>
      </c>
      <c r="BU324" s="23" t="str" cm="1">
        <f t="array" ref="BU324">_xlfn.IFS(BR324=FALSE,"",BR324&gt;0,'Values and studies'!G324)</f>
        <v/>
      </c>
      <c r="BV324" s="23" t="b">
        <f>IF('Values and studies'!U324=$BV$1,'Values and studies'!AP324)</f>
        <v>0</v>
      </c>
      <c r="BW324" s="23" t="str" cm="1">
        <f t="array" ref="BW324">_xlfn.IFS(BV324=FALSE,"",BV324&gt;0,'Values and studies'!AH324)</f>
        <v/>
      </c>
      <c r="BX324" s="23" t="str" cm="1">
        <f t="array" ref="BX324">_xlfn.IFS(BV324=FALSE,"",BV324&gt;0,'Values and studies'!M324)</f>
        <v/>
      </c>
      <c r="BY324" s="23" t="str" cm="1">
        <f t="array" ref="BY324">_xlfn.IFS(BV324=FALSE,"",BV324&gt;0,'Values and studies'!G324)</f>
        <v/>
      </c>
      <c r="BZ324" s="23" t="b">
        <f>IF('Values and studies'!U324=$BZ$1,'Values and studies'!AP324)</f>
        <v>0</v>
      </c>
      <c r="CA324" s="23" t="str" cm="1">
        <f t="array" ref="CA324">_xlfn.IFS(BZ324=FALSE,"",BZ324&gt;0,'Values and studies'!AH324)</f>
        <v/>
      </c>
      <c r="CB324" s="23" t="str" cm="1">
        <f t="array" ref="CB324">_xlfn.IFS(BZ324=FALSE,"",BZ324&gt;0,'Values and studies'!M324)</f>
        <v/>
      </c>
      <c r="CC324" s="23" t="str" cm="1">
        <f t="array" ref="CC324">_xlfn.IFS(BZ324=FALSE,"",BZ324&gt;0,'Values and studies'!G324)</f>
        <v/>
      </c>
      <c r="CY324">
        <f>IF('Values and studies'!O324='Data for overlook'!$CY$1,'Values and studies'!AP324)</f>
        <v>16865.465238999022</v>
      </c>
      <c r="CZ324" t="b">
        <f>IF('Values and studies'!O324='Data for overlook'!$CZ$1,'Values and studies'!AP324)</f>
        <v>0</v>
      </c>
      <c r="DA324" t="b">
        <f>IF('Values and studies'!O324='Data for overlook'!$DA$1,'Values and studies'!AP324)</f>
        <v>0</v>
      </c>
      <c r="DB324" t="b">
        <f>IF('Values and studies'!O324='Data for overlook'!$DB$1,'Values and studies'!AP324)</f>
        <v>0</v>
      </c>
    </row>
    <row r="325" spans="2:106" x14ac:dyDescent="0.2">
      <c r="B325" t="b">
        <f>IF('Values and studies'!Q325=$B$1,'Values and studies'!AP325)</f>
        <v>0</v>
      </c>
      <c r="C325">
        <f>IF('Values and studies'!Q325=$C$1,'Values and studies'!AP325)</f>
        <v>87002.844130238038</v>
      </c>
      <c r="D325" t="b">
        <f>IF('Values and studies'!Q325=$D$1,'Values and studies'!AP325)</f>
        <v>0</v>
      </c>
      <c r="F325" s="23" t="b">
        <f>IF('Values and studies'!$U325=F$1,'Values and studies'!$AP325)</f>
        <v>0</v>
      </c>
      <c r="G325" s="23" t="str" cm="1">
        <f t="array" ref="G325">_xlfn.IFS(F325=FALSE,"",F325&gt;0,'Values and studies'!$AH325)</f>
        <v/>
      </c>
      <c r="H325" s="23" t="str" cm="1">
        <f t="array" ref="H325">_xlfn.IFS(F325=FALSE,"",F325&gt;0,'Values and studies'!M325)</f>
        <v/>
      </c>
      <c r="I325" s="23" t="str" cm="1">
        <f t="array" ref="I325">_xlfn.IFS(F325=FALSE,"",F325&gt;0,'Values and studies'!G325)</f>
        <v/>
      </c>
      <c r="J325" s="23" t="b">
        <f>IF('Values and studies'!U325=$J$1,'Values and studies'!AP325)</f>
        <v>0</v>
      </c>
      <c r="K325" s="23" t="str" cm="1">
        <f t="array" ref="K325">_xlfn.IFS(J325=FALSE,"",J325&gt;0,'Values and studies'!AH325)</f>
        <v/>
      </c>
      <c r="L325" s="23" t="str" cm="1">
        <f t="array" ref="L325">_xlfn.IFS(J325=FALSE,"",J325&gt;0,'Values and studies'!M325)</f>
        <v/>
      </c>
      <c r="M325" s="23" t="str" cm="1">
        <f t="array" ref="M325">_xlfn.IFS(J325=FALSE,"",J325&gt;0,'Values and studies'!G325)</f>
        <v/>
      </c>
      <c r="N325" s="23" t="b">
        <f>IF('Values and studies'!U325=$N$1,'Values and studies'!AP325)</f>
        <v>0</v>
      </c>
      <c r="O325" s="23" t="str" cm="1">
        <f t="array" ref="O325">_xlfn.IFS(N325=FALSE,"",N325&gt;0,'Values and studies'!AH325)</f>
        <v/>
      </c>
      <c r="P325" s="23" t="str" cm="1">
        <f t="array" ref="P325">_xlfn.IFS(N325=FALSE,"",N325&gt;0,'Values and studies'!M325)</f>
        <v/>
      </c>
      <c r="Q325" s="23" t="str" cm="1">
        <f t="array" ref="Q325">_xlfn.IFS(N325=FALSE,"",N325&gt;0,'Values and studies'!G325)</f>
        <v/>
      </c>
      <c r="R325" s="23" t="b">
        <f>IF('Values and studies'!$U325=$R$1,'Values and studies'!$AP325)</f>
        <v>0</v>
      </c>
      <c r="S325" s="23" t="str" cm="1">
        <f t="array" ref="S325">_xlfn.IFS(R325=FALSE,"",R325&gt;0,'Values and studies'!$AH325)</f>
        <v/>
      </c>
      <c r="T325" s="23" t="str" cm="1">
        <f t="array" ref="T325">_xlfn.IFS(R325=FALSE,"",R325&gt;0,'Values and studies'!$M325)</f>
        <v/>
      </c>
      <c r="U325" s="23" t="str" cm="1">
        <f t="array" ref="U325">_xlfn.IFS(R325=FALSE,"",R325&gt;0,'Values and studies'!$G325)</f>
        <v/>
      </c>
      <c r="V325" s="23" t="b">
        <f>IF('Values and studies'!$U325=$V$1,'Values and studies'!$AP325)</f>
        <v>0</v>
      </c>
      <c r="W325" s="23" t="str" cm="1">
        <f t="array" ref="W325">_xlfn.IFS(V325=FALSE,"",V325&gt;0,'Values and studies'!$AH325)</f>
        <v/>
      </c>
      <c r="X325" s="23" t="str" cm="1">
        <f t="array" ref="X325">_xlfn.IFS(V325=FALSE,"",V325&gt;0,'Values and studies'!$M325)</f>
        <v/>
      </c>
      <c r="Y325" s="23" t="str" cm="1">
        <f t="array" ref="Y325">_xlfn.IFS(V325=FALSE,"",V325&gt;0,'Values and studies'!$G325)</f>
        <v/>
      </c>
      <c r="Z325" s="23" t="b">
        <f>IF('Values and studies'!$U325=$Z$1,'Values and studies'!$AP325)</f>
        <v>0</v>
      </c>
      <c r="AA325" s="23" t="str" cm="1">
        <f t="array" ref="AA325">_xlfn.IFS(Z325=FALSE,"",Z325&gt;0,'Values and studies'!$AH325)</f>
        <v/>
      </c>
      <c r="AB325" s="23" t="str" cm="1">
        <f t="array" ref="AB325">_xlfn.IFS(Z325=FALSE,"",Z325&gt;0,'Values and studies'!$M325)</f>
        <v/>
      </c>
      <c r="AC325" s="23" t="str" cm="1">
        <f t="array" ref="AC325">_xlfn.IFS(Z325=FALSE,"",Z325&gt;0,'Values and studies'!$G325)</f>
        <v/>
      </c>
      <c r="AD325" s="23" t="b">
        <f>IF('Values and studies'!$U325=$AD$1,'Values and studies'!$AP325)</f>
        <v>0</v>
      </c>
      <c r="AE325" s="23" t="str" cm="1">
        <f t="array" ref="AE325">_xlfn.IFS(AD325=FALSE,"",AD325&gt;0,'Values and studies'!$AH325)</f>
        <v/>
      </c>
      <c r="AF325" s="23" t="str" cm="1">
        <f t="array" ref="AF325">_xlfn.IFS(AD325=FALSE,"",AD325&gt;0,'Values and studies'!$M325)</f>
        <v/>
      </c>
      <c r="AG325" s="23" t="str" cm="1">
        <f t="array" ref="AG325">_xlfn.IFS(AD325=FALSE,"",AD325&gt;0,'Values and studies'!$G325)</f>
        <v/>
      </c>
      <c r="AH325" s="23">
        <f>IF('Values and studies'!U325=$AH$1,'Values and studies'!AP325)</f>
        <v>87002.844130238038</v>
      </c>
      <c r="AI325" s="23" t="str" cm="1">
        <f t="array" ref="AI325">_xlfn.IFS(AH325=FALSE,"",AH325&gt;0,'Values and studies'!AH325)</f>
        <v>CB</v>
      </c>
      <c r="AJ325" s="23" t="str" cm="1">
        <f t="array" ref="AJ325">_xlfn.IFS(AH325=FALSE,"",AH325&gt;0,'Values and studies'!M325)</f>
        <v>atlantic</v>
      </c>
      <c r="AK325" s="23" t="str" cm="1">
        <f t="array" ref="AK325">_xlfn.IFS(AH325=FALSE,"",AH325&gt;0,'Values and studies'!G325)</f>
        <v>United Kingdom</v>
      </c>
      <c r="AL325" s="23" t="b">
        <f>IF('Values and studies'!U325=$AL$1,'Values and studies'!AP325)</f>
        <v>0</v>
      </c>
      <c r="AM325" s="23" t="str" cm="1">
        <f t="array" ref="AM325">_xlfn.IFS(AL325=FALSE,"",AL325&gt;0,'Values and studies'!AH325)</f>
        <v/>
      </c>
      <c r="AN325" s="23" t="str" cm="1">
        <f t="array" ref="AN325">_xlfn.IFS(AL325=FALSE,"",AL325&gt;0,'Values and studies'!M325)</f>
        <v/>
      </c>
      <c r="AO325" s="23" t="str" cm="1">
        <f t="array" ref="AO325">_xlfn.IFS(AL325=FALSE,"",AL325&gt;0,'Values and studies'!G325)</f>
        <v/>
      </c>
      <c r="AP325" s="23" t="b">
        <f>IF('Values and studies'!U325=$AP$1,'Values and studies'!AP325)</f>
        <v>0</v>
      </c>
      <c r="AQ325" s="23" t="str" cm="1">
        <f t="array" ref="AQ325">_xlfn.IFS(AP325=FALSE,"",AP325&gt;0,'Values and studies'!AH325)</f>
        <v/>
      </c>
      <c r="AR325" s="23" t="str" cm="1">
        <f t="array" ref="AR325">_xlfn.IFS(AP325=FALSE,"",AP325&gt;0,'Values and studies'!M325)</f>
        <v/>
      </c>
      <c r="AS325" s="23" t="str" cm="1">
        <f t="array" ref="AS325">_xlfn.IFS(AP325=FALSE,"",AP325&gt;0,'Values and studies'!G325)</f>
        <v/>
      </c>
      <c r="AT325" s="23" t="b">
        <f>IF('Values and studies'!U325=$AT$1,'Values and studies'!AP325)</f>
        <v>0</v>
      </c>
      <c r="AU325" s="23" t="str" cm="1">
        <f t="array" ref="AU325">_xlfn.IFS(AT325=FALSE,"",AT325&gt;0,'Values and studies'!AH325)</f>
        <v/>
      </c>
      <c r="AV325" s="23" t="str" cm="1">
        <f t="array" ref="AV325">_xlfn.IFS(AT325=FALSE,"",AT325&gt;0,'Values and studies'!M325)</f>
        <v/>
      </c>
      <c r="AW325" s="23" t="str" cm="1">
        <f t="array" ref="AW325">_xlfn.IFS(AT325=FALSE,"",AT325&gt;0,'Values and studies'!G325)</f>
        <v/>
      </c>
      <c r="AX325" s="23" t="b">
        <f>IF('Values and studies'!U325=$AX$1,'Values and studies'!AP325)</f>
        <v>0</v>
      </c>
      <c r="AY325" s="23" t="str" cm="1">
        <f t="array" ref="AY325">_xlfn.IFS(AX325=FALSE,"",AX325&gt;0,'Values and studies'!AH325)</f>
        <v/>
      </c>
      <c r="AZ325" s="23" t="str" cm="1">
        <f t="array" ref="AZ325">_xlfn.IFS(AX325=FALSE,"",AX325&gt;0,'Values and studies'!M325)</f>
        <v/>
      </c>
      <c r="BA325" s="23" t="str" cm="1">
        <f t="array" ref="BA325">_xlfn.IFS(AX325=FALSE,"",AX325&gt;0,'Values and studies'!G325)</f>
        <v/>
      </c>
      <c r="BB325" s="23" t="b">
        <f>IF('Values and studies'!U325=$BB$1,'Values and studies'!AP325)</f>
        <v>0</v>
      </c>
      <c r="BC325" s="23" t="str" cm="1">
        <f t="array" ref="BC325">_xlfn.IFS(BB325=FALSE,"",BB325&gt;0,'Values and studies'!AH325)</f>
        <v/>
      </c>
      <c r="BD325" s="23" t="str" cm="1">
        <f t="array" ref="BD325">_xlfn.IFS(BB325=FALSE,"",BB325&gt;0,'Values and studies'!M325)</f>
        <v/>
      </c>
      <c r="BE325" s="23" t="str" cm="1">
        <f t="array" ref="BE325">_xlfn.IFS(BB325=FALSE,"",BB325&gt;0,'Values and studies'!G325)</f>
        <v/>
      </c>
      <c r="BF325" s="23" t="b">
        <f>IF('Values and studies'!U325=$BF$1,'Values and studies'!AP325)</f>
        <v>0</v>
      </c>
      <c r="BG325" s="23" t="str" cm="1">
        <f t="array" ref="BG325">_xlfn.IFS(BF325=FALSE,"",BF325&gt;0,'Values and studies'!AH325)</f>
        <v/>
      </c>
      <c r="BH325" s="23" t="str" cm="1">
        <f t="array" ref="BH325">_xlfn.IFS(BF325=FALSE,"",BF325&gt;0,'Values and studies'!M325)</f>
        <v/>
      </c>
      <c r="BI325" s="23" t="str" cm="1">
        <f t="array" ref="BI325">_xlfn.IFS(BF325=FALSE,"",BF325&gt;0,'Values and studies'!G325)</f>
        <v/>
      </c>
      <c r="BJ325" s="23" t="b">
        <f>IF('Values and studies'!$U325=BJ$1,'Values and studies'!$AP325)</f>
        <v>0</v>
      </c>
      <c r="BK325" s="23" t="str" cm="1">
        <f t="array" ref="BK325">_xlfn.IFS(BJ325=FALSE,"",BJ325&gt;0,'Values and studies'!$AH325)</f>
        <v/>
      </c>
      <c r="BL325" s="23" t="str" cm="1">
        <f t="array" ref="BL325">_xlfn.IFS(BJ325=FALSE,"",BJ325&gt;0,'Values and studies'!$M325)</f>
        <v/>
      </c>
      <c r="BM325" s="23" t="str" cm="1">
        <f t="array" ref="BM325">_xlfn.IFS(BJ325=FALSE,"",BJ325&gt;0,'Values and studies'!$G325)</f>
        <v/>
      </c>
      <c r="BN325" s="23" t="b">
        <f>IF('Values and studies'!U325=$BN$1,'Values and studies'!AP325)</f>
        <v>0</v>
      </c>
      <c r="BO325" s="23" t="str" cm="1">
        <f t="array" ref="BO325">_xlfn.IFS(BN325=FALSE,"",BN325&gt;0,'Values and studies'!AH325)</f>
        <v/>
      </c>
      <c r="BP325" s="23" t="str" cm="1">
        <f t="array" ref="BP325">_xlfn.IFS(BN325=FALSE,"",BN325&gt;0,'Values and studies'!M325)</f>
        <v/>
      </c>
      <c r="BQ325" s="23" t="str" cm="1">
        <f t="array" ref="BQ325">_xlfn.IFS(BN325=FALSE,"",BN325&gt;0,'Values and studies'!G325)</f>
        <v/>
      </c>
      <c r="BR325" s="23" t="b">
        <f>IF('Values and studies'!U325=$BR$1,'Values and studies'!AP325)</f>
        <v>0</v>
      </c>
      <c r="BS325" s="23" t="str" cm="1">
        <f t="array" ref="BS325">_xlfn.IFS(BR325=FALSE,"",BR325&gt;0,'Values and studies'!AH325)</f>
        <v/>
      </c>
      <c r="BT325" s="23" t="str" cm="1">
        <f t="array" ref="BT325">_xlfn.IFS(BR325=FALSE,"",BR325&gt;0,'Values and studies'!M325)</f>
        <v/>
      </c>
      <c r="BU325" s="23" t="str" cm="1">
        <f t="array" ref="BU325">_xlfn.IFS(BR325=FALSE,"",BR325&gt;0,'Values and studies'!G325)</f>
        <v/>
      </c>
      <c r="BV325" s="23" t="b">
        <f>IF('Values and studies'!U325=$BV$1,'Values and studies'!AP325)</f>
        <v>0</v>
      </c>
      <c r="BW325" s="23" t="str" cm="1">
        <f t="array" ref="BW325">_xlfn.IFS(BV325=FALSE,"",BV325&gt;0,'Values and studies'!AH325)</f>
        <v/>
      </c>
      <c r="BX325" s="23" t="str" cm="1">
        <f t="array" ref="BX325">_xlfn.IFS(BV325=FALSE,"",BV325&gt;0,'Values and studies'!M325)</f>
        <v/>
      </c>
      <c r="BY325" s="23" t="str" cm="1">
        <f t="array" ref="BY325">_xlfn.IFS(BV325=FALSE,"",BV325&gt;0,'Values and studies'!G325)</f>
        <v/>
      </c>
      <c r="BZ325" s="23" t="b">
        <f>IF('Values and studies'!U325=$BZ$1,'Values and studies'!AP325)</f>
        <v>0</v>
      </c>
      <c r="CA325" s="23" t="str" cm="1">
        <f t="array" ref="CA325">_xlfn.IFS(BZ325=FALSE,"",BZ325&gt;0,'Values and studies'!AH325)</f>
        <v/>
      </c>
      <c r="CB325" s="23" t="str" cm="1">
        <f t="array" ref="CB325">_xlfn.IFS(BZ325=FALSE,"",BZ325&gt;0,'Values and studies'!M325)</f>
        <v/>
      </c>
      <c r="CC325" s="23" t="str" cm="1">
        <f t="array" ref="CC325">_xlfn.IFS(BZ325=FALSE,"",BZ325&gt;0,'Values and studies'!G325)</f>
        <v/>
      </c>
      <c r="CY325">
        <f>IF('Values and studies'!O325='Data for overlook'!$CY$1,'Values and studies'!AP325)</f>
        <v>87002.844130238038</v>
      </c>
      <c r="CZ325" t="b">
        <f>IF('Values and studies'!O325='Data for overlook'!$CZ$1,'Values and studies'!AP325)</f>
        <v>0</v>
      </c>
      <c r="DA325" t="b">
        <f>IF('Values and studies'!O325='Data for overlook'!$DA$1,'Values and studies'!AP325)</f>
        <v>0</v>
      </c>
      <c r="DB325" t="b">
        <f>IF('Values and studies'!O325='Data for overlook'!$DB$1,'Values and studies'!AP325)</f>
        <v>0</v>
      </c>
    </row>
    <row r="326" spans="2:106" x14ac:dyDescent="0.2">
      <c r="B326" t="b">
        <f>IF('Values and studies'!Q326=$B$1,'Values and studies'!AP326)</f>
        <v>0</v>
      </c>
      <c r="C326">
        <f>IF('Values and studies'!Q326=$C$1,'Values and studies'!AP326)</f>
        <v>16447.775284757041</v>
      </c>
      <c r="D326" t="b">
        <f>IF('Values and studies'!Q326=$D$1,'Values and studies'!AP326)</f>
        <v>0</v>
      </c>
      <c r="F326" s="23" t="b">
        <f>IF('Values and studies'!$U326=F$1,'Values and studies'!$AP326)</f>
        <v>0</v>
      </c>
      <c r="G326" s="23" t="str" cm="1">
        <f t="array" ref="G326">_xlfn.IFS(F326=FALSE,"",F326&gt;0,'Values and studies'!$AH326)</f>
        <v/>
      </c>
      <c r="H326" s="23" t="str" cm="1">
        <f t="array" ref="H326">_xlfn.IFS(F326=FALSE,"",F326&gt;0,'Values and studies'!M326)</f>
        <v/>
      </c>
      <c r="I326" s="23" t="str" cm="1">
        <f t="array" ref="I326">_xlfn.IFS(F326=FALSE,"",F326&gt;0,'Values and studies'!G326)</f>
        <v/>
      </c>
      <c r="J326" s="23" t="b">
        <f>IF('Values and studies'!U326=$J$1,'Values and studies'!AP326)</f>
        <v>0</v>
      </c>
      <c r="K326" s="23" t="str" cm="1">
        <f t="array" ref="K326">_xlfn.IFS(J326=FALSE,"",J326&gt;0,'Values and studies'!AH326)</f>
        <v/>
      </c>
      <c r="L326" s="23" t="str" cm="1">
        <f t="array" ref="L326">_xlfn.IFS(J326=FALSE,"",J326&gt;0,'Values and studies'!M326)</f>
        <v/>
      </c>
      <c r="M326" s="23" t="str" cm="1">
        <f t="array" ref="M326">_xlfn.IFS(J326=FALSE,"",J326&gt;0,'Values and studies'!G326)</f>
        <v/>
      </c>
      <c r="N326" s="23" t="b">
        <f>IF('Values and studies'!U326=$N$1,'Values and studies'!AP326)</f>
        <v>0</v>
      </c>
      <c r="O326" s="23" t="str" cm="1">
        <f t="array" ref="O326">_xlfn.IFS(N326=FALSE,"",N326&gt;0,'Values and studies'!AH326)</f>
        <v/>
      </c>
      <c r="P326" s="23" t="str" cm="1">
        <f t="array" ref="P326">_xlfn.IFS(N326=FALSE,"",N326&gt;0,'Values and studies'!M326)</f>
        <v/>
      </c>
      <c r="Q326" s="23" t="str" cm="1">
        <f t="array" ref="Q326">_xlfn.IFS(N326=FALSE,"",N326&gt;0,'Values and studies'!G326)</f>
        <v/>
      </c>
      <c r="R326" s="23" t="b">
        <f>IF('Values and studies'!$U326=$R$1,'Values and studies'!$AP326)</f>
        <v>0</v>
      </c>
      <c r="S326" s="23" t="str" cm="1">
        <f t="array" ref="S326">_xlfn.IFS(R326=FALSE,"",R326&gt;0,'Values and studies'!$AH326)</f>
        <v/>
      </c>
      <c r="T326" s="23" t="str" cm="1">
        <f t="array" ref="T326">_xlfn.IFS(R326=FALSE,"",R326&gt;0,'Values and studies'!$M326)</f>
        <v/>
      </c>
      <c r="U326" s="23" t="str" cm="1">
        <f t="array" ref="U326">_xlfn.IFS(R326=FALSE,"",R326&gt;0,'Values and studies'!$G326)</f>
        <v/>
      </c>
      <c r="V326" s="23" t="b">
        <f>IF('Values and studies'!$U326=$V$1,'Values and studies'!$AP326)</f>
        <v>0</v>
      </c>
      <c r="W326" s="23" t="str" cm="1">
        <f t="array" ref="W326">_xlfn.IFS(V326=FALSE,"",V326&gt;0,'Values and studies'!$AH326)</f>
        <v/>
      </c>
      <c r="X326" s="23" t="str" cm="1">
        <f t="array" ref="X326">_xlfn.IFS(V326=FALSE,"",V326&gt;0,'Values and studies'!$M326)</f>
        <v/>
      </c>
      <c r="Y326" s="23" t="str" cm="1">
        <f t="array" ref="Y326">_xlfn.IFS(V326=FALSE,"",V326&gt;0,'Values and studies'!$G326)</f>
        <v/>
      </c>
      <c r="Z326" s="23" t="b">
        <f>IF('Values and studies'!$U326=$Z$1,'Values and studies'!$AP326)</f>
        <v>0</v>
      </c>
      <c r="AA326" s="23" t="str" cm="1">
        <f t="array" ref="AA326">_xlfn.IFS(Z326=FALSE,"",Z326&gt;0,'Values and studies'!$AH326)</f>
        <v/>
      </c>
      <c r="AB326" s="23" t="str" cm="1">
        <f t="array" ref="AB326">_xlfn.IFS(Z326=FALSE,"",Z326&gt;0,'Values and studies'!$M326)</f>
        <v/>
      </c>
      <c r="AC326" s="23" t="str" cm="1">
        <f t="array" ref="AC326">_xlfn.IFS(Z326=FALSE,"",Z326&gt;0,'Values and studies'!$G326)</f>
        <v/>
      </c>
      <c r="AD326" s="23" t="b">
        <f>IF('Values and studies'!$U326=$AD$1,'Values and studies'!$AP326)</f>
        <v>0</v>
      </c>
      <c r="AE326" s="23" t="str" cm="1">
        <f t="array" ref="AE326">_xlfn.IFS(AD326=FALSE,"",AD326&gt;0,'Values and studies'!$AH326)</f>
        <v/>
      </c>
      <c r="AF326" s="23" t="str" cm="1">
        <f t="array" ref="AF326">_xlfn.IFS(AD326=FALSE,"",AD326&gt;0,'Values and studies'!$M326)</f>
        <v/>
      </c>
      <c r="AG326" s="23" t="str" cm="1">
        <f t="array" ref="AG326">_xlfn.IFS(AD326=FALSE,"",AD326&gt;0,'Values and studies'!$G326)</f>
        <v/>
      </c>
      <c r="AH326" s="23">
        <f>IF('Values and studies'!U326=$AH$1,'Values and studies'!AP326)</f>
        <v>16447.775284757041</v>
      </c>
      <c r="AI326" s="23" t="str" cm="1">
        <f t="array" ref="AI326">_xlfn.IFS(AH326=FALSE,"",AH326&gt;0,'Values and studies'!AH326)</f>
        <v>CB</v>
      </c>
      <c r="AJ326" s="23" t="str" cm="1">
        <f t="array" ref="AJ326">_xlfn.IFS(AH326=FALSE,"",AH326&gt;0,'Values and studies'!M326)</f>
        <v>atlantic</v>
      </c>
      <c r="AK326" s="23" t="str" cm="1">
        <f t="array" ref="AK326">_xlfn.IFS(AH326=FALSE,"",AH326&gt;0,'Values and studies'!G326)</f>
        <v>United Kingdom</v>
      </c>
      <c r="AL326" s="23" t="b">
        <f>IF('Values and studies'!U326=$AL$1,'Values and studies'!AP326)</f>
        <v>0</v>
      </c>
      <c r="AM326" s="23" t="str" cm="1">
        <f t="array" ref="AM326">_xlfn.IFS(AL326=FALSE,"",AL326&gt;0,'Values and studies'!AH326)</f>
        <v/>
      </c>
      <c r="AN326" s="23" t="str" cm="1">
        <f t="array" ref="AN326">_xlfn.IFS(AL326=FALSE,"",AL326&gt;0,'Values and studies'!M326)</f>
        <v/>
      </c>
      <c r="AO326" s="23" t="str" cm="1">
        <f t="array" ref="AO326">_xlfn.IFS(AL326=FALSE,"",AL326&gt;0,'Values and studies'!G326)</f>
        <v/>
      </c>
      <c r="AP326" s="23" t="b">
        <f>IF('Values and studies'!U326=$AP$1,'Values and studies'!AP326)</f>
        <v>0</v>
      </c>
      <c r="AQ326" s="23" t="str" cm="1">
        <f t="array" ref="AQ326">_xlfn.IFS(AP326=FALSE,"",AP326&gt;0,'Values and studies'!AH326)</f>
        <v/>
      </c>
      <c r="AR326" s="23" t="str" cm="1">
        <f t="array" ref="AR326">_xlfn.IFS(AP326=FALSE,"",AP326&gt;0,'Values and studies'!M326)</f>
        <v/>
      </c>
      <c r="AS326" s="23" t="str" cm="1">
        <f t="array" ref="AS326">_xlfn.IFS(AP326=FALSE,"",AP326&gt;0,'Values and studies'!G326)</f>
        <v/>
      </c>
      <c r="AT326" s="23" t="b">
        <f>IF('Values and studies'!U326=$AT$1,'Values and studies'!AP326)</f>
        <v>0</v>
      </c>
      <c r="AU326" s="23" t="str" cm="1">
        <f t="array" ref="AU326">_xlfn.IFS(AT326=FALSE,"",AT326&gt;0,'Values and studies'!AH326)</f>
        <v/>
      </c>
      <c r="AV326" s="23" t="str" cm="1">
        <f t="array" ref="AV326">_xlfn.IFS(AT326=FALSE,"",AT326&gt;0,'Values and studies'!M326)</f>
        <v/>
      </c>
      <c r="AW326" s="23" t="str" cm="1">
        <f t="array" ref="AW326">_xlfn.IFS(AT326=FALSE,"",AT326&gt;0,'Values and studies'!G326)</f>
        <v/>
      </c>
      <c r="AX326" s="23" t="b">
        <f>IF('Values and studies'!U326=$AX$1,'Values and studies'!AP326)</f>
        <v>0</v>
      </c>
      <c r="AY326" s="23" t="str" cm="1">
        <f t="array" ref="AY326">_xlfn.IFS(AX326=FALSE,"",AX326&gt;0,'Values and studies'!AH326)</f>
        <v/>
      </c>
      <c r="AZ326" s="23" t="str" cm="1">
        <f t="array" ref="AZ326">_xlfn.IFS(AX326=FALSE,"",AX326&gt;0,'Values and studies'!M326)</f>
        <v/>
      </c>
      <c r="BA326" s="23" t="str" cm="1">
        <f t="array" ref="BA326">_xlfn.IFS(AX326=FALSE,"",AX326&gt;0,'Values and studies'!G326)</f>
        <v/>
      </c>
      <c r="BB326" s="23" t="b">
        <f>IF('Values and studies'!U326=$BB$1,'Values and studies'!AP326)</f>
        <v>0</v>
      </c>
      <c r="BC326" s="23" t="str" cm="1">
        <f t="array" ref="BC326">_xlfn.IFS(BB326=FALSE,"",BB326&gt;0,'Values and studies'!AH326)</f>
        <v/>
      </c>
      <c r="BD326" s="23" t="str" cm="1">
        <f t="array" ref="BD326">_xlfn.IFS(BB326=FALSE,"",BB326&gt;0,'Values and studies'!M326)</f>
        <v/>
      </c>
      <c r="BE326" s="23" t="str" cm="1">
        <f t="array" ref="BE326">_xlfn.IFS(BB326=FALSE,"",BB326&gt;0,'Values and studies'!G326)</f>
        <v/>
      </c>
      <c r="BF326" s="23" t="b">
        <f>IF('Values and studies'!U326=$BF$1,'Values and studies'!AP326)</f>
        <v>0</v>
      </c>
      <c r="BG326" s="23" t="str" cm="1">
        <f t="array" ref="BG326">_xlfn.IFS(BF326=FALSE,"",BF326&gt;0,'Values and studies'!AH326)</f>
        <v/>
      </c>
      <c r="BH326" s="23" t="str" cm="1">
        <f t="array" ref="BH326">_xlfn.IFS(BF326=FALSE,"",BF326&gt;0,'Values and studies'!M326)</f>
        <v/>
      </c>
      <c r="BI326" s="23" t="str" cm="1">
        <f t="array" ref="BI326">_xlfn.IFS(BF326=FALSE,"",BF326&gt;0,'Values and studies'!G326)</f>
        <v/>
      </c>
      <c r="BJ326" s="23" t="b">
        <f>IF('Values and studies'!$U326=BJ$1,'Values and studies'!$AP326)</f>
        <v>0</v>
      </c>
      <c r="BK326" s="23" t="str" cm="1">
        <f t="array" ref="BK326">_xlfn.IFS(BJ326=FALSE,"",BJ326&gt;0,'Values and studies'!$AH326)</f>
        <v/>
      </c>
      <c r="BL326" s="23" t="str" cm="1">
        <f t="array" ref="BL326">_xlfn.IFS(BJ326=FALSE,"",BJ326&gt;0,'Values and studies'!$M326)</f>
        <v/>
      </c>
      <c r="BM326" s="23" t="str" cm="1">
        <f t="array" ref="BM326">_xlfn.IFS(BJ326=FALSE,"",BJ326&gt;0,'Values and studies'!$G326)</f>
        <v/>
      </c>
      <c r="BN326" s="23" t="b">
        <f>IF('Values and studies'!U326=$BN$1,'Values and studies'!AP326)</f>
        <v>0</v>
      </c>
      <c r="BO326" s="23" t="str" cm="1">
        <f t="array" ref="BO326">_xlfn.IFS(BN326=FALSE,"",BN326&gt;0,'Values and studies'!AH326)</f>
        <v/>
      </c>
      <c r="BP326" s="23" t="str" cm="1">
        <f t="array" ref="BP326">_xlfn.IFS(BN326=FALSE,"",BN326&gt;0,'Values and studies'!M326)</f>
        <v/>
      </c>
      <c r="BQ326" s="23" t="str" cm="1">
        <f t="array" ref="BQ326">_xlfn.IFS(BN326=FALSE,"",BN326&gt;0,'Values and studies'!G326)</f>
        <v/>
      </c>
      <c r="BR326" s="23" t="b">
        <f>IF('Values and studies'!U326=$BR$1,'Values and studies'!AP326)</f>
        <v>0</v>
      </c>
      <c r="BS326" s="23" t="str" cm="1">
        <f t="array" ref="BS326">_xlfn.IFS(BR326=FALSE,"",BR326&gt;0,'Values and studies'!AH326)</f>
        <v/>
      </c>
      <c r="BT326" s="23" t="str" cm="1">
        <f t="array" ref="BT326">_xlfn.IFS(BR326=FALSE,"",BR326&gt;0,'Values and studies'!M326)</f>
        <v/>
      </c>
      <c r="BU326" s="23" t="str" cm="1">
        <f t="array" ref="BU326">_xlfn.IFS(BR326=FALSE,"",BR326&gt;0,'Values and studies'!G326)</f>
        <v/>
      </c>
      <c r="BV326" s="23" t="b">
        <f>IF('Values and studies'!U326=$BV$1,'Values and studies'!AP326)</f>
        <v>0</v>
      </c>
      <c r="BW326" s="23" t="str" cm="1">
        <f t="array" ref="BW326">_xlfn.IFS(BV326=FALSE,"",BV326&gt;0,'Values and studies'!AH326)</f>
        <v/>
      </c>
      <c r="BX326" s="23" t="str" cm="1">
        <f t="array" ref="BX326">_xlfn.IFS(BV326=FALSE,"",BV326&gt;0,'Values and studies'!M326)</f>
        <v/>
      </c>
      <c r="BY326" s="23" t="str" cm="1">
        <f t="array" ref="BY326">_xlfn.IFS(BV326=FALSE,"",BV326&gt;0,'Values and studies'!G326)</f>
        <v/>
      </c>
      <c r="BZ326" s="23" t="b">
        <f>IF('Values and studies'!U326=$BZ$1,'Values and studies'!AP326)</f>
        <v>0</v>
      </c>
      <c r="CA326" s="23" t="str" cm="1">
        <f t="array" ref="CA326">_xlfn.IFS(BZ326=FALSE,"",BZ326&gt;0,'Values and studies'!AH326)</f>
        <v/>
      </c>
      <c r="CB326" s="23" t="str" cm="1">
        <f t="array" ref="CB326">_xlfn.IFS(BZ326=FALSE,"",BZ326&gt;0,'Values and studies'!M326)</f>
        <v/>
      </c>
      <c r="CC326" s="23" t="str" cm="1">
        <f t="array" ref="CC326">_xlfn.IFS(BZ326=FALSE,"",BZ326&gt;0,'Values and studies'!G326)</f>
        <v/>
      </c>
      <c r="CY326">
        <f>IF('Values and studies'!O326='Data for overlook'!$CY$1,'Values and studies'!AP326)</f>
        <v>16447.775284757041</v>
      </c>
      <c r="CZ326" t="b">
        <f>IF('Values and studies'!O326='Data for overlook'!$CZ$1,'Values and studies'!AP326)</f>
        <v>0</v>
      </c>
      <c r="DA326" t="b">
        <f>IF('Values and studies'!O326='Data for overlook'!$DA$1,'Values and studies'!AP326)</f>
        <v>0</v>
      </c>
      <c r="DB326" t="b">
        <f>IF('Values and studies'!O326='Data for overlook'!$DB$1,'Values and studies'!AP326)</f>
        <v>0</v>
      </c>
    </row>
    <row r="327" spans="2:106" x14ac:dyDescent="0.2">
      <c r="B327" t="b">
        <f>IF('Values and studies'!Q327=$B$1,'Values and studies'!AP327)</f>
        <v>0</v>
      </c>
      <c r="C327">
        <f>IF('Values and studies'!Q327=$C$1,'Values and studies'!AP327)</f>
        <v>37003.383269106474</v>
      </c>
      <c r="D327" t="b">
        <f>IF('Values and studies'!Q327=$D$1,'Values and studies'!AP327)</f>
        <v>0</v>
      </c>
      <c r="F327" s="23" t="b">
        <f>IF('Values and studies'!$U327=F$1,'Values and studies'!$AP327)</f>
        <v>0</v>
      </c>
      <c r="G327" s="23" t="str" cm="1">
        <f t="array" ref="G327">_xlfn.IFS(F327=FALSE,"",F327&gt;0,'Values and studies'!$AH327)</f>
        <v/>
      </c>
      <c r="H327" s="23" t="str" cm="1">
        <f t="array" ref="H327">_xlfn.IFS(F327=FALSE,"",F327&gt;0,'Values and studies'!M327)</f>
        <v/>
      </c>
      <c r="I327" s="23" t="str" cm="1">
        <f t="array" ref="I327">_xlfn.IFS(F327=FALSE,"",F327&gt;0,'Values and studies'!G327)</f>
        <v/>
      </c>
      <c r="J327" s="23" t="b">
        <f>IF('Values and studies'!U327=$J$1,'Values and studies'!AP327)</f>
        <v>0</v>
      </c>
      <c r="K327" s="23" t="str" cm="1">
        <f t="array" ref="K327">_xlfn.IFS(J327=FALSE,"",J327&gt;0,'Values and studies'!AH327)</f>
        <v/>
      </c>
      <c r="L327" s="23" t="str" cm="1">
        <f t="array" ref="L327">_xlfn.IFS(J327=FALSE,"",J327&gt;0,'Values and studies'!M327)</f>
        <v/>
      </c>
      <c r="M327" s="23" t="str" cm="1">
        <f t="array" ref="M327">_xlfn.IFS(J327=FALSE,"",J327&gt;0,'Values and studies'!G327)</f>
        <v/>
      </c>
      <c r="N327" s="23" t="b">
        <f>IF('Values and studies'!U327=$N$1,'Values and studies'!AP327)</f>
        <v>0</v>
      </c>
      <c r="O327" s="23" t="str" cm="1">
        <f t="array" ref="O327">_xlfn.IFS(N327=FALSE,"",N327&gt;0,'Values and studies'!AH327)</f>
        <v/>
      </c>
      <c r="P327" s="23" t="str" cm="1">
        <f t="array" ref="P327">_xlfn.IFS(N327=FALSE,"",N327&gt;0,'Values and studies'!M327)</f>
        <v/>
      </c>
      <c r="Q327" s="23" t="str" cm="1">
        <f t="array" ref="Q327">_xlfn.IFS(N327=FALSE,"",N327&gt;0,'Values and studies'!G327)</f>
        <v/>
      </c>
      <c r="R327" s="23" t="b">
        <f>IF('Values and studies'!$U327=$R$1,'Values and studies'!$AP327)</f>
        <v>0</v>
      </c>
      <c r="S327" s="23" t="str" cm="1">
        <f t="array" ref="S327">_xlfn.IFS(R327=FALSE,"",R327&gt;0,'Values and studies'!$AH327)</f>
        <v/>
      </c>
      <c r="T327" s="23" t="str" cm="1">
        <f t="array" ref="T327">_xlfn.IFS(R327=FALSE,"",R327&gt;0,'Values and studies'!$M327)</f>
        <v/>
      </c>
      <c r="U327" s="23" t="str" cm="1">
        <f t="array" ref="U327">_xlfn.IFS(R327=FALSE,"",R327&gt;0,'Values and studies'!$G327)</f>
        <v/>
      </c>
      <c r="V327" s="23" t="b">
        <f>IF('Values and studies'!$U327=$V$1,'Values and studies'!$AP327)</f>
        <v>0</v>
      </c>
      <c r="W327" s="23" t="str" cm="1">
        <f t="array" ref="W327">_xlfn.IFS(V327=FALSE,"",V327&gt;0,'Values and studies'!$AH327)</f>
        <v/>
      </c>
      <c r="X327" s="23" t="str" cm="1">
        <f t="array" ref="X327">_xlfn.IFS(V327=FALSE,"",V327&gt;0,'Values and studies'!$M327)</f>
        <v/>
      </c>
      <c r="Y327" s="23" t="str" cm="1">
        <f t="array" ref="Y327">_xlfn.IFS(V327=FALSE,"",V327&gt;0,'Values and studies'!$G327)</f>
        <v/>
      </c>
      <c r="Z327" s="23" t="b">
        <f>IF('Values and studies'!$U327=$Z$1,'Values and studies'!$AP327)</f>
        <v>0</v>
      </c>
      <c r="AA327" s="23" t="str" cm="1">
        <f t="array" ref="AA327">_xlfn.IFS(Z327=FALSE,"",Z327&gt;0,'Values and studies'!$AH327)</f>
        <v/>
      </c>
      <c r="AB327" s="23" t="str" cm="1">
        <f t="array" ref="AB327">_xlfn.IFS(Z327=FALSE,"",Z327&gt;0,'Values and studies'!$M327)</f>
        <v/>
      </c>
      <c r="AC327" s="23" t="str" cm="1">
        <f t="array" ref="AC327">_xlfn.IFS(Z327=FALSE,"",Z327&gt;0,'Values and studies'!$G327)</f>
        <v/>
      </c>
      <c r="AD327" s="23" t="b">
        <f>IF('Values and studies'!$U327=$AD$1,'Values and studies'!$AP327)</f>
        <v>0</v>
      </c>
      <c r="AE327" s="23" t="str" cm="1">
        <f t="array" ref="AE327">_xlfn.IFS(AD327=FALSE,"",AD327&gt;0,'Values and studies'!$AH327)</f>
        <v/>
      </c>
      <c r="AF327" s="23" t="str" cm="1">
        <f t="array" ref="AF327">_xlfn.IFS(AD327=FALSE,"",AD327&gt;0,'Values and studies'!$M327)</f>
        <v/>
      </c>
      <c r="AG327" s="23" t="str" cm="1">
        <f t="array" ref="AG327">_xlfn.IFS(AD327=FALSE,"",AD327&gt;0,'Values and studies'!$G327)</f>
        <v/>
      </c>
      <c r="AH327" s="23">
        <f>IF('Values and studies'!U327=$AH$1,'Values and studies'!AP327)</f>
        <v>37003.383269106474</v>
      </c>
      <c r="AI327" s="23" t="str" cm="1">
        <f t="array" ref="AI327">_xlfn.IFS(AH327=FALSE,"",AH327&gt;0,'Values and studies'!AH327)</f>
        <v>CB</v>
      </c>
      <c r="AJ327" s="23" t="str" cm="1">
        <f t="array" ref="AJ327">_xlfn.IFS(AH327=FALSE,"",AH327&gt;0,'Values and studies'!M327)</f>
        <v>atlantic</v>
      </c>
      <c r="AK327" s="23" t="str" cm="1">
        <f t="array" ref="AK327">_xlfn.IFS(AH327=FALSE,"",AH327&gt;0,'Values and studies'!G327)</f>
        <v>United Kingdom</v>
      </c>
      <c r="AL327" s="23" t="b">
        <f>IF('Values and studies'!U327=$AL$1,'Values and studies'!AP327)</f>
        <v>0</v>
      </c>
      <c r="AM327" s="23" t="str" cm="1">
        <f t="array" ref="AM327">_xlfn.IFS(AL327=FALSE,"",AL327&gt;0,'Values and studies'!AH327)</f>
        <v/>
      </c>
      <c r="AN327" s="23" t="str" cm="1">
        <f t="array" ref="AN327">_xlfn.IFS(AL327=FALSE,"",AL327&gt;0,'Values and studies'!M327)</f>
        <v/>
      </c>
      <c r="AO327" s="23" t="str" cm="1">
        <f t="array" ref="AO327">_xlfn.IFS(AL327=FALSE,"",AL327&gt;0,'Values and studies'!G327)</f>
        <v/>
      </c>
      <c r="AP327" s="23" t="b">
        <f>IF('Values and studies'!U327=$AP$1,'Values and studies'!AP327)</f>
        <v>0</v>
      </c>
      <c r="AQ327" s="23" t="str" cm="1">
        <f t="array" ref="AQ327">_xlfn.IFS(AP327=FALSE,"",AP327&gt;0,'Values and studies'!AH327)</f>
        <v/>
      </c>
      <c r="AR327" s="23" t="str" cm="1">
        <f t="array" ref="AR327">_xlfn.IFS(AP327=FALSE,"",AP327&gt;0,'Values and studies'!M327)</f>
        <v/>
      </c>
      <c r="AS327" s="23" t="str" cm="1">
        <f t="array" ref="AS327">_xlfn.IFS(AP327=FALSE,"",AP327&gt;0,'Values and studies'!G327)</f>
        <v/>
      </c>
      <c r="AT327" s="23" t="b">
        <f>IF('Values and studies'!U327=$AT$1,'Values and studies'!AP327)</f>
        <v>0</v>
      </c>
      <c r="AU327" s="23" t="str" cm="1">
        <f t="array" ref="AU327">_xlfn.IFS(AT327=FALSE,"",AT327&gt;0,'Values and studies'!AH327)</f>
        <v/>
      </c>
      <c r="AV327" s="23" t="str" cm="1">
        <f t="array" ref="AV327">_xlfn.IFS(AT327=FALSE,"",AT327&gt;0,'Values and studies'!M327)</f>
        <v/>
      </c>
      <c r="AW327" s="23" t="str" cm="1">
        <f t="array" ref="AW327">_xlfn.IFS(AT327=FALSE,"",AT327&gt;0,'Values and studies'!G327)</f>
        <v/>
      </c>
      <c r="AX327" s="23" t="b">
        <f>IF('Values and studies'!U327=$AX$1,'Values and studies'!AP327)</f>
        <v>0</v>
      </c>
      <c r="AY327" s="23" t="str" cm="1">
        <f t="array" ref="AY327">_xlfn.IFS(AX327=FALSE,"",AX327&gt;0,'Values and studies'!AH327)</f>
        <v/>
      </c>
      <c r="AZ327" s="23" t="str" cm="1">
        <f t="array" ref="AZ327">_xlfn.IFS(AX327=FALSE,"",AX327&gt;0,'Values and studies'!M327)</f>
        <v/>
      </c>
      <c r="BA327" s="23" t="str" cm="1">
        <f t="array" ref="BA327">_xlfn.IFS(AX327=FALSE,"",AX327&gt;0,'Values and studies'!G327)</f>
        <v/>
      </c>
      <c r="BB327" s="23" t="b">
        <f>IF('Values and studies'!U327=$BB$1,'Values and studies'!AP327)</f>
        <v>0</v>
      </c>
      <c r="BC327" s="23" t="str" cm="1">
        <f t="array" ref="BC327">_xlfn.IFS(BB327=FALSE,"",BB327&gt;0,'Values and studies'!AH327)</f>
        <v/>
      </c>
      <c r="BD327" s="23" t="str" cm="1">
        <f t="array" ref="BD327">_xlfn.IFS(BB327=FALSE,"",BB327&gt;0,'Values and studies'!M327)</f>
        <v/>
      </c>
      <c r="BE327" s="23" t="str" cm="1">
        <f t="array" ref="BE327">_xlfn.IFS(BB327=FALSE,"",BB327&gt;0,'Values and studies'!G327)</f>
        <v/>
      </c>
      <c r="BF327" s="23" t="b">
        <f>IF('Values and studies'!U327=$BF$1,'Values and studies'!AP327)</f>
        <v>0</v>
      </c>
      <c r="BG327" s="23" t="str" cm="1">
        <f t="array" ref="BG327">_xlfn.IFS(BF327=FALSE,"",BF327&gt;0,'Values and studies'!AH327)</f>
        <v/>
      </c>
      <c r="BH327" s="23" t="str" cm="1">
        <f t="array" ref="BH327">_xlfn.IFS(BF327=FALSE,"",BF327&gt;0,'Values and studies'!M327)</f>
        <v/>
      </c>
      <c r="BI327" s="23" t="str" cm="1">
        <f t="array" ref="BI327">_xlfn.IFS(BF327=FALSE,"",BF327&gt;0,'Values and studies'!G327)</f>
        <v/>
      </c>
      <c r="BJ327" s="23" t="b">
        <f>IF('Values and studies'!$U327=BJ$1,'Values and studies'!$AP327)</f>
        <v>0</v>
      </c>
      <c r="BK327" s="23" t="str" cm="1">
        <f t="array" ref="BK327">_xlfn.IFS(BJ327=FALSE,"",BJ327&gt;0,'Values and studies'!$AH327)</f>
        <v/>
      </c>
      <c r="BL327" s="23" t="str" cm="1">
        <f t="array" ref="BL327">_xlfn.IFS(BJ327=FALSE,"",BJ327&gt;0,'Values and studies'!$M327)</f>
        <v/>
      </c>
      <c r="BM327" s="23" t="str" cm="1">
        <f t="array" ref="BM327">_xlfn.IFS(BJ327=FALSE,"",BJ327&gt;0,'Values and studies'!$G327)</f>
        <v/>
      </c>
      <c r="BN327" s="23" t="b">
        <f>IF('Values and studies'!U327=$BN$1,'Values and studies'!AP327)</f>
        <v>0</v>
      </c>
      <c r="BO327" s="23" t="str" cm="1">
        <f t="array" ref="BO327">_xlfn.IFS(BN327=FALSE,"",BN327&gt;0,'Values and studies'!AH327)</f>
        <v/>
      </c>
      <c r="BP327" s="23" t="str" cm="1">
        <f t="array" ref="BP327">_xlfn.IFS(BN327=FALSE,"",BN327&gt;0,'Values and studies'!M327)</f>
        <v/>
      </c>
      <c r="BQ327" s="23" t="str" cm="1">
        <f t="array" ref="BQ327">_xlfn.IFS(BN327=FALSE,"",BN327&gt;0,'Values and studies'!G327)</f>
        <v/>
      </c>
      <c r="BR327" s="23" t="b">
        <f>IF('Values and studies'!U327=$BR$1,'Values and studies'!AP327)</f>
        <v>0</v>
      </c>
      <c r="BS327" s="23" t="str" cm="1">
        <f t="array" ref="BS327">_xlfn.IFS(BR327=FALSE,"",BR327&gt;0,'Values and studies'!AH327)</f>
        <v/>
      </c>
      <c r="BT327" s="23" t="str" cm="1">
        <f t="array" ref="BT327">_xlfn.IFS(BR327=FALSE,"",BR327&gt;0,'Values and studies'!M327)</f>
        <v/>
      </c>
      <c r="BU327" s="23" t="str" cm="1">
        <f t="array" ref="BU327">_xlfn.IFS(BR327=FALSE,"",BR327&gt;0,'Values and studies'!G327)</f>
        <v/>
      </c>
      <c r="BV327" s="23" t="b">
        <f>IF('Values and studies'!U327=$BV$1,'Values and studies'!AP327)</f>
        <v>0</v>
      </c>
      <c r="BW327" s="23" t="str" cm="1">
        <f t="array" ref="BW327">_xlfn.IFS(BV327=FALSE,"",BV327&gt;0,'Values and studies'!AH327)</f>
        <v/>
      </c>
      <c r="BX327" s="23" t="str" cm="1">
        <f t="array" ref="BX327">_xlfn.IFS(BV327=FALSE,"",BV327&gt;0,'Values and studies'!M327)</f>
        <v/>
      </c>
      <c r="BY327" s="23" t="str" cm="1">
        <f t="array" ref="BY327">_xlfn.IFS(BV327=FALSE,"",BV327&gt;0,'Values and studies'!G327)</f>
        <v/>
      </c>
      <c r="BZ327" s="23" t="b">
        <f>IF('Values and studies'!U327=$BZ$1,'Values and studies'!AP327)</f>
        <v>0</v>
      </c>
      <c r="CA327" s="23" t="str" cm="1">
        <f t="array" ref="CA327">_xlfn.IFS(BZ327=FALSE,"",BZ327&gt;0,'Values and studies'!AH327)</f>
        <v/>
      </c>
      <c r="CB327" s="23" t="str" cm="1">
        <f t="array" ref="CB327">_xlfn.IFS(BZ327=FALSE,"",BZ327&gt;0,'Values and studies'!M327)</f>
        <v/>
      </c>
      <c r="CC327" s="23" t="str" cm="1">
        <f t="array" ref="CC327">_xlfn.IFS(BZ327=FALSE,"",BZ327&gt;0,'Values and studies'!G327)</f>
        <v/>
      </c>
      <c r="CY327">
        <f>IF('Values and studies'!O327='Data for overlook'!$CY$1,'Values and studies'!AP327)</f>
        <v>37003.383269106474</v>
      </c>
      <c r="CZ327" t="b">
        <f>IF('Values and studies'!O327='Data for overlook'!$CZ$1,'Values and studies'!AP327)</f>
        <v>0</v>
      </c>
      <c r="DA327" t="b">
        <f>IF('Values and studies'!O327='Data for overlook'!$DA$1,'Values and studies'!AP327)</f>
        <v>0</v>
      </c>
      <c r="DB327" t="b">
        <f>IF('Values and studies'!O327='Data for overlook'!$DB$1,'Values and studies'!AP327)</f>
        <v>0</v>
      </c>
    </row>
    <row r="328" spans="2:106" x14ac:dyDescent="0.2">
      <c r="B328" t="b">
        <f>IF('Values and studies'!Q328=$B$1,'Values and studies'!AP328)</f>
        <v>0</v>
      </c>
      <c r="C328">
        <f>IF('Values and studies'!Q328=$C$1,'Values and studies'!AP328)</f>
        <v>29017.940679346404</v>
      </c>
      <c r="D328" t="b">
        <f>IF('Values and studies'!Q328=$D$1,'Values and studies'!AP328)</f>
        <v>0</v>
      </c>
      <c r="F328" s="23" t="b">
        <f>IF('Values and studies'!$U328=F$1,'Values and studies'!$AP328)</f>
        <v>0</v>
      </c>
      <c r="G328" s="23" t="str" cm="1">
        <f t="array" ref="G328">_xlfn.IFS(F328=FALSE,"",F328&gt;0,'Values and studies'!$AH328)</f>
        <v/>
      </c>
      <c r="H328" s="23" t="str" cm="1">
        <f t="array" ref="H328">_xlfn.IFS(F328=FALSE,"",F328&gt;0,'Values and studies'!M328)</f>
        <v/>
      </c>
      <c r="I328" s="23" t="str" cm="1">
        <f t="array" ref="I328">_xlfn.IFS(F328=FALSE,"",F328&gt;0,'Values and studies'!G328)</f>
        <v/>
      </c>
      <c r="J328" s="23" t="b">
        <f>IF('Values and studies'!U328=$J$1,'Values and studies'!AP328)</f>
        <v>0</v>
      </c>
      <c r="K328" s="23" t="str" cm="1">
        <f t="array" ref="K328">_xlfn.IFS(J328=FALSE,"",J328&gt;0,'Values and studies'!AH328)</f>
        <v/>
      </c>
      <c r="L328" s="23" t="str" cm="1">
        <f t="array" ref="L328">_xlfn.IFS(J328=FALSE,"",J328&gt;0,'Values and studies'!M328)</f>
        <v/>
      </c>
      <c r="M328" s="23" t="str" cm="1">
        <f t="array" ref="M328">_xlfn.IFS(J328=FALSE,"",J328&gt;0,'Values and studies'!G328)</f>
        <v/>
      </c>
      <c r="N328" s="23" t="b">
        <f>IF('Values and studies'!U328=$N$1,'Values and studies'!AP328)</f>
        <v>0</v>
      </c>
      <c r="O328" s="23" t="str" cm="1">
        <f t="array" ref="O328">_xlfn.IFS(N328=FALSE,"",N328&gt;0,'Values and studies'!AH328)</f>
        <v/>
      </c>
      <c r="P328" s="23" t="str" cm="1">
        <f t="array" ref="P328">_xlfn.IFS(N328=FALSE,"",N328&gt;0,'Values and studies'!M328)</f>
        <v/>
      </c>
      <c r="Q328" s="23" t="str" cm="1">
        <f t="array" ref="Q328">_xlfn.IFS(N328=FALSE,"",N328&gt;0,'Values and studies'!G328)</f>
        <v/>
      </c>
      <c r="R328" s="23" t="b">
        <f>IF('Values and studies'!$U328=$R$1,'Values and studies'!$AP328)</f>
        <v>0</v>
      </c>
      <c r="S328" s="23" t="str" cm="1">
        <f t="array" ref="S328">_xlfn.IFS(R328=FALSE,"",R328&gt;0,'Values and studies'!$AH328)</f>
        <v/>
      </c>
      <c r="T328" s="23" t="str" cm="1">
        <f t="array" ref="T328">_xlfn.IFS(R328=FALSE,"",R328&gt;0,'Values and studies'!$M328)</f>
        <v/>
      </c>
      <c r="U328" s="23" t="str" cm="1">
        <f t="array" ref="U328">_xlfn.IFS(R328=FALSE,"",R328&gt;0,'Values and studies'!$G328)</f>
        <v/>
      </c>
      <c r="V328" s="23" t="b">
        <f>IF('Values and studies'!$U328=$V$1,'Values and studies'!$AP328)</f>
        <v>0</v>
      </c>
      <c r="W328" s="23" t="str" cm="1">
        <f t="array" ref="W328">_xlfn.IFS(V328=FALSE,"",V328&gt;0,'Values and studies'!$AH328)</f>
        <v/>
      </c>
      <c r="X328" s="23" t="str" cm="1">
        <f t="array" ref="X328">_xlfn.IFS(V328=FALSE,"",V328&gt;0,'Values and studies'!$M328)</f>
        <v/>
      </c>
      <c r="Y328" s="23" t="str" cm="1">
        <f t="array" ref="Y328">_xlfn.IFS(V328=FALSE,"",V328&gt;0,'Values and studies'!$G328)</f>
        <v/>
      </c>
      <c r="Z328" s="23" t="b">
        <f>IF('Values and studies'!$U328=$Z$1,'Values and studies'!$AP328)</f>
        <v>0</v>
      </c>
      <c r="AA328" s="23" t="str" cm="1">
        <f t="array" ref="AA328">_xlfn.IFS(Z328=FALSE,"",Z328&gt;0,'Values and studies'!$AH328)</f>
        <v/>
      </c>
      <c r="AB328" s="23" t="str" cm="1">
        <f t="array" ref="AB328">_xlfn.IFS(Z328=FALSE,"",Z328&gt;0,'Values and studies'!$M328)</f>
        <v/>
      </c>
      <c r="AC328" s="23" t="str" cm="1">
        <f t="array" ref="AC328">_xlfn.IFS(Z328=FALSE,"",Z328&gt;0,'Values and studies'!$G328)</f>
        <v/>
      </c>
      <c r="AD328" s="23" t="b">
        <f>IF('Values and studies'!$U328=$AD$1,'Values and studies'!$AP328)</f>
        <v>0</v>
      </c>
      <c r="AE328" s="23" t="str" cm="1">
        <f t="array" ref="AE328">_xlfn.IFS(AD328=FALSE,"",AD328&gt;0,'Values and studies'!$AH328)</f>
        <v/>
      </c>
      <c r="AF328" s="23" t="str" cm="1">
        <f t="array" ref="AF328">_xlfn.IFS(AD328=FALSE,"",AD328&gt;0,'Values and studies'!$M328)</f>
        <v/>
      </c>
      <c r="AG328" s="23" t="str" cm="1">
        <f t="array" ref="AG328">_xlfn.IFS(AD328=FALSE,"",AD328&gt;0,'Values and studies'!$G328)</f>
        <v/>
      </c>
      <c r="AH328" s="23">
        <f>IF('Values and studies'!U328=$AH$1,'Values and studies'!AP328)</f>
        <v>29017.940679346404</v>
      </c>
      <c r="AI328" s="23" t="str" cm="1">
        <f t="array" ref="AI328">_xlfn.IFS(AH328=FALSE,"",AH328&gt;0,'Values and studies'!AH328)</f>
        <v>CB</v>
      </c>
      <c r="AJ328" s="23" t="str" cm="1">
        <f t="array" ref="AJ328">_xlfn.IFS(AH328=FALSE,"",AH328&gt;0,'Values and studies'!M328)</f>
        <v>atlantic</v>
      </c>
      <c r="AK328" s="23" t="str" cm="1">
        <f t="array" ref="AK328">_xlfn.IFS(AH328=FALSE,"",AH328&gt;0,'Values and studies'!G328)</f>
        <v>United Kingdom</v>
      </c>
      <c r="AL328" s="23" t="b">
        <f>IF('Values and studies'!U328=$AL$1,'Values and studies'!AP328)</f>
        <v>0</v>
      </c>
      <c r="AM328" s="23" t="str" cm="1">
        <f t="array" ref="AM328">_xlfn.IFS(AL328=FALSE,"",AL328&gt;0,'Values and studies'!AH328)</f>
        <v/>
      </c>
      <c r="AN328" s="23" t="str" cm="1">
        <f t="array" ref="AN328">_xlfn.IFS(AL328=FALSE,"",AL328&gt;0,'Values and studies'!M328)</f>
        <v/>
      </c>
      <c r="AO328" s="23" t="str" cm="1">
        <f t="array" ref="AO328">_xlfn.IFS(AL328=FALSE,"",AL328&gt;0,'Values and studies'!G328)</f>
        <v/>
      </c>
      <c r="AP328" s="23" t="b">
        <f>IF('Values and studies'!U328=$AP$1,'Values and studies'!AP328)</f>
        <v>0</v>
      </c>
      <c r="AQ328" s="23" t="str" cm="1">
        <f t="array" ref="AQ328">_xlfn.IFS(AP328=FALSE,"",AP328&gt;0,'Values and studies'!AH328)</f>
        <v/>
      </c>
      <c r="AR328" s="23" t="str" cm="1">
        <f t="array" ref="AR328">_xlfn.IFS(AP328=FALSE,"",AP328&gt;0,'Values and studies'!M328)</f>
        <v/>
      </c>
      <c r="AS328" s="23" t="str" cm="1">
        <f t="array" ref="AS328">_xlfn.IFS(AP328=FALSE,"",AP328&gt;0,'Values and studies'!G328)</f>
        <v/>
      </c>
      <c r="AT328" s="23" t="b">
        <f>IF('Values and studies'!U328=$AT$1,'Values and studies'!AP328)</f>
        <v>0</v>
      </c>
      <c r="AU328" s="23" t="str" cm="1">
        <f t="array" ref="AU328">_xlfn.IFS(AT328=FALSE,"",AT328&gt;0,'Values and studies'!AH328)</f>
        <v/>
      </c>
      <c r="AV328" s="23" t="str" cm="1">
        <f t="array" ref="AV328">_xlfn.IFS(AT328=FALSE,"",AT328&gt;0,'Values and studies'!M328)</f>
        <v/>
      </c>
      <c r="AW328" s="23" t="str" cm="1">
        <f t="array" ref="AW328">_xlfn.IFS(AT328=FALSE,"",AT328&gt;0,'Values and studies'!G328)</f>
        <v/>
      </c>
      <c r="AX328" s="23" t="b">
        <f>IF('Values and studies'!U328=$AX$1,'Values and studies'!AP328)</f>
        <v>0</v>
      </c>
      <c r="AY328" s="23" t="str" cm="1">
        <f t="array" ref="AY328">_xlfn.IFS(AX328=FALSE,"",AX328&gt;0,'Values and studies'!AH328)</f>
        <v/>
      </c>
      <c r="AZ328" s="23" t="str" cm="1">
        <f t="array" ref="AZ328">_xlfn.IFS(AX328=FALSE,"",AX328&gt;0,'Values and studies'!M328)</f>
        <v/>
      </c>
      <c r="BA328" s="23" t="str" cm="1">
        <f t="array" ref="BA328">_xlfn.IFS(AX328=FALSE,"",AX328&gt;0,'Values and studies'!G328)</f>
        <v/>
      </c>
      <c r="BB328" s="23" t="b">
        <f>IF('Values and studies'!U328=$BB$1,'Values and studies'!AP328)</f>
        <v>0</v>
      </c>
      <c r="BC328" s="23" t="str" cm="1">
        <f t="array" ref="BC328">_xlfn.IFS(BB328=FALSE,"",BB328&gt;0,'Values and studies'!AH328)</f>
        <v/>
      </c>
      <c r="BD328" s="23" t="str" cm="1">
        <f t="array" ref="BD328">_xlfn.IFS(BB328=FALSE,"",BB328&gt;0,'Values and studies'!M328)</f>
        <v/>
      </c>
      <c r="BE328" s="23" t="str" cm="1">
        <f t="array" ref="BE328">_xlfn.IFS(BB328=FALSE,"",BB328&gt;0,'Values and studies'!G328)</f>
        <v/>
      </c>
      <c r="BF328" s="23" t="b">
        <f>IF('Values and studies'!U328=$BF$1,'Values and studies'!AP328)</f>
        <v>0</v>
      </c>
      <c r="BG328" s="23" t="str" cm="1">
        <f t="array" ref="BG328">_xlfn.IFS(BF328=FALSE,"",BF328&gt;0,'Values and studies'!AH328)</f>
        <v/>
      </c>
      <c r="BH328" s="23" t="str" cm="1">
        <f t="array" ref="BH328">_xlfn.IFS(BF328=FALSE,"",BF328&gt;0,'Values and studies'!M328)</f>
        <v/>
      </c>
      <c r="BI328" s="23" t="str" cm="1">
        <f t="array" ref="BI328">_xlfn.IFS(BF328=FALSE,"",BF328&gt;0,'Values and studies'!G328)</f>
        <v/>
      </c>
      <c r="BJ328" s="23" t="b">
        <f>IF('Values and studies'!$U328=BJ$1,'Values and studies'!$AP328)</f>
        <v>0</v>
      </c>
      <c r="BK328" s="23" t="str" cm="1">
        <f t="array" ref="BK328">_xlfn.IFS(BJ328=FALSE,"",BJ328&gt;0,'Values and studies'!$AH328)</f>
        <v/>
      </c>
      <c r="BL328" s="23" t="str" cm="1">
        <f t="array" ref="BL328">_xlfn.IFS(BJ328=FALSE,"",BJ328&gt;0,'Values and studies'!$M328)</f>
        <v/>
      </c>
      <c r="BM328" s="23" t="str" cm="1">
        <f t="array" ref="BM328">_xlfn.IFS(BJ328=FALSE,"",BJ328&gt;0,'Values and studies'!$G328)</f>
        <v/>
      </c>
      <c r="BN328" s="23" t="b">
        <f>IF('Values and studies'!U328=$BN$1,'Values and studies'!AP328)</f>
        <v>0</v>
      </c>
      <c r="BO328" s="23" t="str" cm="1">
        <f t="array" ref="BO328">_xlfn.IFS(BN328=FALSE,"",BN328&gt;0,'Values and studies'!AH328)</f>
        <v/>
      </c>
      <c r="BP328" s="23" t="str" cm="1">
        <f t="array" ref="BP328">_xlfn.IFS(BN328=FALSE,"",BN328&gt;0,'Values and studies'!M328)</f>
        <v/>
      </c>
      <c r="BQ328" s="23" t="str" cm="1">
        <f t="array" ref="BQ328">_xlfn.IFS(BN328=FALSE,"",BN328&gt;0,'Values and studies'!G328)</f>
        <v/>
      </c>
      <c r="BR328" s="23" t="b">
        <f>IF('Values and studies'!U328=$BR$1,'Values and studies'!AP328)</f>
        <v>0</v>
      </c>
      <c r="BS328" s="23" t="str" cm="1">
        <f t="array" ref="BS328">_xlfn.IFS(BR328=FALSE,"",BR328&gt;0,'Values and studies'!AH328)</f>
        <v/>
      </c>
      <c r="BT328" s="23" t="str" cm="1">
        <f t="array" ref="BT328">_xlfn.IFS(BR328=FALSE,"",BR328&gt;0,'Values and studies'!M328)</f>
        <v/>
      </c>
      <c r="BU328" s="23" t="str" cm="1">
        <f t="array" ref="BU328">_xlfn.IFS(BR328=FALSE,"",BR328&gt;0,'Values and studies'!G328)</f>
        <v/>
      </c>
      <c r="BV328" s="23" t="b">
        <f>IF('Values and studies'!U328=$BV$1,'Values and studies'!AP328)</f>
        <v>0</v>
      </c>
      <c r="BW328" s="23" t="str" cm="1">
        <f t="array" ref="BW328">_xlfn.IFS(BV328=FALSE,"",BV328&gt;0,'Values and studies'!AH328)</f>
        <v/>
      </c>
      <c r="BX328" s="23" t="str" cm="1">
        <f t="array" ref="BX328">_xlfn.IFS(BV328=FALSE,"",BV328&gt;0,'Values and studies'!M328)</f>
        <v/>
      </c>
      <c r="BY328" s="23" t="str" cm="1">
        <f t="array" ref="BY328">_xlfn.IFS(BV328=FALSE,"",BV328&gt;0,'Values and studies'!G328)</f>
        <v/>
      </c>
      <c r="BZ328" s="23" t="b">
        <f>IF('Values and studies'!U328=$BZ$1,'Values and studies'!AP328)</f>
        <v>0</v>
      </c>
      <c r="CA328" s="23" t="str" cm="1">
        <f t="array" ref="CA328">_xlfn.IFS(BZ328=FALSE,"",BZ328&gt;0,'Values and studies'!AH328)</f>
        <v/>
      </c>
      <c r="CB328" s="23" t="str" cm="1">
        <f t="array" ref="CB328">_xlfn.IFS(BZ328=FALSE,"",BZ328&gt;0,'Values and studies'!M328)</f>
        <v/>
      </c>
      <c r="CC328" s="23" t="str" cm="1">
        <f t="array" ref="CC328">_xlfn.IFS(BZ328=FALSE,"",BZ328&gt;0,'Values and studies'!G328)</f>
        <v/>
      </c>
      <c r="CY328">
        <f>IF('Values and studies'!O328='Data for overlook'!$CY$1,'Values and studies'!AP328)</f>
        <v>29017.940679346404</v>
      </c>
      <c r="CZ328" t="b">
        <f>IF('Values and studies'!O328='Data for overlook'!$CZ$1,'Values and studies'!AP328)</f>
        <v>0</v>
      </c>
      <c r="DA328" t="b">
        <f>IF('Values and studies'!O328='Data for overlook'!$DA$1,'Values and studies'!AP328)</f>
        <v>0</v>
      </c>
      <c r="DB328" t="b">
        <f>IF('Values and studies'!O328='Data for overlook'!$DB$1,'Values and studies'!AP328)</f>
        <v>0</v>
      </c>
    </row>
    <row r="329" spans="2:106" x14ac:dyDescent="0.2">
      <c r="B329" t="b">
        <f>IF('Values and studies'!Q329=$B$1,'Values and studies'!AP329)</f>
        <v>0</v>
      </c>
      <c r="C329">
        <f>IF('Values and studies'!Q329=$C$1,'Values and studies'!AP329)</f>
        <v>15673.239975906754</v>
      </c>
      <c r="D329" t="b">
        <f>IF('Values and studies'!Q329=$D$1,'Values and studies'!AP329)</f>
        <v>0</v>
      </c>
      <c r="F329" s="23" t="b">
        <f>IF('Values and studies'!$U329=F$1,'Values and studies'!$AP329)</f>
        <v>0</v>
      </c>
      <c r="G329" s="23" t="str" cm="1">
        <f t="array" ref="G329">_xlfn.IFS(F329=FALSE,"",F329&gt;0,'Values and studies'!$AH329)</f>
        <v/>
      </c>
      <c r="H329" s="23" t="str" cm="1">
        <f t="array" ref="H329">_xlfn.IFS(F329=FALSE,"",F329&gt;0,'Values and studies'!M329)</f>
        <v/>
      </c>
      <c r="I329" s="23" t="str" cm="1">
        <f t="array" ref="I329">_xlfn.IFS(F329=FALSE,"",F329&gt;0,'Values and studies'!G329)</f>
        <v/>
      </c>
      <c r="J329" s="23" t="b">
        <f>IF('Values and studies'!U329=$J$1,'Values and studies'!AP329)</f>
        <v>0</v>
      </c>
      <c r="K329" s="23" t="str" cm="1">
        <f t="array" ref="K329">_xlfn.IFS(J329=FALSE,"",J329&gt;0,'Values and studies'!AH329)</f>
        <v/>
      </c>
      <c r="L329" s="23" t="str" cm="1">
        <f t="array" ref="L329">_xlfn.IFS(J329=FALSE,"",J329&gt;0,'Values and studies'!M329)</f>
        <v/>
      </c>
      <c r="M329" s="23" t="str" cm="1">
        <f t="array" ref="M329">_xlfn.IFS(J329=FALSE,"",J329&gt;0,'Values and studies'!G329)</f>
        <v/>
      </c>
      <c r="N329" s="23" t="b">
        <f>IF('Values and studies'!U329=$N$1,'Values and studies'!AP329)</f>
        <v>0</v>
      </c>
      <c r="O329" s="23" t="str" cm="1">
        <f t="array" ref="O329">_xlfn.IFS(N329=FALSE,"",N329&gt;0,'Values and studies'!AH329)</f>
        <v/>
      </c>
      <c r="P329" s="23" t="str" cm="1">
        <f t="array" ref="P329">_xlfn.IFS(N329=FALSE,"",N329&gt;0,'Values and studies'!M329)</f>
        <v/>
      </c>
      <c r="Q329" s="23" t="str" cm="1">
        <f t="array" ref="Q329">_xlfn.IFS(N329=FALSE,"",N329&gt;0,'Values and studies'!G329)</f>
        <v/>
      </c>
      <c r="R329" s="23" t="b">
        <f>IF('Values and studies'!$U329=$R$1,'Values and studies'!$AP329)</f>
        <v>0</v>
      </c>
      <c r="S329" s="23" t="str" cm="1">
        <f t="array" ref="S329">_xlfn.IFS(R329=FALSE,"",R329&gt;0,'Values and studies'!$AH329)</f>
        <v/>
      </c>
      <c r="T329" s="23" t="str" cm="1">
        <f t="array" ref="T329">_xlfn.IFS(R329=FALSE,"",R329&gt;0,'Values and studies'!$M329)</f>
        <v/>
      </c>
      <c r="U329" s="23" t="str" cm="1">
        <f t="array" ref="U329">_xlfn.IFS(R329=FALSE,"",R329&gt;0,'Values and studies'!$G329)</f>
        <v/>
      </c>
      <c r="V329" s="23" t="b">
        <f>IF('Values and studies'!$U329=$V$1,'Values and studies'!$AP329)</f>
        <v>0</v>
      </c>
      <c r="W329" s="23" t="str" cm="1">
        <f t="array" ref="W329">_xlfn.IFS(V329=FALSE,"",V329&gt;0,'Values and studies'!$AH329)</f>
        <v/>
      </c>
      <c r="X329" s="23" t="str" cm="1">
        <f t="array" ref="X329">_xlfn.IFS(V329=FALSE,"",V329&gt;0,'Values and studies'!$M329)</f>
        <v/>
      </c>
      <c r="Y329" s="23" t="str" cm="1">
        <f t="array" ref="Y329">_xlfn.IFS(V329=FALSE,"",V329&gt;0,'Values and studies'!$G329)</f>
        <v/>
      </c>
      <c r="Z329" s="23" t="b">
        <f>IF('Values and studies'!$U329=$Z$1,'Values and studies'!$AP329)</f>
        <v>0</v>
      </c>
      <c r="AA329" s="23" t="str" cm="1">
        <f t="array" ref="AA329">_xlfn.IFS(Z329=FALSE,"",Z329&gt;0,'Values and studies'!$AH329)</f>
        <v/>
      </c>
      <c r="AB329" s="23" t="str" cm="1">
        <f t="array" ref="AB329">_xlfn.IFS(Z329=FALSE,"",Z329&gt;0,'Values and studies'!$M329)</f>
        <v/>
      </c>
      <c r="AC329" s="23" t="str" cm="1">
        <f t="array" ref="AC329">_xlfn.IFS(Z329=FALSE,"",Z329&gt;0,'Values and studies'!$G329)</f>
        <v/>
      </c>
      <c r="AD329" s="23" t="b">
        <f>IF('Values and studies'!$U329=$AD$1,'Values and studies'!$AP329)</f>
        <v>0</v>
      </c>
      <c r="AE329" s="23" t="str" cm="1">
        <f t="array" ref="AE329">_xlfn.IFS(AD329=FALSE,"",AD329&gt;0,'Values and studies'!$AH329)</f>
        <v/>
      </c>
      <c r="AF329" s="23" t="str" cm="1">
        <f t="array" ref="AF329">_xlfn.IFS(AD329=FALSE,"",AD329&gt;0,'Values and studies'!$M329)</f>
        <v/>
      </c>
      <c r="AG329" s="23" t="str" cm="1">
        <f t="array" ref="AG329">_xlfn.IFS(AD329=FALSE,"",AD329&gt;0,'Values and studies'!$G329)</f>
        <v/>
      </c>
      <c r="AH329" s="23">
        <f>IF('Values and studies'!U329=$AH$1,'Values and studies'!AP329)</f>
        <v>15673.239975906754</v>
      </c>
      <c r="AI329" s="23" t="str" cm="1">
        <f t="array" ref="AI329">_xlfn.IFS(AH329=FALSE,"",AH329&gt;0,'Values and studies'!AH329)</f>
        <v>CB</v>
      </c>
      <c r="AJ329" s="23" t="str" cm="1">
        <f t="array" ref="AJ329">_xlfn.IFS(AH329=FALSE,"",AH329&gt;0,'Values and studies'!M329)</f>
        <v>atlantic</v>
      </c>
      <c r="AK329" s="23" t="str" cm="1">
        <f t="array" ref="AK329">_xlfn.IFS(AH329=FALSE,"",AH329&gt;0,'Values and studies'!G329)</f>
        <v>United Kingdom</v>
      </c>
      <c r="AL329" s="23" t="b">
        <f>IF('Values and studies'!U329=$AL$1,'Values and studies'!AP329)</f>
        <v>0</v>
      </c>
      <c r="AM329" s="23" t="str" cm="1">
        <f t="array" ref="AM329">_xlfn.IFS(AL329=FALSE,"",AL329&gt;0,'Values and studies'!AH329)</f>
        <v/>
      </c>
      <c r="AN329" s="23" t="str" cm="1">
        <f t="array" ref="AN329">_xlfn.IFS(AL329=FALSE,"",AL329&gt;0,'Values and studies'!M329)</f>
        <v/>
      </c>
      <c r="AO329" s="23" t="str" cm="1">
        <f t="array" ref="AO329">_xlfn.IFS(AL329=FALSE,"",AL329&gt;0,'Values and studies'!G329)</f>
        <v/>
      </c>
      <c r="AP329" s="23" t="b">
        <f>IF('Values and studies'!U329=$AP$1,'Values and studies'!AP329)</f>
        <v>0</v>
      </c>
      <c r="AQ329" s="23" t="str" cm="1">
        <f t="array" ref="AQ329">_xlfn.IFS(AP329=FALSE,"",AP329&gt;0,'Values and studies'!AH329)</f>
        <v/>
      </c>
      <c r="AR329" s="23" t="str" cm="1">
        <f t="array" ref="AR329">_xlfn.IFS(AP329=FALSE,"",AP329&gt;0,'Values and studies'!M329)</f>
        <v/>
      </c>
      <c r="AS329" s="23" t="str" cm="1">
        <f t="array" ref="AS329">_xlfn.IFS(AP329=FALSE,"",AP329&gt;0,'Values and studies'!G329)</f>
        <v/>
      </c>
      <c r="AT329" s="23" t="b">
        <f>IF('Values and studies'!U329=$AT$1,'Values and studies'!AP329)</f>
        <v>0</v>
      </c>
      <c r="AU329" s="23" t="str" cm="1">
        <f t="array" ref="AU329">_xlfn.IFS(AT329=FALSE,"",AT329&gt;0,'Values and studies'!AH329)</f>
        <v/>
      </c>
      <c r="AV329" s="23" t="str" cm="1">
        <f t="array" ref="AV329">_xlfn.IFS(AT329=FALSE,"",AT329&gt;0,'Values and studies'!M329)</f>
        <v/>
      </c>
      <c r="AW329" s="23" t="str" cm="1">
        <f t="array" ref="AW329">_xlfn.IFS(AT329=FALSE,"",AT329&gt;0,'Values and studies'!G329)</f>
        <v/>
      </c>
      <c r="AX329" s="23" t="b">
        <f>IF('Values and studies'!U329=$AX$1,'Values and studies'!AP329)</f>
        <v>0</v>
      </c>
      <c r="AY329" s="23" t="str" cm="1">
        <f t="array" ref="AY329">_xlfn.IFS(AX329=FALSE,"",AX329&gt;0,'Values and studies'!AH329)</f>
        <v/>
      </c>
      <c r="AZ329" s="23" t="str" cm="1">
        <f t="array" ref="AZ329">_xlfn.IFS(AX329=FALSE,"",AX329&gt;0,'Values and studies'!M329)</f>
        <v/>
      </c>
      <c r="BA329" s="23" t="str" cm="1">
        <f t="array" ref="BA329">_xlfn.IFS(AX329=FALSE,"",AX329&gt;0,'Values and studies'!G329)</f>
        <v/>
      </c>
      <c r="BB329" s="23" t="b">
        <f>IF('Values and studies'!U329=$BB$1,'Values and studies'!AP329)</f>
        <v>0</v>
      </c>
      <c r="BC329" s="23" t="str" cm="1">
        <f t="array" ref="BC329">_xlfn.IFS(BB329=FALSE,"",BB329&gt;0,'Values and studies'!AH329)</f>
        <v/>
      </c>
      <c r="BD329" s="23" t="str" cm="1">
        <f t="array" ref="BD329">_xlfn.IFS(BB329=FALSE,"",BB329&gt;0,'Values and studies'!M329)</f>
        <v/>
      </c>
      <c r="BE329" s="23" t="str" cm="1">
        <f t="array" ref="BE329">_xlfn.IFS(BB329=FALSE,"",BB329&gt;0,'Values and studies'!G329)</f>
        <v/>
      </c>
      <c r="BF329" s="23" t="b">
        <f>IF('Values and studies'!U329=$BF$1,'Values and studies'!AP329)</f>
        <v>0</v>
      </c>
      <c r="BG329" s="23" t="str" cm="1">
        <f t="array" ref="BG329">_xlfn.IFS(BF329=FALSE,"",BF329&gt;0,'Values and studies'!AH329)</f>
        <v/>
      </c>
      <c r="BH329" s="23" t="str" cm="1">
        <f t="array" ref="BH329">_xlfn.IFS(BF329=FALSE,"",BF329&gt;0,'Values and studies'!M329)</f>
        <v/>
      </c>
      <c r="BI329" s="23" t="str" cm="1">
        <f t="array" ref="BI329">_xlfn.IFS(BF329=FALSE,"",BF329&gt;0,'Values and studies'!G329)</f>
        <v/>
      </c>
      <c r="BJ329" s="23" t="b">
        <f>IF('Values and studies'!$U329=BJ$1,'Values and studies'!$AP329)</f>
        <v>0</v>
      </c>
      <c r="BK329" s="23" t="str" cm="1">
        <f t="array" ref="BK329">_xlfn.IFS(BJ329=FALSE,"",BJ329&gt;0,'Values and studies'!$AH329)</f>
        <v/>
      </c>
      <c r="BL329" s="23" t="str" cm="1">
        <f t="array" ref="BL329">_xlfn.IFS(BJ329=FALSE,"",BJ329&gt;0,'Values and studies'!$M329)</f>
        <v/>
      </c>
      <c r="BM329" s="23" t="str" cm="1">
        <f t="array" ref="BM329">_xlfn.IFS(BJ329=FALSE,"",BJ329&gt;0,'Values and studies'!$G329)</f>
        <v/>
      </c>
      <c r="BN329" s="23" t="b">
        <f>IF('Values and studies'!U329=$BN$1,'Values and studies'!AP329)</f>
        <v>0</v>
      </c>
      <c r="BO329" s="23" t="str" cm="1">
        <f t="array" ref="BO329">_xlfn.IFS(BN329=FALSE,"",BN329&gt;0,'Values and studies'!AH329)</f>
        <v/>
      </c>
      <c r="BP329" s="23" t="str" cm="1">
        <f t="array" ref="BP329">_xlfn.IFS(BN329=FALSE,"",BN329&gt;0,'Values and studies'!M329)</f>
        <v/>
      </c>
      <c r="BQ329" s="23" t="str" cm="1">
        <f t="array" ref="BQ329">_xlfn.IFS(BN329=FALSE,"",BN329&gt;0,'Values and studies'!G329)</f>
        <v/>
      </c>
      <c r="BR329" s="23" t="b">
        <f>IF('Values and studies'!U329=$BR$1,'Values and studies'!AP329)</f>
        <v>0</v>
      </c>
      <c r="BS329" s="23" t="str" cm="1">
        <f t="array" ref="BS329">_xlfn.IFS(BR329=FALSE,"",BR329&gt;0,'Values and studies'!AH329)</f>
        <v/>
      </c>
      <c r="BT329" s="23" t="str" cm="1">
        <f t="array" ref="BT329">_xlfn.IFS(BR329=FALSE,"",BR329&gt;0,'Values and studies'!M329)</f>
        <v/>
      </c>
      <c r="BU329" s="23" t="str" cm="1">
        <f t="array" ref="BU329">_xlfn.IFS(BR329=FALSE,"",BR329&gt;0,'Values and studies'!G329)</f>
        <v/>
      </c>
      <c r="BV329" s="23" t="b">
        <f>IF('Values and studies'!U329=$BV$1,'Values and studies'!AP329)</f>
        <v>0</v>
      </c>
      <c r="BW329" s="23" t="str" cm="1">
        <f t="array" ref="BW329">_xlfn.IFS(BV329=FALSE,"",BV329&gt;0,'Values and studies'!AH329)</f>
        <v/>
      </c>
      <c r="BX329" s="23" t="str" cm="1">
        <f t="array" ref="BX329">_xlfn.IFS(BV329=FALSE,"",BV329&gt;0,'Values and studies'!M329)</f>
        <v/>
      </c>
      <c r="BY329" s="23" t="str" cm="1">
        <f t="array" ref="BY329">_xlfn.IFS(BV329=FALSE,"",BV329&gt;0,'Values and studies'!G329)</f>
        <v/>
      </c>
      <c r="BZ329" s="23" t="b">
        <f>IF('Values and studies'!U329=$BZ$1,'Values and studies'!AP329)</f>
        <v>0</v>
      </c>
      <c r="CA329" s="23" t="str" cm="1">
        <f t="array" ref="CA329">_xlfn.IFS(BZ329=FALSE,"",BZ329&gt;0,'Values and studies'!AH329)</f>
        <v/>
      </c>
      <c r="CB329" s="23" t="str" cm="1">
        <f t="array" ref="CB329">_xlfn.IFS(BZ329=FALSE,"",BZ329&gt;0,'Values and studies'!M329)</f>
        <v/>
      </c>
      <c r="CC329" s="23" t="str" cm="1">
        <f t="array" ref="CC329">_xlfn.IFS(BZ329=FALSE,"",BZ329&gt;0,'Values and studies'!G329)</f>
        <v/>
      </c>
      <c r="CY329">
        <f>IF('Values and studies'!O329='Data for overlook'!$CY$1,'Values and studies'!AP329)</f>
        <v>15673.239975906754</v>
      </c>
      <c r="CZ329" t="b">
        <f>IF('Values and studies'!O329='Data for overlook'!$CZ$1,'Values and studies'!AP329)</f>
        <v>0</v>
      </c>
      <c r="DA329" t="b">
        <f>IF('Values and studies'!O329='Data for overlook'!$DA$1,'Values and studies'!AP329)</f>
        <v>0</v>
      </c>
      <c r="DB329" t="b">
        <f>IF('Values and studies'!O329='Data for overlook'!$DB$1,'Values and studies'!AP329)</f>
        <v>0</v>
      </c>
    </row>
    <row r="330" spans="2:106" x14ac:dyDescent="0.2">
      <c r="B330" t="b">
        <f>IF('Values and studies'!Q330=$B$1,'Values and studies'!AP330)</f>
        <v>0</v>
      </c>
      <c r="C330">
        <f>IF('Values and studies'!Q330=$C$1,'Values and studies'!AP330)</f>
        <v>21267.654244927297</v>
      </c>
      <c r="D330" t="b">
        <f>IF('Values and studies'!Q330=$D$1,'Values and studies'!AP330)</f>
        <v>0</v>
      </c>
      <c r="F330" s="23" t="b">
        <f>IF('Values and studies'!$U330=F$1,'Values and studies'!$AP330)</f>
        <v>0</v>
      </c>
      <c r="G330" s="23" t="str" cm="1">
        <f t="array" ref="G330">_xlfn.IFS(F330=FALSE,"",F330&gt;0,'Values and studies'!$AH330)</f>
        <v/>
      </c>
      <c r="H330" s="23" t="str" cm="1">
        <f t="array" ref="H330">_xlfn.IFS(F330=FALSE,"",F330&gt;0,'Values and studies'!M330)</f>
        <v/>
      </c>
      <c r="I330" s="23" t="str" cm="1">
        <f t="array" ref="I330">_xlfn.IFS(F330=FALSE,"",F330&gt;0,'Values and studies'!G330)</f>
        <v/>
      </c>
      <c r="J330" s="23" t="b">
        <f>IF('Values and studies'!U330=$J$1,'Values and studies'!AP330)</f>
        <v>0</v>
      </c>
      <c r="K330" s="23" t="str" cm="1">
        <f t="array" ref="K330">_xlfn.IFS(J330=FALSE,"",J330&gt;0,'Values and studies'!AH330)</f>
        <v/>
      </c>
      <c r="L330" s="23" t="str" cm="1">
        <f t="array" ref="L330">_xlfn.IFS(J330=FALSE,"",J330&gt;0,'Values and studies'!M330)</f>
        <v/>
      </c>
      <c r="M330" s="23" t="str" cm="1">
        <f t="array" ref="M330">_xlfn.IFS(J330=FALSE,"",J330&gt;0,'Values and studies'!G330)</f>
        <v/>
      </c>
      <c r="N330" s="23" t="b">
        <f>IF('Values and studies'!U330=$N$1,'Values and studies'!AP330)</f>
        <v>0</v>
      </c>
      <c r="O330" s="23" t="str" cm="1">
        <f t="array" ref="O330">_xlfn.IFS(N330=FALSE,"",N330&gt;0,'Values and studies'!AH330)</f>
        <v/>
      </c>
      <c r="P330" s="23" t="str" cm="1">
        <f t="array" ref="P330">_xlfn.IFS(N330=FALSE,"",N330&gt;0,'Values and studies'!M330)</f>
        <v/>
      </c>
      <c r="Q330" s="23" t="str" cm="1">
        <f t="array" ref="Q330">_xlfn.IFS(N330=FALSE,"",N330&gt;0,'Values and studies'!G330)</f>
        <v/>
      </c>
      <c r="R330" s="23" t="b">
        <f>IF('Values and studies'!$U330=$R$1,'Values and studies'!$AP330)</f>
        <v>0</v>
      </c>
      <c r="S330" s="23" t="str" cm="1">
        <f t="array" ref="S330">_xlfn.IFS(R330=FALSE,"",R330&gt;0,'Values and studies'!$AH330)</f>
        <v/>
      </c>
      <c r="T330" s="23" t="str" cm="1">
        <f t="array" ref="T330">_xlfn.IFS(R330=FALSE,"",R330&gt;0,'Values and studies'!$M330)</f>
        <v/>
      </c>
      <c r="U330" s="23" t="str" cm="1">
        <f t="array" ref="U330">_xlfn.IFS(R330=FALSE,"",R330&gt;0,'Values and studies'!$G330)</f>
        <v/>
      </c>
      <c r="V330" s="23" t="b">
        <f>IF('Values and studies'!$U330=$V$1,'Values and studies'!$AP330)</f>
        <v>0</v>
      </c>
      <c r="W330" s="23" t="str" cm="1">
        <f t="array" ref="W330">_xlfn.IFS(V330=FALSE,"",V330&gt;0,'Values and studies'!$AH330)</f>
        <v/>
      </c>
      <c r="X330" s="23" t="str" cm="1">
        <f t="array" ref="X330">_xlfn.IFS(V330=FALSE,"",V330&gt;0,'Values and studies'!$M330)</f>
        <v/>
      </c>
      <c r="Y330" s="23" t="str" cm="1">
        <f t="array" ref="Y330">_xlfn.IFS(V330=FALSE,"",V330&gt;0,'Values and studies'!$G330)</f>
        <v/>
      </c>
      <c r="Z330" s="23" t="b">
        <f>IF('Values and studies'!$U330=$Z$1,'Values and studies'!$AP330)</f>
        <v>0</v>
      </c>
      <c r="AA330" s="23" t="str" cm="1">
        <f t="array" ref="AA330">_xlfn.IFS(Z330=FALSE,"",Z330&gt;0,'Values and studies'!$AH330)</f>
        <v/>
      </c>
      <c r="AB330" s="23" t="str" cm="1">
        <f t="array" ref="AB330">_xlfn.IFS(Z330=FALSE,"",Z330&gt;0,'Values and studies'!$M330)</f>
        <v/>
      </c>
      <c r="AC330" s="23" t="str" cm="1">
        <f t="array" ref="AC330">_xlfn.IFS(Z330=FALSE,"",Z330&gt;0,'Values and studies'!$G330)</f>
        <v/>
      </c>
      <c r="AD330" s="23" t="b">
        <f>IF('Values and studies'!$U330=$AD$1,'Values and studies'!$AP330)</f>
        <v>0</v>
      </c>
      <c r="AE330" s="23" t="str" cm="1">
        <f t="array" ref="AE330">_xlfn.IFS(AD330=FALSE,"",AD330&gt;0,'Values and studies'!$AH330)</f>
        <v/>
      </c>
      <c r="AF330" s="23" t="str" cm="1">
        <f t="array" ref="AF330">_xlfn.IFS(AD330=FALSE,"",AD330&gt;0,'Values and studies'!$M330)</f>
        <v/>
      </c>
      <c r="AG330" s="23" t="str" cm="1">
        <f t="array" ref="AG330">_xlfn.IFS(AD330=FALSE,"",AD330&gt;0,'Values and studies'!$G330)</f>
        <v/>
      </c>
      <c r="AH330" s="23">
        <f>IF('Values and studies'!U330=$AH$1,'Values and studies'!AP330)</f>
        <v>21267.654244927297</v>
      </c>
      <c r="AI330" s="23" t="str" cm="1">
        <f t="array" ref="AI330">_xlfn.IFS(AH330=FALSE,"",AH330&gt;0,'Values and studies'!AH330)</f>
        <v>CB</v>
      </c>
      <c r="AJ330" s="23" t="str" cm="1">
        <f t="array" ref="AJ330">_xlfn.IFS(AH330=FALSE,"",AH330&gt;0,'Values and studies'!M330)</f>
        <v>atlantic</v>
      </c>
      <c r="AK330" s="23" t="str" cm="1">
        <f t="array" ref="AK330">_xlfn.IFS(AH330=FALSE,"",AH330&gt;0,'Values and studies'!G330)</f>
        <v>United Kingdom</v>
      </c>
      <c r="AL330" s="23" t="b">
        <f>IF('Values and studies'!U330=$AL$1,'Values and studies'!AP330)</f>
        <v>0</v>
      </c>
      <c r="AM330" s="23" t="str" cm="1">
        <f t="array" ref="AM330">_xlfn.IFS(AL330=FALSE,"",AL330&gt;0,'Values and studies'!AH330)</f>
        <v/>
      </c>
      <c r="AN330" s="23" t="str" cm="1">
        <f t="array" ref="AN330">_xlfn.IFS(AL330=FALSE,"",AL330&gt;0,'Values and studies'!M330)</f>
        <v/>
      </c>
      <c r="AO330" s="23" t="str" cm="1">
        <f t="array" ref="AO330">_xlfn.IFS(AL330=FALSE,"",AL330&gt;0,'Values and studies'!G330)</f>
        <v/>
      </c>
      <c r="AP330" s="23" t="b">
        <f>IF('Values and studies'!U330=$AP$1,'Values and studies'!AP330)</f>
        <v>0</v>
      </c>
      <c r="AQ330" s="23" t="str" cm="1">
        <f t="array" ref="AQ330">_xlfn.IFS(AP330=FALSE,"",AP330&gt;0,'Values and studies'!AH330)</f>
        <v/>
      </c>
      <c r="AR330" s="23" t="str" cm="1">
        <f t="array" ref="AR330">_xlfn.IFS(AP330=FALSE,"",AP330&gt;0,'Values and studies'!M330)</f>
        <v/>
      </c>
      <c r="AS330" s="23" t="str" cm="1">
        <f t="array" ref="AS330">_xlfn.IFS(AP330=FALSE,"",AP330&gt;0,'Values and studies'!G330)</f>
        <v/>
      </c>
      <c r="AT330" s="23" t="b">
        <f>IF('Values and studies'!U330=$AT$1,'Values and studies'!AP330)</f>
        <v>0</v>
      </c>
      <c r="AU330" s="23" t="str" cm="1">
        <f t="array" ref="AU330">_xlfn.IFS(AT330=FALSE,"",AT330&gt;0,'Values and studies'!AH330)</f>
        <v/>
      </c>
      <c r="AV330" s="23" t="str" cm="1">
        <f t="array" ref="AV330">_xlfn.IFS(AT330=FALSE,"",AT330&gt;0,'Values and studies'!M330)</f>
        <v/>
      </c>
      <c r="AW330" s="23" t="str" cm="1">
        <f t="array" ref="AW330">_xlfn.IFS(AT330=FALSE,"",AT330&gt;0,'Values and studies'!G330)</f>
        <v/>
      </c>
      <c r="AX330" s="23" t="b">
        <f>IF('Values and studies'!U330=$AX$1,'Values and studies'!AP330)</f>
        <v>0</v>
      </c>
      <c r="AY330" s="23" t="str" cm="1">
        <f t="array" ref="AY330">_xlfn.IFS(AX330=FALSE,"",AX330&gt;0,'Values and studies'!AH330)</f>
        <v/>
      </c>
      <c r="AZ330" s="23" t="str" cm="1">
        <f t="array" ref="AZ330">_xlfn.IFS(AX330=FALSE,"",AX330&gt;0,'Values and studies'!M330)</f>
        <v/>
      </c>
      <c r="BA330" s="23" t="str" cm="1">
        <f t="array" ref="BA330">_xlfn.IFS(AX330=FALSE,"",AX330&gt;0,'Values and studies'!G330)</f>
        <v/>
      </c>
      <c r="BB330" s="23" t="b">
        <f>IF('Values and studies'!U330=$BB$1,'Values and studies'!AP330)</f>
        <v>0</v>
      </c>
      <c r="BC330" s="23" t="str" cm="1">
        <f t="array" ref="BC330">_xlfn.IFS(BB330=FALSE,"",BB330&gt;0,'Values and studies'!AH330)</f>
        <v/>
      </c>
      <c r="BD330" s="23" t="str" cm="1">
        <f t="array" ref="BD330">_xlfn.IFS(BB330=FALSE,"",BB330&gt;0,'Values and studies'!M330)</f>
        <v/>
      </c>
      <c r="BE330" s="23" t="str" cm="1">
        <f t="array" ref="BE330">_xlfn.IFS(BB330=FALSE,"",BB330&gt;0,'Values and studies'!G330)</f>
        <v/>
      </c>
      <c r="BF330" s="23" t="b">
        <f>IF('Values and studies'!U330=$BF$1,'Values and studies'!AP330)</f>
        <v>0</v>
      </c>
      <c r="BG330" s="23" t="str" cm="1">
        <f t="array" ref="BG330">_xlfn.IFS(BF330=FALSE,"",BF330&gt;0,'Values and studies'!AH330)</f>
        <v/>
      </c>
      <c r="BH330" s="23" t="str" cm="1">
        <f t="array" ref="BH330">_xlfn.IFS(BF330=FALSE,"",BF330&gt;0,'Values and studies'!M330)</f>
        <v/>
      </c>
      <c r="BI330" s="23" t="str" cm="1">
        <f t="array" ref="BI330">_xlfn.IFS(BF330=FALSE,"",BF330&gt;0,'Values and studies'!G330)</f>
        <v/>
      </c>
      <c r="BJ330" s="23" t="b">
        <f>IF('Values and studies'!$U330=BJ$1,'Values and studies'!$AP330)</f>
        <v>0</v>
      </c>
      <c r="BK330" s="23" t="str" cm="1">
        <f t="array" ref="BK330">_xlfn.IFS(BJ330=FALSE,"",BJ330&gt;0,'Values and studies'!$AH330)</f>
        <v/>
      </c>
      <c r="BL330" s="23" t="str" cm="1">
        <f t="array" ref="BL330">_xlfn.IFS(BJ330=FALSE,"",BJ330&gt;0,'Values and studies'!$M330)</f>
        <v/>
      </c>
      <c r="BM330" s="23" t="str" cm="1">
        <f t="array" ref="BM330">_xlfn.IFS(BJ330=FALSE,"",BJ330&gt;0,'Values and studies'!$G330)</f>
        <v/>
      </c>
      <c r="BN330" s="23" t="b">
        <f>IF('Values and studies'!U330=$BN$1,'Values and studies'!AP330)</f>
        <v>0</v>
      </c>
      <c r="BO330" s="23" t="str" cm="1">
        <f t="array" ref="BO330">_xlfn.IFS(BN330=FALSE,"",BN330&gt;0,'Values and studies'!AH330)</f>
        <v/>
      </c>
      <c r="BP330" s="23" t="str" cm="1">
        <f t="array" ref="BP330">_xlfn.IFS(BN330=FALSE,"",BN330&gt;0,'Values and studies'!M330)</f>
        <v/>
      </c>
      <c r="BQ330" s="23" t="str" cm="1">
        <f t="array" ref="BQ330">_xlfn.IFS(BN330=FALSE,"",BN330&gt;0,'Values and studies'!G330)</f>
        <v/>
      </c>
      <c r="BR330" s="23" t="b">
        <f>IF('Values and studies'!U330=$BR$1,'Values and studies'!AP330)</f>
        <v>0</v>
      </c>
      <c r="BS330" s="23" t="str" cm="1">
        <f t="array" ref="BS330">_xlfn.IFS(BR330=FALSE,"",BR330&gt;0,'Values and studies'!AH330)</f>
        <v/>
      </c>
      <c r="BT330" s="23" t="str" cm="1">
        <f t="array" ref="BT330">_xlfn.IFS(BR330=FALSE,"",BR330&gt;0,'Values and studies'!M330)</f>
        <v/>
      </c>
      <c r="BU330" s="23" t="str" cm="1">
        <f t="array" ref="BU330">_xlfn.IFS(BR330=FALSE,"",BR330&gt;0,'Values and studies'!G330)</f>
        <v/>
      </c>
      <c r="BV330" s="23" t="b">
        <f>IF('Values and studies'!U330=$BV$1,'Values and studies'!AP330)</f>
        <v>0</v>
      </c>
      <c r="BW330" s="23" t="str" cm="1">
        <f t="array" ref="BW330">_xlfn.IFS(BV330=FALSE,"",BV330&gt;0,'Values and studies'!AH330)</f>
        <v/>
      </c>
      <c r="BX330" s="23" t="str" cm="1">
        <f t="array" ref="BX330">_xlfn.IFS(BV330=FALSE,"",BV330&gt;0,'Values and studies'!M330)</f>
        <v/>
      </c>
      <c r="BY330" s="23" t="str" cm="1">
        <f t="array" ref="BY330">_xlfn.IFS(BV330=FALSE,"",BV330&gt;0,'Values and studies'!G330)</f>
        <v/>
      </c>
      <c r="BZ330" s="23" t="b">
        <f>IF('Values and studies'!U330=$BZ$1,'Values and studies'!AP330)</f>
        <v>0</v>
      </c>
      <c r="CA330" s="23" t="str" cm="1">
        <f t="array" ref="CA330">_xlfn.IFS(BZ330=FALSE,"",BZ330&gt;0,'Values and studies'!AH330)</f>
        <v/>
      </c>
      <c r="CB330" s="23" t="str" cm="1">
        <f t="array" ref="CB330">_xlfn.IFS(BZ330=FALSE,"",BZ330&gt;0,'Values and studies'!M330)</f>
        <v/>
      </c>
      <c r="CC330" s="23" t="str" cm="1">
        <f t="array" ref="CC330">_xlfn.IFS(BZ330=FALSE,"",BZ330&gt;0,'Values and studies'!G330)</f>
        <v/>
      </c>
      <c r="CY330">
        <f>IF('Values and studies'!O330='Data for overlook'!$CY$1,'Values and studies'!AP330)</f>
        <v>21267.654244927297</v>
      </c>
      <c r="CZ330" t="b">
        <f>IF('Values and studies'!O330='Data for overlook'!$CZ$1,'Values and studies'!AP330)</f>
        <v>0</v>
      </c>
      <c r="DA330" t="b">
        <f>IF('Values and studies'!O330='Data for overlook'!$DA$1,'Values and studies'!AP330)</f>
        <v>0</v>
      </c>
      <c r="DB330" t="b">
        <f>IF('Values and studies'!O330='Data for overlook'!$DB$1,'Values and studies'!AP330)</f>
        <v>0</v>
      </c>
    </row>
    <row r="331" spans="2:106" x14ac:dyDescent="0.2">
      <c r="B331" t="b">
        <f>IF('Values and studies'!Q331=$B$1,'Values and studies'!AP331)</f>
        <v>0</v>
      </c>
      <c r="C331">
        <f>IF('Values and studies'!Q331=$C$1,'Values and studies'!AP331)</f>
        <v>7240.5073564072436</v>
      </c>
      <c r="D331" t="b">
        <f>IF('Values and studies'!Q331=$D$1,'Values and studies'!AP331)</f>
        <v>0</v>
      </c>
      <c r="F331" s="23" t="b">
        <f>IF('Values and studies'!$U331=F$1,'Values and studies'!$AP331)</f>
        <v>0</v>
      </c>
      <c r="G331" s="23" t="str" cm="1">
        <f t="array" ref="G331">_xlfn.IFS(F331=FALSE,"",F331&gt;0,'Values and studies'!$AH331)</f>
        <v/>
      </c>
      <c r="H331" s="23" t="str" cm="1">
        <f t="array" ref="H331">_xlfn.IFS(F331=FALSE,"",F331&gt;0,'Values and studies'!M331)</f>
        <v/>
      </c>
      <c r="I331" s="23" t="str" cm="1">
        <f t="array" ref="I331">_xlfn.IFS(F331=FALSE,"",F331&gt;0,'Values and studies'!G331)</f>
        <v/>
      </c>
      <c r="J331" s="23" t="b">
        <f>IF('Values and studies'!U331=$J$1,'Values and studies'!AP331)</f>
        <v>0</v>
      </c>
      <c r="K331" s="23" t="str" cm="1">
        <f t="array" ref="K331">_xlfn.IFS(J331=FALSE,"",J331&gt;0,'Values and studies'!AH331)</f>
        <v/>
      </c>
      <c r="L331" s="23" t="str" cm="1">
        <f t="array" ref="L331">_xlfn.IFS(J331=FALSE,"",J331&gt;0,'Values and studies'!M331)</f>
        <v/>
      </c>
      <c r="M331" s="23" t="str" cm="1">
        <f t="array" ref="M331">_xlfn.IFS(J331=FALSE,"",J331&gt;0,'Values and studies'!G331)</f>
        <v/>
      </c>
      <c r="N331" s="23" t="b">
        <f>IF('Values and studies'!U331=$N$1,'Values and studies'!AP331)</f>
        <v>0</v>
      </c>
      <c r="O331" s="23" t="str" cm="1">
        <f t="array" ref="O331">_xlfn.IFS(N331=FALSE,"",N331&gt;0,'Values and studies'!AH331)</f>
        <v/>
      </c>
      <c r="P331" s="23" t="str" cm="1">
        <f t="array" ref="P331">_xlfn.IFS(N331=FALSE,"",N331&gt;0,'Values and studies'!M331)</f>
        <v/>
      </c>
      <c r="Q331" s="23" t="str" cm="1">
        <f t="array" ref="Q331">_xlfn.IFS(N331=FALSE,"",N331&gt;0,'Values and studies'!G331)</f>
        <v/>
      </c>
      <c r="R331" s="23" t="b">
        <f>IF('Values and studies'!$U331=$R$1,'Values and studies'!$AP331)</f>
        <v>0</v>
      </c>
      <c r="S331" s="23" t="str" cm="1">
        <f t="array" ref="S331">_xlfn.IFS(R331=FALSE,"",R331&gt;0,'Values and studies'!$AH331)</f>
        <v/>
      </c>
      <c r="T331" s="23" t="str" cm="1">
        <f t="array" ref="T331">_xlfn.IFS(R331=FALSE,"",R331&gt;0,'Values and studies'!$M331)</f>
        <v/>
      </c>
      <c r="U331" s="23" t="str" cm="1">
        <f t="array" ref="U331">_xlfn.IFS(R331=FALSE,"",R331&gt;0,'Values and studies'!$G331)</f>
        <v/>
      </c>
      <c r="V331" s="23" t="b">
        <f>IF('Values and studies'!$U331=$V$1,'Values and studies'!$AP331)</f>
        <v>0</v>
      </c>
      <c r="W331" s="23" t="str" cm="1">
        <f t="array" ref="W331">_xlfn.IFS(V331=FALSE,"",V331&gt;0,'Values and studies'!$AH331)</f>
        <v/>
      </c>
      <c r="X331" s="23" t="str" cm="1">
        <f t="array" ref="X331">_xlfn.IFS(V331=FALSE,"",V331&gt;0,'Values and studies'!$M331)</f>
        <v/>
      </c>
      <c r="Y331" s="23" t="str" cm="1">
        <f t="array" ref="Y331">_xlfn.IFS(V331=FALSE,"",V331&gt;0,'Values and studies'!$G331)</f>
        <v/>
      </c>
      <c r="Z331" s="23" t="b">
        <f>IF('Values and studies'!$U331=$Z$1,'Values and studies'!$AP331)</f>
        <v>0</v>
      </c>
      <c r="AA331" s="23" t="str" cm="1">
        <f t="array" ref="AA331">_xlfn.IFS(Z331=FALSE,"",Z331&gt;0,'Values and studies'!$AH331)</f>
        <v/>
      </c>
      <c r="AB331" s="23" t="str" cm="1">
        <f t="array" ref="AB331">_xlfn.IFS(Z331=FALSE,"",Z331&gt;0,'Values and studies'!$M331)</f>
        <v/>
      </c>
      <c r="AC331" s="23" t="str" cm="1">
        <f t="array" ref="AC331">_xlfn.IFS(Z331=FALSE,"",Z331&gt;0,'Values and studies'!$G331)</f>
        <v/>
      </c>
      <c r="AD331" s="23" t="b">
        <f>IF('Values and studies'!$U331=$AD$1,'Values and studies'!$AP331)</f>
        <v>0</v>
      </c>
      <c r="AE331" s="23" t="str" cm="1">
        <f t="array" ref="AE331">_xlfn.IFS(AD331=FALSE,"",AD331&gt;0,'Values and studies'!$AH331)</f>
        <v/>
      </c>
      <c r="AF331" s="23" t="str" cm="1">
        <f t="array" ref="AF331">_xlfn.IFS(AD331=FALSE,"",AD331&gt;0,'Values and studies'!$M331)</f>
        <v/>
      </c>
      <c r="AG331" s="23" t="str" cm="1">
        <f t="array" ref="AG331">_xlfn.IFS(AD331=FALSE,"",AD331&gt;0,'Values and studies'!$G331)</f>
        <v/>
      </c>
      <c r="AH331" s="23">
        <f>IF('Values and studies'!U331=$AH$1,'Values and studies'!AP331)</f>
        <v>7240.5073564072436</v>
      </c>
      <c r="AI331" s="23" t="str" cm="1">
        <f t="array" ref="AI331">_xlfn.IFS(AH331=FALSE,"",AH331&gt;0,'Values and studies'!AH331)</f>
        <v>CB</v>
      </c>
      <c r="AJ331" s="23" t="str" cm="1">
        <f t="array" ref="AJ331">_xlfn.IFS(AH331=FALSE,"",AH331&gt;0,'Values and studies'!M331)</f>
        <v>atlantic</v>
      </c>
      <c r="AK331" s="23" t="str" cm="1">
        <f t="array" ref="AK331">_xlfn.IFS(AH331=FALSE,"",AH331&gt;0,'Values and studies'!G331)</f>
        <v>United Kingdom</v>
      </c>
      <c r="AL331" s="23" t="b">
        <f>IF('Values and studies'!U331=$AL$1,'Values and studies'!AP331)</f>
        <v>0</v>
      </c>
      <c r="AM331" s="23" t="str" cm="1">
        <f t="array" ref="AM331">_xlfn.IFS(AL331=FALSE,"",AL331&gt;0,'Values and studies'!AH331)</f>
        <v/>
      </c>
      <c r="AN331" s="23" t="str" cm="1">
        <f t="array" ref="AN331">_xlfn.IFS(AL331=FALSE,"",AL331&gt;0,'Values and studies'!M331)</f>
        <v/>
      </c>
      <c r="AO331" s="23" t="str" cm="1">
        <f t="array" ref="AO331">_xlfn.IFS(AL331=FALSE,"",AL331&gt;0,'Values and studies'!G331)</f>
        <v/>
      </c>
      <c r="AP331" s="23" t="b">
        <f>IF('Values and studies'!U331=$AP$1,'Values and studies'!AP331)</f>
        <v>0</v>
      </c>
      <c r="AQ331" s="23" t="str" cm="1">
        <f t="array" ref="AQ331">_xlfn.IFS(AP331=FALSE,"",AP331&gt;0,'Values and studies'!AH331)</f>
        <v/>
      </c>
      <c r="AR331" s="23" t="str" cm="1">
        <f t="array" ref="AR331">_xlfn.IFS(AP331=FALSE,"",AP331&gt;0,'Values and studies'!M331)</f>
        <v/>
      </c>
      <c r="AS331" s="23" t="str" cm="1">
        <f t="array" ref="AS331">_xlfn.IFS(AP331=FALSE,"",AP331&gt;0,'Values and studies'!G331)</f>
        <v/>
      </c>
      <c r="AT331" s="23" t="b">
        <f>IF('Values and studies'!U331=$AT$1,'Values and studies'!AP331)</f>
        <v>0</v>
      </c>
      <c r="AU331" s="23" t="str" cm="1">
        <f t="array" ref="AU331">_xlfn.IFS(AT331=FALSE,"",AT331&gt;0,'Values and studies'!AH331)</f>
        <v/>
      </c>
      <c r="AV331" s="23" t="str" cm="1">
        <f t="array" ref="AV331">_xlfn.IFS(AT331=FALSE,"",AT331&gt;0,'Values and studies'!M331)</f>
        <v/>
      </c>
      <c r="AW331" s="23" t="str" cm="1">
        <f t="array" ref="AW331">_xlfn.IFS(AT331=FALSE,"",AT331&gt;0,'Values and studies'!G331)</f>
        <v/>
      </c>
      <c r="AX331" s="23" t="b">
        <f>IF('Values and studies'!U331=$AX$1,'Values and studies'!AP331)</f>
        <v>0</v>
      </c>
      <c r="AY331" s="23" t="str" cm="1">
        <f t="array" ref="AY331">_xlfn.IFS(AX331=FALSE,"",AX331&gt;0,'Values and studies'!AH331)</f>
        <v/>
      </c>
      <c r="AZ331" s="23" t="str" cm="1">
        <f t="array" ref="AZ331">_xlfn.IFS(AX331=FALSE,"",AX331&gt;0,'Values and studies'!M331)</f>
        <v/>
      </c>
      <c r="BA331" s="23" t="str" cm="1">
        <f t="array" ref="BA331">_xlfn.IFS(AX331=FALSE,"",AX331&gt;0,'Values and studies'!G331)</f>
        <v/>
      </c>
      <c r="BB331" s="23" t="b">
        <f>IF('Values and studies'!U331=$BB$1,'Values and studies'!AP331)</f>
        <v>0</v>
      </c>
      <c r="BC331" s="23" t="str" cm="1">
        <f t="array" ref="BC331">_xlfn.IFS(BB331=FALSE,"",BB331&gt;0,'Values and studies'!AH331)</f>
        <v/>
      </c>
      <c r="BD331" s="23" t="str" cm="1">
        <f t="array" ref="BD331">_xlfn.IFS(BB331=FALSE,"",BB331&gt;0,'Values and studies'!M331)</f>
        <v/>
      </c>
      <c r="BE331" s="23" t="str" cm="1">
        <f t="array" ref="BE331">_xlfn.IFS(BB331=FALSE,"",BB331&gt;0,'Values and studies'!G331)</f>
        <v/>
      </c>
      <c r="BF331" s="23" t="b">
        <f>IF('Values and studies'!U331=$BF$1,'Values and studies'!AP331)</f>
        <v>0</v>
      </c>
      <c r="BG331" s="23" t="str" cm="1">
        <f t="array" ref="BG331">_xlfn.IFS(BF331=FALSE,"",BF331&gt;0,'Values and studies'!AH331)</f>
        <v/>
      </c>
      <c r="BH331" s="23" t="str" cm="1">
        <f t="array" ref="BH331">_xlfn.IFS(BF331=FALSE,"",BF331&gt;0,'Values and studies'!M331)</f>
        <v/>
      </c>
      <c r="BI331" s="23" t="str" cm="1">
        <f t="array" ref="BI331">_xlfn.IFS(BF331=FALSE,"",BF331&gt;0,'Values and studies'!G331)</f>
        <v/>
      </c>
      <c r="BJ331" s="23" t="b">
        <f>IF('Values and studies'!$U331=BJ$1,'Values and studies'!$AP331)</f>
        <v>0</v>
      </c>
      <c r="BK331" s="23" t="str" cm="1">
        <f t="array" ref="BK331">_xlfn.IFS(BJ331=FALSE,"",BJ331&gt;0,'Values and studies'!$AH331)</f>
        <v/>
      </c>
      <c r="BL331" s="23" t="str" cm="1">
        <f t="array" ref="BL331">_xlfn.IFS(BJ331=FALSE,"",BJ331&gt;0,'Values and studies'!$M331)</f>
        <v/>
      </c>
      <c r="BM331" s="23" t="str" cm="1">
        <f t="array" ref="BM331">_xlfn.IFS(BJ331=FALSE,"",BJ331&gt;0,'Values and studies'!$G331)</f>
        <v/>
      </c>
      <c r="BN331" s="23" t="b">
        <f>IF('Values and studies'!U331=$BN$1,'Values and studies'!AP331)</f>
        <v>0</v>
      </c>
      <c r="BO331" s="23" t="str" cm="1">
        <f t="array" ref="BO331">_xlfn.IFS(BN331=FALSE,"",BN331&gt;0,'Values and studies'!AH331)</f>
        <v/>
      </c>
      <c r="BP331" s="23" t="str" cm="1">
        <f t="array" ref="BP331">_xlfn.IFS(BN331=FALSE,"",BN331&gt;0,'Values and studies'!M331)</f>
        <v/>
      </c>
      <c r="BQ331" s="23" t="str" cm="1">
        <f t="array" ref="BQ331">_xlfn.IFS(BN331=FALSE,"",BN331&gt;0,'Values and studies'!G331)</f>
        <v/>
      </c>
      <c r="BR331" s="23" t="b">
        <f>IF('Values and studies'!U331=$BR$1,'Values and studies'!AP331)</f>
        <v>0</v>
      </c>
      <c r="BS331" s="23" t="str" cm="1">
        <f t="array" ref="BS331">_xlfn.IFS(BR331=FALSE,"",BR331&gt;0,'Values and studies'!AH331)</f>
        <v/>
      </c>
      <c r="BT331" s="23" t="str" cm="1">
        <f t="array" ref="BT331">_xlfn.IFS(BR331=FALSE,"",BR331&gt;0,'Values and studies'!M331)</f>
        <v/>
      </c>
      <c r="BU331" s="23" t="str" cm="1">
        <f t="array" ref="BU331">_xlfn.IFS(BR331=FALSE,"",BR331&gt;0,'Values and studies'!G331)</f>
        <v/>
      </c>
      <c r="BV331" s="23" t="b">
        <f>IF('Values and studies'!U331=$BV$1,'Values and studies'!AP331)</f>
        <v>0</v>
      </c>
      <c r="BW331" s="23" t="str" cm="1">
        <f t="array" ref="BW331">_xlfn.IFS(BV331=FALSE,"",BV331&gt;0,'Values and studies'!AH331)</f>
        <v/>
      </c>
      <c r="BX331" s="23" t="str" cm="1">
        <f t="array" ref="BX331">_xlfn.IFS(BV331=FALSE,"",BV331&gt;0,'Values and studies'!M331)</f>
        <v/>
      </c>
      <c r="BY331" s="23" t="str" cm="1">
        <f t="array" ref="BY331">_xlfn.IFS(BV331=FALSE,"",BV331&gt;0,'Values and studies'!G331)</f>
        <v/>
      </c>
      <c r="BZ331" s="23" t="b">
        <f>IF('Values and studies'!U331=$BZ$1,'Values and studies'!AP331)</f>
        <v>0</v>
      </c>
      <c r="CA331" s="23" t="str" cm="1">
        <f t="array" ref="CA331">_xlfn.IFS(BZ331=FALSE,"",BZ331&gt;0,'Values and studies'!AH331)</f>
        <v/>
      </c>
      <c r="CB331" s="23" t="str" cm="1">
        <f t="array" ref="CB331">_xlfn.IFS(BZ331=FALSE,"",BZ331&gt;0,'Values and studies'!M331)</f>
        <v/>
      </c>
      <c r="CC331" s="23" t="str" cm="1">
        <f t="array" ref="CC331">_xlfn.IFS(BZ331=FALSE,"",BZ331&gt;0,'Values and studies'!G331)</f>
        <v/>
      </c>
      <c r="CY331">
        <f>IF('Values and studies'!O331='Data for overlook'!$CY$1,'Values and studies'!AP331)</f>
        <v>7240.5073564072436</v>
      </c>
      <c r="CZ331" t="b">
        <f>IF('Values and studies'!O331='Data for overlook'!$CZ$1,'Values and studies'!AP331)</f>
        <v>0</v>
      </c>
      <c r="DA331" t="b">
        <f>IF('Values and studies'!O331='Data for overlook'!$DA$1,'Values and studies'!AP331)</f>
        <v>0</v>
      </c>
      <c r="DB331" t="b">
        <f>IF('Values and studies'!O331='Data for overlook'!$DB$1,'Values and studies'!AP331)</f>
        <v>0</v>
      </c>
    </row>
    <row r="332" spans="2:106" x14ac:dyDescent="0.2">
      <c r="B332" t="b">
        <f>IF('Values and studies'!Q332=$B$1,'Values and studies'!AP332)</f>
        <v>0</v>
      </c>
      <c r="C332">
        <f>IF('Values and studies'!Q332=$C$1,'Values and studies'!AP332)</f>
        <v>18151.424074499922</v>
      </c>
      <c r="D332" t="b">
        <f>IF('Values and studies'!Q332=$D$1,'Values and studies'!AP332)</f>
        <v>0</v>
      </c>
      <c r="F332" s="23" t="b">
        <f>IF('Values and studies'!$U332=F$1,'Values and studies'!$AP332)</f>
        <v>0</v>
      </c>
      <c r="G332" s="23" t="str" cm="1">
        <f t="array" ref="G332">_xlfn.IFS(F332=FALSE,"",F332&gt;0,'Values and studies'!$AH332)</f>
        <v/>
      </c>
      <c r="H332" s="23" t="str" cm="1">
        <f t="array" ref="H332">_xlfn.IFS(F332=FALSE,"",F332&gt;0,'Values and studies'!M332)</f>
        <v/>
      </c>
      <c r="I332" s="23" t="str" cm="1">
        <f t="array" ref="I332">_xlfn.IFS(F332=FALSE,"",F332&gt;0,'Values and studies'!G332)</f>
        <v/>
      </c>
      <c r="J332" s="23" t="b">
        <f>IF('Values and studies'!U332=$J$1,'Values and studies'!AP332)</f>
        <v>0</v>
      </c>
      <c r="K332" s="23" t="str" cm="1">
        <f t="array" ref="K332">_xlfn.IFS(J332=FALSE,"",J332&gt;0,'Values and studies'!AH332)</f>
        <v/>
      </c>
      <c r="L332" s="23" t="str" cm="1">
        <f t="array" ref="L332">_xlfn.IFS(J332=FALSE,"",J332&gt;0,'Values and studies'!M332)</f>
        <v/>
      </c>
      <c r="M332" s="23" t="str" cm="1">
        <f t="array" ref="M332">_xlfn.IFS(J332=FALSE,"",J332&gt;0,'Values and studies'!G332)</f>
        <v/>
      </c>
      <c r="N332" s="23" t="b">
        <f>IF('Values and studies'!U332=$N$1,'Values and studies'!AP332)</f>
        <v>0</v>
      </c>
      <c r="O332" s="23" t="str" cm="1">
        <f t="array" ref="O332">_xlfn.IFS(N332=FALSE,"",N332&gt;0,'Values and studies'!AH332)</f>
        <v/>
      </c>
      <c r="P332" s="23" t="str" cm="1">
        <f t="array" ref="P332">_xlfn.IFS(N332=FALSE,"",N332&gt;0,'Values and studies'!M332)</f>
        <v/>
      </c>
      <c r="Q332" s="23" t="str" cm="1">
        <f t="array" ref="Q332">_xlfn.IFS(N332=FALSE,"",N332&gt;0,'Values and studies'!G332)</f>
        <v/>
      </c>
      <c r="R332" s="23" t="b">
        <f>IF('Values and studies'!$U332=$R$1,'Values and studies'!$AP332)</f>
        <v>0</v>
      </c>
      <c r="S332" s="23" t="str" cm="1">
        <f t="array" ref="S332">_xlfn.IFS(R332=FALSE,"",R332&gt;0,'Values and studies'!$AH332)</f>
        <v/>
      </c>
      <c r="T332" s="23" t="str" cm="1">
        <f t="array" ref="T332">_xlfn.IFS(R332=FALSE,"",R332&gt;0,'Values and studies'!$M332)</f>
        <v/>
      </c>
      <c r="U332" s="23" t="str" cm="1">
        <f t="array" ref="U332">_xlfn.IFS(R332=FALSE,"",R332&gt;0,'Values and studies'!$G332)</f>
        <v/>
      </c>
      <c r="V332" s="23" t="b">
        <f>IF('Values and studies'!$U332=$V$1,'Values and studies'!$AP332)</f>
        <v>0</v>
      </c>
      <c r="W332" s="23" t="str" cm="1">
        <f t="array" ref="W332">_xlfn.IFS(V332=FALSE,"",V332&gt;0,'Values and studies'!$AH332)</f>
        <v/>
      </c>
      <c r="X332" s="23" t="str" cm="1">
        <f t="array" ref="X332">_xlfn.IFS(V332=FALSE,"",V332&gt;0,'Values and studies'!$M332)</f>
        <v/>
      </c>
      <c r="Y332" s="23" t="str" cm="1">
        <f t="array" ref="Y332">_xlfn.IFS(V332=FALSE,"",V332&gt;0,'Values and studies'!$G332)</f>
        <v/>
      </c>
      <c r="Z332" s="23" t="b">
        <f>IF('Values and studies'!$U332=$Z$1,'Values and studies'!$AP332)</f>
        <v>0</v>
      </c>
      <c r="AA332" s="23" t="str" cm="1">
        <f t="array" ref="AA332">_xlfn.IFS(Z332=FALSE,"",Z332&gt;0,'Values and studies'!$AH332)</f>
        <v/>
      </c>
      <c r="AB332" s="23" t="str" cm="1">
        <f t="array" ref="AB332">_xlfn.IFS(Z332=FALSE,"",Z332&gt;0,'Values and studies'!$M332)</f>
        <v/>
      </c>
      <c r="AC332" s="23" t="str" cm="1">
        <f t="array" ref="AC332">_xlfn.IFS(Z332=FALSE,"",Z332&gt;0,'Values and studies'!$G332)</f>
        <v/>
      </c>
      <c r="AD332" s="23" t="b">
        <f>IF('Values and studies'!$U332=$AD$1,'Values and studies'!$AP332)</f>
        <v>0</v>
      </c>
      <c r="AE332" s="23" t="str" cm="1">
        <f t="array" ref="AE332">_xlfn.IFS(AD332=FALSE,"",AD332&gt;0,'Values and studies'!$AH332)</f>
        <v/>
      </c>
      <c r="AF332" s="23" t="str" cm="1">
        <f t="array" ref="AF332">_xlfn.IFS(AD332=FALSE,"",AD332&gt;0,'Values and studies'!$M332)</f>
        <v/>
      </c>
      <c r="AG332" s="23" t="str" cm="1">
        <f t="array" ref="AG332">_xlfn.IFS(AD332=FALSE,"",AD332&gt;0,'Values and studies'!$G332)</f>
        <v/>
      </c>
      <c r="AH332" s="23">
        <f>IF('Values and studies'!U332=$AH$1,'Values and studies'!AP332)</f>
        <v>18151.424074499922</v>
      </c>
      <c r="AI332" s="23" t="str" cm="1">
        <f t="array" ref="AI332">_xlfn.IFS(AH332=FALSE,"",AH332&gt;0,'Values and studies'!AH332)</f>
        <v>CB</v>
      </c>
      <c r="AJ332" s="23" t="str" cm="1">
        <f t="array" ref="AJ332">_xlfn.IFS(AH332=FALSE,"",AH332&gt;0,'Values and studies'!M332)</f>
        <v>atlantic</v>
      </c>
      <c r="AK332" s="23" t="str" cm="1">
        <f t="array" ref="AK332">_xlfn.IFS(AH332=FALSE,"",AH332&gt;0,'Values and studies'!G332)</f>
        <v>United Kingdom</v>
      </c>
      <c r="AL332" s="23" t="b">
        <f>IF('Values and studies'!U332=$AL$1,'Values and studies'!AP332)</f>
        <v>0</v>
      </c>
      <c r="AM332" s="23" t="str" cm="1">
        <f t="array" ref="AM332">_xlfn.IFS(AL332=FALSE,"",AL332&gt;0,'Values and studies'!AH332)</f>
        <v/>
      </c>
      <c r="AN332" s="23" t="str" cm="1">
        <f t="array" ref="AN332">_xlfn.IFS(AL332=FALSE,"",AL332&gt;0,'Values and studies'!M332)</f>
        <v/>
      </c>
      <c r="AO332" s="23" t="str" cm="1">
        <f t="array" ref="AO332">_xlfn.IFS(AL332=FALSE,"",AL332&gt;0,'Values and studies'!G332)</f>
        <v/>
      </c>
      <c r="AP332" s="23" t="b">
        <f>IF('Values and studies'!U332=$AP$1,'Values and studies'!AP332)</f>
        <v>0</v>
      </c>
      <c r="AQ332" s="23" t="str" cm="1">
        <f t="array" ref="AQ332">_xlfn.IFS(AP332=FALSE,"",AP332&gt;0,'Values and studies'!AH332)</f>
        <v/>
      </c>
      <c r="AR332" s="23" t="str" cm="1">
        <f t="array" ref="AR332">_xlfn.IFS(AP332=FALSE,"",AP332&gt;0,'Values and studies'!M332)</f>
        <v/>
      </c>
      <c r="AS332" s="23" t="str" cm="1">
        <f t="array" ref="AS332">_xlfn.IFS(AP332=FALSE,"",AP332&gt;0,'Values and studies'!G332)</f>
        <v/>
      </c>
      <c r="AT332" s="23" t="b">
        <f>IF('Values and studies'!U332=$AT$1,'Values and studies'!AP332)</f>
        <v>0</v>
      </c>
      <c r="AU332" s="23" t="str" cm="1">
        <f t="array" ref="AU332">_xlfn.IFS(AT332=FALSE,"",AT332&gt;0,'Values and studies'!AH332)</f>
        <v/>
      </c>
      <c r="AV332" s="23" t="str" cm="1">
        <f t="array" ref="AV332">_xlfn.IFS(AT332=FALSE,"",AT332&gt;0,'Values and studies'!M332)</f>
        <v/>
      </c>
      <c r="AW332" s="23" t="str" cm="1">
        <f t="array" ref="AW332">_xlfn.IFS(AT332=FALSE,"",AT332&gt;0,'Values and studies'!G332)</f>
        <v/>
      </c>
      <c r="AX332" s="23" t="b">
        <f>IF('Values and studies'!U332=$AX$1,'Values and studies'!AP332)</f>
        <v>0</v>
      </c>
      <c r="AY332" s="23" t="str" cm="1">
        <f t="array" ref="AY332">_xlfn.IFS(AX332=FALSE,"",AX332&gt;0,'Values and studies'!AH332)</f>
        <v/>
      </c>
      <c r="AZ332" s="23" t="str" cm="1">
        <f t="array" ref="AZ332">_xlfn.IFS(AX332=FALSE,"",AX332&gt;0,'Values and studies'!M332)</f>
        <v/>
      </c>
      <c r="BA332" s="23" t="str" cm="1">
        <f t="array" ref="BA332">_xlfn.IFS(AX332=FALSE,"",AX332&gt;0,'Values and studies'!G332)</f>
        <v/>
      </c>
      <c r="BB332" s="23" t="b">
        <f>IF('Values and studies'!U332=$BB$1,'Values and studies'!AP332)</f>
        <v>0</v>
      </c>
      <c r="BC332" s="23" t="str" cm="1">
        <f t="array" ref="BC332">_xlfn.IFS(BB332=FALSE,"",BB332&gt;0,'Values and studies'!AH332)</f>
        <v/>
      </c>
      <c r="BD332" s="23" t="str" cm="1">
        <f t="array" ref="BD332">_xlfn.IFS(BB332=FALSE,"",BB332&gt;0,'Values and studies'!M332)</f>
        <v/>
      </c>
      <c r="BE332" s="23" t="str" cm="1">
        <f t="array" ref="BE332">_xlfn.IFS(BB332=FALSE,"",BB332&gt;0,'Values and studies'!G332)</f>
        <v/>
      </c>
      <c r="BF332" s="23" t="b">
        <f>IF('Values and studies'!U332=$BF$1,'Values and studies'!AP332)</f>
        <v>0</v>
      </c>
      <c r="BG332" s="23" t="str" cm="1">
        <f t="array" ref="BG332">_xlfn.IFS(BF332=FALSE,"",BF332&gt;0,'Values and studies'!AH332)</f>
        <v/>
      </c>
      <c r="BH332" s="23" t="str" cm="1">
        <f t="array" ref="BH332">_xlfn.IFS(BF332=FALSE,"",BF332&gt;0,'Values and studies'!M332)</f>
        <v/>
      </c>
      <c r="BI332" s="23" t="str" cm="1">
        <f t="array" ref="BI332">_xlfn.IFS(BF332=FALSE,"",BF332&gt;0,'Values and studies'!G332)</f>
        <v/>
      </c>
      <c r="BJ332" s="23" t="b">
        <f>IF('Values and studies'!$U332=BJ$1,'Values and studies'!$AP332)</f>
        <v>0</v>
      </c>
      <c r="BK332" s="23" t="str" cm="1">
        <f t="array" ref="BK332">_xlfn.IFS(BJ332=FALSE,"",BJ332&gt;0,'Values and studies'!$AH332)</f>
        <v/>
      </c>
      <c r="BL332" s="23" t="str" cm="1">
        <f t="array" ref="BL332">_xlfn.IFS(BJ332=FALSE,"",BJ332&gt;0,'Values and studies'!$M332)</f>
        <v/>
      </c>
      <c r="BM332" s="23" t="str" cm="1">
        <f t="array" ref="BM332">_xlfn.IFS(BJ332=FALSE,"",BJ332&gt;0,'Values and studies'!$G332)</f>
        <v/>
      </c>
      <c r="BN332" s="23" t="b">
        <f>IF('Values and studies'!U332=$BN$1,'Values and studies'!AP332)</f>
        <v>0</v>
      </c>
      <c r="BO332" s="23" t="str" cm="1">
        <f t="array" ref="BO332">_xlfn.IFS(BN332=FALSE,"",BN332&gt;0,'Values and studies'!AH332)</f>
        <v/>
      </c>
      <c r="BP332" s="23" t="str" cm="1">
        <f t="array" ref="BP332">_xlfn.IFS(BN332=FALSE,"",BN332&gt;0,'Values and studies'!M332)</f>
        <v/>
      </c>
      <c r="BQ332" s="23" t="str" cm="1">
        <f t="array" ref="BQ332">_xlfn.IFS(BN332=FALSE,"",BN332&gt;0,'Values and studies'!G332)</f>
        <v/>
      </c>
      <c r="BR332" s="23" t="b">
        <f>IF('Values and studies'!U332=$BR$1,'Values and studies'!AP332)</f>
        <v>0</v>
      </c>
      <c r="BS332" s="23" t="str" cm="1">
        <f t="array" ref="BS332">_xlfn.IFS(BR332=FALSE,"",BR332&gt;0,'Values and studies'!AH332)</f>
        <v/>
      </c>
      <c r="BT332" s="23" t="str" cm="1">
        <f t="array" ref="BT332">_xlfn.IFS(BR332=FALSE,"",BR332&gt;0,'Values and studies'!M332)</f>
        <v/>
      </c>
      <c r="BU332" s="23" t="str" cm="1">
        <f t="array" ref="BU332">_xlfn.IFS(BR332=FALSE,"",BR332&gt;0,'Values and studies'!G332)</f>
        <v/>
      </c>
      <c r="BV332" s="23" t="b">
        <f>IF('Values and studies'!U332=$BV$1,'Values and studies'!AP332)</f>
        <v>0</v>
      </c>
      <c r="BW332" s="23" t="str" cm="1">
        <f t="array" ref="BW332">_xlfn.IFS(BV332=FALSE,"",BV332&gt;0,'Values and studies'!AH332)</f>
        <v/>
      </c>
      <c r="BX332" s="23" t="str" cm="1">
        <f t="array" ref="BX332">_xlfn.IFS(BV332=FALSE,"",BV332&gt;0,'Values and studies'!M332)</f>
        <v/>
      </c>
      <c r="BY332" s="23" t="str" cm="1">
        <f t="array" ref="BY332">_xlfn.IFS(BV332=FALSE,"",BV332&gt;0,'Values and studies'!G332)</f>
        <v/>
      </c>
      <c r="BZ332" s="23" t="b">
        <f>IF('Values and studies'!U332=$BZ$1,'Values and studies'!AP332)</f>
        <v>0</v>
      </c>
      <c r="CA332" s="23" t="str" cm="1">
        <f t="array" ref="CA332">_xlfn.IFS(BZ332=FALSE,"",BZ332&gt;0,'Values and studies'!AH332)</f>
        <v/>
      </c>
      <c r="CB332" s="23" t="str" cm="1">
        <f t="array" ref="CB332">_xlfn.IFS(BZ332=FALSE,"",BZ332&gt;0,'Values and studies'!M332)</f>
        <v/>
      </c>
      <c r="CC332" s="23" t="str" cm="1">
        <f t="array" ref="CC332">_xlfn.IFS(BZ332=FALSE,"",BZ332&gt;0,'Values and studies'!G332)</f>
        <v/>
      </c>
      <c r="CY332">
        <f>IF('Values and studies'!O332='Data for overlook'!$CY$1,'Values and studies'!AP332)</f>
        <v>18151.424074499922</v>
      </c>
      <c r="CZ332" t="b">
        <f>IF('Values and studies'!O332='Data for overlook'!$CZ$1,'Values and studies'!AP332)</f>
        <v>0</v>
      </c>
      <c r="DA332" t="b">
        <f>IF('Values and studies'!O332='Data for overlook'!$DA$1,'Values and studies'!AP332)</f>
        <v>0</v>
      </c>
      <c r="DB332" t="b">
        <f>IF('Values and studies'!O332='Data for overlook'!$DB$1,'Values and studies'!AP332)</f>
        <v>0</v>
      </c>
    </row>
    <row r="333" spans="2:106" x14ac:dyDescent="0.2">
      <c r="B333" t="b">
        <f>IF('Values and studies'!Q333=$B$1,'Values and studies'!AP333)</f>
        <v>0</v>
      </c>
      <c r="C333">
        <f>IF('Values and studies'!Q333=$C$1,'Values and studies'!AP333)</f>
        <v>13890.657651503972</v>
      </c>
      <c r="D333" t="b">
        <f>IF('Values and studies'!Q333=$D$1,'Values and studies'!AP333)</f>
        <v>0</v>
      </c>
      <c r="F333" s="23" t="b">
        <f>IF('Values and studies'!$U333=F$1,'Values and studies'!$AP333)</f>
        <v>0</v>
      </c>
      <c r="G333" s="23" t="str" cm="1">
        <f t="array" ref="G333">_xlfn.IFS(F333=FALSE,"",F333&gt;0,'Values and studies'!$AH333)</f>
        <v/>
      </c>
      <c r="H333" s="23" t="str" cm="1">
        <f t="array" ref="H333">_xlfn.IFS(F333=FALSE,"",F333&gt;0,'Values and studies'!M333)</f>
        <v/>
      </c>
      <c r="I333" s="23" t="str" cm="1">
        <f t="array" ref="I333">_xlfn.IFS(F333=FALSE,"",F333&gt;0,'Values and studies'!G333)</f>
        <v/>
      </c>
      <c r="J333" s="23" t="b">
        <f>IF('Values and studies'!U333=$J$1,'Values and studies'!AP333)</f>
        <v>0</v>
      </c>
      <c r="K333" s="23" t="str" cm="1">
        <f t="array" ref="K333">_xlfn.IFS(J333=FALSE,"",J333&gt;0,'Values and studies'!AH333)</f>
        <v/>
      </c>
      <c r="L333" s="23" t="str" cm="1">
        <f t="array" ref="L333">_xlfn.IFS(J333=FALSE,"",J333&gt;0,'Values and studies'!M333)</f>
        <v/>
      </c>
      <c r="M333" s="23" t="str" cm="1">
        <f t="array" ref="M333">_xlfn.IFS(J333=FALSE,"",J333&gt;0,'Values and studies'!G333)</f>
        <v/>
      </c>
      <c r="N333" s="23" t="b">
        <f>IF('Values and studies'!U333=$N$1,'Values and studies'!AP333)</f>
        <v>0</v>
      </c>
      <c r="O333" s="23" t="str" cm="1">
        <f t="array" ref="O333">_xlfn.IFS(N333=FALSE,"",N333&gt;0,'Values and studies'!AH333)</f>
        <v/>
      </c>
      <c r="P333" s="23" t="str" cm="1">
        <f t="array" ref="P333">_xlfn.IFS(N333=FALSE,"",N333&gt;0,'Values and studies'!M333)</f>
        <v/>
      </c>
      <c r="Q333" s="23" t="str" cm="1">
        <f t="array" ref="Q333">_xlfn.IFS(N333=FALSE,"",N333&gt;0,'Values and studies'!G333)</f>
        <v/>
      </c>
      <c r="R333" s="23" t="b">
        <f>IF('Values and studies'!$U333=$R$1,'Values and studies'!$AP333)</f>
        <v>0</v>
      </c>
      <c r="S333" s="23" t="str" cm="1">
        <f t="array" ref="S333">_xlfn.IFS(R333=FALSE,"",R333&gt;0,'Values and studies'!$AH333)</f>
        <v/>
      </c>
      <c r="T333" s="23" t="str" cm="1">
        <f t="array" ref="T333">_xlfn.IFS(R333=FALSE,"",R333&gt;0,'Values and studies'!$M333)</f>
        <v/>
      </c>
      <c r="U333" s="23" t="str" cm="1">
        <f t="array" ref="U333">_xlfn.IFS(R333=FALSE,"",R333&gt;0,'Values and studies'!$G333)</f>
        <v/>
      </c>
      <c r="V333" s="23" t="b">
        <f>IF('Values and studies'!$U333=$V$1,'Values and studies'!$AP333)</f>
        <v>0</v>
      </c>
      <c r="W333" s="23" t="str" cm="1">
        <f t="array" ref="W333">_xlfn.IFS(V333=FALSE,"",V333&gt;0,'Values and studies'!$AH333)</f>
        <v/>
      </c>
      <c r="X333" s="23" t="str" cm="1">
        <f t="array" ref="X333">_xlfn.IFS(V333=FALSE,"",V333&gt;0,'Values and studies'!$M333)</f>
        <v/>
      </c>
      <c r="Y333" s="23" t="str" cm="1">
        <f t="array" ref="Y333">_xlfn.IFS(V333=FALSE,"",V333&gt;0,'Values and studies'!$G333)</f>
        <v/>
      </c>
      <c r="Z333" s="23" t="b">
        <f>IF('Values and studies'!$U333=$Z$1,'Values and studies'!$AP333)</f>
        <v>0</v>
      </c>
      <c r="AA333" s="23" t="str" cm="1">
        <f t="array" ref="AA333">_xlfn.IFS(Z333=FALSE,"",Z333&gt;0,'Values and studies'!$AH333)</f>
        <v/>
      </c>
      <c r="AB333" s="23" t="str" cm="1">
        <f t="array" ref="AB333">_xlfn.IFS(Z333=FALSE,"",Z333&gt;0,'Values and studies'!$M333)</f>
        <v/>
      </c>
      <c r="AC333" s="23" t="str" cm="1">
        <f t="array" ref="AC333">_xlfn.IFS(Z333=FALSE,"",Z333&gt;0,'Values and studies'!$G333)</f>
        <v/>
      </c>
      <c r="AD333" s="23" t="b">
        <f>IF('Values and studies'!$U333=$AD$1,'Values and studies'!$AP333)</f>
        <v>0</v>
      </c>
      <c r="AE333" s="23" t="str" cm="1">
        <f t="array" ref="AE333">_xlfn.IFS(AD333=FALSE,"",AD333&gt;0,'Values and studies'!$AH333)</f>
        <v/>
      </c>
      <c r="AF333" s="23" t="str" cm="1">
        <f t="array" ref="AF333">_xlfn.IFS(AD333=FALSE,"",AD333&gt;0,'Values and studies'!$M333)</f>
        <v/>
      </c>
      <c r="AG333" s="23" t="str" cm="1">
        <f t="array" ref="AG333">_xlfn.IFS(AD333=FALSE,"",AD333&gt;0,'Values and studies'!$G333)</f>
        <v/>
      </c>
      <c r="AH333" s="23">
        <f>IF('Values and studies'!U333=$AH$1,'Values and studies'!AP333)</f>
        <v>13890.657651503972</v>
      </c>
      <c r="AI333" s="23" t="str" cm="1">
        <f t="array" ref="AI333">_xlfn.IFS(AH333=FALSE,"",AH333&gt;0,'Values and studies'!AH333)</f>
        <v>CB</v>
      </c>
      <c r="AJ333" s="23" t="str" cm="1">
        <f t="array" ref="AJ333">_xlfn.IFS(AH333=FALSE,"",AH333&gt;0,'Values and studies'!M333)</f>
        <v>atlantic</v>
      </c>
      <c r="AK333" s="23" t="str" cm="1">
        <f t="array" ref="AK333">_xlfn.IFS(AH333=FALSE,"",AH333&gt;0,'Values and studies'!G333)</f>
        <v>United Kingdom</v>
      </c>
      <c r="AL333" s="23" t="b">
        <f>IF('Values and studies'!U333=$AL$1,'Values and studies'!AP333)</f>
        <v>0</v>
      </c>
      <c r="AM333" s="23" t="str" cm="1">
        <f t="array" ref="AM333">_xlfn.IFS(AL333=FALSE,"",AL333&gt;0,'Values and studies'!AH333)</f>
        <v/>
      </c>
      <c r="AN333" s="23" t="str" cm="1">
        <f t="array" ref="AN333">_xlfn.IFS(AL333=FALSE,"",AL333&gt;0,'Values and studies'!M333)</f>
        <v/>
      </c>
      <c r="AO333" s="23" t="str" cm="1">
        <f t="array" ref="AO333">_xlfn.IFS(AL333=FALSE,"",AL333&gt;0,'Values and studies'!G333)</f>
        <v/>
      </c>
      <c r="AP333" s="23" t="b">
        <f>IF('Values and studies'!U333=$AP$1,'Values and studies'!AP333)</f>
        <v>0</v>
      </c>
      <c r="AQ333" s="23" t="str" cm="1">
        <f t="array" ref="AQ333">_xlfn.IFS(AP333=FALSE,"",AP333&gt;0,'Values and studies'!AH333)</f>
        <v/>
      </c>
      <c r="AR333" s="23" t="str" cm="1">
        <f t="array" ref="AR333">_xlfn.IFS(AP333=FALSE,"",AP333&gt;0,'Values and studies'!M333)</f>
        <v/>
      </c>
      <c r="AS333" s="23" t="str" cm="1">
        <f t="array" ref="AS333">_xlfn.IFS(AP333=FALSE,"",AP333&gt;0,'Values and studies'!G333)</f>
        <v/>
      </c>
      <c r="AT333" s="23" t="b">
        <f>IF('Values and studies'!U333=$AT$1,'Values and studies'!AP333)</f>
        <v>0</v>
      </c>
      <c r="AU333" s="23" t="str" cm="1">
        <f t="array" ref="AU333">_xlfn.IFS(AT333=FALSE,"",AT333&gt;0,'Values and studies'!AH333)</f>
        <v/>
      </c>
      <c r="AV333" s="23" t="str" cm="1">
        <f t="array" ref="AV333">_xlfn.IFS(AT333=FALSE,"",AT333&gt;0,'Values and studies'!M333)</f>
        <v/>
      </c>
      <c r="AW333" s="23" t="str" cm="1">
        <f t="array" ref="AW333">_xlfn.IFS(AT333=FALSE,"",AT333&gt;0,'Values and studies'!G333)</f>
        <v/>
      </c>
      <c r="AX333" s="23" t="b">
        <f>IF('Values and studies'!U333=$AX$1,'Values and studies'!AP333)</f>
        <v>0</v>
      </c>
      <c r="AY333" s="23" t="str" cm="1">
        <f t="array" ref="AY333">_xlfn.IFS(AX333=FALSE,"",AX333&gt;0,'Values and studies'!AH333)</f>
        <v/>
      </c>
      <c r="AZ333" s="23" t="str" cm="1">
        <f t="array" ref="AZ333">_xlfn.IFS(AX333=FALSE,"",AX333&gt;0,'Values and studies'!M333)</f>
        <v/>
      </c>
      <c r="BA333" s="23" t="str" cm="1">
        <f t="array" ref="BA333">_xlfn.IFS(AX333=FALSE,"",AX333&gt;0,'Values and studies'!G333)</f>
        <v/>
      </c>
      <c r="BB333" s="23" t="b">
        <f>IF('Values and studies'!U333=$BB$1,'Values and studies'!AP333)</f>
        <v>0</v>
      </c>
      <c r="BC333" s="23" t="str" cm="1">
        <f t="array" ref="BC333">_xlfn.IFS(BB333=FALSE,"",BB333&gt;0,'Values and studies'!AH333)</f>
        <v/>
      </c>
      <c r="BD333" s="23" t="str" cm="1">
        <f t="array" ref="BD333">_xlfn.IFS(BB333=FALSE,"",BB333&gt;0,'Values and studies'!M333)</f>
        <v/>
      </c>
      <c r="BE333" s="23" t="str" cm="1">
        <f t="array" ref="BE333">_xlfn.IFS(BB333=FALSE,"",BB333&gt;0,'Values and studies'!G333)</f>
        <v/>
      </c>
      <c r="BF333" s="23" t="b">
        <f>IF('Values and studies'!U333=$BF$1,'Values and studies'!AP333)</f>
        <v>0</v>
      </c>
      <c r="BG333" s="23" t="str" cm="1">
        <f t="array" ref="BG333">_xlfn.IFS(BF333=FALSE,"",BF333&gt;0,'Values and studies'!AH333)</f>
        <v/>
      </c>
      <c r="BH333" s="23" t="str" cm="1">
        <f t="array" ref="BH333">_xlfn.IFS(BF333=FALSE,"",BF333&gt;0,'Values and studies'!M333)</f>
        <v/>
      </c>
      <c r="BI333" s="23" t="str" cm="1">
        <f t="array" ref="BI333">_xlfn.IFS(BF333=FALSE,"",BF333&gt;0,'Values and studies'!G333)</f>
        <v/>
      </c>
      <c r="BJ333" s="23" t="b">
        <f>IF('Values and studies'!$U333=BJ$1,'Values and studies'!$AP333)</f>
        <v>0</v>
      </c>
      <c r="BK333" s="23" t="str" cm="1">
        <f t="array" ref="BK333">_xlfn.IFS(BJ333=FALSE,"",BJ333&gt;0,'Values and studies'!$AH333)</f>
        <v/>
      </c>
      <c r="BL333" s="23" t="str" cm="1">
        <f t="array" ref="BL333">_xlfn.IFS(BJ333=FALSE,"",BJ333&gt;0,'Values and studies'!$M333)</f>
        <v/>
      </c>
      <c r="BM333" s="23" t="str" cm="1">
        <f t="array" ref="BM333">_xlfn.IFS(BJ333=FALSE,"",BJ333&gt;0,'Values and studies'!$G333)</f>
        <v/>
      </c>
      <c r="BN333" s="23" t="b">
        <f>IF('Values and studies'!U333=$BN$1,'Values and studies'!AP333)</f>
        <v>0</v>
      </c>
      <c r="BO333" s="23" t="str" cm="1">
        <f t="array" ref="BO333">_xlfn.IFS(BN333=FALSE,"",BN333&gt;0,'Values and studies'!AH333)</f>
        <v/>
      </c>
      <c r="BP333" s="23" t="str" cm="1">
        <f t="array" ref="BP333">_xlfn.IFS(BN333=FALSE,"",BN333&gt;0,'Values and studies'!M333)</f>
        <v/>
      </c>
      <c r="BQ333" s="23" t="str" cm="1">
        <f t="array" ref="BQ333">_xlfn.IFS(BN333=FALSE,"",BN333&gt;0,'Values and studies'!G333)</f>
        <v/>
      </c>
      <c r="BR333" s="23" t="b">
        <f>IF('Values and studies'!U333=$BR$1,'Values and studies'!AP333)</f>
        <v>0</v>
      </c>
      <c r="BS333" s="23" t="str" cm="1">
        <f t="array" ref="BS333">_xlfn.IFS(BR333=FALSE,"",BR333&gt;0,'Values and studies'!AH333)</f>
        <v/>
      </c>
      <c r="BT333" s="23" t="str" cm="1">
        <f t="array" ref="BT333">_xlfn.IFS(BR333=FALSE,"",BR333&gt;0,'Values and studies'!M333)</f>
        <v/>
      </c>
      <c r="BU333" s="23" t="str" cm="1">
        <f t="array" ref="BU333">_xlfn.IFS(BR333=FALSE,"",BR333&gt;0,'Values and studies'!G333)</f>
        <v/>
      </c>
      <c r="BV333" s="23" t="b">
        <f>IF('Values and studies'!U333=$BV$1,'Values and studies'!AP333)</f>
        <v>0</v>
      </c>
      <c r="BW333" s="23" t="str" cm="1">
        <f t="array" ref="BW333">_xlfn.IFS(BV333=FALSE,"",BV333&gt;0,'Values and studies'!AH333)</f>
        <v/>
      </c>
      <c r="BX333" s="23" t="str" cm="1">
        <f t="array" ref="BX333">_xlfn.IFS(BV333=FALSE,"",BV333&gt;0,'Values and studies'!M333)</f>
        <v/>
      </c>
      <c r="BY333" s="23" t="str" cm="1">
        <f t="array" ref="BY333">_xlfn.IFS(BV333=FALSE,"",BV333&gt;0,'Values and studies'!G333)</f>
        <v/>
      </c>
      <c r="BZ333" s="23" t="b">
        <f>IF('Values and studies'!U333=$BZ$1,'Values and studies'!AP333)</f>
        <v>0</v>
      </c>
      <c r="CA333" s="23" t="str" cm="1">
        <f t="array" ref="CA333">_xlfn.IFS(BZ333=FALSE,"",BZ333&gt;0,'Values and studies'!AH333)</f>
        <v/>
      </c>
      <c r="CB333" s="23" t="str" cm="1">
        <f t="array" ref="CB333">_xlfn.IFS(BZ333=FALSE,"",BZ333&gt;0,'Values and studies'!M333)</f>
        <v/>
      </c>
      <c r="CC333" s="23" t="str" cm="1">
        <f t="array" ref="CC333">_xlfn.IFS(BZ333=FALSE,"",BZ333&gt;0,'Values and studies'!G333)</f>
        <v/>
      </c>
      <c r="CY333">
        <f>IF('Values and studies'!O333='Data for overlook'!$CY$1,'Values and studies'!AP333)</f>
        <v>13890.657651503972</v>
      </c>
      <c r="CZ333" t="b">
        <f>IF('Values and studies'!O333='Data for overlook'!$CZ$1,'Values and studies'!AP333)</f>
        <v>0</v>
      </c>
      <c r="DA333" t="b">
        <f>IF('Values and studies'!O333='Data for overlook'!$DA$1,'Values and studies'!AP333)</f>
        <v>0</v>
      </c>
      <c r="DB333" t="b">
        <f>IF('Values and studies'!O333='Data for overlook'!$DB$1,'Values and studies'!AP333)</f>
        <v>0</v>
      </c>
    </row>
    <row r="334" spans="2:106" x14ac:dyDescent="0.2">
      <c r="B334" t="b">
        <f>IF('Values and studies'!Q334=$B$1,'Values and studies'!AP334)</f>
        <v>0</v>
      </c>
      <c r="C334">
        <f>IF('Values and studies'!Q334=$C$1,'Values and studies'!AP334)</f>
        <v>43610.777899595756</v>
      </c>
      <c r="D334" t="b">
        <f>IF('Values and studies'!Q334=$D$1,'Values and studies'!AP334)</f>
        <v>0</v>
      </c>
      <c r="F334" s="23" t="b">
        <f>IF('Values and studies'!$U334=F$1,'Values and studies'!$AP334)</f>
        <v>0</v>
      </c>
      <c r="G334" s="23" t="str" cm="1">
        <f t="array" ref="G334">_xlfn.IFS(F334=FALSE,"",F334&gt;0,'Values and studies'!$AH334)</f>
        <v/>
      </c>
      <c r="H334" s="23" t="str" cm="1">
        <f t="array" ref="H334">_xlfn.IFS(F334=FALSE,"",F334&gt;0,'Values and studies'!M334)</f>
        <v/>
      </c>
      <c r="I334" s="23" t="str" cm="1">
        <f t="array" ref="I334">_xlfn.IFS(F334=FALSE,"",F334&gt;0,'Values and studies'!G334)</f>
        <v/>
      </c>
      <c r="J334" s="23" t="b">
        <f>IF('Values and studies'!U334=$J$1,'Values and studies'!AP334)</f>
        <v>0</v>
      </c>
      <c r="K334" s="23" t="str" cm="1">
        <f t="array" ref="K334">_xlfn.IFS(J334=FALSE,"",J334&gt;0,'Values and studies'!AH334)</f>
        <v/>
      </c>
      <c r="L334" s="23" t="str" cm="1">
        <f t="array" ref="L334">_xlfn.IFS(J334=FALSE,"",J334&gt;0,'Values and studies'!M334)</f>
        <v/>
      </c>
      <c r="M334" s="23" t="str" cm="1">
        <f t="array" ref="M334">_xlfn.IFS(J334=FALSE,"",J334&gt;0,'Values and studies'!G334)</f>
        <v/>
      </c>
      <c r="N334" s="23" t="b">
        <f>IF('Values and studies'!U334=$N$1,'Values and studies'!AP334)</f>
        <v>0</v>
      </c>
      <c r="O334" s="23" t="str" cm="1">
        <f t="array" ref="O334">_xlfn.IFS(N334=FALSE,"",N334&gt;0,'Values and studies'!AH334)</f>
        <v/>
      </c>
      <c r="P334" s="23" t="str" cm="1">
        <f t="array" ref="P334">_xlfn.IFS(N334=FALSE,"",N334&gt;0,'Values and studies'!M334)</f>
        <v/>
      </c>
      <c r="Q334" s="23" t="str" cm="1">
        <f t="array" ref="Q334">_xlfn.IFS(N334=FALSE,"",N334&gt;0,'Values and studies'!G334)</f>
        <v/>
      </c>
      <c r="R334" s="23" t="b">
        <f>IF('Values and studies'!$U334=$R$1,'Values and studies'!$AP334)</f>
        <v>0</v>
      </c>
      <c r="S334" s="23" t="str" cm="1">
        <f t="array" ref="S334">_xlfn.IFS(R334=FALSE,"",R334&gt;0,'Values and studies'!$AH334)</f>
        <v/>
      </c>
      <c r="T334" s="23" t="str" cm="1">
        <f t="array" ref="T334">_xlfn.IFS(R334=FALSE,"",R334&gt;0,'Values and studies'!$M334)</f>
        <v/>
      </c>
      <c r="U334" s="23" t="str" cm="1">
        <f t="array" ref="U334">_xlfn.IFS(R334=FALSE,"",R334&gt;0,'Values and studies'!$G334)</f>
        <v/>
      </c>
      <c r="V334" s="23" t="b">
        <f>IF('Values and studies'!$U334=$V$1,'Values and studies'!$AP334)</f>
        <v>0</v>
      </c>
      <c r="W334" s="23" t="str" cm="1">
        <f t="array" ref="W334">_xlfn.IFS(V334=FALSE,"",V334&gt;0,'Values and studies'!$AH334)</f>
        <v/>
      </c>
      <c r="X334" s="23" t="str" cm="1">
        <f t="array" ref="X334">_xlfn.IFS(V334=FALSE,"",V334&gt;0,'Values and studies'!$M334)</f>
        <v/>
      </c>
      <c r="Y334" s="23" t="str" cm="1">
        <f t="array" ref="Y334">_xlfn.IFS(V334=FALSE,"",V334&gt;0,'Values and studies'!$G334)</f>
        <v/>
      </c>
      <c r="Z334" s="23" t="b">
        <f>IF('Values and studies'!$U334=$Z$1,'Values and studies'!$AP334)</f>
        <v>0</v>
      </c>
      <c r="AA334" s="23" t="str" cm="1">
        <f t="array" ref="AA334">_xlfn.IFS(Z334=FALSE,"",Z334&gt;0,'Values and studies'!$AH334)</f>
        <v/>
      </c>
      <c r="AB334" s="23" t="str" cm="1">
        <f t="array" ref="AB334">_xlfn.IFS(Z334=FALSE,"",Z334&gt;0,'Values and studies'!$M334)</f>
        <v/>
      </c>
      <c r="AC334" s="23" t="str" cm="1">
        <f t="array" ref="AC334">_xlfn.IFS(Z334=FALSE,"",Z334&gt;0,'Values and studies'!$G334)</f>
        <v/>
      </c>
      <c r="AD334" s="23" t="b">
        <f>IF('Values and studies'!$U334=$AD$1,'Values and studies'!$AP334)</f>
        <v>0</v>
      </c>
      <c r="AE334" s="23" t="str" cm="1">
        <f t="array" ref="AE334">_xlfn.IFS(AD334=FALSE,"",AD334&gt;0,'Values and studies'!$AH334)</f>
        <v/>
      </c>
      <c r="AF334" s="23" t="str" cm="1">
        <f t="array" ref="AF334">_xlfn.IFS(AD334=FALSE,"",AD334&gt;0,'Values and studies'!$M334)</f>
        <v/>
      </c>
      <c r="AG334" s="23" t="str" cm="1">
        <f t="array" ref="AG334">_xlfn.IFS(AD334=FALSE,"",AD334&gt;0,'Values and studies'!$G334)</f>
        <v/>
      </c>
      <c r="AH334" s="23">
        <f>IF('Values and studies'!U334=$AH$1,'Values and studies'!AP334)</f>
        <v>43610.777899595756</v>
      </c>
      <c r="AI334" s="23" t="str" cm="1">
        <f t="array" ref="AI334">_xlfn.IFS(AH334=FALSE,"",AH334&gt;0,'Values and studies'!AH334)</f>
        <v>CB</v>
      </c>
      <c r="AJ334" s="23" t="str" cm="1">
        <f t="array" ref="AJ334">_xlfn.IFS(AH334=FALSE,"",AH334&gt;0,'Values and studies'!M334)</f>
        <v>atlantic</v>
      </c>
      <c r="AK334" s="23" t="str" cm="1">
        <f t="array" ref="AK334">_xlfn.IFS(AH334=FALSE,"",AH334&gt;0,'Values and studies'!G334)</f>
        <v>United Kingdom</v>
      </c>
      <c r="AL334" s="23" t="b">
        <f>IF('Values and studies'!U334=$AL$1,'Values and studies'!AP334)</f>
        <v>0</v>
      </c>
      <c r="AM334" s="23" t="str" cm="1">
        <f t="array" ref="AM334">_xlfn.IFS(AL334=FALSE,"",AL334&gt;0,'Values and studies'!AH334)</f>
        <v/>
      </c>
      <c r="AN334" s="23" t="str" cm="1">
        <f t="array" ref="AN334">_xlfn.IFS(AL334=FALSE,"",AL334&gt;0,'Values and studies'!M334)</f>
        <v/>
      </c>
      <c r="AO334" s="23" t="str" cm="1">
        <f t="array" ref="AO334">_xlfn.IFS(AL334=FALSE,"",AL334&gt;0,'Values and studies'!G334)</f>
        <v/>
      </c>
      <c r="AP334" s="23" t="b">
        <f>IF('Values and studies'!U334=$AP$1,'Values and studies'!AP334)</f>
        <v>0</v>
      </c>
      <c r="AQ334" s="23" t="str" cm="1">
        <f t="array" ref="AQ334">_xlfn.IFS(AP334=FALSE,"",AP334&gt;0,'Values and studies'!AH334)</f>
        <v/>
      </c>
      <c r="AR334" s="23" t="str" cm="1">
        <f t="array" ref="AR334">_xlfn.IFS(AP334=FALSE,"",AP334&gt;0,'Values and studies'!M334)</f>
        <v/>
      </c>
      <c r="AS334" s="23" t="str" cm="1">
        <f t="array" ref="AS334">_xlfn.IFS(AP334=FALSE,"",AP334&gt;0,'Values and studies'!G334)</f>
        <v/>
      </c>
      <c r="AT334" s="23" t="b">
        <f>IF('Values and studies'!U334=$AT$1,'Values and studies'!AP334)</f>
        <v>0</v>
      </c>
      <c r="AU334" s="23" t="str" cm="1">
        <f t="array" ref="AU334">_xlfn.IFS(AT334=FALSE,"",AT334&gt;0,'Values and studies'!AH334)</f>
        <v/>
      </c>
      <c r="AV334" s="23" t="str" cm="1">
        <f t="array" ref="AV334">_xlfn.IFS(AT334=FALSE,"",AT334&gt;0,'Values and studies'!M334)</f>
        <v/>
      </c>
      <c r="AW334" s="23" t="str" cm="1">
        <f t="array" ref="AW334">_xlfn.IFS(AT334=FALSE,"",AT334&gt;0,'Values and studies'!G334)</f>
        <v/>
      </c>
      <c r="AX334" s="23" t="b">
        <f>IF('Values and studies'!U334=$AX$1,'Values and studies'!AP334)</f>
        <v>0</v>
      </c>
      <c r="AY334" s="23" t="str" cm="1">
        <f t="array" ref="AY334">_xlfn.IFS(AX334=FALSE,"",AX334&gt;0,'Values and studies'!AH334)</f>
        <v/>
      </c>
      <c r="AZ334" s="23" t="str" cm="1">
        <f t="array" ref="AZ334">_xlfn.IFS(AX334=FALSE,"",AX334&gt;0,'Values and studies'!M334)</f>
        <v/>
      </c>
      <c r="BA334" s="23" t="str" cm="1">
        <f t="array" ref="BA334">_xlfn.IFS(AX334=FALSE,"",AX334&gt;0,'Values and studies'!G334)</f>
        <v/>
      </c>
      <c r="BB334" s="23" t="b">
        <f>IF('Values and studies'!U334=$BB$1,'Values and studies'!AP334)</f>
        <v>0</v>
      </c>
      <c r="BC334" s="23" t="str" cm="1">
        <f t="array" ref="BC334">_xlfn.IFS(BB334=FALSE,"",BB334&gt;0,'Values and studies'!AH334)</f>
        <v/>
      </c>
      <c r="BD334" s="23" t="str" cm="1">
        <f t="array" ref="BD334">_xlfn.IFS(BB334=FALSE,"",BB334&gt;0,'Values and studies'!M334)</f>
        <v/>
      </c>
      <c r="BE334" s="23" t="str" cm="1">
        <f t="array" ref="BE334">_xlfn.IFS(BB334=FALSE,"",BB334&gt;0,'Values and studies'!G334)</f>
        <v/>
      </c>
      <c r="BF334" s="23" t="b">
        <f>IF('Values and studies'!U334=$BF$1,'Values and studies'!AP334)</f>
        <v>0</v>
      </c>
      <c r="BG334" s="23" t="str" cm="1">
        <f t="array" ref="BG334">_xlfn.IFS(BF334=FALSE,"",BF334&gt;0,'Values and studies'!AH334)</f>
        <v/>
      </c>
      <c r="BH334" s="23" t="str" cm="1">
        <f t="array" ref="BH334">_xlfn.IFS(BF334=FALSE,"",BF334&gt;0,'Values and studies'!M334)</f>
        <v/>
      </c>
      <c r="BI334" s="23" t="str" cm="1">
        <f t="array" ref="BI334">_xlfn.IFS(BF334=FALSE,"",BF334&gt;0,'Values and studies'!G334)</f>
        <v/>
      </c>
      <c r="BJ334" s="23" t="b">
        <f>IF('Values and studies'!$U334=BJ$1,'Values and studies'!$AP334)</f>
        <v>0</v>
      </c>
      <c r="BK334" s="23" t="str" cm="1">
        <f t="array" ref="BK334">_xlfn.IFS(BJ334=FALSE,"",BJ334&gt;0,'Values and studies'!$AH334)</f>
        <v/>
      </c>
      <c r="BL334" s="23" t="str" cm="1">
        <f t="array" ref="BL334">_xlfn.IFS(BJ334=FALSE,"",BJ334&gt;0,'Values and studies'!$M334)</f>
        <v/>
      </c>
      <c r="BM334" s="23" t="str" cm="1">
        <f t="array" ref="BM334">_xlfn.IFS(BJ334=FALSE,"",BJ334&gt;0,'Values and studies'!$G334)</f>
        <v/>
      </c>
      <c r="BN334" s="23" t="b">
        <f>IF('Values and studies'!U334=$BN$1,'Values and studies'!AP334)</f>
        <v>0</v>
      </c>
      <c r="BO334" s="23" t="str" cm="1">
        <f t="array" ref="BO334">_xlfn.IFS(BN334=FALSE,"",BN334&gt;0,'Values and studies'!AH334)</f>
        <v/>
      </c>
      <c r="BP334" s="23" t="str" cm="1">
        <f t="array" ref="BP334">_xlfn.IFS(BN334=FALSE,"",BN334&gt;0,'Values and studies'!M334)</f>
        <v/>
      </c>
      <c r="BQ334" s="23" t="str" cm="1">
        <f t="array" ref="BQ334">_xlfn.IFS(BN334=FALSE,"",BN334&gt;0,'Values and studies'!G334)</f>
        <v/>
      </c>
      <c r="BR334" s="23" t="b">
        <f>IF('Values and studies'!U334=$BR$1,'Values and studies'!AP334)</f>
        <v>0</v>
      </c>
      <c r="BS334" s="23" t="str" cm="1">
        <f t="array" ref="BS334">_xlfn.IFS(BR334=FALSE,"",BR334&gt;0,'Values and studies'!AH334)</f>
        <v/>
      </c>
      <c r="BT334" s="23" t="str" cm="1">
        <f t="array" ref="BT334">_xlfn.IFS(BR334=FALSE,"",BR334&gt;0,'Values and studies'!M334)</f>
        <v/>
      </c>
      <c r="BU334" s="23" t="str" cm="1">
        <f t="array" ref="BU334">_xlfn.IFS(BR334=FALSE,"",BR334&gt;0,'Values and studies'!G334)</f>
        <v/>
      </c>
      <c r="BV334" s="23" t="b">
        <f>IF('Values and studies'!U334=$BV$1,'Values and studies'!AP334)</f>
        <v>0</v>
      </c>
      <c r="BW334" s="23" t="str" cm="1">
        <f t="array" ref="BW334">_xlfn.IFS(BV334=FALSE,"",BV334&gt;0,'Values and studies'!AH334)</f>
        <v/>
      </c>
      <c r="BX334" s="23" t="str" cm="1">
        <f t="array" ref="BX334">_xlfn.IFS(BV334=FALSE,"",BV334&gt;0,'Values and studies'!M334)</f>
        <v/>
      </c>
      <c r="BY334" s="23" t="str" cm="1">
        <f t="array" ref="BY334">_xlfn.IFS(BV334=FALSE,"",BV334&gt;0,'Values and studies'!G334)</f>
        <v/>
      </c>
      <c r="BZ334" s="23" t="b">
        <f>IF('Values and studies'!U334=$BZ$1,'Values and studies'!AP334)</f>
        <v>0</v>
      </c>
      <c r="CA334" s="23" t="str" cm="1">
        <f t="array" ref="CA334">_xlfn.IFS(BZ334=FALSE,"",BZ334&gt;0,'Values and studies'!AH334)</f>
        <v/>
      </c>
      <c r="CB334" s="23" t="str" cm="1">
        <f t="array" ref="CB334">_xlfn.IFS(BZ334=FALSE,"",BZ334&gt;0,'Values and studies'!M334)</f>
        <v/>
      </c>
      <c r="CC334" s="23" t="str" cm="1">
        <f t="array" ref="CC334">_xlfn.IFS(BZ334=FALSE,"",BZ334&gt;0,'Values and studies'!G334)</f>
        <v/>
      </c>
      <c r="CY334">
        <f>IF('Values and studies'!O334='Data for overlook'!$CY$1,'Values and studies'!AP334)</f>
        <v>43610.777899595756</v>
      </c>
      <c r="CZ334" t="b">
        <f>IF('Values and studies'!O334='Data for overlook'!$CZ$1,'Values and studies'!AP334)</f>
        <v>0</v>
      </c>
      <c r="DA334" t="b">
        <f>IF('Values and studies'!O334='Data for overlook'!$DA$1,'Values and studies'!AP334)</f>
        <v>0</v>
      </c>
      <c r="DB334" t="b">
        <f>IF('Values and studies'!O334='Data for overlook'!$DB$1,'Values and studies'!AP334)</f>
        <v>0</v>
      </c>
    </row>
    <row r="335" spans="2:106" x14ac:dyDescent="0.2">
      <c r="B335" t="b">
        <f>IF('Values and studies'!Q335=$B$1,'Values and studies'!AP335)</f>
        <v>0</v>
      </c>
      <c r="C335">
        <f>IF('Values and studies'!Q335=$C$1,'Values and studies'!AP335)</f>
        <v>10654.382730447996</v>
      </c>
      <c r="D335" t="b">
        <f>IF('Values and studies'!Q335=$D$1,'Values and studies'!AP335)</f>
        <v>0</v>
      </c>
      <c r="F335" s="23" t="b">
        <f>IF('Values and studies'!$U335=F$1,'Values and studies'!$AP335)</f>
        <v>0</v>
      </c>
      <c r="G335" s="23" t="str" cm="1">
        <f t="array" ref="G335">_xlfn.IFS(F335=FALSE,"",F335&gt;0,'Values and studies'!$AH335)</f>
        <v/>
      </c>
      <c r="H335" s="23" t="str" cm="1">
        <f t="array" ref="H335">_xlfn.IFS(F335=FALSE,"",F335&gt;0,'Values and studies'!M335)</f>
        <v/>
      </c>
      <c r="I335" s="23" t="str" cm="1">
        <f t="array" ref="I335">_xlfn.IFS(F335=FALSE,"",F335&gt;0,'Values and studies'!G335)</f>
        <v/>
      </c>
      <c r="J335" s="23" t="b">
        <f>IF('Values and studies'!U335=$J$1,'Values and studies'!AP335)</f>
        <v>0</v>
      </c>
      <c r="K335" s="23" t="str" cm="1">
        <f t="array" ref="K335">_xlfn.IFS(J335=FALSE,"",J335&gt;0,'Values and studies'!AH335)</f>
        <v/>
      </c>
      <c r="L335" s="23" t="str" cm="1">
        <f t="array" ref="L335">_xlfn.IFS(J335=FALSE,"",J335&gt;0,'Values and studies'!M335)</f>
        <v/>
      </c>
      <c r="M335" s="23" t="str" cm="1">
        <f t="array" ref="M335">_xlfn.IFS(J335=FALSE,"",J335&gt;0,'Values and studies'!G335)</f>
        <v/>
      </c>
      <c r="N335" s="23" t="b">
        <f>IF('Values and studies'!U335=$N$1,'Values and studies'!AP335)</f>
        <v>0</v>
      </c>
      <c r="O335" s="23" t="str" cm="1">
        <f t="array" ref="O335">_xlfn.IFS(N335=FALSE,"",N335&gt;0,'Values and studies'!AH335)</f>
        <v/>
      </c>
      <c r="P335" s="23" t="str" cm="1">
        <f t="array" ref="P335">_xlfn.IFS(N335=FALSE,"",N335&gt;0,'Values and studies'!M335)</f>
        <v/>
      </c>
      <c r="Q335" s="23" t="str" cm="1">
        <f t="array" ref="Q335">_xlfn.IFS(N335=FALSE,"",N335&gt;0,'Values and studies'!G335)</f>
        <v/>
      </c>
      <c r="R335" s="23" t="b">
        <f>IF('Values and studies'!$U335=$R$1,'Values and studies'!$AP335)</f>
        <v>0</v>
      </c>
      <c r="S335" s="23" t="str" cm="1">
        <f t="array" ref="S335">_xlfn.IFS(R335=FALSE,"",R335&gt;0,'Values and studies'!$AH335)</f>
        <v/>
      </c>
      <c r="T335" s="23" t="str" cm="1">
        <f t="array" ref="T335">_xlfn.IFS(R335=FALSE,"",R335&gt;0,'Values and studies'!$M335)</f>
        <v/>
      </c>
      <c r="U335" s="23" t="str" cm="1">
        <f t="array" ref="U335">_xlfn.IFS(R335=FALSE,"",R335&gt;0,'Values and studies'!$G335)</f>
        <v/>
      </c>
      <c r="V335" s="23" t="b">
        <f>IF('Values and studies'!$U335=$V$1,'Values and studies'!$AP335)</f>
        <v>0</v>
      </c>
      <c r="W335" s="23" t="str" cm="1">
        <f t="array" ref="W335">_xlfn.IFS(V335=FALSE,"",V335&gt;0,'Values and studies'!$AH335)</f>
        <v/>
      </c>
      <c r="X335" s="23" t="str" cm="1">
        <f t="array" ref="X335">_xlfn.IFS(V335=FALSE,"",V335&gt;0,'Values and studies'!$M335)</f>
        <v/>
      </c>
      <c r="Y335" s="23" t="str" cm="1">
        <f t="array" ref="Y335">_xlfn.IFS(V335=FALSE,"",V335&gt;0,'Values and studies'!$G335)</f>
        <v/>
      </c>
      <c r="Z335" s="23" t="b">
        <f>IF('Values and studies'!$U335=$Z$1,'Values and studies'!$AP335)</f>
        <v>0</v>
      </c>
      <c r="AA335" s="23" t="str" cm="1">
        <f t="array" ref="AA335">_xlfn.IFS(Z335=FALSE,"",Z335&gt;0,'Values and studies'!$AH335)</f>
        <v/>
      </c>
      <c r="AB335" s="23" t="str" cm="1">
        <f t="array" ref="AB335">_xlfn.IFS(Z335=FALSE,"",Z335&gt;0,'Values and studies'!$M335)</f>
        <v/>
      </c>
      <c r="AC335" s="23" t="str" cm="1">
        <f t="array" ref="AC335">_xlfn.IFS(Z335=FALSE,"",Z335&gt;0,'Values and studies'!$G335)</f>
        <v/>
      </c>
      <c r="AD335" s="23" t="b">
        <f>IF('Values and studies'!$U335=$AD$1,'Values and studies'!$AP335)</f>
        <v>0</v>
      </c>
      <c r="AE335" s="23" t="str" cm="1">
        <f t="array" ref="AE335">_xlfn.IFS(AD335=FALSE,"",AD335&gt;0,'Values and studies'!$AH335)</f>
        <v/>
      </c>
      <c r="AF335" s="23" t="str" cm="1">
        <f t="array" ref="AF335">_xlfn.IFS(AD335=FALSE,"",AD335&gt;0,'Values and studies'!$M335)</f>
        <v/>
      </c>
      <c r="AG335" s="23" t="str" cm="1">
        <f t="array" ref="AG335">_xlfn.IFS(AD335=FALSE,"",AD335&gt;0,'Values and studies'!$G335)</f>
        <v/>
      </c>
      <c r="AH335" s="23">
        <f>IF('Values and studies'!U335=$AH$1,'Values and studies'!AP335)</f>
        <v>10654.382730447996</v>
      </c>
      <c r="AI335" s="23" t="str" cm="1">
        <f t="array" ref="AI335">_xlfn.IFS(AH335=FALSE,"",AH335&gt;0,'Values and studies'!AH335)</f>
        <v>CB</v>
      </c>
      <c r="AJ335" s="23" t="str" cm="1">
        <f t="array" ref="AJ335">_xlfn.IFS(AH335=FALSE,"",AH335&gt;0,'Values and studies'!M335)</f>
        <v>atlantic</v>
      </c>
      <c r="AK335" s="23" t="str" cm="1">
        <f t="array" ref="AK335">_xlfn.IFS(AH335=FALSE,"",AH335&gt;0,'Values and studies'!G335)</f>
        <v>United Kingdom</v>
      </c>
      <c r="AL335" s="23" t="b">
        <f>IF('Values and studies'!U335=$AL$1,'Values and studies'!AP335)</f>
        <v>0</v>
      </c>
      <c r="AM335" s="23" t="str" cm="1">
        <f t="array" ref="AM335">_xlfn.IFS(AL335=FALSE,"",AL335&gt;0,'Values and studies'!AH335)</f>
        <v/>
      </c>
      <c r="AN335" s="23" t="str" cm="1">
        <f t="array" ref="AN335">_xlfn.IFS(AL335=FALSE,"",AL335&gt;0,'Values and studies'!M335)</f>
        <v/>
      </c>
      <c r="AO335" s="23" t="str" cm="1">
        <f t="array" ref="AO335">_xlfn.IFS(AL335=FALSE,"",AL335&gt;0,'Values and studies'!G335)</f>
        <v/>
      </c>
      <c r="AP335" s="23" t="b">
        <f>IF('Values and studies'!U335=$AP$1,'Values and studies'!AP335)</f>
        <v>0</v>
      </c>
      <c r="AQ335" s="23" t="str" cm="1">
        <f t="array" ref="AQ335">_xlfn.IFS(AP335=FALSE,"",AP335&gt;0,'Values and studies'!AH335)</f>
        <v/>
      </c>
      <c r="AR335" s="23" t="str" cm="1">
        <f t="array" ref="AR335">_xlfn.IFS(AP335=FALSE,"",AP335&gt;0,'Values and studies'!M335)</f>
        <v/>
      </c>
      <c r="AS335" s="23" t="str" cm="1">
        <f t="array" ref="AS335">_xlfn.IFS(AP335=FALSE,"",AP335&gt;0,'Values and studies'!G335)</f>
        <v/>
      </c>
      <c r="AT335" s="23" t="b">
        <f>IF('Values and studies'!U335=$AT$1,'Values and studies'!AP335)</f>
        <v>0</v>
      </c>
      <c r="AU335" s="23" t="str" cm="1">
        <f t="array" ref="AU335">_xlfn.IFS(AT335=FALSE,"",AT335&gt;0,'Values and studies'!AH335)</f>
        <v/>
      </c>
      <c r="AV335" s="23" t="str" cm="1">
        <f t="array" ref="AV335">_xlfn.IFS(AT335=FALSE,"",AT335&gt;0,'Values and studies'!M335)</f>
        <v/>
      </c>
      <c r="AW335" s="23" t="str" cm="1">
        <f t="array" ref="AW335">_xlfn.IFS(AT335=FALSE,"",AT335&gt;0,'Values and studies'!G335)</f>
        <v/>
      </c>
      <c r="AX335" s="23" t="b">
        <f>IF('Values and studies'!U335=$AX$1,'Values and studies'!AP335)</f>
        <v>0</v>
      </c>
      <c r="AY335" s="23" t="str" cm="1">
        <f t="array" ref="AY335">_xlfn.IFS(AX335=FALSE,"",AX335&gt;0,'Values and studies'!AH335)</f>
        <v/>
      </c>
      <c r="AZ335" s="23" t="str" cm="1">
        <f t="array" ref="AZ335">_xlfn.IFS(AX335=FALSE,"",AX335&gt;0,'Values and studies'!M335)</f>
        <v/>
      </c>
      <c r="BA335" s="23" t="str" cm="1">
        <f t="array" ref="BA335">_xlfn.IFS(AX335=FALSE,"",AX335&gt;0,'Values and studies'!G335)</f>
        <v/>
      </c>
      <c r="BB335" s="23" t="b">
        <f>IF('Values and studies'!U335=$BB$1,'Values and studies'!AP335)</f>
        <v>0</v>
      </c>
      <c r="BC335" s="23" t="str" cm="1">
        <f t="array" ref="BC335">_xlfn.IFS(BB335=FALSE,"",BB335&gt;0,'Values and studies'!AH335)</f>
        <v/>
      </c>
      <c r="BD335" s="23" t="str" cm="1">
        <f t="array" ref="BD335">_xlfn.IFS(BB335=FALSE,"",BB335&gt;0,'Values and studies'!M335)</f>
        <v/>
      </c>
      <c r="BE335" s="23" t="str" cm="1">
        <f t="array" ref="BE335">_xlfn.IFS(BB335=FALSE,"",BB335&gt;0,'Values and studies'!G335)</f>
        <v/>
      </c>
      <c r="BF335" s="23" t="b">
        <f>IF('Values and studies'!U335=$BF$1,'Values and studies'!AP335)</f>
        <v>0</v>
      </c>
      <c r="BG335" s="23" t="str" cm="1">
        <f t="array" ref="BG335">_xlfn.IFS(BF335=FALSE,"",BF335&gt;0,'Values and studies'!AH335)</f>
        <v/>
      </c>
      <c r="BH335" s="23" t="str" cm="1">
        <f t="array" ref="BH335">_xlfn.IFS(BF335=FALSE,"",BF335&gt;0,'Values and studies'!M335)</f>
        <v/>
      </c>
      <c r="BI335" s="23" t="str" cm="1">
        <f t="array" ref="BI335">_xlfn.IFS(BF335=FALSE,"",BF335&gt;0,'Values and studies'!G335)</f>
        <v/>
      </c>
      <c r="BJ335" s="23" t="b">
        <f>IF('Values and studies'!$U335=BJ$1,'Values and studies'!$AP335)</f>
        <v>0</v>
      </c>
      <c r="BK335" s="23" t="str" cm="1">
        <f t="array" ref="BK335">_xlfn.IFS(BJ335=FALSE,"",BJ335&gt;0,'Values and studies'!$AH335)</f>
        <v/>
      </c>
      <c r="BL335" s="23" t="str" cm="1">
        <f t="array" ref="BL335">_xlfn.IFS(BJ335=FALSE,"",BJ335&gt;0,'Values and studies'!$M335)</f>
        <v/>
      </c>
      <c r="BM335" s="23" t="str" cm="1">
        <f t="array" ref="BM335">_xlfn.IFS(BJ335=FALSE,"",BJ335&gt;0,'Values and studies'!$G335)</f>
        <v/>
      </c>
      <c r="BN335" s="23" t="b">
        <f>IF('Values and studies'!U335=$BN$1,'Values and studies'!AP335)</f>
        <v>0</v>
      </c>
      <c r="BO335" s="23" t="str" cm="1">
        <f t="array" ref="BO335">_xlfn.IFS(BN335=FALSE,"",BN335&gt;0,'Values and studies'!AH335)</f>
        <v/>
      </c>
      <c r="BP335" s="23" t="str" cm="1">
        <f t="array" ref="BP335">_xlfn.IFS(BN335=FALSE,"",BN335&gt;0,'Values and studies'!M335)</f>
        <v/>
      </c>
      <c r="BQ335" s="23" t="str" cm="1">
        <f t="array" ref="BQ335">_xlfn.IFS(BN335=FALSE,"",BN335&gt;0,'Values and studies'!G335)</f>
        <v/>
      </c>
      <c r="BR335" s="23" t="b">
        <f>IF('Values and studies'!U335=$BR$1,'Values and studies'!AP335)</f>
        <v>0</v>
      </c>
      <c r="BS335" s="23" t="str" cm="1">
        <f t="array" ref="BS335">_xlfn.IFS(BR335=FALSE,"",BR335&gt;0,'Values and studies'!AH335)</f>
        <v/>
      </c>
      <c r="BT335" s="23" t="str" cm="1">
        <f t="array" ref="BT335">_xlfn.IFS(BR335=FALSE,"",BR335&gt;0,'Values and studies'!M335)</f>
        <v/>
      </c>
      <c r="BU335" s="23" t="str" cm="1">
        <f t="array" ref="BU335">_xlfn.IFS(BR335=FALSE,"",BR335&gt;0,'Values and studies'!G335)</f>
        <v/>
      </c>
      <c r="BV335" s="23" t="b">
        <f>IF('Values and studies'!U335=$BV$1,'Values and studies'!AP335)</f>
        <v>0</v>
      </c>
      <c r="BW335" s="23" t="str" cm="1">
        <f t="array" ref="BW335">_xlfn.IFS(BV335=FALSE,"",BV335&gt;0,'Values and studies'!AH335)</f>
        <v/>
      </c>
      <c r="BX335" s="23" t="str" cm="1">
        <f t="array" ref="BX335">_xlfn.IFS(BV335=FALSE,"",BV335&gt;0,'Values and studies'!M335)</f>
        <v/>
      </c>
      <c r="BY335" s="23" t="str" cm="1">
        <f t="array" ref="BY335">_xlfn.IFS(BV335=FALSE,"",BV335&gt;0,'Values and studies'!G335)</f>
        <v/>
      </c>
      <c r="BZ335" s="23" t="b">
        <f>IF('Values and studies'!U335=$BZ$1,'Values and studies'!AP335)</f>
        <v>0</v>
      </c>
      <c r="CA335" s="23" t="str" cm="1">
        <f t="array" ref="CA335">_xlfn.IFS(BZ335=FALSE,"",BZ335&gt;0,'Values and studies'!AH335)</f>
        <v/>
      </c>
      <c r="CB335" s="23" t="str" cm="1">
        <f t="array" ref="CB335">_xlfn.IFS(BZ335=FALSE,"",BZ335&gt;0,'Values and studies'!M335)</f>
        <v/>
      </c>
      <c r="CC335" s="23" t="str" cm="1">
        <f t="array" ref="CC335">_xlfn.IFS(BZ335=FALSE,"",BZ335&gt;0,'Values and studies'!G335)</f>
        <v/>
      </c>
      <c r="CY335">
        <f>IF('Values and studies'!O335='Data for overlook'!$CY$1,'Values and studies'!AP335)</f>
        <v>10654.382730447996</v>
      </c>
      <c r="CZ335" t="b">
        <f>IF('Values and studies'!O335='Data for overlook'!$CZ$1,'Values and studies'!AP335)</f>
        <v>0</v>
      </c>
      <c r="DA335" t="b">
        <f>IF('Values and studies'!O335='Data for overlook'!$DA$1,'Values and studies'!AP335)</f>
        <v>0</v>
      </c>
      <c r="DB335" t="b">
        <f>IF('Values and studies'!O335='Data for overlook'!$DB$1,'Values and studies'!AP335)</f>
        <v>0</v>
      </c>
    </row>
    <row r="336" spans="2:106" x14ac:dyDescent="0.2">
      <c r="B336" t="b">
        <f>IF('Values and studies'!Q336=$B$1,'Values and studies'!AP336)</f>
        <v>0</v>
      </c>
      <c r="C336">
        <f>IF('Values and studies'!Q336=$C$1,'Values and studies'!AP336)</f>
        <v>117772.12260985101</v>
      </c>
      <c r="D336" t="b">
        <f>IF('Values and studies'!Q336=$D$1,'Values and studies'!AP336)</f>
        <v>0</v>
      </c>
      <c r="F336" s="23" t="b">
        <f>IF('Values and studies'!$U336=F$1,'Values and studies'!$AP336)</f>
        <v>0</v>
      </c>
      <c r="G336" s="23" t="str" cm="1">
        <f t="array" ref="G336">_xlfn.IFS(F336=FALSE,"",F336&gt;0,'Values and studies'!$AH336)</f>
        <v/>
      </c>
      <c r="H336" s="23" t="str" cm="1">
        <f t="array" ref="H336">_xlfn.IFS(F336=FALSE,"",F336&gt;0,'Values and studies'!M336)</f>
        <v/>
      </c>
      <c r="I336" s="23" t="str" cm="1">
        <f t="array" ref="I336">_xlfn.IFS(F336=FALSE,"",F336&gt;0,'Values and studies'!G336)</f>
        <v/>
      </c>
      <c r="J336" s="23" t="b">
        <f>IF('Values and studies'!U336=$J$1,'Values and studies'!AP336)</f>
        <v>0</v>
      </c>
      <c r="K336" s="23" t="str" cm="1">
        <f t="array" ref="K336">_xlfn.IFS(J336=FALSE,"",J336&gt;0,'Values and studies'!AH336)</f>
        <v/>
      </c>
      <c r="L336" s="23" t="str" cm="1">
        <f t="array" ref="L336">_xlfn.IFS(J336=FALSE,"",J336&gt;0,'Values and studies'!M336)</f>
        <v/>
      </c>
      <c r="M336" s="23" t="str" cm="1">
        <f t="array" ref="M336">_xlfn.IFS(J336=FALSE,"",J336&gt;0,'Values and studies'!G336)</f>
        <v/>
      </c>
      <c r="N336" s="23" t="b">
        <f>IF('Values and studies'!U336=$N$1,'Values and studies'!AP336)</f>
        <v>0</v>
      </c>
      <c r="O336" s="23" t="str" cm="1">
        <f t="array" ref="O336">_xlfn.IFS(N336=FALSE,"",N336&gt;0,'Values and studies'!AH336)</f>
        <v/>
      </c>
      <c r="P336" s="23" t="str" cm="1">
        <f t="array" ref="P336">_xlfn.IFS(N336=FALSE,"",N336&gt;0,'Values and studies'!M336)</f>
        <v/>
      </c>
      <c r="Q336" s="23" t="str" cm="1">
        <f t="array" ref="Q336">_xlfn.IFS(N336=FALSE,"",N336&gt;0,'Values and studies'!G336)</f>
        <v/>
      </c>
      <c r="R336" s="23" t="b">
        <f>IF('Values and studies'!$U336=$R$1,'Values and studies'!$AP336)</f>
        <v>0</v>
      </c>
      <c r="S336" s="23" t="str" cm="1">
        <f t="array" ref="S336">_xlfn.IFS(R336=FALSE,"",R336&gt;0,'Values and studies'!$AH336)</f>
        <v/>
      </c>
      <c r="T336" s="23" t="str" cm="1">
        <f t="array" ref="T336">_xlfn.IFS(R336=FALSE,"",R336&gt;0,'Values and studies'!$M336)</f>
        <v/>
      </c>
      <c r="U336" s="23" t="str" cm="1">
        <f t="array" ref="U336">_xlfn.IFS(R336=FALSE,"",R336&gt;0,'Values and studies'!$G336)</f>
        <v/>
      </c>
      <c r="V336" s="23" t="b">
        <f>IF('Values and studies'!$U336=$V$1,'Values and studies'!$AP336)</f>
        <v>0</v>
      </c>
      <c r="W336" s="23" t="str" cm="1">
        <f t="array" ref="W336">_xlfn.IFS(V336=FALSE,"",V336&gt;0,'Values and studies'!$AH336)</f>
        <v/>
      </c>
      <c r="X336" s="23" t="str" cm="1">
        <f t="array" ref="X336">_xlfn.IFS(V336=FALSE,"",V336&gt;0,'Values and studies'!$M336)</f>
        <v/>
      </c>
      <c r="Y336" s="23" t="str" cm="1">
        <f t="array" ref="Y336">_xlfn.IFS(V336=FALSE,"",V336&gt;0,'Values and studies'!$G336)</f>
        <v/>
      </c>
      <c r="Z336" s="23" t="b">
        <f>IF('Values and studies'!$U336=$Z$1,'Values and studies'!$AP336)</f>
        <v>0</v>
      </c>
      <c r="AA336" s="23" t="str" cm="1">
        <f t="array" ref="AA336">_xlfn.IFS(Z336=FALSE,"",Z336&gt;0,'Values and studies'!$AH336)</f>
        <v/>
      </c>
      <c r="AB336" s="23" t="str" cm="1">
        <f t="array" ref="AB336">_xlfn.IFS(Z336=FALSE,"",Z336&gt;0,'Values and studies'!$M336)</f>
        <v/>
      </c>
      <c r="AC336" s="23" t="str" cm="1">
        <f t="array" ref="AC336">_xlfn.IFS(Z336=FALSE,"",Z336&gt;0,'Values and studies'!$G336)</f>
        <v/>
      </c>
      <c r="AD336" s="23" t="b">
        <f>IF('Values and studies'!$U336=$AD$1,'Values and studies'!$AP336)</f>
        <v>0</v>
      </c>
      <c r="AE336" s="23" t="str" cm="1">
        <f t="array" ref="AE336">_xlfn.IFS(AD336=FALSE,"",AD336&gt;0,'Values and studies'!$AH336)</f>
        <v/>
      </c>
      <c r="AF336" s="23" t="str" cm="1">
        <f t="array" ref="AF336">_xlfn.IFS(AD336=FALSE,"",AD336&gt;0,'Values and studies'!$M336)</f>
        <v/>
      </c>
      <c r="AG336" s="23" t="str" cm="1">
        <f t="array" ref="AG336">_xlfn.IFS(AD336=FALSE,"",AD336&gt;0,'Values and studies'!$G336)</f>
        <v/>
      </c>
      <c r="AH336" s="23">
        <f>IF('Values and studies'!U336=$AH$1,'Values and studies'!AP336)</f>
        <v>117772.12260985101</v>
      </c>
      <c r="AI336" s="23" t="str" cm="1">
        <f t="array" ref="AI336">_xlfn.IFS(AH336=FALSE,"",AH336&gt;0,'Values and studies'!AH336)</f>
        <v>CB</v>
      </c>
      <c r="AJ336" s="23" t="str" cm="1">
        <f t="array" ref="AJ336">_xlfn.IFS(AH336=FALSE,"",AH336&gt;0,'Values and studies'!M336)</f>
        <v>atlantic</v>
      </c>
      <c r="AK336" s="23" t="str" cm="1">
        <f t="array" ref="AK336">_xlfn.IFS(AH336=FALSE,"",AH336&gt;0,'Values and studies'!G336)</f>
        <v>United Kingdom</v>
      </c>
      <c r="AL336" s="23" t="b">
        <f>IF('Values and studies'!U336=$AL$1,'Values and studies'!AP336)</f>
        <v>0</v>
      </c>
      <c r="AM336" s="23" t="str" cm="1">
        <f t="array" ref="AM336">_xlfn.IFS(AL336=FALSE,"",AL336&gt;0,'Values and studies'!AH336)</f>
        <v/>
      </c>
      <c r="AN336" s="23" t="str" cm="1">
        <f t="array" ref="AN336">_xlfn.IFS(AL336=FALSE,"",AL336&gt;0,'Values and studies'!M336)</f>
        <v/>
      </c>
      <c r="AO336" s="23" t="str" cm="1">
        <f t="array" ref="AO336">_xlfn.IFS(AL336=FALSE,"",AL336&gt;0,'Values and studies'!G336)</f>
        <v/>
      </c>
      <c r="AP336" s="23" t="b">
        <f>IF('Values and studies'!U336=$AP$1,'Values and studies'!AP336)</f>
        <v>0</v>
      </c>
      <c r="AQ336" s="23" t="str" cm="1">
        <f t="array" ref="AQ336">_xlfn.IFS(AP336=FALSE,"",AP336&gt;0,'Values and studies'!AH336)</f>
        <v/>
      </c>
      <c r="AR336" s="23" t="str" cm="1">
        <f t="array" ref="AR336">_xlfn.IFS(AP336=FALSE,"",AP336&gt;0,'Values and studies'!M336)</f>
        <v/>
      </c>
      <c r="AS336" s="23" t="str" cm="1">
        <f t="array" ref="AS336">_xlfn.IFS(AP336=FALSE,"",AP336&gt;0,'Values and studies'!G336)</f>
        <v/>
      </c>
      <c r="AT336" s="23" t="b">
        <f>IF('Values and studies'!U336=$AT$1,'Values and studies'!AP336)</f>
        <v>0</v>
      </c>
      <c r="AU336" s="23" t="str" cm="1">
        <f t="array" ref="AU336">_xlfn.IFS(AT336=FALSE,"",AT336&gt;0,'Values and studies'!AH336)</f>
        <v/>
      </c>
      <c r="AV336" s="23" t="str" cm="1">
        <f t="array" ref="AV336">_xlfn.IFS(AT336=FALSE,"",AT336&gt;0,'Values and studies'!M336)</f>
        <v/>
      </c>
      <c r="AW336" s="23" t="str" cm="1">
        <f t="array" ref="AW336">_xlfn.IFS(AT336=FALSE,"",AT336&gt;0,'Values and studies'!G336)</f>
        <v/>
      </c>
      <c r="AX336" s="23" t="b">
        <f>IF('Values and studies'!U336=$AX$1,'Values and studies'!AP336)</f>
        <v>0</v>
      </c>
      <c r="AY336" s="23" t="str" cm="1">
        <f t="array" ref="AY336">_xlfn.IFS(AX336=FALSE,"",AX336&gt;0,'Values and studies'!AH336)</f>
        <v/>
      </c>
      <c r="AZ336" s="23" t="str" cm="1">
        <f t="array" ref="AZ336">_xlfn.IFS(AX336=FALSE,"",AX336&gt;0,'Values and studies'!M336)</f>
        <v/>
      </c>
      <c r="BA336" s="23" t="str" cm="1">
        <f t="array" ref="BA336">_xlfn.IFS(AX336=FALSE,"",AX336&gt;0,'Values and studies'!G336)</f>
        <v/>
      </c>
      <c r="BB336" s="23" t="b">
        <f>IF('Values and studies'!U336=$BB$1,'Values and studies'!AP336)</f>
        <v>0</v>
      </c>
      <c r="BC336" s="23" t="str" cm="1">
        <f t="array" ref="BC336">_xlfn.IFS(BB336=FALSE,"",BB336&gt;0,'Values and studies'!AH336)</f>
        <v/>
      </c>
      <c r="BD336" s="23" t="str" cm="1">
        <f t="array" ref="BD336">_xlfn.IFS(BB336=FALSE,"",BB336&gt;0,'Values and studies'!M336)</f>
        <v/>
      </c>
      <c r="BE336" s="23" t="str" cm="1">
        <f t="array" ref="BE336">_xlfn.IFS(BB336=FALSE,"",BB336&gt;0,'Values and studies'!G336)</f>
        <v/>
      </c>
      <c r="BF336" s="23" t="b">
        <f>IF('Values and studies'!U336=$BF$1,'Values and studies'!AP336)</f>
        <v>0</v>
      </c>
      <c r="BG336" s="23" t="str" cm="1">
        <f t="array" ref="BG336">_xlfn.IFS(BF336=FALSE,"",BF336&gt;0,'Values and studies'!AH336)</f>
        <v/>
      </c>
      <c r="BH336" s="23" t="str" cm="1">
        <f t="array" ref="BH336">_xlfn.IFS(BF336=FALSE,"",BF336&gt;0,'Values and studies'!M336)</f>
        <v/>
      </c>
      <c r="BI336" s="23" t="str" cm="1">
        <f t="array" ref="BI336">_xlfn.IFS(BF336=FALSE,"",BF336&gt;0,'Values and studies'!G336)</f>
        <v/>
      </c>
      <c r="BJ336" s="23" t="b">
        <f>IF('Values and studies'!$U336=BJ$1,'Values and studies'!$AP336)</f>
        <v>0</v>
      </c>
      <c r="BK336" s="23" t="str" cm="1">
        <f t="array" ref="BK336">_xlfn.IFS(BJ336=FALSE,"",BJ336&gt;0,'Values and studies'!$AH336)</f>
        <v/>
      </c>
      <c r="BL336" s="23" t="str" cm="1">
        <f t="array" ref="BL336">_xlfn.IFS(BJ336=FALSE,"",BJ336&gt;0,'Values and studies'!$M336)</f>
        <v/>
      </c>
      <c r="BM336" s="23" t="str" cm="1">
        <f t="array" ref="BM336">_xlfn.IFS(BJ336=FALSE,"",BJ336&gt;0,'Values and studies'!$G336)</f>
        <v/>
      </c>
      <c r="BN336" s="23" t="b">
        <f>IF('Values and studies'!U336=$BN$1,'Values and studies'!AP336)</f>
        <v>0</v>
      </c>
      <c r="BO336" s="23" t="str" cm="1">
        <f t="array" ref="BO336">_xlfn.IFS(BN336=FALSE,"",BN336&gt;0,'Values and studies'!AH336)</f>
        <v/>
      </c>
      <c r="BP336" s="23" t="str" cm="1">
        <f t="array" ref="BP336">_xlfn.IFS(BN336=FALSE,"",BN336&gt;0,'Values and studies'!M336)</f>
        <v/>
      </c>
      <c r="BQ336" s="23" t="str" cm="1">
        <f t="array" ref="BQ336">_xlfn.IFS(BN336=FALSE,"",BN336&gt;0,'Values and studies'!G336)</f>
        <v/>
      </c>
      <c r="BR336" s="23" t="b">
        <f>IF('Values and studies'!U336=$BR$1,'Values and studies'!AP336)</f>
        <v>0</v>
      </c>
      <c r="BS336" s="23" t="str" cm="1">
        <f t="array" ref="BS336">_xlfn.IFS(BR336=FALSE,"",BR336&gt;0,'Values and studies'!AH336)</f>
        <v/>
      </c>
      <c r="BT336" s="23" t="str" cm="1">
        <f t="array" ref="BT336">_xlfn.IFS(BR336=FALSE,"",BR336&gt;0,'Values and studies'!M336)</f>
        <v/>
      </c>
      <c r="BU336" s="23" t="str" cm="1">
        <f t="array" ref="BU336">_xlfn.IFS(BR336=FALSE,"",BR336&gt;0,'Values and studies'!G336)</f>
        <v/>
      </c>
      <c r="BV336" s="23" t="b">
        <f>IF('Values and studies'!U336=$BV$1,'Values and studies'!AP336)</f>
        <v>0</v>
      </c>
      <c r="BW336" s="23" t="str" cm="1">
        <f t="array" ref="BW336">_xlfn.IFS(BV336=FALSE,"",BV336&gt;0,'Values and studies'!AH336)</f>
        <v/>
      </c>
      <c r="BX336" s="23" t="str" cm="1">
        <f t="array" ref="BX336">_xlfn.IFS(BV336=FALSE,"",BV336&gt;0,'Values and studies'!M336)</f>
        <v/>
      </c>
      <c r="BY336" s="23" t="str" cm="1">
        <f t="array" ref="BY336">_xlfn.IFS(BV336=FALSE,"",BV336&gt;0,'Values and studies'!G336)</f>
        <v/>
      </c>
      <c r="BZ336" s="23" t="b">
        <f>IF('Values and studies'!U336=$BZ$1,'Values and studies'!AP336)</f>
        <v>0</v>
      </c>
      <c r="CA336" s="23" t="str" cm="1">
        <f t="array" ref="CA336">_xlfn.IFS(BZ336=FALSE,"",BZ336&gt;0,'Values and studies'!AH336)</f>
        <v/>
      </c>
      <c r="CB336" s="23" t="str" cm="1">
        <f t="array" ref="CB336">_xlfn.IFS(BZ336=FALSE,"",BZ336&gt;0,'Values and studies'!M336)</f>
        <v/>
      </c>
      <c r="CC336" s="23" t="str" cm="1">
        <f t="array" ref="CC336">_xlfn.IFS(BZ336=FALSE,"",BZ336&gt;0,'Values and studies'!G336)</f>
        <v/>
      </c>
      <c r="CY336">
        <f>IF('Values and studies'!O336='Data for overlook'!$CY$1,'Values and studies'!AP336)</f>
        <v>117772.12260985101</v>
      </c>
      <c r="CZ336" t="b">
        <f>IF('Values and studies'!O336='Data for overlook'!$CZ$1,'Values and studies'!AP336)</f>
        <v>0</v>
      </c>
      <c r="DA336" t="b">
        <f>IF('Values and studies'!O336='Data for overlook'!$DA$1,'Values and studies'!AP336)</f>
        <v>0</v>
      </c>
      <c r="DB336" t="b">
        <f>IF('Values and studies'!O336='Data for overlook'!$DB$1,'Values and studies'!AP336)</f>
        <v>0</v>
      </c>
    </row>
    <row r="337" spans="2:106" x14ac:dyDescent="0.2">
      <c r="B337" t="b">
        <f>IF('Values and studies'!Q337=$B$1,'Values and studies'!AP337)</f>
        <v>0</v>
      </c>
      <c r="C337">
        <f>IF('Values and studies'!Q337=$C$1,'Values and studies'!AP337)</f>
        <v>19697.205794923</v>
      </c>
      <c r="D337" t="b">
        <f>IF('Values and studies'!Q337=$D$1,'Values and studies'!AP337)</f>
        <v>0</v>
      </c>
      <c r="F337" s="23" t="b">
        <f>IF('Values and studies'!$U337=F$1,'Values and studies'!$AP337)</f>
        <v>0</v>
      </c>
      <c r="G337" s="23" t="str" cm="1">
        <f t="array" ref="G337">_xlfn.IFS(F337=FALSE,"",F337&gt;0,'Values and studies'!$AH337)</f>
        <v/>
      </c>
      <c r="H337" s="23" t="str" cm="1">
        <f t="array" ref="H337">_xlfn.IFS(F337=FALSE,"",F337&gt;0,'Values and studies'!M337)</f>
        <v/>
      </c>
      <c r="I337" s="23" t="str" cm="1">
        <f t="array" ref="I337">_xlfn.IFS(F337=FALSE,"",F337&gt;0,'Values and studies'!G337)</f>
        <v/>
      </c>
      <c r="J337" s="23" t="b">
        <f>IF('Values and studies'!U337=$J$1,'Values and studies'!AP337)</f>
        <v>0</v>
      </c>
      <c r="K337" s="23" t="str" cm="1">
        <f t="array" ref="K337">_xlfn.IFS(J337=FALSE,"",J337&gt;0,'Values and studies'!AH337)</f>
        <v/>
      </c>
      <c r="L337" s="23" t="str" cm="1">
        <f t="array" ref="L337">_xlfn.IFS(J337=FALSE,"",J337&gt;0,'Values and studies'!M337)</f>
        <v/>
      </c>
      <c r="M337" s="23" t="str" cm="1">
        <f t="array" ref="M337">_xlfn.IFS(J337=FALSE,"",J337&gt;0,'Values and studies'!G337)</f>
        <v/>
      </c>
      <c r="N337" s="23" t="b">
        <f>IF('Values and studies'!U337=$N$1,'Values and studies'!AP337)</f>
        <v>0</v>
      </c>
      <c r="O337" s="23" t="str" cm="1">
        <f t="array" ref="O337">_xlfn.IFS(N337=FALSE,"",N337&gt;0,'Values and studies'!AH337)</f>
        <v/>
      </c>
      <c r="P337" s="23" t="str" cm="1">
        <f t="array" ref="P337">_xlfn.IFS(N337=FALSE,"",N337&gt;0,'Values and studies'!M337)</f>
        <v/>
      </c>
      <c r="Q337" s="23" t="str" cm="1">
        <f t="array" ref="Q337">_xlfn.IFS(N337=FALSE,"",N337&gt;0,'Values and studies'!G337)</f>
        <v/>
      </c>
      <c r="R337" s="23" t="b">
        <f>IF('Values and studies'!$U337=$R$1,'Values and studies'!$AP337)</f>
        <v>0</v>
      </c>
      <c r="S337" s="23" t="str" cm="1">
        <f t="array" ref="S337">_xlfn.IFS(R337=FALSE,"",R337&gt;0,'Values and studies'!$AH337)</f>
        <v/>
      </c>
      <c r="T337" s="23" t="str" cm="1">
        <f t="array" ref="T337">_xlfn.IFS(R337=FALSE,"",R337&gt;0,'Values and studies'!$M337)</f>
        <v/>
      </c>
      <c r="U337" s="23" t="str" cm="1">
        <f t="array" ref="U337">_xlfn.IFS(R337=FALSE,"",R337&gt;0,'Values and studies'!$G337)</f>
        <v/>
      </c>
      <c r="V337" s="23" t="b">
        <f>IF('Values and studies'!$U337=$V$1,'Values and studies'!$AP337)</f>
        <v>0</v>
      </c>
      <c r="W337" s="23" t="str" cm="1">
        <f t="array" ref="W337">_xlfn.IFS(V337=FALSE,"",V337&gt;0,'Values and studies'!$AH337)</f>
        <v/>
      </c>
      <c r="X337" s="23" t="str" cm="1">
        <f t="array" ref="X337">_xlfn.IFS(V337=FALSE,"",V337&gt;0,'Values and studies'!$M337)</f>
        <v/>
      </c>
      <c r="Y337" s="23" t="str" cm="1">
        <f t="array" ref="Y337">_xlfn.IFS(V337=FALSE,"",V337&gt;0,'Values and studies'!$G337)</f>
        <v/>
      </c>
      <c r="Z337" s="23" t="b">
        <f>IF('Values and studies'!$U337=$Z$1,'Values and studies'!$AP337)</f>
        <v>0</v>
      </c>
      <c r="AA337" s="23" t="str" cm="1">
        <f t="array" ref="AA337">_xlfn.IFS(Z337=FALSE,"",Z337&gt;0,'Values and studies'!$AH337)</f>
        <v/>
      </c>
      <c r="AB337" s="23" t="str" cm="1">
        <f t="array" ref="AB337">_xlfn.IFS(Z337=FALSE,"",Z337&gt;0,'Values and studies'!$M337)</f>
        <v/>
      </c>
      <c r="AC337" s="23" t="str" cm="1">
        <f t="array" ref="AC337">_xlfn.IFS(Z337=FALSE,"",Z337&gt;0,'Values and studies'!$G337)</f>
        <v/>
      </c>
      <c r="AD337" s="23" t="b">
        <f>IF('Values and studies'!$U337=$AD$1,'Values and studies'!$AP337)</f>
        <v>0</v>
      </c>
      <c r="AE337" s="23" t="str" cm="1">
        <f t="array" ref="AE337">_xlfn.IFS(AD337=FALSE,"",AD337&gt;0,'Values and studies'!$AH337)</f>
        <v/>
      </c>
      <c r="AF337" s="23" t="str" cm="1">
        <f t="array" ref="AF337">_xlfn.IFS(AD337=FALSE,"",AD337&gt;0,'Values and studies'!$M337)</f>
        <v/>
      </c>
      <c r="AG337" s="23" t="str" cm="1">
        <f t="array" ref="AG337">_xlfn.IFS(AD337=FALSE,"",AD337&gt;0,'Values and studies'!$G337)</f>
        <v/>
      </c>
      <c r="AH337" s="23">
        <f>IF('Values and studies'!U337=$AH$1,'Values and studies'!AP337)</f>
        <v>19697.205794923</v>
      </c>
      <c r="AI337" s="23" t="str" cm="1">
        <f t="array" ref="AI337">_xlfn.IFS(AH337=FALSE,"",AH337&gt;0,'Values and studies'!AH337)</f>
        <v>CB</v>
      </c>
      <c r="AJ337" s="23" t="str" cm="1">
        <f t="array" ref="AJ337">_xlfn.IFS(AH337=FALSE,"",AH337&gt;0,'Values and studies'!M337)</f>
        <v>atlantic</v>
      </c>
      <c r="AK337" s="23" t="str" cm="1">
        <f t="array" ref="AK337">_xlfn.IFS(AH337=FALSE,"",AH337&gt;0,'Values and studies'!G337)</f>
        <v>United Kingdom</v>
      </c>
      <c r="AL337" s="23" t="b">
        <f>IF('Values and studies'!U337=$AL$1,'Values and studies'!AP337)</f>
        <v>0</v>
      </c>
      <c r="AM337" s="23" t="str" cm="1">
        <f t="array" ref="AM337">_xlfn.IFS(AL337=FALSE,"",AL337&gt;0,'Values and studies'!AH337)</f>
        <v/>
      </c>
      <c r="AN337" s="23" t="str" cm="1">
        <f t="array" ref="AN337">_xlfn.IFS(AL337=FALSE,"",AL337&gt;0,'Values and studies'!M337)</f>
        <v/>
      </c>
      <c r="AO337" s="23" t="str" cm="1">
        <f t="array" ref="AO337">_xlfn.IFS(AL337=FALSE,"",AL337&gt;0,'Values and studies'!G337)</f>
        <v/>
      </c>
      <c r="AP337" s="23" t="b">
        <f>IF('Values and studies'!U337=$AP$1,'Values and studies'!AP337)</f>
        <v>0</v>
      </c>
      <c r="AQ337" s="23" t="str" cm="1">
        <f t="array" ref="AQ337">_xlfn.IFS(AP337=FALSE,"",AP337&gt;0,'Values and studies'!AH337)</f>
        <v/>
      </c>
      <c r="AR337" s="23" t="str" cm="1">
        <f t="array" ref="AR337">_xlfn.IFS(AP337=FALSE,"",AP337&gt;0,'Values and studies'!M337)</f>
        <v/>
      </c>
      <c r="AS337" s="23" t="str" cm="1">
        <f t="array" ref="AS337">_xlfn.IFS(AP337=FALSE,"",AP337&gt;0,'Values and studies'!G337)</f>
        <v/>
      </c>
      <c r="AT337" s="23" t="b">
        <f>IF('Values and studies'!U337=$AT$1,'Values and studies'!AP337)</f>
        <v>0</v>
      </c>
      <c r="AU337" s="23" t="str" cm="1">
        <f t="array" ref="AU337">_xlfn.IFS(AT337=FALSE,"",AT337&gt;0,'Values and studies'!AH337)</f>
        <v/>
      </c>
      <c r="AV337" s="23" t="str" cm="1">
        <f t="array" ref="AV337">_xlfn.IFS(AT337=FALSE,"",AT337&gt;0,'Values and studies'!M337)</f>
        <v/>
      </c>
      <c r="AW337" s="23" t="str" cm="1">
        <f t="array" ref="AW337">_xlfn.IFS(AT337=FALSE,"",AT337&gt;0,'Values and studies'!G337)</f>
        <v/>
      </c>
      <c r="AX337" s="23" t="b">
        <f>IF('Values and studies'!U337=$AX$1,'Values and studies'!AP337)</f>
        <v>0</v>
      </c>
      <c r="AY337" s="23" t="str" cm="1">
        <f t="array" ref="AY337">_xlfn.IFS(AX337=FALSE,"",AX337&gt;0,'Values and studies'!AH337)</f>
        <v/>
      </c>
      <c r="AZ337" s="23" t="str" cm="1">
        <f t="array" ref="AZ337">_xlfn.IFS(AX337=FALSE,"",AX337&gt;0,'Values and studies'!M337)</f>
        <v/>
      </c>
      <c r="BA337" s="23" t="str" cm="1">
        <f t="array" ref="BA337">_xlfn.IFS(AX337=FALSE,"",AX337&gt;0,'Values and studies'!G337)</f>
        <v/>
      </c>
      <c r="BB337" s="23" t="b">
        <f>IF('Values and studies'!U337=$BB$1,'Values and studies'!AP337)</f>
        <v>0</v>
      </c>
      <c r="BC337" s="23" t="str" cm="1">
        <f t="array" ref="BC337">_xlfn.IFS(BB337=FALSE,"",BB337&gt;0,'Values and studies'!AH337)</f>
        <v/>
      </c>
      <c r="BD337" s="23" t="str" cm="1">
        <f t="array" ref="BD337">_xlfn.IFS(BB337=FALSE,"",BB337&gt;0,'Values and studies'!M337)</f>
        <v/>
      </c>
      <c r="BE337" s="23" t="str" cm="1">
        <f t="array" ref="BE337">_xlfn.IFS(BB337=FALSE,"",BB337&gt;0,'Values and studies'!G337)</f>
        <v/>
      </c>
      <c r="BF337" s="23" t="b">
        <f>IF('Values and studies'!U337=$BF$1,'Values and studies'!AP337)</f>
        <v>0</v>
      </c>
      <c r="BG337" s="23" t="str" cm="1">
        <f t="array" ref="BG337">_xlfn.IFS(BF337=FALSE,"",BF337&gt;0,'Values and studies'!AH337)</f>
        <v/>
      </c>
      <c r="BH337" s="23" t="str" cm="1">
        <f t="array" ref="BH337">_xlfn.IFS(BF337=FALSE,"",BF337&gt;0,'Values and studies'!M337)</f>
        <v/>
      </c>
      <c r="BI337" s="23" t="str" cm="1">
        <f t="array" ref="BI337">_xlfn.IFS(BF337=FALSE,"",BF337&gt;0,'Values and studies'!G337)</f>
        <v/>
      </c>
      <c r="BJ337" s="23" t="b">
        <f>IF('Values and studies'!$U337=BJ$1,'Values and studies'!$AP337)</f>
        <v>0</v>
      </c>
      <c r="BK337" s="23" t="str" cm="1">
        <f t="array" ref="BK337">_xlfn.IFS(BJ337=FALSE,"",BJ337&gt;0,'Values and studies'!$AH337)</f>
        <v/>
      </c>
      <c r="BL337" s="23" t="str" cm="1">
        <f t="array" ref="BL337">_xlfn.IFS(BJ337=FALSE,"",BJ337&gt;0,'Values and studies'!$M337)</f>
        <v/>
      </c>
      <c r="BM337" s="23" t="str" cm="1">
        <f t="array" ref="BM337">_xlfn.IFS(BJ337=FALSE,"",BJ337&gt;0,'Values and studies'!$G337)</f>
        <v/>
      </c>
      <c r="BN337" s="23" t="b">
        <f>IF('Values and studies'!U337=$BN$1,'Values and studies'!AP337)</f>
        <v>0</v>
      </c>
      <c r="BO337" s="23" t="str" cm="1">
        <f t="array" ref="BO337">_xlfn.IFS(BN337=FALSE,"",BN337&gt;0,'Values and studies'!AH337)</f>
        <v/>
      </c>
      <c r="BP337" s="23" t="str" cm="1">
        <f t="array" ref="BP337">_xlfn.IFS(BN337=FALSE,"",BN337&gt;0,'Values and studies'!M337)</f>
        <v/>
      </c>
      <c r="BQ337" s="23" t="str" cm="1">
        <f t="array" ref="BQ337">_xlfn.IFS(BN337=FALSE,"",BN337&gt;0,'Values and studies'!G337)</f>
        <v/>
      </c>
      <c r="BR337" s="23" t="b">
        <f>IF('Values and studies'!U337=$BR$1,'Values and studies'!AP337)</f>
        <v>0</v>
      </c>
      <c r="BS337" s="23" t="str" cm="1">
        <f t="array" ref="BS337">_xlfn.IFS(BR337=FALSE,"",BR337&gt;0,'Values and studies'!AH337)</f>
        <v/>
      </c>
      <c r="BT337" s="23" t="str" cm="1">
        <f t="array" ref="BT337">_xlfn.IFS(BR337=FALSE,"",BR337&gt;0,'Values and studies'!M337)</f>
        <v/>
      </c>
      <c r="BU337" s="23" t="str" cm="1">
        <f t="array" ref="BU337">_xlfn.IFS(BR337=FALSE,"",BR337&gt;0,'Values and studies'!G337)</f>
        <v/>
      </c>
      <c r="BV337" s="23" t="b">
        <f>IF('Values and studies'!U337=$BV$1,'Values and studies'!AP337)</f>
        <v>0</v>
      </c>
      <c r="BW337" s="23" t="str" cm="1">
        <f t="array" ref="BW337">_xlfn.IFS(BV337=FALSE,"",BV337&gt;0,'Values and studies'!AH337)</f>
        <v/>
      </c>
      <c r="BX337" s="23" t="str" cm="1">
        <f t="array" ref="BX337">_xlfn.IFS(BV337=FALSE,"",BV337&gt;0,'Values and studies'!M337)</f>
        <v/>
      </c>
      <c r="BY337" s="23" t="str" cm="1">
        <f t="array" ref="BY337">_xlfn.IFS(BV337=FALSE,"",BV337&gt;0,'Values and studies'!G337)</f>
        <v/>
      </c>
      <c r="BZ337" s="23" t="b">
        <f>IF('Values and studies'!U337=$BZ$1,'Values and studies'!AP337)</f>
        <v>0</v>
      </c>
      <c r="CA337" s="23" t="str" cm="1">
        <f t="array" ref="CA337">_xlfn.IFS(BZ337=FALSE,"",BZ337&gt;0,'Values and studies'!AH337)</f>
        <v/>
      </c>
      <c r="CB337" s="23" t="str" cm="1">
        <f t="array" ref="CB337">_xlfn.IFS(BZ337=FALSE,"",BZ337&gt;0,'Values and studies'!M337)</f>
        <v/>
      </c>
      <c r="CC337" s="23" t="str" cm="1">
        <f t="array" ref="CC337">_xlfn.IFS(BZ337=FALSE,"",BZ337&gt;0,'Values and studies'!G337)</f>
        <v/>
      </c>
      <c r="CY337">
        <f>IF('Values and studies'!O337='Data for overlook'!$CY$1,'Values and studies'!AP337)</f>
        <v>19697.205794923</v>
      </c>
      <c r="CZ337" t="b">
        <f>IF('Values and studies'!O337='Data for overlook'!$CZ$1,'Values and studies'!AP337)</f>
        <v>0</v>
      </c>
      <c r="DA337" t="b">
        <f>IF('Values and studies'!O337='Data for overlook'!$DA$1,'Values and studies'!AP337)</f>
        <v>0</v>
      </c>
      <c r="DB337" t="b">
        <f>IF('Values and studies'!O337='Data for overlook'!$DB$1,'Values and studies'!AP337)</f>
        <v>0</v>
      </c>
    </row>
    <row r="338" spans="2:106" x14ac:dyDescent="0.2">
      <c r="B338" t="b">
        <f>IF('Values and studies'!Q338=$B$1,'Values and studies'!AP338)</f>
        <v>0</v>
      </c>
      <c r="C338">
        <f>IF('Values and studies'!Q338=$C$1,'Values and studies'!AP338)</f>
        <v>13020.744321606304</v>
      </c>
      <c r="D338" t="b">
        <f>IF('Values and studies'!Q338=$D$1,'Values and studies'!AP338)</f>
        <v>0</v>
      </c>
      <c r="F338" s="23" t="b">
        <f>IF('Values and studies'!$U338=F$1,'Values and studies'!$AP338)</f>
        <v>0</v>
      </c>
      <c r="G338" s="23" t="str" cm="1">
        <f t="array" ref="G338">_xlfn.IFS(F338=FALSE,"",F338&gt;0,'Values and studies'!$AH338)</f>
        <v/>
      </c>
      <c r="H338" s="23" t="str" cm="1">
        <f t="array" ref="H338">_xlfn.IFS(F338=FALSE,"",F338&gt;0,'Values and studies'!M338)</f>
        <v/>
      </c>
      <c r="I338" s="23" t="str" cm="1">
        <f t="array" ref="I338">_xlfn.IFS(F338=FALSE,"",F338&gt;0,'Values and studies'!G338)</f>
        <v/>
      </c>
      <c r="J338" s="23" t="b">
        <f>IF('Values and studies'!U338=$J$1,'Values and studies'!AP338)</f>
        <v>0</v>
      </c>
      <c r="K338" s="23" t="str" cm="1">
        <f t="array" ref="K338">_xlfn.IFS(J338=FALSE,"",J338&gt;0,'Values and studies'!AH338)</f>
        <v/>
      </c>
      <c r="L338" s="23" t="str" cm="1">
        <f t="array" ref="L338">_xlfn.IFS(J338=FALSE,"",J338&gt;0,'Values and studies'!M338)</f>
        <v/>
      </c>
      <c r="M338" s="23" t="str" cm="1">
        <f t="array" ref="M338">_xlfn.IFS(J338=FALSE,"",J338&gt;0,'Values and studies'!G338)</f>
        <v/>
      </c>
      <c r="N338" s="23" t="b">
        <f>IF('Values and studies'!U338=$N$1,'Values and studies'!AP338)</f>
        <v>0</v>
      </c>
      <c r="O338" s="23" t="str" cm="1">
        <f t="array" ref="O338">_xlfn.IFS(N338=FALSE,"",N338&gt;0,'Values and studies'!AH338)</f>
        <v/>
      </c>
      <c r="P338" s="23" t="str" cm="1">
        <f t="array" ref="P338">_xlfn.IFS(N338=FALSE,"",N338&gt;0,'Values and studies'!M338)</f>
        <v/>
      </c>
      <c r="Q338" s="23" t="str" cm="1">
        <f t="array" ref="Q338">_xlfn.IFS(N338=FALSE,"",N338&gt;0,'Values and studies'!G338)</f>
        <v/>
      </c>
      <c r="R338" s="23" t="b">
        <f>IF('Values and studies'!$U338=$R$1,'Values and studies'!$AP338)</f>
        <v>0</v>
      </c>
      <c r="S338" s="23" t="str" cm="1">
        <f t="array" ref="S338">_xlfn.IFS(R338=FALSE,"",R338&gt;0,'Values and studies'!$AH338)</f>
        <v/>
      </c>
      <c r="T338" s="23" t="str" cm="1">
        <f t="array" ref="T338">_xlfn.IFS(R338=FALSE,"",R338&gt;0,'Values and studies'!$M338)</f>
        <v/>
      </c>
      <c r="U338" s="23" t="str" cm="1">
        <f t="array" ref="U338">_xlfn.IFS(R338=FALSE,"",R338&gt;0,'Values and studies'!$G338)</f>
        <v/>
      </c>
      <c r="V338" s="23" t="b">
        <f>IF('Values and studies'!$U338=$V$1,'Values and studies'!$AP338)</f>
        <v>0</v>
      </c>
      <c r="W338" s="23" t="str" cm="1">
        <f t="array" ref="W338">_xlfn.IFS(V338=FALSE,"",V338&gt;0,'Values and studies'!$AH338)</f>
        <v/>
      </c>
      <c r="X338" s="23" t="str" cm="1">
        <f t="array" ref="X338">_xlfn.IFS(V338=FALSE,"",V338&gt;0,'Values and studies'!$M338)</f>
        <v/>
      </c>
      <c r="Y338" s="23" t="str" cm="1">
        <f t="array" ref="Y338">_xlfn.IFS(V338=FALSE,"",V338&gt;0,'Values and studies'!$G338)</f>
        <v/>
      </c>
      <c r="Z338" s="23" t="b">
        <f>IF('Values and studies'!$U338=$Z$1,'Values and studies'!$AP338)</f>
        <v>0</v>
      </c>
      <c r="AA338" s="23" t="str" cm="1">
        <f t="array" ref="AA338">_xlfn.IFS(Z338=FALSE,"",Z338&gt;0,'Values and studies'!$AH338)</f>
        <v/>
      </c>
      <c r="AB338" s="23" t="str" cm="1">
        <f t="array" ref="AB338">_xlfn.IFS(Z338=FALSE,"",Z338&gt;0,'Values and studies'!$M338)</f>
        <v/>
      </c>
      <c r="AC338" s="23" t="str" cm="1">
        <f t="array" ref="AC338">_xlfn.IFS(Z338=FALSE,"",Z338&gt;0,'Values and studies'!$G338)</f>
        <v/>
      </c>
      <c r="AD338" s="23" t="b">
        <f>IF('Values and studies'!$U338=$AD$1,'Values and studies'!$AP338)</f>
        <v>0</v>
      </c>
      <c r="AE338" s="23" t="str" cm="1">
        <f t="array" ref="AE338">_xlfn.IFS(AD338=FALSE,"",AD338&gt;0,'Values and studies'!$AH338)</f>
        <v/>
      </c>
      <c r="AF338" s="23" t="str" cm="1">
        <f t="array" ref="AF338">_xlfn.IFS(AD338=FALSE,"",AD338&gt;0,'Values and studies'!$M338)</f>
        <v/>
      </c>
      <c r="AG338" s="23" t="str" cm="1">
        <f t="array" ref="AG338">_xlfn.IFS(AD338=FALSE,"",AD338&gt;0,'Values and studies'!$G338)</f>
        <v/>
      </c>
      <c r="AH338" s="23">
        <f>IF('Values and studies'!U338=$AH$1,'Values and studies'!AP338)</f>
        <v>13020.744321606304</v>
      </c>
      <c r="AI338" s="23" t="str" cm="1">
        <f t="array" ref="AI338">_xlfn.IFS(AH338=FALSE,"",AH338&gt;0,'Values and studies'!AH338)</f>
        <v>CB</v>
      </c>
      <c r="AJ338" s="23" t="str" cm="1">
        <f t="array" ref="AJ338">_xlfn.IFS(AH338=FALSE,"",AH338&gt;0,'Values and studies'!M338)</f>
        <v>atlantic</v>
      </c>
      <c r="AK338" s="23" t="str" cm="1">
        <f t="array" ref="AK338">_xlfn.IFS(AH338=FALSE,"",AH338&gt;0,'Values and studies'!G338)</f>
        <v>United Kingdom</v>
      </c>
      <c r="AL338" s="23" t="b">
        <f>IF('Values and studies'!U338=$AL$1,'Values and studies'!AP338)</f>
        <v>0</v>
      </c>
      <c r="AM338" s="23" t="str" cm="1">
        <f t="array" ref="AM338">_xlfn.IFS(AL338=FALSE,"",AL338&gt;0,'Values and studies'!AH338)</f>
        <v/>
      </c>
      <c r="AN338" s="23" t="str" cm="1">
        <f t="array" ref="AN338">_xlfn.IFS(AL338=FALSE,"",AL338&gt;0,'Values and studies'!M338)</f>
        <v/>
      </c>
      <c r="AO338" s="23" t="str" cm="1">
        <f t="array" ref="AO338">_xlfn.IFS(AL338=FALSE,"",AL338&gt;0,'Values and studies'!G338)</f>
        <v/>
      </c>
      <c r="AP338" s="23" t="b">
        <f>IF('Values and studies'!U338=$AP$1,'Values and studies'!AP338)</f>
        <v>0</v>
      </c>
      <c r="AQ338" s="23" t="str" cm="1">
        <f t="array" ref="AQ338">_xlfn.IFS(AP338=FALSE,"",AP338&gt;0,'Values and studies'!AH338)</f>
        <v/>
      </c>
      <c r="AR338" s="23" t="str" cm="1">
        <f t="array" ref="AR338">_xlfn.IFS(AP338=FALSE,"",AP338&gt;0,'Values and studies'!M338)</f>
        <v/>
      </c>
      <c r="AS338" s="23" t="str" cm="1">
        <f t="array" ref="AS338">_xlfn.IFS(AP338=FALSE,"",AP338&gt;0,'Values and studies'!G338)</f>
        <v/>
      </c>
      <c r="AT338" s="23" t="b">
        <f>IF('Values and studies'!U338=$AT$1,'Values and studies'!AP338)</f>
        <v>0</v>
      </c>
      <c r="AU338" s="23" t="str" cm="1">
        <f t="array" ref="AU338">_xlfn.IFS(AT338=FALSE,"",AT338&gt;0,'Values and studies'!AH338)</f>
        <v/>
      </c>
      <c r="AV338" s="23" t="str" cm="1">
        <f t="array" ref="AV338">_xlfn.IFS(AT338=FALSE,"",AT338&gt;0,'Values and studies'!M338)</f>
        <v/>
      </c>
      <c r="AW338" s="23" t="str" cm="1">
        <f t="array" ref="AW338">_xlfn.IFS(AT338=FALSE,"",AT338&gt;0,'Values and studies'!G338)</f>
        <v/>
      </c>
      <c r="AX338" s="23" t="b">
        <f>IF('Values and studies'!U338=$AX$1,'Values and studies'!AP338)</f>
        <v>0</v>
      </c>
      <c r="AY338" s="23" t="str" cm="1">
        <f t="array" ref="AY338">_xlfn.IFS(AX338=FALSE,"",AX338&gt;0,'Values and studies'!AH338)</f>
        <v/>
      </c>
      <c r="AZ338" s="23" t="str" cm="1">
        <f t="array" ref="AZ338">_xlfn.IFS(AX338=FALSE,"",AX338&gt;0,'Values and studies'!M338)</f>
        <v/>
      </c>
      <c r="BA338" s="23" t="str" cm="1">
        <f t="array" ref="BA338">_xlfn.IFS(AX338=FALSE,"",AX338&gt;0,'Values and studies'!G338)</f>
        <v/>
      </c>
      <c r="BB338" s="23" t="b">
        <f>IF('Values and studies'!U338=$BB$1,'Values and studies'!AP338)</f>
        <v>0</v>
      </c>
      <c r="BC338" s="23" t="str" cm="1">
        <f t="array" ref="BC338">_xlfn.IFS(BB338=FALSE,"",BB338&gt;0,'Values and studies'!AH338)</f>
        <v/>
      </c>
      <c r="BD338" s="23" t="str" cm="1">
        <f t="array" ref="BD338">_xlfn.IFS(BB338=FALSE,"",BB338&gt;0,'Values and studies'!M338)</f>
        <v/>
      </c>
      <c r="BE338" s="23" t="str" cm="1">
        <f t="array" ref="BE338">_xlfn.IFS(BB338=FALSE,"",BB338&gt;0,'Values and studies'!G338)</f>
        <v/>
      </c>
      <c r="BF338" s="23" t="b">
        <f>IF('Values and studies'!U338=$BF$1,'Values and studies'!AP338)</f>
        <v>0</v>
      </c>
      <c r="BG338" s="23" t="str" cm="1">
        <f t="array" ref="BG338">_xlfn.IFS(BF338=FALSE,"",BF338&gt;0,'Values and studies'!AH338)</f>
        <v/>
      </c>
      <c r="BH338" s="23" t="str" cm="1">
        <f t="array" ref="BH338">_xlfn.IFS(BF338=FALSE,"",BF338&gt;0,'Values and studies'!M338)</f>
        <v/>
      </c>
      <c r="BI338" s="23" t="str" cm="1">
        <f t="array" ref="BI338">_xlfn.IFS(BF338=FALSE,"",BF338&gt;0,'Values and studies'!G338)</f>
        <v/>
      </c>
      <c r="BJ338" s="23" t="b">
        <f>IF('Values and studies'!$U338=BJ$1,'Values and studies'!$AP338)</f>
        <v>0</v>
      </c>
      <c r="BK338" s="23" t="str" cm="1">
        <f t="array" ref="BK338">_xlfn.IFS(BJ338=FALSE,"",BJ338&gt;0,'Values and studies'!$AH338)</f>
        <v/>
      </c>
      <c r="BL338" s="23" t="str" cm="1">
        <f t="array" ref="BL338">_xlfn.IFS(BJ338=FALSE,"",BJ338&gt;0,'Values and studies'!$M338)</f>
        <v/>
      </c>
      <c r="BM338" s="23" t="str" cm="1">
        <f t="array" ref="BM338">_xlfn.IFS(BJ338=FALSE,"",BJ338&gt;0,'Values and studies'!$G338)</f>
        <v/>
      </c>
      <c r="BN338" s="23" t="b">
        <f>IF('Values and studies'!U338=$BN$1,'Values and studies'!AP338)</f>
        <v>0</v>
      </c>
      <c r="BO338" s="23" t="str" cm="1">
        <f t="array" ref="BO338">_xlfn.IFS(BN338=FALSE,"",BN338&gt;0,'Values and studies'!AH338)</f>
        <v/>
      </c>
      <c r="BP338" s="23" t="str" cm="1">
        <f t="array" ref="BP338">_xlfn.IFS(BN338=FALSE,"",BN338&gt;0,'Values and studies'!M338)</f>
        <v/>
      </c>
      <c r="BQ338" s="23" t="str" cm="1">
        <f t="array" ref="BQ338">_xlfn.IFS(BN338=FALSE,"",BN338&gt;0,'Values and studies'!G338)</f>
        <v/>
      </c>
      <c r="BR338" s="23" t="b">
        <f>IF('Values and studies'!U338=$BR$1,'Values and studies'!AP338)</f>
        <v>0</v>
      </c>
      <c r="BS338" s="23" t="str" cm="1">
        <f t="array" ref="BS338">_xlfn.IFS(BR338=FALSE,"",BR338&gt;0,'Values and studies'!AH338)</f>
        <v/>
      </c>
      <c r="BT338" s="23" t="str" cm="1">
        <f t="array" ref="BT338">_xlfn.IFS(BR338=FALSE,"",BR338&gt;0,'Values and studies'!M338)</f>
        <v/>
      </c>
      <c r="BU338" s="23" t="str" cm="1">
        <f t="array" ref="BU338">_xlfn.IFS(BR338=FALSE,"",BR338&gt;0,'Values and studies'!G338)</f>
        <v/>
      </c>
      <c r="BV338" s="23" t="b">
        <f>IF('Values and studies'!U338=$BV$1,'Values and studies'!AP338)</f>
        <v>0</v>
      </c>
      <c r="BW338" s="23" t="str" cm="1">
        <f t="array" ref="BW338">_xlfn.IFS(BV338=FALSE,"",BV338&gt;0,'Values and studies'!AH338)</f>
        <v/>
      </c>
      <c r="BX338" s="23" t="str" cm="1">
        <f t="array" ref="BX338">_xlfn.IFS(BV338=FALSE,"",BV338&gt;0,'Values and studies'!M338)</f>
        <v/>
      </c>
      <c r="BY338" s="23" t="str" cm="1">
        <f t="array" ref="BY338">_xlfn.IFS(BV338=FALSE,"",BV338&gt;0,'Values and studies'!G338)</f>
        <v/>
      </c>
      <c r="BZ338" s="23" t="b">
        <f>IF('Values and studies'!U338=$BZ$1,'Values and studies'!AP338)</f>
        <v>0</v>
      </c>
      <c r="CA338" s="23" t="str" cm="1">
        <f t="array" ref="CA338">_xlfn.IFS(BZ338=FALSE,"",BZ338&gt;0,'Values and studies'!AH338)</f>
        <v/>
      </c>
      <c r="CB338" s="23" t="str" cm="1">
        <f t="array" ref="CB338">_xlfn.IFS(BZ338=FALSE,"",BZ338&gt;0,'Values and studies'!M338)</f>
        <v/>
      </c>
      <c r="CC338" s="23" t="str" cm="1">
        <f t="array" ref="CC338">_xlfn.IFS(BZ338=FALSE,"",BZ338&gt;0,'Values and studies'!G338)</f>
        <v/>
      </c>
      <c r="CY338">
        <f>IF('Values and studies'!O338='Data for overlook'!$CY$1,'Values and studies'!AP338)</f>
        <v>13020.744321606304</v>
      </c>
      <c r="CZ338" t="b">
        <f>IF('Values and studies'!O338='Data for overlook'!$CZ$1,'Values and studies'!AP338)</f>
        <v>0</v>
      </c>
      <c r="DA338" t="b">
        <f>IF('Values and studies'!O338='Data for overlook'!$DA$1,'Values and studies'!AP338)</f>
        <v>0</v>
      </c>
      <c r="DB338" t="b">
        <f>IF('Values and studies'!O338='Data for overlook'!$DB$1,'Values and studies'!AP338)</f>
        <v>0</v>
      </c>
    </row>
    <row r="339" spans="2:106" x14ac:dyDescent="0.2">
      <c r="B339" t="b">
        <f>IF('Values and studies'!Q339=$B$1,'Values and studies'!AP339)</f>
        <v>0</v>
      </c>
      <c r="C339">
        <f>IF('Values and studies'!Q339=$C$1,'Values and studies'!AP339)</f>
        <v>8592.2441374580631</v>
      </c>
      <c r="D339" t="b">
        <f>IF('Values and studies'!Q339=$D$1,'Values and studies'!AP339)</f>
        <v>0</v>
      </c>
      <c r="F339" s="23" t="b">
        <f>IF('Values and studies'!$U339=F$1,'Values and studies'!$AP339)</f>
        <v>0</v>
      </c>
      <c r="G339" s="23" t="str" cm="1">
        <f t="array" ref="G339">_xlfn.IFS(F339=FALSE,"",F339&gt;0,'Values and studies'!$AH339)</f>
        <v/>
      </c>
      <c r="H339" s="23" t="str" cm="1">
        <f t="array" ref="H339">_xlfn.IFS(F339=FALSE,"",F339&gt;0,'Values and studies'!M339)</f>
        <v/>
      </c>
      <c r="I339" s="23" t="str" cm="1">
        <f t="array" ref="I339">_xlfn.IFS(F339=FALSE,"",F339&gt;0,'Values and studies'!G339)</f>
        <v/>
      </c>
      <c r="J339" s="23" t="b">
        <f>IF('Values and studies'!U339=$J$1,'Values and studies'!AP339)</f>
        <v>0</v>
      </c>
      <c r="K339" s="23" t="str" cm="1">
        <f t="array" ref="K339">_xlfn.IFS(J339=FALSE,"",J339&gt;0,'Values and studies'!AH339)</f>
        <v/>
      </c>
      <c r="L339" s="23" t="str" cm="1">
        <f t="array" ref="L339">_xlfn.IFS(J339=FALSE,"",J339&gt;0,'Values and studies'!M339)</f>
        <v/>
      </c>
      <c r="M339" s="23" t="str" cm="1">
        <f t="array" ref="M339">_xlfn.IFS(J339=FALSE,"",J339&gt;0,'Values and studies'!G339)</f>
        <v/>
      </c>
      <c r="N339" s="23" t="b">
        <f>IF('Values and studies'!U339=$N$1,'Values and studies'!AP339)</f>
        <v>0</v>
      </c>
      <c r="O339" s="23" t="str" cm="1">
        <f t="array" ref="O339">_xlfn.IFS(N339=FALSE,"",N339&gt;0,'Values and studies'!AH339)</f>
        <v/>
      </c>
      <c r="P339" s="23" t="str" cm="1">
        <f t="array" ref="P339">_xlfn.IFS(N339=FALSE,"",N339&gt;0,'Values and studies'!M339)</f>
        <v/>
      </c>
      <c r="Q339" s="23" t="str" cm="1">
        <f t="array" ref="Q339">_xlfn.IFS(N339=FALSE,"",N339&gt;0,'Values and studies'!G339)</f>
        <v/>
      </c>
      <c r="R339" s="23" t="b">
        <f>IF('Values and studies'!$U339=$R$1,'Values and studies'!$AP339)</f>
        <v>0</v>
      </c>
      <c r="S339" s="23" t="str" cm="1">
        <f t="array" ref="S339">_xlfn.IFS(R339=FALSE,"",R339&gt;0,'Values and studies'!$AH339)</f>
        <v/>
      </c>
      <c r="T339" s="23" t="str" cm="1">
        <f t="array" ref="T339">_xlfn.IFS(R339=FALSE,"",R339&gt;0,'Values and studies'!$M339)</f>
        <v/>
      </c>
      <c r="U339" s="23" t="str" cm="1">
        <f t="array" ref="U339">_xlfn.IFS(R339=FALSE,"",R339&gt;0,'Values and studies'!$G339)</f>
        <v/>
      </c>
      <c r="V339" s="23" t="b">
        <f>IF('Values and studies'!$U339=$V$1,'Values and studies'!$AP339)</f>
        <v>0</v>
      </c>
      <c r="W339" s="23" t="str" cm="1">
        <f t="array" ref="W339">_xlfn.IFS(V339=FALSE,"",V339&gt;0,'Values and studies'!$AH339)</f>
        <v/>
      </c>
      <c r="X339" s="23" t="str" cm="1">
        <f t="array" ref="X339">_xlfn.IFS(V339=FALSE,"",V339&gt;0,'Values and studies'!$M339)</f>
        <v/>
      </c>
      <c r="Y339" s="23" t="str" cm="1">
        <f t="array" ref="Y339">_xlfn.IFS(V339=FALSE,"",V339&gt;0,'Values and studies'!$G339)</f>
        <v/>
      </c>
      <c r="Z339" s="23" t="b">
        <f>IF('Values and studies'!$U339=$Z$1,'Values and studies'!$AP339)</f>
        <v>0</v>
      </c>
      <c r="AA339" s="23" t="str" cm="1">
        <f t="array" ref="AA339">_xlfn.IFS(Z339=FALSE,"",Z339&gt;0,'Values and studies'!$AH339)</f>
        <v/>
      </c>
      <c r="AB339" s="23" t="str" cm="1">
        <f t="array" ref="AB339">_xlfn.IFS(Z339=FALSE,"",Z339&gt;0,'Values and studies'!$M339)</f>
        <v/>
      </c>
      <c r="AC339" s="23" t="str" cm="1">
        <f t="array" ref="AC339">_xlfn.IFS(Z339=FALSE,"",Z339&gt;0,'Values and studies'!$G339)</f>
        <v/>
      </c>
      <c r="AD339" s="23" t="b">
        <f>IF('Values and studies'!$U339=$AD$1,'Values and studies'!$AP339)</f>
        <v>0</v>
      </c>
      <c r="AE339" s="23" t="str" cm="1">
        <f t="array" ref="AE339">_xlfn.IFS(AD339=FALSE,"",AD339&gt;0,'Values and studies'!$AH339)</f>
        <v/>
      </c>
      <c r="AF339" s="23" t="str" cm="1">
        <f t="array" ref="AF339">_xlfn.IFS(AD339=FALSE,"",AD339&gt;0,'Values and studies'!$M339)</f>
        <v/>
      </c>
      <c r="AG339" s="23" t="str" cm="1">
        <f t="array" ref="AG339">_xlfn.IFS(AD339=FALSE,"",AD339&gt;0,'Values and studies'!$G339)</f>
        <v/>
      </c>
      <c r="AH339" s="23">
        <f>IF('Values and studies'!U339=$AH$1,'Values and studies'!AP339)</f>
        <v>8592.2441374580631</v>
      </c>
      <c r="AI339" s="23" t="str" cm="1">
        <f t="array" ref="AI339">_xlfn.IFS(AH339=FALSE,"",AH339&gt;0,'Values and studies'!AH339)</f>
        <v>CB</v>
      </c>
      <c r="AJ339" s="23" t="str" cm="1">
        <f t="array" ref="AJ339">_xlfn.IFS(AH339=FALSE,"",AH339&gt;0,'Values and studies'!M339)</f>
        <v>atlantic</v>
      </c>
      <c r="AK339" s="23" t="str" cm="1">
        <f t="array" ref="AK339">_xlfn.IFS(AH339=FALSE,"",AH339&gt;0,'Values and studies'!G339)</f>
        <v>United Kingdom</v>
      </c>
      <c r="AL339" s="23" t="b">
        <f>IF('Values and studies'!U339=$AL$1,'Values and studies'!AP339)</f>
        <v>0</v>
      </c>
      <c r="AM339" s="23" t="str" cm="1">
        <f t="array" ref="AM339">_xlfn.IFS(AL339=FALSE,"",AL339&gt;0,'Values and studies'!AH339)</f>
        <v/>
      </c>
      <c r="AN339" s="23" t="str" cm="1">
        <f t="array" ref="AN339">_xlfn.IFS(AL339=FALSE,"",AL339&gt;0,'Values and studies'!M339)</f>
        <v/>
      </c>
      <c r="AO339" s="23" t="str" cm="1">
        <f t="array" ref="AO339">_xlfn.IFS(AL339=FALSE,"",AL339&gt;0,'Values and studies'!G339)</f>
        <v/>
      </c>
      <c r="AP339" s="23" t="b">
        <f>IF('Values and studies'!U339=$AP$1,'Values and studies'!AP339)</f>
        <v>0</v>
      </c>
      <c r="AQ339" s="23" t="str" cm="1">
        <f t="array" ref="AQ339">_xlfn.IFS(AP339=FALSE,"",AP339&gt;0,'Values and studies'!AH339)</f>
        <v/>
      </c>
      <c r="AR339" s="23" t="str" cm="1">
        <f t="array" ref="AR339">_xlfn.IFS(AP339=FALSE,"",AP339&gt;0,'Values and studies'!M339)</f>
        <v/>
      </c>
      <c r="AS339" s="23" t="str" cm="1">
        <f t="array" ref="AS339">_xlfn.IFS(AP339=FALSE,"",AP339&gt;0,'Values and studies'!G339)</f>
        <v/>
      </c>
      <c r="AT339" s="23" t="b">
        <f>IF('Values and studies'!U339=$AT$1,'Values and studies'!AP339)</f>
        <v>0</v>
      </c>
      <c r="AU339" s="23" t="str" cm="1">
        <f t="array" ref="AU339">_xlfn.IFS(AT339=FALSE,"",AT339&gt;0,'Values and studies'!AH339)</f>
        <v/>
      </c>
      <c r="AV339" s="23" t="str" cm="1">
        <f t="array" ref="AV339">_xlfn.IFS(AT339=FALSE,"",AT339&gt;0,'Values and studies'!M339)</f>
        <v/>
      </c>
      <c r="AW339" s="23" t="str" cm="1">
        <f t="array" ref="AW339">_xlfn.IFS(AT339=FALSE,"",AT339&gt;0,'Values and studies'!G339)</f>
        <v/>
      </c>
      <c r="AX339" s="23" t="b">
        <f>IF('Values and studies'!U339=$AX$1,'Values and studies'!AP339)</f>
        <v>0</v>
      </c>
      <c r="AY339" s="23" t="str" cm="1">
        <f t="array" ref="AY339">_xlfn.IFS(AX339=FALSE,"",AX339&gt;0,'Values and studies'!AH339)</f>
        <v/>
      </c>
      <c r="AZ339" s="23" t="str" cm="1">
        <f t="array" ref="AZ339">_xlfn.IFS(AX339=FALSE,"",AX339&gt;0,'Values and studies'!M339)</f>
        <v/>
      </c>
      <c r="BA339" s="23" t="str" cm="1">
        <f t="array" ref="BA339">_xlfn.IFS(AX339=FALSE,"",AX339&gt;0,'Values and studies'!G339)</f>
        <v/>
      </c>
      <c r="BB339" s="23" t="b">
        <f>IF('Values and studies'!U339=$BB$1,'Values and studies'!AP339)</f>
        <v>0</v>
      </c>
      <c r="BC339" s="23" t="str" cm="1">
        <f t="array" ref="BC339">_xlfn.IFS(BB339=FALSE,"",BB339&gt;0,'Values and studies'!AH339)</f>
        <v/>
      </c>
      <c r="BD339" s="23" t="str" cm="1">
        <f t="array" ref="BD339">_xlfn.IFS(BB339=FALSE,"",BB339&gt;0,'Values and studies'!M339)</f>
        <v/>
      </c>
      <c r="BE339" s="23" t="str" cm="1">
        <f t="array" ref="BE339">_xlfn.IFS(BB339=FALSE,"",BB339&gt;0,'Values and studies'!G339)</f>
        <v/>
      </c>
      <c r="BF339" s="23" t="b">
        <f>IF('Values and studies'!U339=$BF$1,'Values and studies'!AP339)</f>
        <v>0</v>
      </c>
      <c r="BG339" s="23" t="str" cm="1">
        <f t="array" ref="BG339">_xlfn.IFS(BF339=FALSE,"",BF339&gt;0,'Values and studies'!AH339)</f>
        <v/>
      </c>
      <c r="BH339" s="23" t="str" cm="1">
        <f t="array" ref="BH339">_xlfn.IFS(BF339=FALSE,"",BF339&gt;0,'Values and studies'!M339)</f>
        <v/>
      </c>
      <c r="BI339" s="23" t="str" cm="1">
        <f t="array" ref="BI339">_xlfn.IFS(BF339=FALSE,"",BF339&gt;0,'Values and studies'!G339)</f>
        <v/>
      </c>
      <c r="BJ339" s="23" t="b">
        <f>IF('Values and studies'!$U339=BJ$1,'Values and studies'!$AP339)</f>
        <v>0</v>
      </c>
      <c r="BK339" s="23" t="str" cm="1">
        <f t="array" ref="BK339">_xlfn.IFS(BJ339=FALSE,"",BJ339&gt;0,'Values and studies'!$AH339)</f>
        <v/>
      </c>
      <c r="BL339" s="23" t="str" cm="1">
        <f t="array" ref="BL339">_xlfn.IFS(BJ339=FALSE,"",BJ339&gt;0,'Values and studies'!$M339)</f>
        <v/>
      </c>
      <c r="BM339" s="23" t="str" cm="1">
        <f t="array" ref="BM339">_xlfn.IFS(BJ339=FALSE,"",BJ339&gt;0,'Values and studies'!$G339)</f>
        <v/>
      </c>
      <c r="BN339" s="23" t="b">
        <f>IF('Values and studies'!U339=$BN$1,'Values and studies'!AP339)</f>
        <v>0</v>
      </c>
      <c r="BO339" s="23" t="str" cm="1">
        <f t="array" ref="BO339">_xlfn.IFS(BN339=FALSE,"",BN339&gt;0,'Values and studies'!AH339)</f>
        <v/>
      </c>
      <c r="BP339" s="23" t="str" cm="1">
        <f t="array" ref="BP339">_xlfn.IFS(BN339=FALSE,"",BN339&gt;0,'Values and studies'!M339)</f>
        <v/>
      </c>
      <c r="BQ339" s="23" t="str" cm="1">
        <f t="array" ref="BQ339">_xlfn.IFS(BN339=FALSE,"",BN339&gt;0,'Values and studies'!G339)</f>
        <v/>
      </c>
      <c r="BR339" s="23" t="b">
        <f>IF('Values and studies'!U339=$BR$1,'Values and studies'!AP339)</f>
        <v>0</v>
      </c>
      <c r="BS339" s="23" t="str" cm="1">
        <f t="array" ref="BS339">_xlfn.IFS(BR339=FALSE,"",BR339&gt;0,'Values and studies'!AH339)</f>
        <v/>
      </c>
      <c r="BT339" s="23" t="str" cm="1">
        <f t="array" ref="BT339">_xlfn.IFS(BR339=FALSE,"",BR339&gt;0,'Values and studies'!M339)</f>
        <v/>
      </c>
      <c r="BU339" s="23" t="str" cm="1">
        <f t="array" ref="BU339">_xlfn.IFS(BR339=FALSE,"",BR339&gt;0,'Values and studies'!G339)</f>
        <v/>
      </c>
      <c r="BV339" s="23" t="b">
        <f>IF('Values and studies'!U339=$BV$1,'Values and studies'!AP339)</f>
        <v>0</v>
      </c>
      <c r="BW339" s="23" t="str" cm="1">
        <f t="array" ref="BW339">_xlfn.IFS(BV339=FALSE,"",BV339&gt;0,'Values and studies'!AH339)</f>
        <v/>
      </c>
      <c r="BX339" s="23" t="str" cm="1">
        <f t="array" ref="BX339">_xlfn.IFS(BV339=FALSE,"",BV339&gt;0,'Values and studies'!M339)</f>
        <v/>
      </c>
      <c r="BY339" s="23" t="str" cm="1">
        <f t="array" ref="BY339">_xlfn.IFS(BV339=FALSE,"",BV339&gt;0,'Values and studies'!G339)</f>
        <v/>
      </c>
      <c r="BZ339" s="23" t="b">
        <f>IF('Values and studies'!U339=$BZ$1,'Values and studies'!AP339)</f>
        <v>0</v>
      </c>
      <c r="CA339" s="23" t="str" cm="1">
        <f t="array" ref="CA339">_xlfn.IFS(BZ339=FALSE,"",BZ339&gt;0,'Values and studies'!AH339)</f>
        <v/>
      </c>
      <c r="CB339" s="23" t="str" cm="1">
        <f t="array" ref="CB339">_xlfn.IFS(BZ339=FALSE,"",BZ339&gt;0,'Values and studies'!M339)</f>
        <v/>
      </c>
      <c r="CC339" s="23" t="str" cm="1">
        <f t="array" ref="CC339">_xlfn.IFS(BZ339=FALSE,"",BZ339&gt;0,'Values and studies'!G339)</f>
        <v/>
      </c>
      <c r="CY339">
        <f>IF('Values and studies'!O339='Data for overlook'!$CY$1,'Values and studies'!AP339)</f>
        <v>8592.2441374580631</v>
      </c>
      <c r="CZ339" t="b">
        <f>IF('Values and studies'!O339='Data for overlook'!$CZ$1,'Values and studies'!AP339)</f>
        <v>0</v>
      </c>
      <c r="DA339" t="b">
        <f>IF('Values and studies'!O339='Data for overlook'!$DA$1,'Values and studies'!AP339)</f>
        <v>0</v>
      </c>
      <c r="DB339" t="b">
        <f>IF('Values and studies'!O339='Data for overlook'!$DB$1,'Values and studies'!AP339)</f>
        <v>0</v>
      </c>
    </row>
    <row r="340" spans="2:106" x14ac:dyDescent="0.2">
      <c r="B340" t="b">
        <f>IF('Values and studies'!Q340=$B$1,'Values and studies'!AP340)</f>
        <v>0</v>
      </c>
      <c r="C340">
        <f>IF('Values and studies'!Q340=$C$1,'Values and studies'!AP340)</f>
        <v>21090.053791942515</v>
      </c>
      <c r="D340" t="b">
        <f>IF('Values and studies'!Q340=$D$1,'Values and studies'!AP340)</f>
        <v>0</v>
      </c>
      <c r="F340" s="23" t="b">
        <f>IF('Values and studies'!$U340=F$1,'Values and studies'!$AP340)</f>
        <v>0</v>
      </c>
      <c r="G340" s="23" t="str" cm="1">
        <f t="array" ref="G340">_xlfn.IFS(F340=FALSE,"",F340&gt;0,'Values and studies'!$AH340)</f>
        <v/>
      </c>
      <c r="H340" s="23" t="str" cm="1">
        <f t="array" ref="H340">_xlfn.IFS(F340=FALSE,"",F340&gt;0,'Values and studies'!M340)</f>
        <v/>
      </c>
      <c r="I340" s="23" t="str" cm="1">
        <f t="array" ref="I340">_xlfn.IFS(F340=FALSE,"",F340&gt;0,'Values and studies'!G340)</f>
        <v/>
      </c>
      <c r="J340" s="23" t="b">
        <f>IF('Values and studies'!U340=$J$1,'Values and studies'!AP340)</f>
        <v>0</v>
      </c>
      <c r="K340" s="23" t="str" cm="1">
        <f t="array" ref="K340">_xlfn.IFS(J340=FALSE,"",J340&gt;0,'Values and studies'!AH340)</f>
        <v/>
      </c>
      <c r="L340" s="23" t="str" cm="1">
        <f t="array" ref="L340">_xlfn.IFS(J340=FALSE,"",J340&gt;0,'Values and studies'!M340)</f>
        <v/>
      </c>
      <c r="M340" s="23" t="str" cm="1">
        <f t="array" ref="M340">_xlfn.IFS(J340=FALSE,"",J340&gt;0,'Values and studies'!G340)</f>
        <v/>
      </c>
      <c r="N340" s="23" t="b">
        <f>IF('Values and studies'!U340=$N$1,'Values and studies'!AP340)</f>
        <v>0</v>
      </c>
      <c r="O340" s="23" t="str" cm="1">
        <f t="array" ref="O340">_xlfn.IFS(N340=FALSE,"",N340&gt;0,'Values and studies'!AH340)</f>
        <v/>
      </c>
      <c r="P340" s="23" t="str" cm="1">
        <f t="array" ref="P340">_xlfn.IFS(N340=FALSE,"",N340&gt;0,'Values and studies'!M340)</f>
        <v/>
      </c>
      <c r="Q340" s="23" t="str" cm="1">
        <f t="array" ref="Q340">_xlfn.IFS(N340=FALSE,"",N340&gt;0,'Values and studies'!G340)</f>
        <v/>
      </c>
      <c r="R340" s="23" t="b">
        <f>IF('Values and studies'!$U340=$R$1,'Values and studies'!$AP340)</f>
        <v>0</v>
      </c>
      <c r="S340" s="23" t="str" cm="1">
        <f t="array" ref="S340">_xlfn.IFS(R340=FALSE,"",R340&gt;0,'Values and studies'!$AH340)</f>
        <v/>
      </c>
      <c r="T340" s="23" t="str" cm="1">
        <f t="array" ref="T340">_xlfn.IFS(R340=FALSE,"",R340&gt;0,'Values and studies'!$M340)</f>
        <v/>
      </c>
      <c r="U340" s="23" t="str" cm="1">
        <f t="array" ref="U340">_xlfn.IFS(R340=FALSE,"",R340&gt;0,'Values and studies'!$G340)</f>
        <v/>
      </c>
      <c r="V340" s="23" t="b">
        <f>IF('Values and studies'!$U340=$V$1,'Values and studies'!$AP340)</f>
        <v>0</v>
      </c>
      <c r="W340" s="23" t="str" cm="1">
        <f t="array" ref="W340">_xlfn.IFS(V340=FALSE,"",V340&gt;0,'Values and studies'!$AH340)</f>
        <v/>
      </c>
      <c r="X340" s="23" t="str" cm="1">
        <f t="array" ref="X340">_xlfn.IFS(V340=FALSE,"",V340&gt;0,'Values and studies'!$M340)</f>
        <v/>
      </c>
      <c r="Y340" s="23" t="str" cm="1">
        <f t="array" ref="Y340">_xlfn.IFS(V340=FALSE,"",V340&gt;0,'Values and studies'!$G340)</f>
        <v/>
      </c>
      <c r="Z340" s="23" t="b">
        <f>IF('Values and studies'!$U340=$Z$1,'Values and studies'!$AP340)</f>
        <v>0</v>
      </c>
      <c r="AA340" s="23" t="str" cm="1">
        <f t="array" ref="AA340">_xlfn.IFS(Z340=FALSE,"",Z340&gt;0,'Values and studies'!$AH340)</f>
        <v/>
      </c>
      <c r="AB340" s="23" t="str" cm="1">
        <f t="array" ref="AB340">_xlfn.IFS(Z340=FALSE,"",Z340&gt;0,'Values and studies'!$M340)</f>
        <v/>
      </c>
      <c r="AC340" s="23" t="str" cm="1">
        <f t="array" ref="AC340">_xlfn.IFS(Z340=FALSE,"",Z340&gt;0,'Values and studies'!$G340)</f>
        <v/>
      </c>
      <c r="AD340" s="23" t="b">
        <f>IF('Values and studies'!$U340=$AD$1,'Values and studies'!$AP340)</f>
        <v>0</v>
      </c>
      <c r="AE340" s="23" t="str" cm="1">
        <f t="array" ref="AE340">_xlfn.IFS(AD340=FALSE,"",AD340&gt;0,'Values and studies'!$AH340)</f>
        <v/>
      </c>
      <c r="AF340" s="23" t="str" cm="1">
        <f t="array" ref="AF340">_xlfn.IFS(AD340=FALSE,"",AD340&gt;0,'Values and studies'!$M340)</f>
        <v/>
      </c>
      <c r="AG340" s="23" t="str" cm="1">
        <f t="array" ref="AG340">_xlfn.IFS(AD340=FALSE,"",AD340&gt;0,'Values and studies'!$G340)</f>
        <v/>
      </c>
      <c r="AH340" s="23">
        <f>IF('Values and studies'!U340=$AH$1,'Values and studies'!AP340)</f>
        <v>21090.053791942515</v>
      </c>
      <c r="AI340" s="23" t="str" cm="1">
        <f t="array" ref="AI340">_xlfn.IFS(AH340=FALSE,"",AH340&gt;0,'Values and studies'!AH340)</f>
        <v>CB</v>
      </c>
      <c r="AJ340" s="23" t="str" cm="1">
        <f t="array" ref="AJ340">_xlfn.IFS(AH340=FALSE,"",AH340&gt;0,'Values and studies'!M340)</f>
        <v>atlantic</v>
      </c>
      <c r="AK340" s="23" t="str" cm="1">
        <f t="array" ref="AK340">_xlfn.IFS(AH340=FALSE,"",AH340&gt;0,'Values and studies'!G340)</f>
        <v>United Kingdom</v>
      </c>
      <c r="AL340" s="23" t="b">
        <f>IF('Values and studies'!U340=$AL$1,'Values and studies'!AP340)</f>
        <v>0</v>
      </c>
      <c r="AM340" s="23" t="str" cm="1">
        <f t="array" ref="AM340">_xlfn.IFS(AL340=FALSE,"",AL340&gt;0,'Values and studies'!AH340)</f>
        <v/>
      </c>
      <c r="AN340" s="23" t="str" cm="1">
        <f t="array" ref="AN340">_xlfn.IFS(AL340=FALSE,"",AL340&gt;0,'Values and studies'!M340)</f>
        <v/>
      </c>
      <c r="AO340" s="23" t="str" cm="1">
        <f t="array" ref="AO340">_xlfn.IFS(AL340=FALSE,"",AL340&gt;0,'Values and studies'!G340)</f>
        <v/>
      </c>
      <c r="AP340" s="23" t="b">
        <f>IF('Values and studies'!U340=$AP$1,'Values and studies'!AP340)</f>
        <v>0</v>
      </c>
      <c r="AQ340" s="23" t="str" cm="1">
        <f t="array" ref="AQ340">_xlfn.IFS(AP340=FALSE,"",AP340&gt;0,'Values and studies'!AH340)</f>
        <v/>
      </c>
      <c r="AR340" s="23" t="str" cm="1">
        <f t="array" ref="AR340">_xlfn.IFS(AP340=FALSE,"",AP340&gt;0,'Values and studies'!M340)</f>
        <v/>
      </c>
      <c r="AS340" s="23" t="str" cm="1">
        <f t="array" ref="AS340">_xlfn.IFS(AP340=FALSE,"",AP340&gt;0,'Values and studies'!G340)</f>
        <v/>
      </c>
      <c r="AT340" s="23" t="b">
        <f>IF('Values and studies'!U340=$AT$1,'Values and studies'!AP340)</f>
        <v>0</v>
      </c>
      <c r="AU340" s="23" t="str" cm="1">
        <f t="array" ref="AU340">_xlfn.IFS(AT340=FALSE,"",AT340&gt;0,'Values and studies'!AH340)</f>
        <v/>
      </c>
      <c r="AV340" s="23" t="str" cm="1">
        <f t="array" ref="AV340">_xlfn.IFS(AT340=FALSE,"",AT340&gt;0,'Values and studies'!M340)</f>
        <v/>
      </c>
      <c r="AW340" s="23" t="str" cm="1">
        <f t="array" ref="AW340">_xlfn.IFS(AT340=FALSE,"",AT340&gt;0,'Values and studies'!G340)</f>
        <v/>
      </c>
      <c r="AX340" s="23" t="b">
        <f>IF('Values and studies'!U340=$AX$1,'Values and studies'!AP340)</f>
        <v>0</v>
      </c>
      <c r="AY340" s="23" t="str" cm="1">
        <f t="array" ref="AY340">_xlfn.IFS(AX340=FALSE,"",AX340&gt;0,'Values and studies'!AH340)</f>
        <v/>
      </c>
      <c r="AZ340" s="23" t="str" cm="1">
        <f t="array" ref="AZ340">_xlfn.IFS(AX340=FALSE,"",AX340&gt;0,'Values and studies'!M340)</f>
        <v/>
      </c>
      <c r="BA340" s="23" t="str" cm="1">
        <f t="array" ref="BA340">_xlfn.IFS(AX340=FALSE,"",AX340&gt;0,'Values and studies'!G340)</f>
        <v/>
      </c>
      <c r="BB340" s="23" t="b">
        <f>IF('Values and studies'!U340=$BB$1,'Values and studies'!AP340)</f>
        <v>0</v>
      </c>
      <c r="BC340" s="23" t="str" cm="1">
        <f t="array" ref="BC340">_xlfn.IFS(BB340=FALSE,"",BB340&gt;0,'Values and studies'!AH340)</f>
        <v/>
      </c>
      <c r="BD340" s="23" t="str" cm="1">
        <f t="array" ref="BD340">_xlfn.IFS(BB340=FALSE,"",BB340&gt;0,'Values and studies'!M340)</f>
        <v/>
      </c>
      <c r="BE340" s="23" t="str" cm="1">
        <f t="array" ref="BE340">_xlfn.IFS(BB340=FALSE,"",BB340&gt;0,'Values and studies'!G340)</f>
        <v/>
      </c>
      <c r="BF340" s="23" t="b">
        <f>IF('Values and studies'!U340=$BF$1,'Values and studies'!AP340)</f>
        <v>0</v>
      </c>
      <c r="BG340" s="23" t="str" cm="1">
        <f t="array" ref="BG340">_xlfn.IFS(BF340=FALSE,"",BF340&gt;0,'Values and studies'!AH340)</f>
        <v/>
      </c>
      <c r="BH340" s="23" t="str" cm="1">
        <f t="array" ref="BH340">_xlfn.IFS(BF340=FALSE,"",BF340&gt;0,'Values and studies'!M340)</f>
        <v/>
      </c>
      <c r="BI340" s="23" t="str" cm="1">
        <f t="array" ref="BI340">_xlfn.IFS(BF340=FALSE,"",BF340&gt;0,'Values and studies'!G340)</f>
        <v/>
      </c>
      <c r="BJ340" s="23" t="b">
        <f>IF('Values and studies'!$U340=BJ$1,'Values and studies'!$AP340)</f>
        <v>0</v>
      </c>
      <c r="BK340" s="23" t="str" cm="1">
        <f t="array" ref="BK340">_xlfn.IFS(BJ340=FALSE,"",BJ340&gt;0,'Values and studies'!$AH340)</f>
        <v/>
      </c>
      <c r="BL340" s="23" t="str" cm="1">
        <f t="array" ref="BL340">_xlfn.IFS(BJ340=FALSE,"",BJ340&gt;0,'Values and studies'!$M340)</f>
        <v/>
      </c>
      <c r="BM340" s="23" t="str" cm="1">
        <f t="array" ref="BM340">_xlfn.IFS(BJ340=FALSE,"",BJ340&gt;0,'Values and studies'!$G340)</f>
        <v/>
      </c>
      <c r="BN340" s="23" t="b">
        <f>IF('Values and studies'!U340=$BN$1,'Values and studies'!AP340)</f>
        <v>0</v>
      </c>
      <c r="BO340" s="23" t="str" cm="1">
        <f t="array" ref="BO340">_xlfn.IFS(BN340=FALSE,"",BN340&gt;0,'Values and studies'!AH340)</f>
        <v/>
      </c>
      <c r="BP340" s="23" t="str" cm="1">
        <f t="array" ref="BP340">_xlfn.IFS(BN340=FALSE,"",BN340&gt;0,'Values and studies'!M340)</f>
        <v/>
      </c>
      <c r="BQ340" s="23" t="str" cm="1">
        <f t="array" ref="BQ340">_xlfn.IFS(BN340=FALSE,"",BN340&gt;0,'Values and studies'!G340)</f>
        <v/>
      </c>
      <c r="BR340" s="23" t="b">
        <f>IF('Values and studies'!U340=$BR$1,'Values and studies'!AP340)</f>
        <v>0</v>
      </c>
      <c r="BS340" s="23" t="str" cm="1">
        <f t="array" ref="BS340">_xlfn.IFS(BR340=FALSE,"",BR340&gt;0,'Values and studies'!AH340)</f>
        <v/>
      </c>
      <c r="BT340" s="23" t="str" cm="1">
        <f t="array" ref="BT340">_xlfn.IFS(BR340=FALSE,"",BR340&gt;0,'Values and studies'!M340)</f>
        <v/>
      </c>
      <c r="BU340" s="23" t="str" cm="1">
        <f t="array" ref="BU340">_xlfn.IFS(BR340=FALSE,"",BR340&gt;0,'Values and studies'!G340)</f>
        <v/>
      </c>
      <c r="BV340" s="23" t="b">
        <f>IF('Values and studies'!U340=$BV$1,'Values and studies'!AP340)</f>
        <v>0</v>
      </c>
      <c r="BW340" s="23" t="str" cm="1">
        <f t="array" ref="BW340">_xlfn.IFS(BV340=FALSE,"",BV340&gt;0,'Values and studies'!AH340)</f>
        <v/>
      </c>
      <c r="BX340" s="23" t="str" cm="1">
        <f t="array" ref="BX340">_xlfn.IFS(BV340=FALSE,"",BV340&gt;0,'Values and studies'!M340)</f>
        <v/>
      </c>
      <c r="BY340" s="23" t="str" cm="1">
        <f t="array" ref="BY340">_xlfn.IFS(BV340=FALSE,"",BV340&gt;0,'Values and studies'!G340)</f>
        <v/>
      </c>
      <c r="BZ340" s="23" t="b">
        <f>IF('Values and studies'!U340=$BZ$1,'Values and studies'!AP340)</f>
        <v>0</v>
      </c>
      <c r="CA340" s="23" t="str" cm="1">
        <f t="array" ref="CA340">_xlfn.IFS(BZ340=FALSE,"",BZ340&gt;0,'Values and studies'!AH340)</f>
        <v/>
      </c>
      <c r="CB340" s="23" t="str" cm="1">
        <f t="array" ref="CB340">_xlfn.IFS(BZ340=FALSE,"",BZ340&gt;0,'Values and studies'!M340)</f>
        <v/>
      </c>
      <c r="CC340" s="23" t="str" cm="1">
        <f t="array" ref="CC340">_xlfn.IFS(BZ340=FALSE,"",BZ340&gt;0,'Values and studies'!G340)</f>
        <v/>
      </c>
      <c r="CY340">
        <f>IF('Values and studies'!O340='Data for overlook'!$CY$1,'Values and studies'!AP340)</f>
        <v>21090.053791942515</v>
      </c>
      <c r="CZ340" t="b">
        <f>IF('Values and studies'!O340='Data for overlook'!$CZ$1,'Values and studies'!AP340)</f>
        <v>0</v>
      </c>
      <c r="DA340" t="b">
        <f>IF('Values and studies'!O340='Data for overlook'!$DA$1,'Values and studies'!AP340)</f>
        <v>0</v>
      </c>
      <c r="DB340" t="b">
        <f>IF('Values and studies'!O340='Data for overlook'!$DB$1,'Values and studies'!AP340)</f>
        <v>0</v>
      </c>
    </row>
    <row r="341" spans="2:106" x14ac:dyDescent="0.2">
      <c r="B341" t="b">
        <f>IF('Values and studies'!Q341=$B$1,'Values and studies'!AP341)</f>
        <v>0</v>
      </c>
      <c r="C341">
        <f>IF('Values and studies'!Q341=$C$1,'Values and studies'!AP341)</f>
        <v>12959.89972197263</v>
      </c>
      <c r="D341" t="b">
        <f>IF('Values and studies'!Q341=$D$1,'Values and studies'!AP341)</f>
        <v>0</v>
      </c>
      <c r="F341" s="23" t="b">
        <f>IF('Values and studies'!$U341=F$1,'Values and studies'!$AP341)</f>
        <v>0</v>
      </c>
      <c r="G341" s="23" t="str" cm="1">
        <f t="array" ref="G341">_xlfn.IFS(F341=FALSE,"",F341&gt;0,'Values and studies'!$AH341)</f>
        <v/>
      </c>
      <c r="H341" s="23" t="str" cm="1">
        <f t="array" ref="H341">_xlfn.IFS(F341=FALSE,"",F341&gt;0,'Values and studies'!M341)</f>
        <v/>
      </c>
      <c r="I341" s="23" t="str" cm="1">
        <f t="array" ref="I341">_xlfn.IFS(F341=FALSE,"",F341&gt;0,'Values and studies'!G341)</f>
        <v/>
      </c>
      <c r="J341" s="23" t="b">
        <f>IF('Values and studies'!U341=$J$1,'Values and studies'!AP341)</f>
        <v>0</v>
      </c>
      <c r="K341" s="23" t="str" cm="1">
        <f t="array" ref="K341">_xlfn.IFS(J341=FALSE,"",J341&gt;0,'Values and studies'!AH341)</f>
        <v/>
      </c>
      <c r="L341" s="23" t="str" cm="1">
        <f t="array" ref="L341">_xlfn.IFS(J341=FALSE,"",J341&gt;0,'Values and studies'!M341)</f>
        <v/>
      </c>
      <c r="M341" s="23" t="str" cm="1">
        <f t="array" ref="M341">_xlfn.IFS(J341=FALSE,"",J341&gt;0,'Values and studies'!G341)</f>
        <v/>
      </c>
      <c r="N341" s="23" t="b">
        <f>IF('Values and studies'!U341=$N$1,'Values and studies'!AP341)</f>
        <v>0</v>
      </c>
      <c r="O341" s="23" t="str" cm="1">
        <f t="array" ref="O341">_xlfn.IFS(N341=FALSE,"",N341&gt;0,'Values and studies'!AH341)</f>
        <v/>
      </c>
      <c r="P341" s="23" t="str" cm="1">
        <f t="array" ref="P341">_xlfn.IFS(N341=FALSE,"",N341&gt;0,'Values and studies'!M341)</f>
        <v/>
      </c>
      <c r="Q341" s="23" t="str" cm="1">
        <f t="array" ref="Q341">_xlfn.IFS(N341=FALSE,"",N341&gt;0,'Values and studies'!G341)</f>
        <v/>
      </c>
      <c r="R341" s="23" t="b">
        <f>IF('Values and studies'!$U341=$R$1,'Values and studies'!$AP341)</f>
        <v>0</v>
      </c>
      <c r="S341" s="23" t="str" cm="1">
        <f t="array" ref="S341">_xlfn.IFS(R341=FALSE,"",R341&gt;0,'Values and studies'!$AH341)</f>
        <v/>
      </c>
      <c r="T341" s="23" t="str" cm="1">
        <f t="array" ref="T341">_xlfn.IFS(R341=FALSE,"",R341&gt;0,'Values and studies'!$M341)</f>
        <v/>
      </c>
      <c r="U341" s="23" t="str" cm="1">
        <f t="array" ref="U341">_xlfn.IFS(R341=FALSE,"",R341&gt;0,'Values and studies'!$G341)</f>
        <v/>
      </c>
      <c r="V341" s="23" t="b">
        <f>IF('Values and studies'!$U341=$V$1,'Values and studies'!$AP341)</f>
        <v>0</v>
      </c>
      <c r="W341" s="23" t="str" cm="1">
        <f t="array" ref="W341">_xlfn.IFS(V341=FALSE,"",V341&gt;0,'Values and studies'!$AH341)</f>
        <v/>
      </c>
      <c r="X341" s="23" t="str" cm="1">
        <f t="array" ref="X341">_xlfn.IFS(V341=FALSE,"",V341&gt;0,'Values and studies'!$M341)</f>
        <v/>
      </c>
      <c r="Y341" s="23" t="str" cm="1">
        <f t="array" ref="Y341">_xlfn.IFS(V341=FALSE,"",V341&gt;0,'Values and studies'!$G341)</f>
        <v/>
      </c>
      <c r="Z341" s="23" t="b">
        <f>IF('Values and studies'!$U341=$Z$1,'Values and studies'!$AP341)</f>
        <v>0</v>
      </c>
      <c r="AA341" s="23" t="str" cm="1">
        <f t="array" ref="AA341">_xlfn.IFS(Z341=FALSE,"",Z341&gt;0,'Values and studies'!$AH341)</f>
        <v/>
      </c>
      <c r="AB341" s="23" t="str" cm="1">
        <f t="array" ref="AB341">_xlfn.IFS(Z341=FALSE,"",Z341&gt;0,'Values and studies'!$M341)</f>
        <v/>
      </c>
      <c r="AC341" s="23" t="str" cm="1">
        <f t="array" ref="AC341">_xlfn.IFS(Z341=FALSE,"",Z341&gt;0,'Values and studies'!$G341)</f>
        <v/>
      </c>
      <c r="AD341" s="23" t="b">
        <f>IF('Values and studies'!$U341=$AD$1,'Values and studies'!$AP341)</f>
        <v>0</v>
      </c>
      <c r="AE341" s="23" t="str" cm="1">
        <f t="array" ref="AE341">_xlfn.IFS(AD341=FALSE,"",AD341&gt;0,'Values and studies'!$AH341)</f>
        <v/>
      </c>
      <c r="AF341" s="23" t="str" cm="1">
        <f t="array" ref="AF341">_xlfn.IFS(AD341=FALSE,"",AD341&gt;0,'Values and studies'!$M341)</f>
        <v/>
      </c>
      <c r="AG341" s="23" t="str" cm="1">
        <f t="array" ref="AG341">_xlfn.IFS(AD341=FALSE,"",AD341&gt;0,'Values and studies'!$G341)</f>
        <v/>
      </c>
      <c r="AH341" s="23">
        <f>IF('Values and studies'!U341=$AH$1,'Values and studies'!AP341)</f>
        <v>12959.89972197263</v>
      </c>
      <c r="AI341" s="23" t="str" cm="1">
        <f t="array" ref="AI341">_xlfn.IFS(AH341=FALSE,"",AH341&gt;0,'Values and studies'!AH341)</f>
        <v>CB</v>
      </c>
      <c r="AJ341" s="23" t="str" cm="1">
        <f t="array" ref="AJ341">_xlfn.IFS(AH341=FALSE,"",AH341&gt;0,'Values and studies'!M341)</f>
        <v>atlantic</v>
      </c>
      <c r="AK341" s="23" t="str" cm="1">
        <f t="array" ref="AK341">_xlfn.IFS(AH341=FALSE,"",AH341&gt;0,'Values and studies'!G341)</f>
        <v>United Kingdom</v>
      </c>
      <c r="AL341" s="23" t="b">
        <f>IF('Values and studies'!U341=$AL$1,'Values and studies'!AP341)</f>
        <v>0</v>
      </c>
      <c r="AM341" s="23" t="str" cm="1">
        <f t="array" ref="AM341">_xlfn.IFS(AL341=FALSE,"",AL341&gt;0,'Values and studies'!AH341)</f>
        <v/>
      </c>
      <c r="AN341" s="23" t="str" cm="1">
        <f t="array" ref="AN341">_xlfn.IFS(AL341=FALSE,"",AL341&gt;0,'Values and studies'!M341)</f>
        <v/>
      </c>
      <c r="AO341" s="23" t="str" cm="1">
        <f t="array" ref="AO341">_xlfn.IFS(AL341=FALSE,"",AL341&gt;0,'Values and studies'!G341)</f>
        <v/>
      </c>
      <c r="AP341" s="23" t="b">
        <f>IF('Values and studies'!U341=$AP$1,'Values and studies'!AP341)</f>
        <v>0</v>
      </c>
      <c r="AQ341" s="23" t="str" cm="1">
        <f t="array" ref="AQ341">_xlfn.IFS(AP341=FALSE,"",AP341&gt;0,'Values and studies'!AH341)</f>
        <v/>
      </c>
      <c r="AR341" s="23" t="str" cm="1">
        <f t="array" ref="AR341">_xlfn.IFS(AP341=FALSE,"",AP341&gt;0,'Values and studies'!M341)</f>
        <v/>
      </c>
      <c r="AS341" s="23" t="str" cm="1">
        <f t="array" ref="AS341">_xlfn.IFS(AP341=FALSE,"",AP341&gt;0,'Values and studies'!G341)</f>
        <v/>
      </c>
      <c r="AT341" s="23" t="b">
        <f>IF('Values and studies'!U341=$AT$1,'Values and studies'!AP341)</f>
        <v>0</v>
      </c>
      <c r="AU341" s="23" t="str" cm="1">
        <f t="array" ref="AU341">_xlfn.IFS(AT341=FALSE,"",AT341&gt;0,'Values and studies'!AH341)</f>
        <v/>
      </c>
      <c r="AV341" s="23" t="str" cm="1">
        <f t="array" ref="AV341">_xlfn.IFS(AT341=FALSE,"",AT341&gt;0,'Values and studies'!M341)</f>
        <v/>
      </c>
      <c r="AW341" s="23" t="str" cm="1">
        <f t="array" ref="AW341">_xlfn.IFS(AT341=FALSE,"",AT341&gt;0,'Values and studies'!G341)</f>
        <v/>
      </c>
      <c r="AX341" s="23" t="b">
        <f>IF('Values and studies'!U341=$AX$1,'Values and studies'!AP341)</f>
        <v>0</v>
      </c>
      <c r="AY341" s="23" t="str" cm="1">
        <f t="array" ref="AY341">_xlfn.IFS(AX341=FALSE,"",AX341&gt;0,'Values and studies'!AH341)</f>
        <v/>
      </c>
      <c r="AZ341" s="23" t="str" cm="1">
        <f t="array" ref="AZ341">_xlfn.IFS(AX341=FALSE,"",AX341&gt;0,'Values and studies'!M341)</f>
        <v/>
      </c>
      <c r="BA341" s="23" t="str" cm="1">
        <f t="array" ref="BA341">_xlfn.IFS(AX341=FALSE,"",AX341&gt;0,'Values and studies'!G341)</f>
        <v/>
      </c>
      <c r="BB341" s="23" t="b">
        <f>IF('Values and studies'!U341=$BB$1,'Values and studies'!AP341)</f>
        <v>0</v>
      </c>
      <c r="BC341" s="23" t="str" cm="1">
        <f t="array" ref="BC341">_xlfn.IFS(BB341=FALSE,"",BB341&gt;0,'Values and studies'!AH341)</f>
        <v/>
      </c>
      <c r="BD341" s="23" t="str" cm="1">
        <f t="array" ref="BD341">_xlfn.IFS(BB341=FALSE,"",BB341&gt;0,'Values and studies'!M341)</f>
        <v/>
      </c>
      <c r="BE341" s="23" t="str" cm="1">
        <f t="array" ref="BE341">_xlfn.IFS(BB341=FALSE,"",BB341&gt;0,'Values and studies'!G341)</f>
        <v/>
      </c>
      <c r="BF341" s="23" t="b">
        <f>IF('Values and studies'!U341=$BF$1,'Values and studies'!AP341)</f>
        <v>0</v>
      </c>
      <c r="BG341" s="23" t="str" cm="1">
        <f t="array" ref="BG341">_xlfn.IFS(BF341=FALSE,"",BF341&gt;0,'Values and studies'!AH341)</f>
        <v/>
      </c>
      <c r="BH341" s="23" t="str" cm="1">
        <f t="array" ref="BH341">_xlfn.IFS(BF341=FALSE,"",BF341&gt;0,'Values and studies'!M341)</f>
        <v/>
      </c>
      <c r="BI341" s="23" t="str" cm="1">
        <f t="array" ref="BI341">_xlfn.IFS(BF341=FALSE,"",BF341&gt;0,'Values and studies'!G341)</f>
        <v/>
      </c>
      <c r="BJ341" s="23" t="b">
        <f>IF('Values and studies'!$U341=BJ$1,'Values and studies'!$AP341)</f>
        <v>0</v>
      </c>
      <c r="BK341" s="23" t="str" cm="1">
        <f t="array" ref="BK341">_xlfn.IFS(BJ341=FALSE,"",BJ341&gt;0,'Values and studies'!$AH341)</f>
        <v/>
      </c>
      <c r="BL341" s="23" t="str" cm="1">
        <f t="array" ref="BL341">_xlfn.IFS(BJ341=FALSE,"",BJ341&gt;0,'Values and studies'!$M341)</f>
        <v/>
      </c>
      <c r="BM341" s="23" t="str" cm="1">
        <f t="array" ref="BM341">_xlfn.IFS(BJ341=FALSE,"",BJ341&gt;0,'Values and studies'!$G341)</f>
        <v/>
      </c>
      <c r="BN341" s="23" t="b">
        <f>IF('Values and studies'!U341=$BN$1,'Values and studies'!AP341)</f>
        <v>0</v>
      </c>
      <c r="BO341" s="23" t="str" cm="1">
        <f t="array" ref="BO341">_xlfn.IFS(BN341=FALSE,"",BN341&gt;0,'Values and studies'!AH341)</f>
        <v/>
      </c>
      <c r="BP341" s="23" t="str" cm="1">
        <f t="array" ref="BP341">_xlfn.IFS(BN341=FALSE,"",BN341&gt;0,'Values and studies'!M341)</f>
        <v/>
      </c>
      <c r="BQ341" s="23" t="str" cm="1">
        <f t="array" ref="BQ341">_xlfn.IFS(BN341=FALSE,"",BN341&gt;0,'Values and studies'!G341)</f>
        <v/>
      </c>
      <c r="BR341" s="23" t="b">
        <f>IF('Values and studies'!U341=$BR$1,'Values and studies'!AP341)</f>
        <v>0</v>
      </c>
      <c r="BS341" s="23" t="str" cm="1">
        <f t="array" ref="BS341">_xlfn.IFS(BR341=FALSE,"",BR341&gt;0,'Values and studies'!AH341)</f>
        <v/>
      </c>
      <c r="BT341" s="23" t="str" cm="1">
        <f t="array" ref="BT341">_xlfn.IFS(BR341=FALSE,"",BR341&gt;0,'Values and studies'!M341)</f>
        <v/>
      </c>
      <c r="BU341" s="23" t="str" cm="1">
        <f t="array" ref="BU341">_xlfn.IFS(BR341=FALSE,"",BR341&gt;0,'Values and studies'!G341)</f>
        <v/>
      </c>
      <c r="BV341" s="23" t="b">
        <f>IF('Values and studies'!U341=$BV$1,'Values and studies'!AP341)</f>
        <v>0</v>
      </c>
      <c r="BW341" s="23" t="str" cm="1">
        <f t="array" ref="BW341">_xlfn.IFS(BV341=FALSE,"",BV341&gt;0,'Values and studies'!AH341)</f>
        <v/>
      </c>
      <c r="BX341" s="23" t="str" cm="1">
        <f t="array" ref="BX341">_xlfn.IFS(BV341=FALSE,"",BV341&gt;0,'Values and studies'!M341)</f>
        <v/>
      </c>
      <c r="BY341" s="23" t="str" cm="1">
        <f t="array" ref="BY341">_xlfn.IFS(BV341=FALSE,"",BV341&gt;0,'Values and studies'!G341)</f>
        <v/>
      </c>
      <c r="BZ341" s="23" t="b">
        <f>IF('Values and studies'!U341=$BZ$1,'Values and studies'!AP341)</f>
        <v>0</v>
      </c>
      <c r="CA341" s="23" t="str" cm="1">
        <f t="array" ref="CA341">_xlfn.IFS(BZ341=FALSE,"",BZ341&gt;0,'Values and studies'!AH341)</f>
        <v/>
      </c>
      <c r="CB341" s="23" t="str" cm="1">
        <f t="array" ref="CB341">_xlfn.IFS(BZ341=FALSE,"",BZ341&gt;0,'Values and studies'!M341)</f>
        <v/>
      </c>
      <c r="CC341" s="23" t="str" cm="1">
        <f t="array" ref="CC341">_xlfn.IFS(BZ341=FALSE,"",BZ341&gt;0,'Values and studies'!G341)</f>
        <v/>
      </c>
      <c r="CY341">
        <f>IF('Values and studies'!O341='Data for overlook'!$CY$1,'Values and studies'!AP341)</f>
        <v>12959.89972197263</v>
      </c>
      <c r="CZ341" t="b">
        <f>IF('Values and studies'!O341='Data for overlook'!$CZ$1,'Values and studies'!AP341)</f>
        <v>0</v>
      </c>
      <c r="DA341" t="b">
        <f>IF('Values and studies'!O341='Data for overlook'!$DA$1,'Values and studies'!AP341)</f>
        <v>0</v>
      </c>
      <c r="DB341" t="b">
        <f>IF('Values and studies'!O341='Data for overlook'!$DB$1,'Values and studies'!AP341)</f>
        <v>0</v>
      </c>
    </row>
    <row r="342" spans="2:106" x14ac:dyDescent="0.2">
      <c r="B342" t="b">
        <f>IF('Values and studies'!Q342=$B$1,'Values and studies'!AP342)</f>
        <v>0</v>
      </c>
      <c r="C342">
        <f>IF('Values and studies'!Q342=$C$1,'Values and studies'!AP342)</f>
        <v>17538.044732246937</v>
      </c>
      <c r="D342" t="b">
        <f>IF('Values and studies'!Q342=$D$1,'Values and studies'!AP342)</f>
        <v>0</v>
      </c>
      <c r="F342" s="23" t="b">
        <f>IF('Values and studies'!$U342=F$1,'Values and studies'!$AP342)</f>
        <v>0</v>
      </c>
      <c r="G342" s="23" t="str" cm="1">
        <f t="array" ref="G342">_xlfn.IFS(F342=FALSE,"",F342&gt;0,'Values and studies'!$AH342)</f>
        <v/>
      </c>
      <c r="H342" s="23" t="str" cm="1">
        <f t="array" ref="H342">_xlfn.IFS(F342=FALSE,"",F342&gt;0,'Values and studies'!M342)</f>
        <v/>
      </c>
      <c r="I342" s="23" t="str" cm="1">
        <f t="array" ref="I342">_xlfn.IFS(F342=FALSE,"",F342&gt;0,'Values and studies'!G342)</f>
        <v/>
      </c>
      <c r="J342" s="23" t="b">
        <f>IF('Values and studies'!U342=$J$1,'Values and studies'!AP342)</f>
        <v>0</v>
      </c>
      <c r="K342" s="23" t="str" cm="1">
        <f t="array" ref="K342">_xlfn.IFS(J342=FALSE,"",J342&gt;0,'Values and studies'!AH342)</f>
        <v/>
      </c>
      <c r="L342" s="23" t="str" cm="1">
        <f t="array" ref="L342">_xlfn.IFS(J342=FALSE,"",J342&gt;0,'Values and studies'!M342)</f>
        <v/>
      </c>
      <c r="M342" s="23" t="str" cm="1">
        <f t="array" ref="M342">_xlfn.IFS(J342=FALSE,"",J342&gt;0,'Values and studies'!G342)</f>
        <v/>
      </c>
      <c r="N342" s="23" t="b">
        <f>IF('Values and studies'!U342=$N$1,'Values and studies'!AP342)</f>
        <v>0</v>
      </c>
      <c r="O342" s="23" t="str" cm="1">
        <f t="array" ref="O342">_xlfn.IFS(N342=FALSE,"",N342&gt;0,'Values and studies'!AH342)</f>
        <v/>
      </c>
      <c r="P342" s="23" t="str" cm="1">
        <f t="array" ref="P342">_xlfn.IFS(N342=FALSE,"",N342&gt;0,'Values and studies'!M342)</f>
        <v/>
      </c>
      <c r="Q342" s="23" t="str" cm="1">
        <f t="array" ref="Q342">_xlfn.IFS(N342=FALSE,"",N342&gt;0,'Values and studies'!G342)</f>
        <v/>
      </c>
      <c r="R342" s="23" t="b">
        <f>IF('Values and studies'!$U342=$R$1,'Values and studies'!$AP342)</f>
        <v>0</v>
      </c>
      <c r="S342" s="23" t="str" cm="1">
        <f t="array" ref="S342">_xlfn.IFS(R342=FALSE,"",R342&gt;0,'Values and studies'!$AH342)</f>
        <v/>
      </c>
      <c r="T342" s="23" t="str" cm="1">
        <f t="array" ref="T342">_xlfn.IFS(R342=FALSE,"",R342&gt;0,'Values and studies'!$M342)</f>
        <v/>
      </c>
      <c r="U342" s="23" t="str" cm="1">
        <f t="array" ref="U342">_xlfn.IFS(R342=FALSE,"",R342&gt;0,'Values and studies'!$G342)</f>
        <v/>
      </c>
      <c r="V342" s="23" t="b">
        <f>IF('Values and studies'!$U342=$V$1,'Values and studies'!$AP342)</f>
        <v>0</v>
      </c>
      <c r="W342" s="23" t="str" cm="1">
        <f t="array" ref="W342">_xlfn.IFS(V342=FALSE,"",V342&gt;0,'Values and studies'!$AH342)</f>
        <v/>
      </c>
      <c r="X342" s="23" t="str" cm="1">
        <f t="array" ref="X342">_xlfn.IFS(V342=FALSE,"",V342&gt;0,'Values and studies'!$M342)</f>
        <v/>
      </c>
      <c r="Y342" s="23" t="str" cm="1">
        <f t="array" ref="Y342">_xlfn.IFS(V342=FALSE,"",V342&gt;0,'Values and studies'!$G342)</f>
        <v/>
      </c>
      <c r="Z342" s="23" t="b">
        <f>IF('Values and studies'!$U342=$Z$1,'Values and studies'!$AP342)</f>
        <v>0</v>
      </c>
      <c r="AA342" s="23" t="str" cm="1">
        <f t="array" ref="AA342">_xlfn.IFS(Z342=FALSE,"",Z342&gt;0,'Values and studies'!$AH342)</f>
        <v/>
      </c>
      <c r="AB342" s="23" t="str" cm="1">
        <f t="array" ref="AB342">_xlfn.IFS(Z342=FALSE,"",Z342&gt;0,'Values and studies'!$M342)</f>
        <v/>
      </c>
      <c r="AC342" s="23" t="str" cm="1">
        <f t="array" ref="AC342">_xlfn.IFS(Z342=FALSE,"",Z342&gt;0,'Values and studies'!$G342)</f>
        <v/>
      </c>
      <c r="AD342" s="23" t="b">
        <f>IF('Values and studies'!$U342=$AD$1,'Values and studies'!$AP342)</f>
        <v>0</v>
      </c>
      <c r="AE342" s="23" t="str" cm="1">
        <f t="array" ref="AE342">_xlfn.IFS(AD342=FALSE,"",AD342&gt;0,'Values and studies'!$AH342)</f>
        <v/>
      </c>
      <c r="AF342" s="23" t="str" cm="1">
        <f t="array" ref="AF342">_xlfn.IFS(AD342=FALSE,"",AD342&gt;0,'Values and studies'!$M342)</f>
        <v/>
      </c>
      <c r="AG342" s="23" t="str" cm="1">
        <f t="array" ref="AG342">_xlfn.IFS(AD342=FALSE,"",AD342&gt;0,'Values and studies'!$G342)</f>
        <v/>
      </c>
      <c r="AH342" s="23">
        <f>IF('Values and studies'!U342=$AH$1,'Values and studies'!AP342)</f>
        <v>17538.044732246937</v>
      </c>
      <c r="AI342" s="23" t="str" cm="1">
        <f t="array" ref="AI342">_xlfn.IFS(AH342=FALSE,"",AH342&gt;0,'Values and studies'!AH342)</f>
        <v>CB</v>
      </c>
      <c r="AJ342" s="23" t="str" cm="1">
        <f t="array" ref="AJ342">_xlfn.IFS(AH342=FALSE,"",AH342&gt;0,'Values and studies'!M342)</f>
        <v>atlantic</v>
      </c>
      <c r="AK342" s="23" t="str" cm="1">
        <f t="array" ref="AK342">_xlfn.IFS(AH342=FALSE,"",AH342&gt;0,'Values and studies'!G342)</f>
        <v>United Kingdom</v>
      </c>
      <c r="AL342" s="23" t="b">
        <f>IF('Values and studies'!U342=$AL$1,'Values and studies'!AP342)</f>
        <v>0</v>
      </c>
      <c r="AM342" s="23" t="str" cm="1">
        <f t="array" ref="AM342">_xlfn.IFS(AL342=FALSE,"",AL342&gt;0,'Values and studies'!AH342)</f>
        <v/>
      </c>
      <c r="AN342" s="23" t="str" cm="1">
        <f t="array" ref="AN342">_xlfn.IFS(AL342=FALSE,"",AL342&gt;0,'Values and studies'!M342)</f>
        <v/>
      </c>
      <c r="AO342" s="23" t="str" cm="1">
        <f t="array" ref="AO342">_xlfn.IFS(AL342=FALSE,"",AL342&gt;0,'Values and studies'!G342)</f>
        <v/>
      </c>
      <c r="AP342" s="23" t="b">
        <f>IF('Values and studies'!U342=$AP$1,'Values and studies'!AP342)</f>
        <v>0</v>
      </c>
      <c r="AQ342" s="23" t="str" cm="1">
        <f t="array" ref="AQ342">_xlfn.IFS(AP342=FALSE,"",AP342&gt;0,'Values and studies'!AH342)</f>
        <v/>
      </c>
      <c r="AR342" s="23" t="str" cm="1">
        <f t="array" ref="AR342">_xlfn.IFS(AP342=FALSE,"",AP342&gt;0,'Values and studies'!M342)</f>
        <v/>
      </c>
      <c r="AS342" s="23" t="str" cm="1">
        <f t="array" ref="AS342">_xlfn.IFS(AP342=FALSE,"",AP342&gt;0,'Values and studies'!G342)</f>
        <v/>
      </c>
      <c r="AT342" s="23" t="b">
        <f>IF('Values and studies'!U342=$AT$1,'Values and studies'!AP342)</f>
        <v>0</v>
      </c>
      <c r="AU342" s="23" t="str" cm="1">
        <f t="array" ref="AU342">_xlfn.IFS(AT342=FALSE,"",AT342&gt;0,'Values and studies'!AH342)</f>
        <v/>
      </c>
      <c r="AV342" s="23" t="str" cm="1">
        <f t="array" ref="AV342">_xlfn.IFS(AT342=FALSE,"",AT342&gt;0,'Values and studies'!M342)</f>
        <v/>
      </c>
      <c r="AW342" s="23" t="str" cm="1">
        <f t="array" ref="AW342">_xlfn.IFS(AT342=FALSE,"",AT342&gt;0,'Values and studies'!G342)</f>
        <v/>
      </c>
      <c r="AX342" s="23" t="b">
        <f>IF('Values and studies'!U342=$AX$1,'Values and studies'!AP342)</f>
        <v>0</v>
      </c>
      <c r="AY342" s="23" t="str" cm="1">
        <f t="array" ref="AY342">_xlfn.IFS(AX342=FALSE,"",AX342&gt;0,'Values and studies'!AH342)</f>
        <v/>
      </c>
      <c r="AZ342" s="23" t="str" cm="1">
        <f t="array" ref="AZ342">_xlfn.IFS(AX342=FALSE,"",AX342&gt;0,'Values and studies'!M342)</f>
        <v/>
      </c>
      <c r="BA342" s="23" t="str" cm="1">
        <f t="array" ref="BA342">_xlfn.IFS(AX342=FALSE,"",AX342&gt;0,'Values and studies'!G342)</f>
        <v/>
      </c>
      <c r="BB342" s="23" t="b">
        <f>IF('Values and studies'!U342=$BB$1,'Values and studies'!AP342)</f>
        <v>0</v>
      </c>
      <c r="BC342" s="23" t="str" cm="1">
        <f t="array" ref="BC342">_xlfn.IFS(BB342=FALSE,"",BB342&gt;0,'Values and studies'!AH342)</f>
        <v/>
      </c>
      <c r="BD342" s="23" t="str" cm="1">
        <f t="array" ref="BD342">_xlfn.IFS(BB342=FALSE,"",BB342&gt;0,'Values and studies'!M342)</f>
        <v/>
      </c>
      <c r="BE342" s="23" t="str" cm="1">
        <f t="array" ref="BE342">_xlfn.IFS(BB342=FALSE,"",BB342&gt;0,'Values and studies'!G342)</f>
        <v/>
      </c>
      <c r="BF342" s="23" t="b">
        <f>IF('Values and studies'!U342=$BF$1,'Values and studies'!AP342)</f>
        <v>0</v>
      </c>
      <c r="BG342" s="23" t="str" cm="1">
        <f t="array" ref="BG342">_xlfn.IFS(BF342=FALSE,"",BF342&gt;0,'Values and studies'!AH342)</f>
        <v/>
      </c>
      <c r="BH342" s="23" t="str" cm="1">
        <f t="array" ref="BH342">_xlfn.IFS(BF342=FALSE,"",BF342&gt;0,'Values and studies'!M342)</f>
        <v/>
      </c>
      <c r="BI342" s="23" t="str" cm="1">
        <f t="array" ref="BI342">_xlfn.IFS(BF342=FALSE,"",BF342&gt;0,'Values and studies'!G342)</f>
        <v/>
      </c>
      <c r="BJ342" s="23" t="b">
        <f>IF('Values and studies'!$U342=BJ$1,'Values and studies'!$AP342)</f>
        <v>0</v>
      </c>
      <c r="BK342" s="23" t="str" cm="1">
        <f t="array" ref="BK342">_xlfn.IFS(BJ342=FALSE,"",BJ342&gt;0,'Values and studies'!$AH342)</f>
        <v/>
      </c>
      <c r="BL342" s="23" t="str" cm="1">
        <f t="array" ref="BL342">_xlfn.IFS(BJ342=FALSE,"",BJ342&gt;0,'Values and studies'!$M342)</f>
        <v/>
      </c>
      <c r="BM342" s="23" t="str" cm="1">
        <f t="array" ref="BM342">_xlfn.IFS(BJ342=FALSE,"",BJ342&gt;0,'Values and studies'!$G342)</f>
        <v/>
      </c>
      <c r="BN342" s="23" t="b">
        <f>IF('Values and studies'!U342=$BN$1,'Values and studies'!AP342)</f>
        <v>0</v>
      </c>
      <c r="BO342" s="23" t="str" cm="1">
        <f t="array" ref="BO342">_xlfn.IFS(BN342=FALSE,"",BN342&gt;0,'Values and studies'!AH342)</f>
        <v/>
      </c>
      <c r="BP342" s="23" t="str" cm="1">
        <f t="array" ref="BP342">_xlfn.IFS(BN342=FALSE,"",BN342&gt;0,'Values and studies'!M342)</f>
        <v/>
      </c>
      <c r="BQ342" s="23" t="str" cm="1">
        <f t="array" ref="BQ342">_xlfn.IFS(BN342=FALSE,"",BN342&gt;0,'Values and studies'!G342)</f>
        <v/>
      </c>
      <c r="BR342" s="23" t="b">
        <f>IF('Values and studies'!U342=$BR$1,'Values and studies'!AP342)</f>
        <v>0</v>
      </c>
      <c r="BS342" s="23" t="str" cm="1">
        <f t="array" ref="BS342">_xlfn.IFS(BR342=FALSE,"",BR342&gt;0,'Values and studies'!AH342)</f>
        <v/>
      </c>
      <c r="BT342" s="23" t="str" cm="1">
        <f t="array" ref="BT342">_xlfn.IFS(BR342=FALSE,"",BR342&gt;0,'Values and studies'!M342)</f>
        <v/>
      </c>
      <c r="BU342" s="23" t="str" cm="1">
        <f t="array" ref="BU342">_xlfn.IFS(BR342=FALSE,"",BR342&gt;0,'Values and studies'!G342)</f>
        <v/>
      </c>
      <c r="BV342" s="23" t="b">
        <f>IF('Values and studies'!U342=$BV$1,'Values and studies'!AP342)</f>
        <v>0</v>
      </c>
      <c r="BW342" s="23" t="str" cm="1">
        <f t="array" ref="BW342">_xlfn.IFS(BV342=FALSE,"",BV342&gt;0,'Values and studies'!AH342)</f>
        <v/>
      </c>
      <c r="BX342" s="23" t="str" cm="1">
        <f t="array" ref="BX342">_xlfn.IFS(BV342=FALSE,"",BV342&gt;0,'Values and studies'!M342)</f>
        <v/>
      </c>
      <c r="BY342" s="23" t="str" cm="1">
        <f t="array" ref="BY342">_xlfn.IFS(BV342=FALSE,"",BV342&gt;0,'Values and studies'!G342)</f>
        <v/>
      </c>
      <c r="BZ342" s="23" t="b">
        <f>IF('Values and studies'!U342=$BZ$1,'Values and studies'!AP342)</f>
        <v>0</v>
      </c>
      <c r="CA342" s="23" t="str" cm="1">
        <f t="array" ref="CA342">_xlfn.IFS(BZ342=FALSE,"",BZ342&gt;0,'Values and studies'!AH342)</f>
        <v/>
      </c>
      <c r="CB342" s="23" t="str" cm="1">
        <f t="array" ref="CB342">_xlfn.IFS(BZ342=FALSE,"",BZ342&gt;0,'Values and studies'!M342)</f>
        <v/>
      </c>
      <c r="CC342" s="23" t="str" cm="1">
        <f t="array" ref="CC342">_xlfn.IFS(BZ342=FALSE,"",BZ342&gt;0,'Values and studies'!G342)</f>
        <v/>
      </c>
      <c r="CY342">
        <f>IF('Values and studies'!O342='Data for overlook'!$CY$1,'Values and studies'!AP342)</f>
        <v>17538.044732246937</v>
      </c>
      <c r="CZ342" t="b">
        <f>IF('Values and studies'!O342='Data for overlook'!$CZ$1,'Values and studies'!AP342)</f>
        <v>0</v>
      </c>
      <c r="DA342" t="b">
        <f>IF('Values and studies'!O342='Data for overlook'!$DA$1,'Values and studies'!AP342)</f>
        <v>0</v>
      </c>
      <c r="DB342" t="b">
        <f>IF('Values and studies'!O342='Data for overlook'!$DB$1,'Values and studies'!AP342)</f>
        <v>0</v>
      </c>
    </row>
    <row r="343" spans="2:106" x14ac:dyDescent="0.2">
      <c r="B343" t="b">
        <f>IF('Values and studies'!Q343=$B$1,'Values and studies'!AP343)</f>
        <v>0</v>
      </c>
      <c r="C343">
        <f>IF('Values and studies'!Q343=$C$1,'Values and studies'!AP343)</f>
        <v>21469.921427493297</v>
      </c>
      <c r="D343" t="b">
        <f>IF('Values and studies'!Q343=$D$1,'Values and studies'!AP343)</f>
        <v>0</v>
      </c>
      <c r="F343" s="23" t="b">
        <f>IF('Values and studies'!$U343=F$1,'Values and studies'!$AP343)</f>
        <v>0</v>
      </c>
      <c r="G343" s="23" t="str" cm="1">
        <f t="array" ref="G343">_xlfn.IFS(F343=FALSE,"",F343&gt;0,'Values and studies'!$AH343)</f>
        <v/>
      </c>
      <c r="H343" s="23" t="str" cm="1">
        <f t="array" ref="H343">_xlfn.IFS(F343=FALSE,"",F343&gt;0,'Values and studies'!M343)</f>
        <v/>
      </c>
      <c r="I343" s="23" t="str" cm="1">
        <f t="array" ref="I343">_xlfn.IFS(F343=FALSE,"",F343&gt;0,'Values and studies'!G343)</f>
        <v/>
      </c>
      <c r="J343" s="23" t="b">
        <f>IF('Values and studies'!U343=$J$1,'Values and studies'!AP343)</f>
        <v>0</v>
      </c>
      <c r="K343" s="23" t="str" cm="1">
        <f t="array" ref="K343">_xlfn.IFS(J343=FALSE,"",J343&gt;0,'Values and studies'!AH343)</f>
        <v/>
      </c>
      <c r="L343" s="23" t="str" cm="1">
        <f t="array" ref="L343">_xlfn.IFS(J343=FALSE,"",J343&gt;0,'Values and studies'!M343)</f>
        <v/>
      </c>
      <c r="M343" s="23" t="str" cm="1">
        <f t="array" ref="M343">_xlfn.IFS(J343=FALSE,"",J343&gt;0,'Values and studies'!G343)</f>
        <v/>
      </c>
      <c r="N343" s="23" t="b">
        <f>IF('Values and studies'!U343=$N$1,'Values and studies'!AP343)</f>
        <v>0</v>
      </c>
      <c r="O343" s="23" t="str" cm="1">
        <f t="array" ref="O343">_xlfn.IFS(N343=FALSE,"",N343&gt;0,'Values and studies'!AH343)</f>
        <v/>
      </c>
      <c r="P343" s="23" t="str" cm="1">
        <f t="array" ref="P343">_xlfn.IFS(N343=FALSE,"",N343&gt;0,'Values and studies'!M343)</f>
        <v/>
      </c>
      <c r="Q343" s="23" t="str" cm="1">
        <f t="array" ref="Q343">_xlfn.IFS(N343=FALSE,"",N343&gt;0,'Values and studies'!G343)</f>
        <v/>
      </c>
      <c r="R343" s="23" t="b">
        <f>IF('Values and studies'!$U343=$R$1,'Values and studies'!$AP343)</f>
        <v>0</v>
      </c>
      <c r="S343" s="23" t="str" cm="1">
        <f t="array" ref="S343">_xlfn.IFS(R343=FALSE,"",R343&gt;0,'Values and studies'!$AH343)</f>
        <v/>
      </c>
      <c r="T343" s="23" t="str" cm="1">
        <f t="array" ref="T343">_xlfn.IFS(R343=FALSE,"",R343&gt;0,'Values and studies'!$M343)</f>
        <v/>
      </c>
      <c r="U343" s="23" t="str" cm="1">
        <f t="array" ref="U343">_xlfn.IFS(R343=FALSE,"",R343&gt;0,'Values and studies'!$G343)</f>
        <v/>
      </c>
      <c r="V343" s="23" t="b">
        <f>IF('Values and studies'!$U343=$V$1,'Values and studies'!$AP343)</f>
        <v>0</v>
      </c>
      <c r="W343" s="23" t="str" cm="1">
        <f t="array" ref="W343">_xlfn.IFS(V343=FALSE,"",V343&gt;0,'Values and studies'!$AH343)</f>
        <v/>
      </c>
      <c r="X343" s="23" t="str" cm="1">
        <f t="array" ref="X343">_xlfn.IFS(V343=FALSE,"",V343&gt;0,'Values and studies'!$M343)</f>
        <v/>
      </c>
      <c r="Y343" s="23" t="str" cm="1">
        <f t="array" ref="Y343">_xlfn.IFS(V343=FALSE,"",V343&gt;0,'Values and studies'!$G343)</f>
        <v/>
      </c>
      <c r="Z343" s="23" t="b">
        <f>IF('Values and studies'!$U343=$Z$1,'Values and studies'!$AP343)</f>
        <v>0</v>
      </c>
      <c r="AA343" s="23" t="str" cm="1">
        <f t="array" ref="AA343">_xlfn.IFS(Z343=FALSE,"",Z343&gt;0,'Values and studies'!$AH343)</f>
        <v/>
      </c>
      <c r="AB343" s="23" t="str" cm="1">
        <f t="array" ref="AB343">_xlfn.IFS(Z343=FALSE,"",Z343&gt;0,'Values and studies'!$M343)</f>
        <v/>
      </c>
      <c r="AC343" s="23" t="str" cm="1">
        <f t="array" ref="AC343">_xlfn.IFS(Z343=FALSE,"",Z343&gt;0,'Values and studies'!$G343)</f>
        <v/>
      </c>
      <c r="AD343" s="23" t="b">
        <f>IF('Values and studies'!$U343=$AD$1,'Values and studies'!$AP343)</f>
        <v>0</v>
      </c>
      <c r="AE343" s="23" t="str" cm="1">
        <f t="array" ref="AE343">_xlfn.IFS(AD343=FALSE,"",AD343&gt;0,'Values and studies'!$AH343)</f>
        <v/>
      </c>
      <c r="AF343" s="23" t="str" cm="1">
        <f t="array" ref="AF343">_xlfn.IFS(AD343=FALSE,"",AD343&gt;0,'Values and studies'!$M343)</f>
        <v/>
      </c>
      <c r="AG343" s="23" t="str" cm="1">
        <f t="array" ref="AG343">_xlfn.IFS(AD343=FALSE,"",AD343&gt;0,'Values and studies'!$G343)</f>
        <v/>
      </c>
      <c r="AH343" s="23">
        <f>IF('Values and studies'!U343=$AH$1,'Values and studies'!AP343)</f>
        <v>21469.921427493297</v>
      </c>
      <c r="AI343" s="23" t="str" cm="1">
        <f t="array" ref="AI343">_xlfn.IFS(AH343=FALSE,"",AH343&gt;0,'Values and studies'!AH343)</f>
        <v>CB</v>
      </c>
      <c r="AJ343" s="23" t="str" cm="1">
        <f t="array" ref="AJ343">_xlfn.IFS(AH343=FALSE,"",AH343&gt;0,'Values and studies'!M343)</f>
        <v>atlantic</v>
      </c>
      <c r="AK343" s="23" t="str" cm="1">
        <f t="array" ref="AK343">_xlfn.IFS(AH343=FALSE,"",AH343&gt;0,'Values and studies'!G343)</f>
        <v>United Kingdom</v>
      </c>
      <c r="AL343" s="23" t="b">
        <f>IF('Values and studies'!U343=$AL$1,'Values and studies'!AP343)</f>
        <v>0</v>
      </c>
      <c r="AM343" s="23" t="str" cm="1">
        <f t="array" ref="AM343">_xlfn.IFS(AL343=FALSE,"",AL343&gt;0,'Values and studies'!AH343)</f>
        <v/>
      </c>
      <c r="AN343" s="23" t="str" cm="1">
        <f t="array" ref="AN343">_xlfn.IFS(AL343=FALSE,"",AL343&gt;0,'Values and studies'!M343)</f>
        <v/>
      </c>
      <c r="AO343" s="23" t="str" cm="1">
        <f t="array" ref="AO343">_xlfn.IFS(AL343=FALSE,"",AL343&gt;0,'Values and studies'!G343)</f>
        <v/>
      </c>
      <c r="AP343" s="23" t="b">
        <f>IF('Values and studies'!U343=$AP$1,'Values and studies'!AP343)</f>
        <v>0</v>
      </c>
      <c r="AQ343" s="23" t="str" cm="1">
        <f t="array" ref="AQ343">_xlfn.IFS(AP343=FALSE,"",AP343&gt;0,'Values and studies'!AH343)</f>
        <v/>
      </c>
      <c r="AR343" s="23" t="str" cm="1">
        <f t="array" ref="AR343">_xlfn.IFS(AP343=FALSE,"",AP343&gt;0,'Values and studies'!M343)</f>
        <v/>
      </c>
      <c r="AS343" s="23" t="str" cm="1">
        <f t="array" ref="AS343">_xlfn.IFS(AP343=FALSE,"",AP343&gt;0,'Values and studies'!G343)</f>
        <v/>
      </c>
      <c r="AT343" s="23" t="b">
        <f>IF('Values and studies'!U343=$AT$1,'Values and studies'!AP343)</f>
        <v>0</v>
      </c>
      <c r="AU343" s="23" t="str" cm="1">
        <f t="array" ref="AU343">_xlfn.IFS(AT343=FALSE,"",AT343&gt;0,'Values and studies'!AH343)</f>
        <v/>
      </c>
      <c r="AV343" s="23" t="str" cm="1">
        <f t="array" ref="AV343">_xlfn.IFS(AT343=FALSE,"",AT343&gt;0,'Values and studies'!M343)</f>
        <v/>
      </c>
      <c r="AW343" s="23" t="str" cm="1">
        <f t="array" ref="AW343">_xlfn.IFS(AT343=FALSE,"",AT343&gt;0,'Values and studies'!G343)</f>
        <v/>
      </c>
      <c r="AX343" s="23" t="b">
        <f>IF('Values and studies'!U343=$AX$1,'Values and studies'!AP343)</f>
        <v>0</v>
      </c>
      <c r="AY343" s="23" t="str" cm="1">
        <f t="array" ref="AY343">_xlfn.IFS(AX343=FALSE,"",AX343&gt;0,'Values and studies'!AH343)</f>
        <v/>
      </c>
      <c r="AZ343" s="23" t="str" cm="1">
        <f t="array" ref="AZ343">_xlfn.IFS(AX343=FALSE,"",AX343&gt;0,'Values and studies'!M343)</f>
        <v/>
      </c>
      <c r="BA343" s="23" t="str" cm="1">
        <f t="array" ref="BA343">_xlfn.IFS(AX343=FALSE,"",AX343&gt;0,'Values and studies'!G343)</f>
        <v/>
      </c>
      <c r="BB343" s="23" t="b">
        <f>IF('Values and studies'!U343=$BB$1,'Values and studies'!AP343)</f>
        <v>0</v>
      </c>
      <c r="BC343" s="23" t="str" cm="1">
        <f t="array" ref="BC343">_xlfn.IFS(BB343=FALSE,"",BB343&gt;0,'Values and studies'!AH343)</f>
        <v/>
      </c>
      <c r="BD343" s="23" t="str" cm="1">
        <f t="array" ref="BD343">_xlfn.IFS(BB343=FALSE,"",BB343&gt;0,'Values and studies'!M343)</f>
        <v/>
      </c>
      <c r="BE343" s="23" t="str" cm="1">
        <f t="array" ref="BE343">_xlfn.IFS(BB343=FALSE,"",BB343&gt;0,'Values and studies'!G343)</f>
        <v/>
      </c>
      <c r="BF343" s="23" t="b">
        <f>IF('Values and studies'!U343=$BF$1,'Values and studies'!AP343)</f>
        <v>0</v>
      </c>
      <c r="BG343" s="23" t="str" cm="1">
        <f t="array" ref="BG343">_xlfn.IFS(BF343=FALSE,"",BF343&gt;0,'Values and studies'!AH343)</f>
        <v/>
      </c>
      <c r="BH343" s="23" t="str" cm="1">
        <f t="array" ref="BH343">_xlfn.IFS(BF343=FALSE,"",BF343&gt;0,'Values and studies'!M343)</f>
        <v/>
      </c>
      <c r="BI343" s="23" t="str" cm="1">
        <f t="array" ref="BI343">_xlfn.IFS(BF343=FALSE,"",BF343&gt;0,'Values and studies'!G343)</f>
        <v/>
      </c>
      <c r="BJ343" s="23" t="b">
        <f>IF('Values and studies'!$U343=BJ$1,'Values and studies'!$AP343)</f>
        <v>0</v>
      </c>
      <c r="BK343" s="23" t="str" cm="1">
        <f t="array" ref="BK343">_xlfn.IFS(BJ343=FALSE,"",BJ343&gt;0,'Values and studies'!$AH343)</f>
        <v/>
      </c>
      <c r="BL343" s="23" t="str" cm="1">
        <f t="array" ref="BL343">_xlfn.IFS(BJ343=FALSE,"",BJ343&gt;0,'Values and studies'!$M343)</f>
        <v/>
      </c>
      <c r="BM343" s="23" t="str" cm="1">
        <f t="array" ref="BM343">_xlfn.IFS(BJ343=FALSE,"",BJ343&gt;0,'Values and studies'!$G343)</f>
        <v/>
      </c>
      <c r="BN343" s="23" t="b">
        <f>IF('Values and studies'!U343=$BN$1,'Values and studies'!AP343)</f>
        <v>0</v>
      </c>
      <c r="BO343" s="23" t="str" cm="1">
        <f t="array" ref="BO343">_xlfn.IFS(BN343=FALSE,"",BN343&gt;0,'Values and studies'!AH343)</f>
        <v/>
      </c>
      <c r="BP343" s="23" t="str" cm="1">
        <f t="array" ref="BP343">_xlfn.IFS(BN343=FALSE,"",BN343&gt;0,'Values and studies'!M343)</f>
        <v/>
      </c>
      <c r="BQ343" s="23" t="str" cm="1">
        <f t="array" ref="BQ343">_xlfn.IFS(BN343=FALSE,"",BN343&gt;0,'Values and studies'!G343)</f>
        <v/>
      </c>
      <c r="BR343" s="23" t="b">
        <f>IF('Values and studies'!U343=$BR$1,'Values and studies'!AP343)</f>
        <v>0</v>
      </c>
      <c r="BS343" s="23" t="str" cm="1">
        <f t="array" ref="BS343">_xlfn.IFS(BR343=FALSE,"",BR343&gt;0,'Values and studies'!AH343)</f>
        <v/>
      </c>
      <c r="BT343" s="23" t="str" cm="1">
        <f t="array" ref="BT343">_xlfn.IFS(BR343=FALSE,"",BR343&gt;0,'Values and studies'!M343)</f>
        <v/>
      </c>
      <c r="BU343" s="23" t="str" cm="1">
        <f t="array" ref="BU343">_xlfn.IFS(BR343=FALSE,"",BR343&gt;0,'Values and studies'!G343)</f>
        <v/>
      </c>
      <c r="BV343" s="23" t="b">
        <f>IF('Values and studies'!U343=$BV$1,'Values and studies'!AP343)</f>
        <v>0</v>
      </c>
      <c r="BW343" s="23" t="str" cm="1">
        <f t="array" ref="BW343">_xlfn.IFS(BV343=FALSE,"",BV343&gt;0,'Values and studies'!AH343)</f>
        <v/>
      </c>
      <c r="BX343" s="23" t="str" cm="1">
        <f t="array" ref="BX343">_xlfn.IFS(BV343=FALSE,"",BV343&gt;0,'Values and studies'!M343)</f>
        <v/>
      </c>
      <c r="BY343" s="23" t="str" cm="1">
        <f t="array" ref="BY343">_xlfn.IFS(BV343=FALSE,"",BV343&gt;0,'Values and studies'!G343)</f>
        <v/>
      </c>
      <c r="BZ343" s="23" t="b">
        <f>IF('Values and studies'!U343=$BZ$1,'Values and studies'!AP343)</f>
        <v>0</v>
      </c>
      <c r="CA343" s="23" t="str" cm="1">
        <f t="array" ref="CA343">_xlfn.IFS(BZ343=FALSE,"",BZ343&gt;0,'Values and studies'!AH343)</f>
        <v/>
      </c>
      <c r="CB343" s="23" t="str" cm="1">
        <f t="array" ref="CB343">_xlfn.IFS(BZ343=FALSE,"",BZ343&gt;0,'Values and studies'!M343)</f>
        <v/>
      </c>
      <c r="CC343" s="23" t="str" cm="1">
        <f t="array" ref="CC343">_xlfn.IFS(BZ343=FALSE,"",BZ343&gt;0,'Values and studies'!G343)</f>
        <v/>
      </c>
      <c r="CY343">
        <f>IF('Values and studies'!O343='Data for overlook'!$CY$1,'Values and studies'!AP343)</f>
        <v>21469.921427493297</v>
      </c>
      <c r="CZ343" t="b">
        <f>IF('Values and studies'!O343='Data for overlook'!$CZ$1,'Values and studies'!AP343)</f>
        <v>0</v>
      </c>
      <c r="DA343" t="b">
        <f>IF('Values and studies'!O343='Data for overlook'!$DA$1,'Values and studies'!AP343)</f>
        <v>0</v>
      </c>
      <c r="DB343" t="b">
        <f>IF('Values and studies'!O343='Data for overlook'!$DB$1,'Values and studies'!AP343)</f>
        <v>0</v>
      </c>
    </row>
    <row r="344" spans="2:106" x14ac:dyDescent="0.2">
      <c r="B344" t="b">
        <f>IF('Values and studies'!Q344=$B$1,'Values and studies'!AP344)</f>
        <v>0</v>
      </c>
      <c r="C344">
        <f>IF('Values and studies'!Q344=$C$1,'Values and studies'!AP344)</f>
        <v>8006.8204220637908</v>
      </c>
      <c r="D344" t="b">
        <f>IF('Values and studies'!Q344=$D$1,'Values and studies'!AP344)</f>
        <v>0</v>
      </c>
      <c r="F344" s="23" t="b">
        <f>IF('Values and studies'!$U344=F$1,'Values and studies'!$AP344)</f>
        <v>0</v>
      </c>
      <c r="G344" s="23" t="str" cm="1">
        <f t="array" ref="G344">_xlfn.IFS(F344=FALSE,"",F344&gt;0,'Values and studies'!$AH344)</f>
        <v/>
      </c>
      <c r="H344" s="23" t="str" cm="1">
        <f t="array" ref="H344">_xlfn.IFS(F344=FALSE,"",F344&gt;0,'Values and studies'!M344)</f>
        <v/>
      </c>
      <c r="I344" s="23" t="str" cm="1">
        <f t="array" ref="I344">_xlfn.IFS(F344=FALSE,"",F344&gt;0,'Values and studies'!G344)</f>
        <v/>
      </c>
      <c r="J344" s="23" t="b">
        <f>IF('Values and studies'!U344=$J$1,'Values and studies'!AP344)</f>
        <v>0</v>
      </c>
      <c r="K344" s="23" t="str" cm="1">
        <f t="array" ref="K344">_xlfn.IFS(J344=FALSE,"",J344&gt;0,'Values and studies'!AH344)</f>
        <v/>
      </c>
      <c r="L344" s="23" t="str" cm="1">
        <f t="array" ref="L344">_xlfn.IFS(J344=FALSE,"",J344&gt;0,'Values and studies'!M344)</f>
        <v/>
      </c>
      <c r="M344" s="23" t="str" cm="1">
        <f t="array" ref="M344">_xlfn.IFS(J344=FALSE,"",J344&gt;0,'Values and studies'!G344)</f>
        <v/>
      </c>
      <c r="N344" s="23" t="b">
        <f>IF('Values and studies'!U344=$N$1,'Values and studies'!AP344)</f>
        <v>0</v>
      </c>
      <c r="O344" s="23" t="str" cm="1">
        <f t="array" ref="O344">_xlfn.IFS(N344=FALSE,"",N344&gt;0,'Values and studies'!AH344)</f>
        <v/>
      </c>
      <c r="P344" s="23" t="str" cm="1">
        <f t="array" ref="P344">_xlfn.IFS(N344=FALSE,"",N344&gt;0,'Values and studies'!M344)</f>
        <v/>
      </c>
      <c r="Q344" s="23" t="str" cm="1">
        <f t="array" ref="Q344">_xlfn.IFS(N344=FALSE,"",N344&gt;0,'Values and studies'!G344)</f>
        <v/>
      </c>
      <c r="R344" s="23" t="b">
        <f>IF('Values and studies'!$U344=$R$1,'Values and studies'!$AP344)</f>
        <v>0</v>
      </c>
      <c r="S344" s="23" t="str" cm="1">
        <f t="array" ref="S344">_xlfn.IFS(R344=FALSE,"",R344&gt;0,'Values and studies'!$AH344)</f>
        <v/>
      </c>
      <c r="T344" s="23" t="str" cm="1">
        <f t="array" ref="T344">_xlfn.IFS(R344=FALSE,"",R344&gt;0,'Values and studies'!$M344)</f>
        <v/>
      </c>
      <c r="U344" s="23" t="str" cm="1">
        <f t="array" ref="U344">_xlfn.IFS(R344=FALSE,"",R344&gt;0,'Values and studies'!$G344)</f>
        <v/>
      </c>
      <c r="V344" s="23" t="b">
        <f>IF('Values and studies'!$U344=$V$1,'Values and studies'!$AP344)</f>
        <v>0</v>
      </c>
      <c r="W344" s="23" t="str" cm="1">
        <f t="array" ref="W344">_xlfn.IFS(V344=FALSE,"",V344&gt;0,'Values and studies'!$AH344)</f>
        <v/>
      </c>
      <c r="X344" s="23" t="str" cm="1">
        <f t="array" ref="X344">_xlfn.IFS(V344=FALSE,"",V344&gt;0,'Values and studies'!$M344)</f>
        <v/>
      </c>
      <c r="Y344" s="23" t="str" cm="1">
        <f t="array" ref="Y344">_xlfn.IFS(V344=FALSE,"",V344&gt;0,'Values and studies'!$G344)</f>
        <v/>
      </c>
      <c r="Z344" s="23" t="b">
        <f>IF('Values and studies'!$U344=$Z$1,'Values and studies'!$AP344)</f>
        <v>0</v>
      </c>
      <c r="AA344" s="23" t="str" cm="1">
        <f t="array" ref="AA344">_xlfn.IFS(Z344=FALSE,"",Z344&gt;0,'Values and studies'!$AH344)</f>
        <v/>
      </c>
      <c r="AB344" s="23" t="str" cm="1">
        <f t="array" ref="AB344">_xlfn.IFS(Z344=FALSE,"",Z344&gt;0,'Values and studies'!$M344)</f>
        <v/>
      </c>
      <c r="AC344" s="23" t="str" cm="1">
        <f t="array" ref="AC344">_xlfn.IFS(Z344=FALSE,"",Z344&gt;0,'Values and studies'!$G344)</f>
        <v/>
      </c>
      <c r="AD344" s="23" t="b">
        <f>IF('Values and studies'!$U344=$AD$1,'Values and studies'!$AP344)</f>
        <v>0</v>
      </c>
      <c r="AE344" s="23" t="str" cm="1">
        <f t="array" ref="AE344">_xlfn.IFS(AD344=FALSE,"",AD344&gt;0,'Values and studies'!$AH344)</f>
        <v/>
      </c>
      <c r="AF344" s="23" t="str" cm="1">
        <f t="array" ref="AF344">_xlfn.IFS(AD344=FALSE,"",AD344&gt;0,'Values and studies'!$M344)</f>
        <v/>
      </c>
      <c r="AG344" s="23" t="str" cm="1">
        <f t="array" ref="AG344">_xlfn.IFS(AD344=FALSE,"",AD344&gt;0,'Values and studies'!$G344)</f>
        <v/>
      </c>
      <c r="AH344" s="23">
        <f>IF('Values and studies'!U344=$AH$1,'Values and studies'!AP344)</f>
        <v>8006.8204220637908</v>
      </c>
      <c r="AI344" s="23" t="str" cm="1">
        <f t="array" ref="AI344">_xlfn.IFS(AH344=FALSE,"",AH344&gt;0,'Values and studies'!AH344)</f>
        <v>CB</v>
      </c>
      <c r="AJ344" s="23" t="str" cm="1">
        <f t="array" ref="AJ344">_xlfn.IFS(AH344=FALSE,"",AH344&gt;0,'Values and studies'!M344)</f>
        <v>atlantic</v>
      </c>
      <c r="AK344" s="23" t="str" cm="1">
        <f t="array" ref="AK344">_xlfn.IFS(AH344=FALSE,"",AH344&gt;0,'Values and studies'!G344)</f>
        <v>United Kingdom</v>
      </c>
      <c r="AL344" s="23" t="b">
        <f>IF('Values and studies'!U344=$AL$1,'Values and studies'!AP344)</f>
        <v>0</v>
      </c>
      <c r="AM344" s="23" t="str" cm="1">
        <f t="array" ref="AM344">_xlfn.IFS(AL344=FALSE,"",AL344&gt;0,'Values and studies'!AH344)</f>
        <v/>
      </c>
      <c r="AN344" s="23" t="str" cm="1">
        <f t="array" ref="AN344">_xlfn.IFS(AL344=FALSE,"",AL344&gt;0,'Values and studies'!M344)</f>
        <v/>
      </c>
      <c r="AO344" s="23" t="str" cm="1">
        <f t="array" ref="AO344">_xlfn.IFS(AL344=FALSE,"",AL344&gt;0,'Values and studies'!G344)</f>
        <v/>
      </c>
      <c r="AP344" s="23" t="b">
        <f>IF('Values and studies'!U344=$AP$1,'Values and studies'!AP344)</f>
        <v>0</v>
      </c>
      <c r="AQ344" s="23" t="str" cm="1">
        <f t="array" ref="AQ344">_xlfn.IFS(AP344=FALSE,"",AP344&gt;0,'Values and studies'!AH344)</f>
        <v/>
      </c>
      <c r="AR344" s="23" t="str" cm="1">
        <f t="array" ref="AR344">_xlfn.IFS(AP344=FALSE,"",AP344&gt;0,'Values and studies'!M344)</f>
        <v/>
      </c>
      <c r="AS344" s="23" t="str" cm="1">
        <f t="array" ref="AS344">_xlfn.IFS(AP344=FALSE,"",AP344&gt;0,'Values and studies'!G344)</f>
        <v/>
      </c>
      <c r="AT344" s="23" t="b">
        <f>IF('Values and studies'!U344=$AT$1,'Values and studies'!AP344)</f>
        <v>0</v>
      </c>
      <c r="AU344" s="23" t="str" cm="1">
        <f t="array" ref="AU344">_xlfn.IFS(AT344=FALSE,"",AT344&gt;0,'Values and studies'!AH344)</f>
        <v/>
      </c>
      <c r="AV344" s="23" t="str" cm="1">
        <f t="array" ref="AV344">_xlfn.IFS(AT344=FALSE,"",AT344&gt;0,'Values and studies'!M344)</f>
        <v/>
      </c>
      <c r="AW344" s="23" t="str" cm="1">
        <f t="array" ref="AW344">_xlfn.IFS(AT344=FALSE,"",AT344&gt;0,'Values and studies'!G344)</f>
        <v/>
      </c>
      <c r="AX344" s="23" t="b">
        <f>IF('Values and studies'!U344=$AX$1,'Values and studies'!AP344)</f>
        <v>0</v>
      </c>
      <c r="AY344" s="23" t="str" cm="1">
        <f t="array" ref="AY344">_xlfn.IFS(AX344=FALSE,"",AX344&gt;0,'Values and studies'!AH344)</f>
        <v/>
      </c>
      <c r="AZ344" s="23" t="str" cm="1">
        <f t="array" ref="AZ344">_xlfn.IFS(AX344=FALSE,"",AX344&gt;0,'Values and studies'!M344)</f>
        <v/>
      </c>
      <c r="BA344" s="23" t="str" cm="1">
        <f t="array" ref="BA344">_xlfn.IFS(AX344=FALSE,"",AX344&gt;0,'Values and studies'!G344)</f>
        <v/>
      </c>
      <c r="BB344" s="23" t="b">
        <f>IF('Values and studies'!U344=$BB$1,'Values and studies'!AP344)</f>
        <v>0</v>
      </c>
      <c r="BC344" s="23" t="str" cm="1">
        <f t="array" ref="BC344">_xlfn.IFS(BB344=FALSE,"",BB344&gt;0,'Values and studies'!AH344)</f>
        <v/>
      </c>
      <c r="BD344" s="23" t="str" cm="1">
        <f t="array" ref="BD344">_xlfn.IFS(BB344=FALSE,"",BB344&gt;0,'Values and studies'!M344)</f>
        <v/>
      </c>
      <c r="BE344" s="23" t="str" cm="1">
        <f t="array" ref="BE344">_xlfn.IFS(BB344=FALSE,"",BB344&gt;0,'Values and studies'!G344)</f>
        <v/>
      </c>
      <c r="BF344" s="23" t="b">
        <f>IF('Values and studies'!U344=$BF$1,'Values and studies'!AP344)</f>
        <v>0</v>
      </c>
      <c r="BG344" s="23" t="str" cm="1">
        <f t="array" ref="BG344">_xlfn.IFS(BF344=FALSE,"",BF344&gt;0,'Values and studies'!AH344)</f>
        <v/>
      </c>
      <c r="BH344" s="23" t="str" cm="1">
        <f t="array" ref="BH344">_xlfn.IFS(BF344=FALSE,"",BF344&gt;0,'Values and studies'!M344)</f>
        <v/>
      </c>
      <c r="BI344" s="23" t="str" cm="1">
        <f t="array" ref="BI344">_xlfn.IFS(BF344=FALSE,"",BF344&gt;0,'Values and studies'!G344)</f>
        <v/>
      </c>
      <c r="BJ344" s="23" t="b">
        <f>IF('Values and studies'!$U344=BJ$1,'Values and studies'!$AP344)</f>
        <v>0</v>
      </c>
      <c r="BK344" s="23" t="str" cm="1">
        <f t="array" ref="BK344">_xlfn.IFS(BJ344=FALSE,"",BJ344&gt;0,'Values and studies'!$AH344)</f>
        <v/>
      </c>
      <c r="BL344" s="23" t="str" cm="1">
        <f t="array" ref="BL344">_xlfn.IFS(BJ344=FALSE,"",BJ344&gt;0,'Values and studies'!$M344)</f>
        <v/>
      </c>
      <c r="BM344" s="23" t="str" cm="1">
        <f t="array" ref="BM344">_xlfn.IFS(BJ344=FALSE,"",BJ344&gt;0,'Values and studies'!$G344)</f>
        <v/>
      </c>
      <c r="BN344" s="23" t="b">
        <f>IF('Values and studies'!U344=$BN$1,'Values and studies'!AP344)</f>
        <v>0</v>
      </c>
      <c r="BO344" s="23" t="str" cm="1">
        <f t="array" ref="BO344">_xlfn.IFS(BN344=FALSE,"",BN344&gt;0,'Values and studies'!AH344)</f>
        <v/>
      </c>
      <c r="BP344" s="23" t="str" cm="1">
        <f t="array" ref="BP344">_xlfn.IFS(BN344=FALSE,"",BN344&gt;0,'Values and studies'!M344)</f>
        <v/>
      </c>
      <c r="BQ344" s="23" t="str" cm="1">
        <f t="array" ref="BQ344">_xlfn.IFS(BN344=FALSE,"",BN344&gt;0,'Values and studies'!G344)</f>
        <v/>
      </c>
      <c r="BR344" s="23" t="b">
        <f>IF('Values and studies'!U344=$BR$1,'Values and studies'!AP344)</f>
        <v>0</v>
      </c>
      <c r="BS344" s="23" t="str" cm="1">
        <f t="array" ref="BS344">_xlfn.IFS(BR344=FALSE,"",BR344&gt;0,'Values and studies'!AH344)</f>
        <v/>
      </c>
      <c r="BT344" s="23" t="str" cm="1">
        <f t="array" ref="BT344">_xlfn.IFS(BR344=FALSE,"",BR344&gt;0,'Values and studies'!M344)</f>
        <v/>
      </c>
      <c r="BU344" s="23" t="str" cm="1">
        <f t="array" ref="BU344">_xlfn.IFS(BR344=FALSE,"",BR344&gt;0,'Values and studies'!G344)</f>
        <v/>
      </c>
      <c r="BV344" s="23" t="b">
        <f>IF('Values and studies'!U344=$BV$1,'Values and studies'!AP344)</f>
        <v>0</v>
      </c>
      <c r="BW344" s="23" t="str" cm="1">
        <f t="array" ref="BW344">_xlfn.IFS(BV344=FALSE,"",BV344&gt;0,'Values and studies'!AH344)</f>
        <v/>
      </c>
      <c r="BX344" s="23" t="str" cm="1">
        <f t="array" ref="BX344">_xlfn.IFS(BV344=FALSE,"",BV344&gt;0,'Values and studies'!M344)</f>
        <v/>
      </c>
      <c r="BY344" s="23" t="str" cm="1">
        <f t="array" ref="BY344">_xlfn.IFS(BV344=FALSE,"",BV344&gt;0,'Values and studies'!G344)</f>
        <v/>
      </c>
      <c r="BZ344" s="23" t="b">
        <f>IF('Values and studies'!U344=$BZ$1,'Values and studies'!AP344)</f>
        <v>0</v>
      </c>
      <c r="CA344" s="23" t="str" cm="1">
        <f t="array" ref="CA344">_xlfn.IFS(BZ344=FALSE,"",BZ344&gt;0,'Values and studies'!AH344)</f>
        <v/>
      </c>
      <c r="CB344" s="23" t="str" cm="1">
        <f t="array" ref="CB344">_xlfn.IFS(BZ344=FALSE,"",BZ344&gt;0,'Values and studies'!M344)</f>
        <v/>
      </c>
      <c r="CC344" s="23" t="str" cm="1">
        <f t="array" ref="CC344">_xlfn.IFS(BZ344=FALSE,"",BZ344&gt;0,'Values and studies'!G344)</f>
        <v/>
      </c>
      <c r="CY344">
        <f>IF('Values and studies'!O344='Data for overlook'!$CY$1,'Values and studies'!AP344)</f>
        <v>8006.8204220637908</v>
      </c>
      <c r="CZ344" t="b">
        <f>IF('Values and studies'!O344='Data for overlook'!$CZ$1,'Values and studies'!AP344)</f>
        <v>0</v>
      </c>
      <c r="DA344" t="b">
        <f>IF('Values and studies'!O344='Data for overlook'!$DA$1,'Values and studies'!AP344)</f>
        <v>0</v>
      </c>
      <c r="DB344" t="b">
        <f>IF('Values and studies'!O344='Data for overlook'!$DB$1,'Values and studies'!AP344)</f>
        <v>0</v>
      </c>
    </row>
    <row r="345" spans="2:106" x14ac:dyDescent="0.2">
      <c r="B345" t="b">
        <f>IF('Values and studies'!Q345=$B$1,'Values and studies'!AP345)</f>
        <v>0</v>
      </c>
      <c r="C345">
        <f>IF('Values and studies'!Q345=$C$1,'Values and studies'!AP345)</f>
        <v>17506.800208110726</v>
      </c>
      <c r="D345" t="b">
        <f>IF('Values and studies'!Q345=$D$1,'Values and studies'!AP345)</f>
        <v>0</v>
      </c>
      <c r="F345" s="23" t="b">
        <f>IF('Values and studies'!$U345=F$1,'Values and studies'!$AP345)</f>
        <v>0</v>
      </c>
      <c r="G345" s="23" t="str" cm="1">
        <f t="array" ref="G345">_xlfn.IFS(F345=FALSE,"",F345&gt;0,'Values and studies'!$AH345)</f>
        <v/>
      </c>
      <c r="H345" s="23" t="str" cm="1">
        <f t="array" ref="H345">_xlfn.IFS(F345=FALSE,"",F345&gt;0,'Values and studies'!M345)</f>
        <v/>
      </c>
      <c r="I345" s="23" t="str" cm="1">
        <f t="array" ref="I345">_xlfn.IFS(F345=FALSE,"",F345&gt;0,'Values and studies'!G345)</f>
        <v/>
      </c>
      <c r="J345" s="23" t="b">
        <f>IF('Values and studies'!U345=$J$1,'Values and studies'!AP345)</f>
        <v>0</v>
      </c>
      <c r="K345" s="23" t="str" cm="1">
        <f t="array" ref="K345">_xlfn.IFS(J345=FALSE,"",J345&gt;0,'Values and studies'!AH345)</f>
        <v/>
      </c>
      <c r="L345" s="23" t="str" cm="1">
        <f t="array" ref="L345">_xlfn.IFS(J345=FALSE,"",J345&gt;0,'Values and studies'!M345)</f>
        <v/>
      </c>
      <c r="M345" s="23" t="str" cm="1">
        <f t="array" ref="M345">_xlfn.IFS(J345=FALSE,"",J345&gt;0,'Values and studies'!G345)</f>
        <v/>
      </c>
      <c r="N345" s="23" t="b">
        <f>IF('Values and studies'!U345=$N$1,'Values and studies'!AP345)</f>
        <v>0</v>
      </c>
      <c r="O345" s="23" t="str" cm="1">
        <f t="array" ref="O345">_xlfn.IFS(N345=FALSE,"",N345&gt;0,'Values and studies'!AH345)</f>
        <v/>
      </c>
      <c r="P345" s="23" t="str" cm="1">
        <f t="array" ref="P345">_xlfn.IFS(N345=FALSE,"",N345&gt;0,'Values and studies'!M345)</f>
        <v/>
      </c>
      <c r="Q345" s="23" t="str" cm="1">
        <f t="array" ref="Q345">_xlfn.IFS(N345=FALSE,"",N345&gt;0,'Values and studies'!G345)</f>
        <v/>
      </c>
      <c r="R345" s="23" t="b">
        <f>IF('Values and studies'!$U345=$R$1,'Values and studies'!$AP345)</f>
        <v>0</v>
      </c>
      <c r="S345" s="23" t="str" cm="1">
        <f t="array" ref="S345">_xlfn.IFS(R345=FALSE,"",R345&gt;0,'Values and studies'!$AH345)</f>
        <v/>
      </c>
      <c r="T345" s="23" t="str" cm="1">
        <f t="array" ref="T345">_xlfn.IFS(R345=FALSE,"",R345&gt;0,'Values and studies'!$M345)</f>
        <v/>
      </c>
      <c r="U345" s="23" t="str" cm="1">
        <f t="array" ref="U345">_xlfn.IFS(R345=FALSE,"",R345&gt;0,'Values and studies'!$G345)</f>
        <v/>
      </c>
      <c r="V345" s="23" t="b">
        <f>IF('Values and studies'!$U345=$V$1,'Values and studies'!$AP345)</f>
        <v>0</v>
      </c>
      <c r="W345" s="23" t="str" cm="1">
        <f t="array" ref="W345">_xlfn.IFS(V345=FALSE,"",V345&gt;0,'Values and studies'!$AH345)</f>
        <v/>
      </c>
      <c r="X345" s="23" t="str" cm="1">
        <f t="array" ref="X345">_xlfn.IFS(V345=FALSE,"",V345&gt;0,'Values and studies'!$M345)</f>
        <v/>
      </c>
      <c r="Y345" s="23" t="str" cm="1">
        <f t="array" ref="Y345">_xlfn.IFS(V345=FALSE,"",V345&gt;0,'Values and studies'!$G345)</f>
        <v/>
      </c>
      <c r="Z345" s="23" t="b">
        <f>IF('Values and studies'!$U345=$Z$1,'Values and studies'!$AP345)</f>
        <v>0</v>
      </c>
      <c r="AA345" s="23" t="str" cm="1">
        <f t="array" ref="AA345">_xlfn.IFS(Z345=FALSE,"",Z345&gt;0,'Values and studies'!$AH345)</f>
        <v/>
      </c>
      <c r="AB345" s="23" t="str" cm="1">
        <f t="array" ref="AB345">_xlfn.IFS(Z345=FALSE,"",Z345&gt;0,'Values and studies'!$M345)</f>
        <v/>
      </c>
      <c r="AC345" s="23" t="str" cm="1">
        <f t="array" ref="AC345">_xlfn.IFS(Z345=FALSE,"",Z345&gt;0,'Values and studies'!$G345)</f>
        <v/>
      </c>
      <c r="AD345" s="23" t="b">
        <f>IF('Values and studies'!$U345=$AD$1,'Values and studies'!$AP345)</f>
        <v>0</v>
      </c>
      <c r="AE345" s="23" t="str" cm="1">
        <f t="array" ref="AE345">_xlfn.IFS(AD345=FALSE,"",AD345&gt;0,'Values and studies'!$AH345)</f>
        <v/>
      </c>
      <c r="AF345" s="23" t="str" cm="1">
        <f t="array" ref="AF345">_xlfn.IFS(AD345=FALSE,"",AD345&gt;0,'Values and studies'!$M345)</f>
        <v/>
      </c>
      <c r="AG345" s="23" t="str" cm="1">
        <f t="array" ref="AG345">_xlfn.IFS(AD345=FALSE,"",AD345&gt;0,'Values and studies'!$G345)</f>
        <v/>
      </c>
      <c r="AH345" s="23">
        <f>IF('Values and studies'!U345=$AH$1,'Values and studies'!AP345)</f>
        <v>17506.800208110726</v>
      </c>
      <c r="AI345" s="23" t="str" cm="1">
        <f t="array" ref="AI345">_xlfn.IFS(AH345=FALSE,"",AH345&gt;0,'Values and studies'!AH345)</f>
        <v>CB</v>
      </c>
      <c r="AJ345" s="23" t="str" cm="1">
        <f t="array" ref="AJ345">_xlfn.IFS(AH345=FALSE,"",AH345&gt;0,'Values and studies'!M345)</f>
        <v>atlantic</v>
      </c>
      <c r="AK345" s="23" t="str" cm="1">
        <f t="array" ref="AK345">_xlfn.IFS(AH345=FALSE,"",AH345&gt;0,'Values and studies'!G345)</f>
        <v>United Kingdom</v>
      </c>
      <c r="AL345" s="23" t="b">
        <f>IF('Values and studies'!U345=$AL$1,'Values and studies'!AP345)</f>
        <v>0</v>
      </c>
      <c r="AM345" s="23" t="str" cm="1">
        <f t="array" ref="AM345">_xlfn.IFS(AL345=FALSE,"",AL345&gt;0,'Values and studies'!AH345)</f>
        <v/>
      </c>
      <c r="AN345" s="23" t="str" cm="1">
        <f t="array" ref="AN345">_xlfn.IFS(AL345=FALSE,"",AL345&gt;0,'Values and studies'!M345)</f>
        <v/>
      </c>
      <c r="AO345" s="23" t="str" cm="1">
        <f t="array" ref="AO345">_xlfn.IFS(AL345=FALSE,"",AL345&gt;0,'Values and studies'!G345)</f>
        <v/>
      </c>
      <c r="AP345" s="23" t="b">
        <f>IF('Values and studies'!U345=$AP$1,'Values and studies'!AP345)</f>
        <v>0</v>
      </c>
      <c r="AQ345" s="23" t="str" cm="1">
        <f t="array" ref="AQ345">_xlfn.IFS(AP345=FALSE,"",AP345&gt;0,'Values and studies'!AH345)</f>
        <v/>
      </c>
      <c r="AR345" s="23" t="str" cm="1">
        <f t="array" ref="AR345">_xlfn.IFS(AP345=FALSE,"",AP345&gt;0,'Values and studies'!M345)</f>
        <v/>
      </c>
      <c r="AS345" s="23" t="str" cm="1">
        <f t="array" ref="AS345">_xlfn.IFS(AP345=FALSE,"",AP345&gt;0,'Values and studies'!G345)</f>
        <v/>
      </c>
      <c r="AT345" s="23" t="b">
        <f>IF('Values and studies'!U345=$AT$1,'Values and studies'!AP345)</f>
        <v>0</v>
      </c>
      <c r="AU345" s="23" t="str" cm="1">
        <f t="array" ref="AU345">_xlfn.IFS(AT345=FALSE,"",AT345&gt;0,'Values and studies'!AH345)</f>
        <v/>
      </c>
      <c r="AV345" s="23" t="str" cm="1">
        <f t="array" ref="AV345">_xlfn.IFS(AT345=FALSE,"",AT345&gt;0,'Values and studies'!M345)</f>
        <v/>
      </c>
      <c r="AW345" s="23" t="str" cm="1">
        <f t="array" ref="AW345">_xlfn.IFS(AT345=FALSE,"",AT345&gt;0,'Values and studies'!G345)</f>
        <v/>
      </c>
      <c r="AX345" s="23" t="b">
        <f>IF('Values and studies'!U345=$AX$1,'Values and studies'!AP345)</f>
        <v>0</v>
      </c>
      <c r="AY345" s="23" t="str" cm="1">
        <f t="array" ref="AY345">_xlfn.IFS(AX345=FALSE,"",AX345&gt;0,'Values and studies'!AH345)</f>
        <v/>
      </c>
      <c r="AZ345" s="23" t="str" cm="1">
        <f t="array" ref="AZ345">_xlfn.IFS(AX345=FALSE,"",AX345&gt;0,'Values and studies'!M345)</f>
        <v/>
      </c>
      <c r="BA345" s="23" t="str" cm="1">
        <f t="array" ref="BA345">_xlfn.IFS(AX345=FALSE,"",AX345&gt;0,'Values and studies'!G345)</f>
        <v/>
      </c>
      <c r="BB345" s="23" t="b">
        <f>IF('Values and studies'!U345=$BB$1,'Values and studies'!AP345)</f>
        <v>0</v>
      </c>
      <c r="BC345" s="23" t="str" cm="1">
        <f t="array" ref="BC345">_xlfn.IFS(BB345=FALSE,"",BB345&gt;0,'Values and studies'!AH345)</f>
        <v/>
      </c>
      <c r="BD345" s="23" t="str" cm="1">
        <f t="array" ref="BD345">_xlfn.IFS(BB345=FALSE,"",BB345&gt;0,'Values and studies'!M345)</f>
        <v/>
      </c>
      <c r="BE345" s="23" t="str" cm="1">
        <f t="array" ref="BE345">_xlfn.IFS(BB345=FALSE,"",BB345&gt;0,'Values and studies'!G345)</f>
        <v/>
      </c>
      <c r="BF345" s="23" t="b">
        <f>IF('Values and studies'!U345=$BF$1,'Values and studies'!AP345)</f>
        <v>0</v>
      </c>
      <c r="BG345" s="23" t="str" cm="1">
        <f t="array" ref="BG345">_xlfn.IFS(BF345=FALSE,"",BF345&gt;0,'Values and studies'!AH345)</f>
        <v/>
      </c>
      <c r="BH345" s="23" t="str" cm="1">
        <f t="array" ref="BH345">_xlfn.IFS(BF345=FALSE,"",BF345&gt;0,'Values and studies'!M345)</f>
        <v/>
      </c>
      <c r="BI345" s="23" t="str" cm="1">
        <f t="array" ref="BI345">_xlfn.IFS(BF345=FALSE,"",BF345&gt;0,'Values and studies'!G345)</f>
        <v/>
      </c>
      <c r="BJ345" s="23" t="b">
        <f>IF('Values and studies'!$U345=BJ$1,'Values and studies'!$AP345)</f>
        <v>0</v>
      </c>
      <c r="BK345" s="23" t="str" cm="1">
        <f t="array" ref="BK345">_xlfn.IFS(BJ345=FALSE,"",BJ345&gt;0,'Values and studies'!$AH345)</f>
        <v/>
      </c>
      <c r="BL345" s="23" t="str" cm="1">
        <f t="array" ref="BL345">_xlfn.IFS(BJ345=FALSE,"",BJ345&gt;0,'Values and studies'!$M345)</f>
        <v/>
      </c>
      <c r="BM345" s="23" t="str" cm="1">
        <f t="array" ref="BM345">_xlfn.IFS(BJ345=FALSE,"",BJ345&gt;0,'Values and studies'!$G345)</f>
        <v/>
      </c>
      <c r="BN345" s="23" t="b">
        <f>IF('Values and studies'!U345=$BN$1,'Values and studies'!AP345)</f>
        <v>0</v>
      </c>
      <c r="BO345" s="23" t="str" cm="1">
        <f t="array" ref="BO345">_xlfn.IFS(BN345=FALSE,"",BN345&gt;0,'Values and studies'!AH345)</f>
        <v/>
      </c>
      <c r="BP345" s="23" t="str" cm="1">
        <f t="array" ref="BP345">_xlfn.IFS(BN345=FALSE,"",BN345&gt;0,'Values and studies'!M345)</f>
        <v/>
      </c>
      <c r="BQ345" s="23" t="str" cm="1">
        <f t="array" ref="BQ345">_xlfn.IFS(BN345=FALSE,"",BN345&gt;0,'Values and studies'!G345)</f>
        <v/>
      </c>
      <c r="BR345" s="23" t="b">
        <f>IF('Values and studies'!U345=$BR$1,'Values and studies'!AP345)</f>
        <v>0</v>
      </c>
      <c r="BS345" s="23" t="str" cm="1">
        <f t="array" ref="BS345">_xlfn.IFS(BR345=FALSE,"",BR345&gt;0,'Values and studies'!AH345)</f>
        <v/>
      </c>
      <c r="BT345" s="23" t="str" cm="1">
        <f t="array" ref="BT345">_xlfn.IFS(BR345=FALSE,"",BR345&gt;0,'Values and studies'!M345)</f>
        <v/>
      </c>
      <c r="BU345" s="23" t="str" cm="1">
        <f t="array" ref="BU345">_xlfn.IFS(BR345=FALSE,"",BR345&gt;0,'Values and studies'!G345)</f>
        <v/>
      </c>
      <c r="BV345" s="23" t="b">
        <f>IF('Values and studies'!U345=$BV$1,'Values and studies'!AP345)</f>
        <v>0</v>
      </c>
      <c r="BW345" s="23" t="str" cm="1">
        <f t="array" ref="BW345">_xlfn.IFS(BV345=FALSE,"",BV345&gt;0,'Values and studies'!AH345)</f>
        <v/>
      </c>
      <c r="BX345" s="23" t="str" cm="1">
        <f t="array" ref="BX345">_xlfn.IFS(BV345=FALSE,"",BV345&gt;0,'Values and studies'!M345)</f>
        <v/>
      </c>
      <c r="BY345" s="23" t="str" cm="1">
        <f t="array" ref="BY345">_xlfn.IFS(BV345=FALSE,"",BV345&gt;0,'Values and studies'!G345)</f>
        <v/>
      </c>
      <c r="BZ345" s="23" t="b">
        <f>IF('Values and studies'!U345=$BZ$1,'Values and studies'!AP345)</f>
        <v>0</v>
      </c>
      <c r="CA345" s="23" t="str" cm="1">
        <f t="array" ref="CA345">_xlfn.IFS(BZ345=FALSE,"",BZ345&gt;0,'Values and studies'!AH345)</f>
        <v/>
      </c>
      <c r="CB345" s="23" t="str" cm="1">
        <f t="array" ref="CB345">_xlfn.IFS(BZ345=FALSE,"",BZ345&gt;0,'Values and studies'!M345)</f>
        <v/>
      </c>
      <c r="CC345" s="23" t="str" cm="1">
        <f t="array" ref="CC345">_xlfn.IFS(BZ345=FALSE,"",BZ345&gt;0,'Values and studies'!G345)</f>
        <v/>
      </c>
      <c r="CY345">
        <f>IF('Values and studies'!O345='Data for overlook'!$CY$1,'Values and studies'!AP345)</f>
        <v>17506.800208110726</v>
      </c>
      <c r="CZ345" t="b">
        <f>IF('Values and studies'!O345='Data for overlook'!$CZ$1,'Values and studies'!AP345)</f>
        <v>0</v>
      </c>
      <c r="DA345" t="b">
        <f>IF('Values and studies'!O345='Data for overlook'!$DA$1,'Values and studies'!AP345)</f>
        <v>0</v>
      </c>
      <c r="DB345" t="b">
        <f>IF('Values and studies'!O345='Data for overlook'!$DB$1,'Values and studies'!AP345)</f>
        <v>0</v>
      </c>
    </row>
    <row r="346" spans="2:106" x14ac:dyDescent="0.2">
      <c r="B346" t="b">
        <f>IF('Values and studies'!Q346=$B$1,'Values and studies'!AP346)</f>
        <v>0</v>
      </c>
      <c r="C346">
        <f>IF('Values and studies'!Q346=$C$1,'Values and studies'!AP346)</f>
        <v>17883.378946384008</v>
      </c>
      <c r="D346" t="b">
        <f>IF('Values and studies'!Q346=$D$1,'Values and studies'!AP346)</f>
        <v>0</v>
      </c>
      <c r="F346" s="23" t="b">
        <f>IF('Values and studies'!$U346=F$1,'Values and studies'!$AP346)</f>
        <v>0</v>
      </c>
      <c r="G346" s="23" t="str" cm="1">
        <f t="array" ref="G346">_xlfn.IFS(F346=FALSE,"",F346&gt;0,'Values and studies'!$AH346)</f>
        <v/>
      </c>
      <c r="H346" s="23" t="str" cm="1">
        <f t="array" ref="H346">_xlfn.IFS(F346=FALSE,"",F346&gt;0,'Values and studies'!M346)</f>
        <v/>
      </c>
      <c r="I346" s="23" t="str" cm="1">
        <f t="array" ref="I346">_xlfn.IFS(F346=FALSE,"",F346&gt;0,'Values and studies'!G346)</f>
        <v/>
      </c>
      <c r="J346" s="23" t="b">
        <f>IF('Values and studies'!U346=$J$1,'Values and studies'!AP346)</f>
        <v>0</v>
      </c>
      <c r="K346" s="23" t="str" cm="1">
        <f t="array" ref="K346">_xlfn.IFS(J346=FALSE,"",J346&gt;0,'Values and studies'!AH346)</f>
        <v/>
      </c>
      <c r="L346" s="23" t="str" cm="1">
        <f t="array" ref="L346">_xlfn.IFS(J346=FALSE,"",J346&gt;0,'Values and studies'!M346)</f>
        <v/>
      </c>
      <c r="M346" s="23" t="str" cm="1">
        <f t="array" ref="M346">_xlfn.IFS(J346=FALSE,"",J346&gt;0,'Values and studies'!G346)</f>
        <v/>
      </c>
      <c r="N346" s="23" t="b">
        <f>IF('Values and studies'!U346=$N$1,'Values and studies'!AP346)</f>
        <v>0</v>
      </c>
      <c r="O346" s="23" t="str" cm="1">
        <f t="array" ref="O346">_xlfn.IFS(N346=FALSE,"",N346&gt;0,'Values and studies'!AH346)</f>
        <v/>
      </c>
      <c r="P346" s="23" t="str" cm="1">
        <f t="array" ref="P346">_xlfn.IFS(N346=FALSE,"",N346&gt;0,'Values and studies'!M346)</f>
        <v/>
      </c>
      <c r="Q346" s="23" t="str" cm="1">
        <f t="array" ref="Q346">_xlfn.IFS(N346=FALSE,"",N346&gt;0,'Values and studies'!G346)</f>
        <v/>
      </c>
      <c r="R346" s="23" t="b">
        <f>IF('Values and studies'!$U346=$R$1,'Values and studies'!$AP346)</f>
        <v>0</v>
      </c>
      <c r="S346" s="23" t="str" cm="1">
        <f t="array" ref="S346">_xlfn.IFS(R346=FALSE,"",R346&gt;0,'Values and studies'!$AH346)</f>
        <v/>
      </c>
      <c r="T346" s="23" t="str" cm="1">
        <f t="array" ref="T346">_xlfn.IFS(R346=FALSE,"",R346&gt;0,'Values and studies'!$M346)</f>
        <v/>
      </c>
      <c r="U346" s="23" t="str" cm="1">
        <f t="array" ref="U346">_xlfn.IFS(R346=FALSE,"",R346&gt;0,'Values and studies'!$G346)</f>
        <v/>
      </c>
      <c r="V346" s="23" t="b">
        <f>IF('Values and studies'!$U346=$V$1,'Values and studies'!$AP346)</f>
        <v>0</v>
      </c>
      <c r="W346" s="23" t="str" cm="1">
        <f t="array" ref="W346">_xlfn.IFS(V346=FALSE,"",V346&gt;0,'Values and studies'!$AH346)</f>
        <v/>
      </c>
      <c r="X346" s="23" t="str" cm="1">
        <f t="array" ref="X346">_xlfn.IFS(V346=FALSE,"",V346&gt;0,'Values and studies'!$M346)</f>
        <v/>
      </c>
      <c r="Y346" s="23" t="str" cm="1">
        <f t="array" ref="Y346">_xlfn.IFS(V346=FALSE,"",V346&gt;0,'Values and studies'!$G346)</f>
        <v/>
      </c>
      <c r="Z346" s="23" t="b">
        <f>IF('Values and studies'!$U346=$Z$1,'Values and studies'!$AP346)</f>
        <v>0</v>
      </c>
      <c r="AA346" s="23" t="str" cm="1">
        <f t="array" ref="AA346">_xlfn.IFS(Z346=FALSE,"",Z346&gt;0,'Values and studies'!$AH346)</f>
        <v/>
      </c>
      <c r="AB346" s="23" t="str" cm="1">
        <f t="array" ref="AB346">_xlfn.IFS(Z346=FALSE,"",Z346&gt;0,'Values and studies'!$M346)</f>
        <v/>
      </c>
      <c r="AC346" s="23" t="str" cm="1">
        <f t="array" ref="AC346">_xlfn.IFS(Z346=FALSE,"",Z346&gt;0,'Values and studies'!$G346)</f>
        <v/>
      </c>
      <c r="AD346" s="23" t="b">
        <f>IF('Values and studies'!$U346=$AD$1,'Values and studies'!$AP346)</f>
        <v>0</v>
      </c>
      <c r="AE346" s="23" t="str" cm="1">
        <f t="array" ref="AE346">_xlfn.IFS(AD346=FALSE,"",AD346&gt;0,'Values and studies'!$AH346)</f>
        <v/>
      </c>
      <c r="AF346" s="23" t="str" cm="1">
        <f t="array" ref="AF346">_xlfn.IFS(AD346=FALSE,"",AD346&gt;0,'Values and studies'!$M346)</f>
        <v/>
      </c>
      <c r="AG346" s="23" t="str" cm="1">
        <f t="array" ref="AG346">_xlfn.IFS(AD346=FALSE,"",AD346&gt;0,'Values and studies'!$G346)</f>
        <v/>
      </c>
      <c r="AH346" s="23">
        <f>IF('Values and studies'!U346=$AH$1,'Values and studies'!AP346)</f>
        <v>17883.378946384008</v>
      </c>
      <c r="AI346" s="23" t="str" cm="1">
        <f t="array" ref="AI346">_xlfn.IFS(AH346=FALSE,"",AH346&gt;0,'Values and studies'!AH346)</f>
        <v>CB</v>
      </c>
      <c r="AJ346" s="23" t="str" cm="1">
        <f t="array" ref="AJ346">_xlfn.IFS(AH346=FALSE,"",AH346&gt;0,'Values and studies'!M346)</f>
        <v>atlantic</v>
      </c>
      <c r="AK346" s="23" t="str" cm="1">
        <f t="array" ref="AK346">_xlfn.IFS(AH346=FALSE,"",AH346&gt;0,'Values and studies'!G346)</f>
        <v>United Kingdom</v>
      </c>
      <c r="AL346" s="23" t="b">
        <f>IF('Values and studies'!U346=$AL$1,'Values and studies'!AP346)</f>
        <v>0</v>
      </c>
      <c r="AM346" s="23" t="str" cm="1">
        <f t="array" ref="AM346">_xlfn.IFS(AL346=FALSE,"",AL346&gt;0,'Values and studies'!AH346)</f>
        <v/>
      </c>
      <c r="AN346" s="23" t="str" cm="1">
        <f t="array" ref="AN346">_xlfn.IFS(AL346=FALSE,"",AL346&gt;0,'Values and studies'!M346)</f>
        <v/>
      </c>
      <c r="AO346" s="23" t="str" cm="1">
        <f t="array" ref="AO346">_xlfn.IFS(AL346=FALSE,"",AL346&gt;0,'Values and studies'!G346)</f>
        <v/>
      </c>
      <c r="AP346" s="23" t="b">
        <f>IF('Values and studies'!U346=$AP$1,'Values and studies'!AP346)</f>
        <v>0</v>
      </c>
      <c r="AQ346" s="23" t="str" cm="1">
        <f t="array" ref="AQ346">_xlfn.IFS(AP346=FALSE,"",AP346&gt;0,'Values and studies'!AH346)</f>
        <v/>
      </c>
      <c r="AR346" s="23" t="str" cm="1">
        <f t="array" ref="AR346">_xlfn.IFS(AP346=FALSE,"",AP346&gt;0,'Values and studies'!M346)</f>
        <v/>
      </c>
      <c r="AS346" s="23" t="str" cm="1">
        <f t="array" ref="AS346">_xlfn.IFS(AP346=FALSE,"",AP346&gt;0,'Values and studies'!G346)</f>
        <v/>
      </c>
      <c r="AT346" s="23" t="b">
        <f>IF('Values and studies'!U346=$AT$1,'Values and studies'!AP346)</f>
        <v>0</v>
      </c>
      <c r="AU346" s="23" t="str" cm="1">
        <f t="array" ref="AU346">_xlfn.IFS(AT346=FALSE,"",AT346&gt;0,'Values and studies'!AH346)</f>
        <v/>
      </c>
      <c r="AV346" s="23" t="str" cm="1">
        <f t="array" ref="AV346">_xlfn.IFS(AT346=FALSE,"",AT346&gt;0,'Values and studies'!M346)</f>
        <v/>
      </c>
      <c r="AW346" s="23" t="str" cm="1">
        <f t="array" ref="AW346">_xlfn.IFS(AT346=FALSE,"",AT346&gt;0,'Values and studies'!G346)</f>
        <v/>
      </c>
      <c r="AX346" s="23" t="b">
        <f>IF('Values and studies'!U346=$AX$1,'Values and studies'!AP346)</f>
        <v>0</v>
      </c>
      <c r="AY346" s="23" t="str" cm="1">
        <f t="array" ref="AY346">_xlfn.IFS(AX346=FALSE,"",AX346&gt;0,'Values and studies'!AH346)</f>
        <v/>
      </c>
      <c r="AZ346" s="23" t="str" cm="1">
        <f t="array" ref="AZ346">_xlfn.IFS(AX346=FALSE,"",AX346&gt;0,'Values and studies'!M346)</f>
        <v/>
      </c>
      <c r="BA346" s="23" t="str" cm="1">
        <f t="array" ref="BA346">_xlfn.IFS(AX346=FALSE,"",AX346&gt;0,'Values and studies'!G346)</f>
        <v/>
      </c>
      <c r="BB346" s="23" t="b">
        <f>IF('Values and studies'!U346=$BB$1,'Values and studies'!AP346)</f>
        <v>0</v>
      </c>
      <c r="BC346" s="23" t="str" cm="1">
        <f t="array" ref="BC346">_xlfn.IFS(BB346=FALSE,"",BB346&gt;0,'Values and studies'!AH346)</f>
        <v/>
      </c>
      <c r="BD346" s="23" t="str" cm="1">
        <f t="array" ref="BD346">_xlfn.IFS(BB346=FALSE,"",BB346&gt;0,'Values and studies'!M346)</f>
        <v/>
      </c>
      <c r="BE346" s="23" t="str" cm="1">
        <f t="array" ref="BE346">_xlfn.IFS(BB346=FALSE,"",BB346&gt;0,'Values and studies'!G346)</f>
        <v/>
      </c>
      <c r="BF346" s="23" t="b">
        <f>IF('Values and studies'!U346=$BF$1,'Values and studies'!AP346)</f>
        <v>0</v>
      </c>
      <c r="BG346" s="23" t="str" cm="1">
        <f t="array" ref="BG346">_xlfn.IFS(BF346=FALSE,"",BF346&gt;0,'Values and studies'!AH346)</f>
        <v/>
      </c>
      <c r="BH346" s="23" t="str" cm="1">
        <f t="array" ref="BH346">_xlfn.IFS(BF346=FALSE,"",BF346&gt;0,'Values and studies'!M346)</f>
        <v/>
      </c>
      <c r="BI346" s="23" t="str" cm="1">
        <f t="array" ref="BI346">_xlfn.IFS(BF346=FALSE,"",BF346&gt;0,'Values and studies'!G346)</f>
        <v/>
      </c>
      <c r="BJ346" s="23" t="b">
        <f>IF('Values and studies'!$U346=BJ$1,'Values and studies'!$AP346)</f>
        <v>0</v>
      </c>
      <c r="BK346" s="23" t="str" cm="1">
        <f t="array" ref="BK346">_xlfn.IFS(BJ346=FALSE,"",BJ346&gt;0,'Values and studies'!$AH346)</f>
        <v/>
      </c>
      <c r="BL346" s="23" t="str" cm="1">
        <f t="array" ref="BL346">_xlfn.IFS(BJ346=FALSE,"",BJ346&gt;0,'Values and studies'!$M346)</f>
        <v/>
      </c>
      <c r="BM346" s="23" t="str" cm="1">
        <f t="array" ref="BM346">_xlfn.IFS(BJ346=FALSE,"",BJ346&gt;0,'Values and studies'!$G346)</f>
        <v/>
      </c>
      <c r="BN346" s="23" t="b">
        <f>IF('Values and studies'!U346=$BN$1,'Values and studies'!AP346)</f>
        <v>0</v>
      </c>
      <c r="BO346" s="23" t="str" cm="1">
        <f t="array" ref="BO346">_xlfn.IFS(BN346=FALSE,"",BN346&gt;0,'Values and studies'!AH346)</f>
        <v/>
      </c>
      <c r="BP346" s="23" t="str" cm="1">
        <f t="array" ref="BP346">_xlfn.IFS(BN346=FALSE,"",BN346&gt;0,'Values and studies'!M346)</f>
        <v/>
      </c>
      <c r="BQ346" s="23" t="str" cm="1">
        <f t="array" ref="BQ346">_xlfn.IFS(BN346=FALSE,"",BN346&gt;0,'Values and studies'!G346)</f>
        <v/>
      </c>
      <c r="BR346" s="23" t="b">
        <f>IF('Values and studies'!U346=$BR$1,'Values and studies'!AP346)</f>
        <v>0</v>
      </c>
      <c r="BS346" s="23" t="str" cm="1">
        <f t="array" ref="BS346">_xlfn.IFS(BR346=FALSE,"",BR346&gt;0,'Values and studies'!AH346)</f>
        <v/>
      </c>
      <c r="BT346" s="23" t="str" cm="1">
        <f t="array" ref="BT346">_xlfn.IFS(BR346=FALSE,"",BR346&gt;0,'Values and studies'!M346)</f>
        <v/>
      </c>
      <c r="BU346" s="23" t="str" cm="1">
        <f t="array" ref="BU346">_xlfn.IFS(BR346=FALSE,"",BR346&gt;0,'Values and studies'!G346)</f>
        <v/>
      </c>
      <c r="BV346" s="23" t="b">
        <f>IF('Values and studies'!U346=$BV$1,'Values and studies'!AP346)</f>
        <v>0</v>
      </c>
      <c r="BW346" s="23" t="str" cm="1">
        <f t="array" ref="BW346">_xlfn.IFS(BV346=FALSE,"",BV346&gt;0,'Values and studies'!AH346)</f>
        <v/>
      </c>
      <c r="BX346" s="23" t="str" cm="1">
        <f t="array" ref="BX346">_xlfn.IFS(BV346=FALSE,"",BV346&gt;0,'Values and studies'!M346)</f>
        <v/>
      </c>
      <c r="BY346" s="23" t="str" cm="1">
        <f t="array" ref="BY346">_xlfn.IFS(BV346=FALSE,"",BV346&gt;0,'Values and studies'!G346)</f>
        <v/>
      </c>
      <c r="BZ346" s="23" t="b">
        <f>IF('Values and studies'!U346=$BZ$1,'Values and studies'!AP346)</f>
        <v>0</v>
      </c>
      <c r="CA346" s="23" t="str" cm="1">
        <f t="array" ref="CA346">_xlfn.IFS(BZ346=FALSE,"",BZ346&gt;0,'Values and studies'!AH346)</f>
        <v/>
      </c>
      <c r="CB346" s="23" t="str" cm="1">
        <f t="array" ref="CB346">_xlfn.IFS(BZ346=FALSE,"",BZ346&gt;0,'Values and studies'!M346)</f>
        <v/>
      </c>
      <c r="CC346" s="23" t="str" cm="1">
        <f t="array" ref="CC346">_xlfn.IFS(BZ346=FALSE,"",BZ346&gt;0,'Values and studies'!G346)</f>
        <v/>
      </c>
      <c r="CY346">
        <f>IF('Values and studies'!O346='Data for overlook'!$CY$1,'Values and studies'!AP346)</f>
        <v>17883.378946384008</v>
      </c>
      <c r="CZ346" t="b">
        <f>IF('Values and studies'!O346='Data for overlook'!$CZ$1,'Values and studies'!AP346)</f>
        <v>0</v>
      </c>
      <c r="DA346" t="b">
        <f>IF('Values and studies'!O346='Data for overlook'!$DA$1,'Values and studies'!AP346)</f>
        <v>0</v>
      </c>
      <c r="DB346" t="b">
        <f>IF('Values and studies'!O346='Data for overlook'!$DB$1,'Values and studies'!AP346)</f>
        <v>0</v>
      </c>
    </row>
    <row r="347" spans="2:106" x14ac:dyDescent="0.2">
      <c r="B347" t="b">
        <f>IF('Values and studies'!Q347=$B$1,'Values and studies'!AP347)</f>
        <v>0</v>
      </c>
      <c r="C347">
        <f>IF('Values and studies'!Q347=$C$1,'Values and studies'!AP347)</f>
        <v>10197.226008876067</v>
      </c>
      <c r="D347" t="b">
        <f>IF('Values and studies'!Q347=$D$1,'Values and studies'!AP347)</f>
        <v>0</v>
      </c>
      <c r="F347" s="23" t="b">
        <f>IF('Values and studies'!$U347=F$1,'Values and studies'!$AP347)</f>
        <v>0</v>
      </c>
      <c r="G347" s="23" t="str" cm="1">
        <f t="array" ref="G347">_xlfn.IFS(F347=FALSE,"",F347&gt;0,'Values and studies'!$AH347)</f>
        <v/>
      </c>
      <c r="H347" s="23" t="str" cm="1">
        <f t="array" ref="H347">_xlfn.IFS(F347=FALSE,"",F347&gt;0,'Values and studies'!M347)</f>
        <v/>
      </c>
      <c r="I347" s="23" t="str" cm="1">
        <f t="array" ref="I347">_xlfn.IFS(F347=FALSE,"",F347&gt;0,'Values and studies'!G347)</f>
        <v/>
      </c>
      <c r="J347" s="23" t="b">
        <f>IF('Values and studies'!U347=$J$1,'Values and studies'!AP347)</f>
        <v>0</v>
      </c>
      <c r="K347" s="23" t="str" cm="1">
        <f t="array" ref="K347">_xlfn.IFS(J347=FALSE,"",J347&gt;0,'Values and studies'!AH347)</f>
        <v/>
      </c>
      <c r="L347" s="23" t="str" cm="1">
        <f t="array" ref="L347">_xlfn.IFS(J347=FALSE,"",J347&gt;0,'Values and studies'!M347)</f>
        <v/>
      </c>
      <c r="M347" s="23" t="str" cm="1">
        <f t="array" ref="M347">_xlfn.IFS(J347=FALSE,"",J347&gt;0,'Values and studies'!G347)</f>
        <v/>
      </c>
      <c r="N347" s="23" t="b">
        <f>IF('Values and studies'!U347=$N$1,'Values and studies'!AP347)</f>
        <v>0</v>
      </c>
      <c r="O347" s="23" t="str" cm="1">
        <f t="array" ref="O347">_xlfn.IFS(N347=FALSE,"",N347&gt;0,'Values and studies'!AH347)</f>
        <v/>
      </c>
      <c r="P347" s="23" t="str" cm="1">
        <f t="array" ref="P347">_xlfn.IFS(N347=FALSE,"",N347&gt;0,'Values and studies'!M347)</f>
        <v/>
      </c>
      <c r="Q347" s="23" t="str" cm="1">
        <f t="array" ref="Q347">_xlfn.IFS(N347=FALSE,"",N347&gt;0,'Values and studies'!G347)</f>
        <v/>
      </c>
      <c r="R347" s="23" t="b">
        <f>IF('Values and studies'!$U347=$R$1,'Values and studies'!$AP347)</f>
        <v>0</v>
      </c>
      <c r="S347" s="23" t="str" cm="1">
        <f t="array" ref="S347">_xlfn.IFS(R347=FALSE,"",R347&gt;0,'Values and studies'!$AH347)</f>
        <v/>
      </c>
      <c r="T347" s="23" t="str" cm="1">
        <f t="array" ref="T347">_xlfn.IFS(R347=FALSE,"",R347&gt;0,'Values and studies'!$M347)</f>
        <v/>
      </c>
      <c r="U347" s="23" t="str" cm="1">
        <f t="array" ref="U347">_xlfn.IFS(R347=FALSE,"",R347&gt;0,'Values and studies'!$G347)</f>
        <v/>
      </c>
      <c r="V347" s="23" t="b">
        <f>IF('Values and studies'!$U347=$V$1,'Values and studies'!$AP347)</f>
        <v>0</v>
      </c>
      <c r="W347" s="23" t="str" cm="1">
        <f t="array" ref="W347">_xlfn.IFS(V347=FALSE,"",V347&gt;0,'Values and studies'!$AH347)</f>
        <v/>
      </c>
      <c r="X347" s="23" t="str" cm="1">
        <f t="array" ref="X347">_xlfn.IFS(V347=FALSE,"",V347&gt;0,'Values and studies'!$M347)</f>
        <v/>
      </c>
      <c r="Y347" s="23" t="str" cm="1">
        <f t="array" ref="Y347">_xlfn.IFS(V347=FALSE,"",V347&gt;0,'Values and studies'!$G347)</f>
        <v/>
      </c>
      <c r="Z347" s="23" t="b">
        <f>IF('Values and studies'!$U347=$Z$1,'Values and studies'!$AP347)</f>
        <v>0</v>
      </c>
      <c r="AA347" s="23" t="str" cm="1">
        <f t="array" ref="AA347">_xlfn.IFS(Z347=FALSE,"",Z347&gt;0,'Values and studies'!$AH347)</f>
        <v/>
      </c>
      <c r="AB347" s="23" t="str" cm="1">
        <f t="array" ref="AB347">_xlfn.IFS(Z347=FALSE,"",Z347&gt;0,'Values and studies'!$M347)</f>
        <v/>
      </c>
      <c r="AC347" s="23" t="str" cm="1">
        <f t="array" ref="AC347">_xlfn.IFS(Z347=FALSE,"",Z347&gt;0,'Values and studies'!$G347)</f>
        <v/>
      </c>
      <c r="AD347" s="23" t="b">
        <f>IF('Values and studies'!$U347=$AD$1,'Values and studies'!$AP347)</f>
        <v>0</v>
      </c>
      <c r="AE347" s="23" t="str" cm="1">
        <f t="array" ref="AE347">_xlfn.IFS(AD347=FALSE,"",AD347&gt;0,'Values and studies'!$AH347)</f>
        <v/>
      </c>
      <c r="AF347" s="23" t="str" cm="1">
        <f t="array" ref="AF347">_xlfn.IFS(AD347=FALSE,"",AD347&gt;0,'Values and studies'!$M347)</f>
        <v/>
      </c>
      <c r="AG347" s="23" t="str" cm="1">
        <f t="array" ref="AG347">_xlfn.IFS(AD347=FALSE,"",AD347&gt;0,'Values and studies'!$G347)</f>
        <v/>
      </c>
      <c r="AH347" s="23">
        <f>IF('Values and studies'!U347=$AH$1,'Values and studies'!AP347)</f>
        <v>10197.226008876067</v>
      </c>
      <c r="AI347" s="23" t="str" cm="1">
        <f t="array" ref="AI347">_xlfn.IFS(AH347=FALSE,"",AH347&gt;0,'Values and studies'!AH347)</f>
        <v>CB</v>
      </c>
      <c r="AJ347" s="23" t="str" cm="1">
        <f t="array" ref="AJ347">_xlfn.IFS(AH347=FALSE,"",AH347&gt;0,'Values and studies'!M347)</f>
        <v>atlantic</v>
      </c>
      <c r="AK347" s="23" t="str" cm="1">
        <f t="array" ref="AK347">_xlfn.IFS(AH347=FALSE,"",AH347&gt;0,'Values and studies'!G347)</f>
        <v>United Kingdom</v>
      </c>
      <c r="AL347" s="23" t="b">
        <f>IF('Values and studies'!U347=$AL$1,'Values and studies'!AP347)</f>
        <v>0</v>
      </c>
      <c r="AM347" s="23" t="str" cm="1">
        <f t="array" ref="AM347">_xlfn.IFS(AL347=FALSE,"",AL347&gt;0,'Values and studies'!AH347)</f>
        <v/>
      </c>
      <c r="AN347" s="23" t="str" cm="1">
        <f t="array" ref="AN347">_xlfn.IFS(AL347=FALSE,"",AL347&gt;0,'Values and studies'!M347)</f>
        <v/>
      </c>
      <c r="AO347" s="23" t="str" cm="1">
        <f t="array" ref="AO347">_xlfn.IFS(AL347=FALSE,"",AL347&gt;0,'Values and studies'!G347)</f>
        <v/>
      </c>
      <c r="AP347" s="23" t="b">
        <f>IF('Values and studies'!U347=$AP$1,'Values and studies'!AP347)</f>
        <v>0</v>
      </c>
      <c r="AQ347" s="23" t="str" cm="1">
        <f t="array" ref="AQ347">_xlfn.IFS(AP347=FALSE,"",AP347&gt;0,'Values and studies'!AH347)</f>
        <v/>
      </c>
      <c r="AR347" s="23" t="str" cm="1">
        <f t="array" ref="AR347">_xlfn.IFS(AP347=FALSE,"",AP347&gt;0,'Values and studies'!M347)</f>
        <v/>
      </c>
      <c r="AS347" s="23" t="str" cm="1">
        <f t="array" ref="AS347">_xlfn.IFS(AP347=FALSE,"",AP347&gt;0,'Values and studies'!G347)</f>
        <v/>
      </c>
      <c r="AT347" s="23" t="b">
        <f>IF('Values and studies'!U347=$AT$1,'Values and studies'!AP347)</f>
        <v>0</v>
      </c>
      <c r="AU347" s="23" t="str" cm="1">
        <f t="array" ref="AU347">_xlfn.IFS(AT347=FALSE,"",AT347&gt;0,'Values and studies'!AH347)</f>
        <v/>
      </c>
      <c r="AV347" s="23" t="str" cm="1">
        <f t="array" ref="AV347">_xlfn.IFS(AT347=FALSE,"",AT347&gt;0,'Values and studies'!M347)</f>
        <v/>
      </c>
      <c r="AW347" s="23" t="str" cm="1">
        <f t="array" ref="AW347">_xlfn.IFS(AT347=FALSE,"",AT347&gt;0,'Values and studies'!G347)</f>
        <v/>
      </c>
      <c r="AX347" s="23" t="b">
        <f>IF('Values and studies'!U347=$AX$1,'Values and studies'!AP347)</f>
        <v>0</v>
      </c>
      <c r="AY347" s="23" t="str" cm="1">
        <f t="array" ref="AY347">_xlfn.IFS(AX347=FALSE,"",AX347&gt;0,'Values and studies'!AH347)</f>
        <v/>
      </c>
      <c r="AZ347" s="23" t="str" cm="1">
        <f t="array" ref="AZ347">_xlfn.IFS(AX347=FALSE,"",AX347&gt;0,'Values and studies'!M347)</f>
        <v/>
      </c>
      <c r="BA347" s="23" t="str" cm="1">
        <f t="array" ref="BA347">_xlfn.IFS(AX347=FALSE,"",AX347&gt;0,'Values and studies'!G347)</f>
        <v/>
      </c>
      <c r="BB347" s="23" t="b">
        <f>IF('Values and studies'!U347=$BB$1,'Values and studies'!AP347)</f>
        <v>0</v>
      </c>
      <c r="BC347" s="23" t="str" cm="1">
        <f t="array" ref="BC347">_xlfn.IFS(BB347=FALSE,"",BB347&gt;0,'Values and studies'!AH347)</f>
        <v/>
      </c>
      <c r="BD347" s="23" t="str" cm="1">
        <f t="array" ref="BD347">_xlfn.IFS(BB347=FALSE,"",BB347&gt;0,'Values and studies'!M347)</f>
        <v/>
      </c>
      <c r="BE347" s="23" t="str" cm="1">
        <f t="array" ref="BE347">_xlfn.IFS(BB347=FALSE,"",BB347&gt;0,'Values and studies'!G347)</f>
        <v/>
      </c>
      <c r="BF347" s="23" t="b">
        <f>IF('Values and studies'!U347=$BF$1,'Values and studies'!AP347)</f>
        <v>0</v>
      </c>
      <c r="BG347" s="23" t="str" cm="1">
        <f t="array" ref="BG347">_xlfn.IFS(BF347=FALSE,"",BF347&gt;0,'Values and studies'!AH347)</f>
        <v/>
      </c>
      <c r="BH347" s="23" t="str" cm="1">
        <f t="array" ref="BH347">_xlfn.IFS(BF347=FALSE,"",BF347&gt;0,'Values and studies'!M347)</f>
        <v/>
      </c>
      <c r="BI347" s="23" t="str" cm="1">
        <f t="array" ref="BI347">_xlfn.IFS(BF347=FALSE,"",BF347&gt;0,'Values and studies'!G347)</f>
        <v/>
      </c>
      <c r="BJ347" s="23" t="b">
        <f>IF('Values and studies'!$U347=BJ$1,'Values and studies'!$AP347)</f>
        <v>0</v>
      </c>
      <c r="BK347" s="23" t="str" cm="1">
        <f t="array" ref="BK347">_xlfn.IFS(BJ347=FALSE,"",BJ347&gt;0,'Values and studies'!$AH347)</f>
        <v/>
      </c>
      <c r="BL347" s="23" t="str" cm="1">
        <f t="array" ref="BL347">_xlfn.IFS(BJ347=FALSE,"",BJ347&gt;0,'Values and studies'!$M347)</f>
        <v/>
      </c>
      <c r="BM347" s="23" t="str" cm="1">
        <f t="array" ref="BM347">_xlfn.IFS(BJ347=FALSE,"",BJ347&gt;0,'Values and studies'!$G347)</f>
        <v/>
      </c>
      <c r="BN347" s="23" t="b">
        <f>IF('Values and studies'!U347=$BN$1,'Values and studies'!AP347)</f>
        <v>0</v>
      </c>
      <c r="BO347" s="23" t="str" cm="1">
        <f t="array" ref="BO347">_xlfn.IFS(BN347=FALSE,"",BN347&gt;0,'Values and studies'!AH347)</f>
        <v/>
      </c>
      <c r="BP347" s="23" t="str" cm="1">
        <f t="array" ref="BP347">_xlfn.IFS(BN347=FALSE,"",BN347&gt;0,'Values and studies'!M347)</f>
        <v/>
      </c>
      <c r="BQ347" s="23" t="str" cm="1">
        <f t="array" ref="BQ347">_xlfn.IFS(BN347=FALSE,"",BN347&gt;0,'Values and studies'!G347)</f>
        <v/>
      </c>
      <c r="BR347" s="23" t="b">
        <f>IF('Values and studies'!U347=$BR$1,'Values and studies'!AP347)</f>
        <v>0</v>
      </c>
      <c r="BS347" s="23" t="str" cm="1">
        <f t="array" ref="BS347">_xlfn.IFS(BR347=FALSE,"",BR347&gt;0,'Values and studies'!AH347)</f>
        <v/>
      </c>
      <c r="BT347" s="23" t="str" cm="1">
        <f t="array" ref="BT347">_xlfn.IFS(BR347=FALSE,"",BR347&gt;0,'Values and studies'!M347)</f>
        <v/>
      </c>
      <c r="BU347" s="23" t="str" cm="1">
        <f t="array" ref="BU347">_xlfn.IFS(BR347=FALSE,"",BR347&gt;0,'Values and studies'!G347)</f>
        <v/>
      </c>
      <c r="BV347" s="23" t="b">
        <f>IF('Values and studies'!U347=$BV$1,'Values and studies'!AP347)</f>
        <v>0</v>
      </c>
      <c r="BW347" s="23" t="str" cm="1">
        <f t="array" ref="BW347">_xlfn.IFS(BV347=FALSE,"",BV347&gt;0,'Values and studies'!AH347)</f>
        <v/>
      </c>
      <c r="BX347" s="23" t="str" cm="1">
        <f t="array" ref="BX347">_xlfn.IFS(BV347=FALSE,"",BV347&gt;0,'Values and studies'!M347)</f>
        <v/>
      </c>
      <c r="BY347" s="23" t="str" cm="1">
        <f t="array" ref="BY347">_xlfn.IFS(BV347=FALSE,"",BV347&gt;0,'Values and studies'!G347)</f>
        <v/>
      </c>
      <c r="BZ347" s="23" t="b">
        <f>IF('Values and studies'!U347=$BZ$1,'Values and studies'!AP347)</f>
        <v>0</v>
      </c>
      <c r="CA347" s="23" t="str" cm="1">
        <f t="array" ref="CA347">_xlfn.IFS(BZ347=FALSE,"",BZ347&gt;0,'Values and studies'!AH347)</f>
        <v/>
      </c>
      <c r="CB347" s="23" t="str" cm="1">
        <f t="array" ref="CB347">_xlfn.IFS(BZ347=FALSE,"",BZ347&gt;0,'Values and studies'!M347)</f>
        <v/>
      </c>
      <c r="CC347" s="23" t="str" cm="1">
        <f t="array" ref="CC347">_xlfn.IFS(BZ347=FALSE,"",BZ347&gt;0,'Values and studies'!G347)</f>
        <v/>
      </c>
      <c r="CY347">
        <f>IF('Values and studies'!O347='Data for overlook'!$CY$1,'Values and studies'!AP347)</f>
        <v>10197.226008876067</v>
      </c>
      <c r="CZ347" t="b">
        <f>IF('Values and studies'!O347='Data for overlook'!$CZ$1,'Values and studies'!AP347)</f>
        <v>0</v>
      </c>
      <c r="DA347" t="b">
        <f>IF('Values and studies'!O347='Data for overlook'!$DA$1,'Values and studies'!AP347)</f>
        <v>0</v>
      </c>
      <c r="DB347" t="b">
        <f>IF('Values and studies'!O347='Data for overlook'!$DB$1,'Values and studies'!AP347)</f>
        <v>0</v>
      </c>
    </row>
    <row r="348" spans="2:106" x14ac:dyDescent="0.2">
      <c r="B348" t="b">
        <f>IF('Values and studies'!Q348=$B$1,'Values and studies'!AP348)</f>
        <v>0</v>
      </c>
      <c r="C348">
        <f>IF('Values and studies'!Q348=$C$1,'Values and studies'!AP348)</f>
        <v>52023.777135430289</v>
      </c>
      <c r="D348" t="b">
        <f>IF('Values and studies'!Q348=$D$1,'Values and studies'!AP348)</f>
        <v>0</v>
      </c>
      <c r="F348" s="23" t="b">
        <f>IF('Values and studies'!$U348=F$1,'Values and studies'!$AP348)</f>
        <v>0</v>
      </c>
      <c r="G348" s="23" t="str" cm="1">
        <f t="array" ref="G348">_xlfn.IFS(F348=FALSE,"",F348&gt;0,'Values and studies'!$AH348)</f>
        <v/>
      </c>
      <c r="H348" s="23" t="str" cm="1">
        <f t="array" ref="H348">_xlfn.IFS(F348=FALSE,"",F348&gt;0,'Values and studies'!M348)</f>
        <v/>
      </c>
      <c r="I348" s="23" t="str" cm="1">
        <f t="array" ref="I348">_xlfn.IFS(F348=FALSE,"",F348&gt;0,'Values and studies'!G348)</f>
        <v/>
      </c>
      <c r="J348" s="23" t="b">
        <f>IF('Values and studies'!U348=$J$1,'Values and studies'!AP348)</f>
        <v>0</v>
      </c>
      <c r="K348" s="23" t="str" cm="1">
        <f t="array" ref="K348">_xlfn.IFS(J348=FALSE,"",J348&gt;0,'Values and studies'!AH348)</f>
        <v/>
      </c>
      <c r="L348" s="23" t="str" cm="1">
        <f t="array" ref="L348">_xlfn.IFS(J348=FALSE,"",J348&gt;0,'Values and studies'!M348)</f>
        <v/>
      </c>
      <c r="M348" s="23" t="str" cm="1">
        <f t="array" ref="M348">_xlfn.IFS(J348=FALSE,"",J348&gt;0,'Values and studies'!G348)</f>
        <v/>
      </c>
      <c r="N348" s="23" t="b">
        <f>IF('Values and studies'!U348=$N$1,'Values and studies'!AP348)</f>
        <v>0</v>
      </c>
      <c r="O348" s="23" t="str" cm="1">
        <f t="array" ref="O348">_xlfn.IFS(N348=FALSE,"",N348&gt;0,'Values and studies'!AH348)</f>
        <v/>
      </c>
      <c r="P348" s="23" t="str" cm="1">
        <f t="array" ref="P348">_xlfn.IFS(N348=FALSE,"",N348&gt;0,'Values and studies'!M348)</f>
        <v/>
      </c>
      <c r="Q348" s="23" t="str" cm="1">
        <f t="array" ref="Q348">_xlfn.IFS(N348=FALSE,"",N348&gt;0,'Values and studies'!G348)</f>
        <v/>
      </c>
      <c r="R348" s="23" t="b">
        <f>IF('Values and studies'!$U348=$R$1,'Values and studies'!$AP348)</f>
        <v>0</v>
      </c>
      <c r="S348" s="23" t="str" cm="1">
        <f t="array" ref="S348">_xlfn.IFS(R348=FALSE,"",R348&gt;0,'Values and studies'!$AH348)</f>
        <v/>
      </c>
      <c r="T348" s="23" t="str" cm="1">
        <f t="array" ref="T348">_xlfn.IFS(R348=FALSE,"",R348&gt;0,'Values and studies'!$M348)</f>
        <v/>
      </c>
      <c r="U348" s="23" t="str" cm="1">
        <f t="array" ref="U348">_xlfn.IFS(R348=FALSE,"",R348&gt;0,'Values and studies'!$G348)</f>
        <v/>
      </c>
      <c r="V348" s="23" t="b">
        <f>IF('Values and studies'!$U348=$V$1,'Values and studies'!$AP348)</f>
        <v>0</v>
      </c>
      <c r="W348" s="23" t="str" cm="1">
        <f t="array" ref="W348">_xlfn.IFS(V348=FALSE,"",V348&gt;0,'Values and studies'!$AH348)</f>
        <v/>
      </c>
      <c r="X348" s="23" t="str" cm="1">
        <f t="array" ref="X348">_xlfn.IFS(V348=FALSE,"",V348&gt;0,'Values and studies'!$M348)</f>
        <v/>
      </c>
      <c r="Y348" s="23" t="str" cm="1">
        <f t="array" ref="Y348">_xlfn.IFS(V348=FALSE,"",V348&gt;0,'Values and studies'!$G348)</f>
        <v/>
      </c>
      <c r="Z348" s="23" t="b">
        <f>IF('Values and studies'!$U348=$Z$1,'Values and studies'!$AP348)</f>
        <v>0</v>
      </c>
      <c r="AA348" s="23" t="str" cm="1">
        <f t="array" ref="AA348">_xlfn.IFS(Z348=FALSE,"",Z348&gt;0,'Values and studies'!$AH348)</f>
        <v/>
      </c>
      <c r="AB348" s="23" t="str" cm="1">
        <f t="array" ref="AB348">_xlfn.IFS(Z348=FALSE,"",Z348&gt;0,'Values and studies'!$M348)</f>
        <v/>
      </c>
      <c r="AC348" s="23" t="str" cm="1">
        <f t="array" ref="AC348">_xlfn.IFS(Z348=FALSE,"",Z348&gt;0,'Values and studies'!$G348)</f>
        <v/>
      </c>
      <c r="AD348" s="23" t="b">
        <f>IF('Values and studies'!$U348=$AD$1,'Values and studies'!$AP348)</f>
        <v>0</v>
      </c>
      <c r="AE348" s="23" t="str" cm="1">
        <f t="array" ref="AE348">_xlfn.IFS(AD348=FALSE,"",AD348&gt;0,'Values and studies'!$AH348)</f>
        <v/>
      </c>
      <c r="AF348" s="23" t="str" cm="1">
        <f t="array" ref="AF348">_xlfn.IFS(AD348=FALSE,"",AD348&gt;0,'Values and studies'!$M348)</f>
        <v/>
      </c>
      <c r="AG348" s="23" t="str" cm="1">
        <f t="array" ref="AG348">_xlfn.IFS(AD348=FALSE,"",AD348&gt;0,'Values and studies'!$G348)</f>
        <v/>
      </c>
      <c r="AH348" s="23">
        <f>IF('Values and studies'!U348=$AH$1,'Values and studies'!AP348)</f>
        <v>52023.777135430289</v>
      </c>
      <c r="AI348" s="23" t="str" cm="1">
        <f t="array" ref="AI348">_xlfn.IFS(AH348=FALSE,"",AH348&gt;0,'Values and studies'!AH348)</f>
        <v>CB</v>
      </c>
      <c r="AJ348" s="23" t="str" cm="1">
        <f t="array" ref="AJ348">_xlfn.IFS(AH348=FALSE,"",AH348&gt;0,'Values and studies'!M348)</f>
        <v>atlantic</v>
      </c>
      <c r="AK348" s="23" t="str" cm="1">
        <f t="array" ref="AK348">_xlfn.IFS(AH348=FALSE,"",AH348&gt;0,'Values and studies'!G348)</f>
        <v>United Kingdom</v>
      </c>
      <c r="AL348" s="23" t="b">
        <f>IF('Values and studies'!U348=$AL$1,'Values and studies'!AP348)</f>
        <v>0</v>
      </c>
      <c r="AM348" s="23" t="str" cm="1">
        <f t="array" ref="AM348">_xlfn.IFS(AL348=FALSE,"",AL348&gt;0,'Values and studies'!AH348)</f>
        <v/>
      </c>
      <c r="AN348" s="23" t="str" cm="1">
        <f t="array" ref="AN348">_xlfn.IFS(AL348=FALSE,"",AL348&gt;0,'Values and studies'!M348)</f>
        <v/>
      </c>
      <c r="AO348" s="23" t="str" cm="1">
        <f t="array" ref="AO348">_xlfn.IFS(AL348=FALSE,"",AL348&gt;0,'Values and studies'!G348)</f>
        <v/>
      </c>
      <c r="AP348" s="23" t="b">
        <f>IF('Values and studies'!U348=$AP$1,'Values and studies'!AP348)</f>
        <v>0</v>
      </c>
      <c r="AQ348" s="23" t="str" cm="1">
        <f t="array" ref="AQ348">_xlfn.IFS(AP348=FALSE,"",AP348&gt;0,'Values and studies'!AH348)</f>
        <v/>
      </c>
      <c r="AR348" s="23" t="str" cm="1">
        <f t="array" ref="AR348">_xlfn.IFS(AP348=FALSE,"",AP348&gt;0,'Values and studies'!M348)</f>
        <v/>
      </c>
      <c r="AS348" s="23" t="str" cm="1">
        <f t="array" ref="AS348">_xlfn.IFS(AP348=FALSE,"",AP348&gt;0,'Values and studies'!G348)</f>
        <v/>
      </c>
      <c r="AT348" s="23" t="b">
        <f>IF('Values and studies'!U348=$AT$1,'Values and studies'!AP348)</f>
        <v>0</v>
      </c>
      <c r="AU348" s="23" t="str" cm="1">
        <f t="array" ref="AU348">_xlfn.IFS(AT348=FALSE,"",AT348&gt;0,'Values and studies'!AH348)</f>
        <v/>
      </c>
      <c r="AV348" s="23" t="str" cm="1">
        <f t="array" ref="AV348">_xlfn.IFS(AT348=FALSE,"",AT348&gt;0,'Values and studies'!M348)</f>
        <v/>
      </c>
      <c r="AW348" s="23" t="str" cm="1">
        <f t="array" ref="AW348">_xlfn.IFS(AT348=FALSE,"",AT348&gt;0,'Values and studies'!G348)</f>
        <v/>
      </c>
      <c r="AX348" s="23" t="b">
        <f>IF('Values and studies'!U348=$AX$1,'Values and studies'!AP348)</f>
        <v>0</v>
      </c>
      <c r="AY348" s="23" t="str" cm="1">
        <f t="array" ref="AY348">_xlfn.IFS(AX348=FALSE,"",AX348&gt;0,'Values and studies'!AH348)</f>
        <v/>
      </c>
      <c r="AZ348" s="23" t="str" cm="1">
        <f t="array" ref="AZ348">_xlfn.IFS(AX348=FALSE,"",AX348&gt;0,'Values and studies'!M348)</f>
        <v/>
      </c>
      <c r="BA348" s="23" t="str" cm="1">
        <f t="array" ref="BA348">_xlfn.IFS(AX348=FALSE,"",AX348&gt;0,'Values and studies'!G348)</f>
        <v/>
      </c>
      <c r="BB348" s="23" t="b">
        <f>IF('Values and studies'!U348=$BB$1,'Values and studies'!AP348)</f>
        <v>0</v>
      </c>
      <c r="BC348" s="23" t="str" cm="1">
        <f t="array" ref="BC348">_xlfn.IFS(BB348=FALSE,"",BB348&gt;0,'Values and studies'!AH348)</f>
        <v/>
      </c>
      <c r="BD348" s="23" t="str" cm="1">
        <f t="array" ref="BD348">_xlfn.IFS(BB348=FALSE,"",BB348&gt;0,'Values and studies'!M348)</f>
        <v/>
      </c>
      <c r="BE348" s="23" t="str" cm="1">
        <f t="array" ref="BE348">_xlfn.IFS(BB348=FALSE,"",BB348&gt;0,'Values and studies'!G348)</f>
        <v/>
      </c>
      <c r="BF348" s="23" t="b">
        <f>IF('Values and studies'!U348=$BF$1,'Values and studies'!AP348)</f>
        <v>0</v>
      </c>
      <c r="BG348" s="23" t="str" cm="1">
        <f t="array" ref="BG348">_xlfn.IFS(BF348=FALSE,"",BF348&gt;0,'Values and studies'!AH348)</f>
        <v/>
      </c>
      <c r="BH348" s="23" t="str" cm="1">
        <f t="array" ref="BH348">_xlfn.IFS(BF348=FALSE,"",BF348&gt;0,'Values and studies'!M348)</f>
        <v/>
      </c>
      <c r="BI348" s="23" t="str" cm="1">
        <f t="array" ref="BI348">_xlfn.IFS(BF348=FALSE,"",BF348&gt;0,'Values and studies'!G348)</f>
        <v/>
      </c>
      <c r="BJ348" s="23" t="b">
        <f>IF('Values and studies'!$U348=BJ$1,'Values and studies'!$AP348)</f>
        <v>0</v>
      </c>
      <c r="BK348" s="23" t="str" cm="1">
        <f t="array" ref="BK348">_xlfn.IFS(BJ348=FALSE,"",BJ348&gt;0,'Values and studies'!$AH348)</f>
        <v/>
      </c>
      <c r="BL348" s="23" t="str" cm="1">
        <f t="array" ref="BL348">_xlfn.IFS(BJ348=FALSE,"",BJ348&gt;0,'Values and studies'!$M348)</f>
        <v/>
      </c>
      <c r="BM348" s="23" t="str" cm="1">
        <f t="array" ref="BM348">_xlfn.IFS(BJ348=FALSE,"",BJ348&gt;0,'Values and studies'!$G348)</f>
        <v/>
      </c>
      <c r="BN348" s="23" t="b">
        <f>IF('Values and studies'!U348=$BN$1,'Values and studies'!AP348)</f>
        <v>0</v>
      </c>
      <c r="BO348" s="23" t="str" cm="1">
        <f t="array" ref="BO348">_xlfn.IFS(BN348=FALSE,"",BN348&gt;0,'Values and studies'!AH348)</f>
        <v/>
      </c>
      <c r="BP348" s="23" t="str" cm="1">
        <f t="array" ref="BP348">_xlfn.IFS(BN348=FALSE,"",BN348&gt;0,'Values and studies'!M348)</f>
        <v/>
      </c>
      <c r="BQ348" s="23" t="str" cm="1">
        <f t="array" ref="BQ348">_xlfn.IFS(BN348=FALSE,"",BN348&gt;0,'Values and studies'!G348)</f>
        <v/>
      </c>
      <c r="BR348" s="23" t="b">
        <f>IF('Values and studies'!U348=$BR$1,'Values and studies'!AP348)</f>
        <v>0</v>
      </c>
      <c r="BS348" s="23" t="str" cm="1">
        <f t="array" ref="BS348">_xlfn.IFS(BR348=FALSE,"",BR348&gt;0,'Values and studies'!AH348)</f>
        <v/>
      </c>
      <c r="BT348" s="23" t="str" cm="1">
        <f t="array" ref="BT348">_xlfn.IFS(BR348=FALSE,"",BR348&gt;0,'Values and studies'!M348)</f>
        <v/>
      </c>
      <c r="BU348" s="23" t="str" cm="1">
        <f t="array" ref="BU348">_xlfn.IFS(BR348=FALSE,"",BR348&gt;0,'Values and studies'!G348)</f>
        <v/>
      </c>
      <c r="BV348" s="23" t="b">
        <f>IF('Values and studies'!U348=$BV$1,'Values and studies'!AP348)</f>
        <v>0</v>
      </c>
      <c r="BW348" s="23" t="str" cm="1">
        <f t="array" ref="BW348">_xlfn.IFS(BV348=FALSE,"",BV348&gt;0,'Values and studies'!AH348)</f>
        <v/>
      </c>
      <c r="BX348" s="23" t="str" cm="1">
        <f t="array" ref="BX348">_xlfn.IFS(BV348=FALSE,"",BV348&gt;0,'Values and studies'!M348)</f>
        <v/>
      </c>
      <c r="BY348" s="23" t="str" cm="1">
        <f t="array" ref="BY348">_xlfn.IFS(BV348=FALSE,"",BV348&gt;0,'Values and studies'!G348)</f>
        <v/>
      </c>
      <c r="BZ348" s="23" t="b">
        <f>IF('Values and studies'!U348=$BZ$1,'Values and studies'!AP348)</f>
        <v>0</v>
      </c>
      <c r="CA348" s="23" t="str" cm="1">
        <f t="array" ref="CA348">_xlfn.IFS(BZ348=FALSE,"",BZ348&gt;0,'Values and studies'!AH348)</f>
        <v/>
      </c>
      <c r="CB348" s="23" t="str" cm="1">
        <f t="array" ref="CB348">_xlfn.IFS(BZ348=FALSE,"",BZ348&gt;0,'Values and studies'!M348)</f>
        <v/>
      </c>
      <c r="CC348" s="23" t="str" cm="1">
        <f t="array" ref="CC348">_xlfn.IFS(BZ348=FALSE,"",BZ348&gt;0,'Values and studies'!G348)</f>
        <v/>
      </c>
      <c r="CY348">
        <f>IF('Values and studies'!O348='Data for overlook'!$CY$1,'Values and studies'!AP348)</f>
        <v>52023.777135430289</v>
      </c>
      <c r="CZ348" t="b">
        <f>IF('Values and studies'!O348='Data for overlook'!$CZ$1,'Values and studies'!AP348)</f>
        <v>0</v>
      </c>
      <c r="DA348" t="b">
        <f>IF('Values and studies'!O348='Data for overlook'!$DA$1,'Values and studies'!AP348)</f>
        <v>0</v>
      </c>
      <c r="DB348" t="b">
        <f>IF('Values and studies'!O348='Data for overlook'!$DB$1,'Values and studies'!AP348)</f>
        <v>0</v>
      </c>
    </row>
    <row r="349" spans="2:106" x14ac:dyDescent="0.2">
      <c r="B349" t="b">
        <f>IF('Values and studies'!Q349=$B$1,'Values and studies'!AP349)</f>
        <v>0</v>
      </c>
      <c r="C349">
        <f>IF('Values and studies'!Q349=$C$1,'Values and studies'!AP349)</f>
        <v>20557.252432988178</v>
      </c>
      <c r="D349" t="b">
        <f>IF('Values and studies'!Q349=$D$1,'Values and studies'!AP349)</f>
        <v>0</v>
      </c>
      <c r="F349" s="23" t="b">
        <f>IF('Values and studies'!$U349=F$1,'Values and studies'!$AP349)</f>
        <v>0</v>
      </c>
      <c r="G349" s="23" t="str" cm="1">
        <f t="array" ref="G349">_xlfn.IFS(F349=FALSE,"",F349&gt;0,'Values and studies'!$AH349)</f>
        <v/>
      </c>
      <c r="H349" s="23" t="str" cm="1">
        <f t="array" ref="H349">_xlfn.IFS(F349=FALSE,"",F349&gt;0,'Values and studies'!M349)</f>
        <v/>
      </c>
      <c r="I349" s="23" t="str" cm="1">
        <f t="array" ref="I349">_xlfn.IFS(F349=FALSE,"",F349&gt;0,'Values and studies'!G349)</f>
        <v/>
      </c>
      <c r="J349" s="23" t="b">
        <f>IF('Values and studies'!U349=$J$1,'Values and studies'!AP349)</f>
        <v>0</v>
      </c>
      <c r="K349" s="23" t="str" cm="1">
        <f t="array" ref="K349">_xlfn.IFS(J349=FALSE,"",J349&gt;0,'Values and studies'!AH349)</f>
        <v/>
      </c>
      <c r="L349" s="23" t="str" cm="1">
        <f t="array" ref="L349">_xlfn.IFS(J349=FALSE,"",J349&gt;0,'Values and studies'!M349)</f>
        <v/>
      </c>
      <c r="M349" s="23" t="str" cm="1">
        <f t="array" ref="M349">_xlfn.IFS(J349=FALSE,"",J349&gt;0,'Values and studies'!G349)</f>
        <v/>
      </c>
      <c r="N349" s="23" t="b">
        <f>IF('Values and studies'!U349=$N$1,'Values and studies'!AP349)</f>
        <v>0</v>
      </c>
      <c r="O349" s="23" t="str" cm="1">
        <f t="array" ref="O349">_xlfn.IFS(N349=FALSE,"",N349&gt;0,'Values and studies'!AH349)</f>
        <v/>
      </c>
      <c r="P349" s="23" t="str" cm="1">
        <f t="array" ref="P349">_xlfn.IFS(N349=FALSE,"",N349&gt;0,'Values and studies'!M349)</f>
        <v/>
      </c>
      <c r="Q349" s="23" t="str" cm="1">
        <f t="array" ref="Q349">_xlfn.IFS(N349=FALSE,"",N349&gt;0,'Values and studies'!G349)</f>
        <v/>
      </c>
      <c r="R349" s="23" t="b">
        <f>IF('Values and studies'!$U349=$R$1,'Values and studies'!$AP349)</f>
        <v>0</v>
      </c>
      <c r="S349" s="23" t="str" cm="1">
        <f t="array" ref="S349">_xlfn.IFS(R349=FALSE,"",R349&gt;0,'Values and studies'!$AH349)</f>
        <v/>
      </c>
      <c r="T349" s="23" t="str" cm="1">
        <f t="array" ref="T349">_xlfn.IFS(R349=FALSE,"",R349&gt;0,'Values and studies'!$M349)</f>
        <v/>
      </c>
      <c r="U349" s="23" t="str" cm="1">
        <f t="array" ref="U349">_xlfn.IFS(R349=FALSE,"",R349&gt;0,'Values and studies'!$G349)</f>
        <v/>
      </c>
      <c r="V349" s="23" t="b">
        <f>IF('Values and studies'!$U349=$V$1,'Values and studies'!$AP349)</f>
        <v>0</v>
      </c>
      <c r="W349" s="23" t="str" cm="1">
        <f t="array" ref="W349">_xlfn.IFS(V349=FALSE,"",V349&gt;0,'Values and studies'!$AH349)</f>
        <v/>
      </c>
      <c r="X349" s="23" t="str" cm="1">
        <f t="array" ref="X349">_xlfn.IFS(V349=FALSE,"",V349&gt;0,'Values and studies'!$M349)</f>
        <v/>
      </c>
      <c r="Y349" s="23" t="str" cm="1">
        <f t="array" ref="Y349">_xlfn.IFS(V349=FALSE,"",V349&gt;0,'Values and studies'!$G349)</f>
        <v/>
      </c>
      <c r="Z349" s="23" t="b">
        <f>IF('Values and studies'!$U349=$Z$1,'Values and studies'!$AP349)</f>
        <v>0</v>
      </c>
      <c r="AA349" s="23" t="str" cm="1">
        <f t="array" ref="AA349">_xlfn.IFS(Z349=FALSE,"",Z349&gt;0,'Values and studies'!$AH349)</f>
        <v/>
      </c>
      <c r="AB349" s="23" t="str" cm="1">
        <f t="array" ref="AB349">_xlfn.IFS(Z349=FALSE,"",Z349&gt;0,'Values and studies'!$M349)</f>
        <v/>
      </c>
      <c r="AC349" s="23" t="str" cm="1">
        <f t="array" ref="AC349">_xlfn.IFS(Z349=FALSE,"",Z349&gt;0,'Values and studies'!$G349)</f>
        <v/>
      </c>
      <c r="AD349" s="23" t="b">
        <f>IF('Values and studies'!$U349=$AD$1,'Values and studies'!$AP349)</f>
        <v>0</v>
      </c>
      <c r="AE349" s="23" t="str" cm="1">
        <f t="array" ref="AE349">_xlfn.IFS(AD349=FALSE,"",AD349&gt;0,'Values and studies'!$AH349)</f>
        <v/>
      </c>
      <c r="AF349" s="23" t="str" cm="1">
        <f t="array" ref="AF349">_xlfn.IFS(AD349=FALSE,"",AD349&gt;0,'Values and studies'!$M349)</f>
        <v/>
      </c>
      <c r="AG349" s="23" t="str" cm="1">
        <f t="array" ref="AG349">_xlfn.IFS(AD349=FALSE,"",AD349&gt;0,'Values and studies'!$G349)</f>
        <v/>
      </c>
      <c r="AH349" s="23">
        <f>IF('Values and studies'!U349=$AH$1,'Values and studies'!AP349)</f>
        <v>20557.252432988178</v>
      </c>
      <c r="AI349" s="23" t="str" cm="1">
        <f t="array" ref="AI349">_xlfn.IFS(AH349=FALSE,"",AH349&gt;0,'Values and studies'!AH349)</f>
        <v>CB</v>
      </c>
      <c r="AJ349" s="23" t="str" cm="1">
        <f t="array" ref="AJ349">_xlfn.IFS(AH349=FALSE,"",AH349&gt;0,'Values and studies'!M349)</f>
        <v>atlantic</v>
      </c>
      <c r="AK349" s="23" t="str" cm="1">
        <f t="array" ref="AK349">_xlfn.IFS(AH349=FALSE,"",AH349&gt;0,'Values and studies'!G349)</f>
        <v>United Kingdom</v>
      </c>
      <c r="AL349" s="23" t="b">
        <f>IF('Values and studies'!U349=$AL$1,'Values and studies'!AP349)</f>
        <v>0</v>
      </c>
      <c r="AM349" s="23" t="str" cm="1">
        <f t="array" ref="AM349">_xlfn.IFS(AL349=FALSE,"",AL349&gt;0,'Values and studies'!AH349)</f>
        <v/>
      </c>
      <c r="AN349" s="23" t="str" cm="1">
        <f t="array" ref="AN349">_xlfn.IFS(AL349=FALSE,"",AL349&gt;0,'Values and studies'!M349)</f>
        <v/>
      </c>
      <c r="AO349" s="23" t="str" cm="1">
        <f t="array" ref="AO349">_xlfn.IFS(AL349=FALSE,"",AL349&gt;0,'Values and studies'!G349)</f>
        <v/>
      </c>
      <c r="AP349" s="23" t="b">
        <f>IF('Values and studies'!U349=$AP$1,'Values and studies'!AP349)</f>
        <v>0</v>
      </c>
      <c r="AQ349" s="23" t="str" cm="1">
        <f t="array" ref="AQ349">_xlfn.IFS(AP349=FALSE,"",AP349&gt;0,'Values and studies'!AH349)</f>
        <v/>
      </c>
      <c r="AR349" s="23" t="str" cm="1">
        <f t="array" ref="AR349">_xlfn.IFS(AP349=FALSE,"",AP349&gt;0,'Values and studies'!M349)</f>
        <v/>
      </c>
      <c r="AS349" s="23" t="str" cm="1">
        <f t="array" ref="AS349">_xlfn.IFS(AP349=FALSE,"",AP349&gt;0,'Values and studies'!G349)</f>
        <v/>
      </c>
      <c r="AT349" s="23" t="b">
        <f>IF('Values and studies'!U349=$AT$1,'Values and studies'!AP349)</f>
        <v>0</v>
      </c>
      <c r="AU349" s="23" t="str" cm="1">
        <f t="array" ref="AU349">_xlfn.IFS(AT349=FALSE,"",AT349&gt;0,'Values and studies'!AH349)</f>
        <v/>
      </c>
      <c r="AV349" s="23" t="str" cm="1">
        <f t="array" ref="AV349">_xlfn.IFS(AT349=FALSE,"",AT349&gt;0,'Values and studies'!M349)</f>
        <v/>
      </c>
      <c r="AW349" s="23" t="str" cm="1">
        <f t="array" ref="AW349">_xlfn.IFS(AT349=FALSE,"",AT349&gt;0,'Values and studies'!G349)</f>
        <v/>
      </c>
      <c r="AX349" s="23" t="b">
        <f>IF('Values and studies'!U349=$AX$1,'Values and studies'!AP349)</f>
        <v>0</v>
      </c>
      <c r="AY349" s="23" t="str" cm="1">
        <f t="array" ref="AY349">_xlfn.IFS(AX349=FALSE,"",AX349&gt;0,'Values and studies'!AH349)</f>
        <v/>
      </c>
      <c r="AZ349" s="23" t="str" cm="1">
        <f t="array" ref="AZ349">_xlfn.IFS(AX349=FALSE,"",AX349&gt;0,'Values and studies'!M349)</f>
        <v/>
      </c>
      <c r="BA349" s="23" t="str" cm="1">
        <f t="array" ref="BA349">_xlfn.IFS(AX349=FALSE,"",AX349&gt;0,'Values and studies'!G349)</f>
        <v/>
      </c>
      <c r="BB349" s="23" t="b">
        <f>IF('Values and studies'!U349=$BB$1,'Values and studies'!AP349)</f>
        <v>0</v>
      </c>
      <c r="BC349" s="23" t="str" cm="1">
        <f t="array" ref="BC349">_xlfn.IFS(BB349=FALSE,"",BB349&gt;0,'Values and studies'!AH349)</f>
        <v/>
      </c>
      <c r="BD349" s="23" t="str" cm="1">
        <f t="array" ref="BD349">_xlfn.IFS(BB349=FALSE,"",BB349&gt;0,'Values and studies'!M349)</f>
        <v/>
      </c>
      <c r="BE349" s="23" t="str" cm="1">
        <f t="array" ref="BE349">_xlfn.IFS(BB349=FALSE,"",BB349&gt;0,'Values and studies'!G349)</f>
        <v/>
      </c>
      <c r="BF349" s="23" t="b">
        <f>IF('Values and studies'!U349=$BF$1,'Values and studies'!AP349)</f>
        <v>0</v>
      </c>
      <c r="BG349" s="23" t="str" cm="1">
        <f t="array" ref="BG349">_xlfn.IFS(BF349=FALSE,"",BF349&gt;0,'Values and studies'!AH349)</f>
        <v/>
      </c>
      <c r="BH349" s="23" t="str" cm="1">
        <f t="array" ref="BH349">_xlfn.IFS(BF349=FALSE,"",BF349&gt;0,'Values and studies'!M349)</f>
        <v/>
      </c>
      <c r="BI349" s="23" t="str" cm="1">
        <f t="array" ref="BI349">_xlfn.IFS(BF349=FALSE,"",BF349&gt;0,'Values and studies'!G349)</f>
        <v/>
      </c>
      <c r="BJ349" s="23" t="b">
        <f>IF('Values and studies'!$U349=BJ$1,'Values and studies'!$AP349)</f>
        <v>0</v>
      </c>
      <c r="BK349" s="23" t="str" cm="1">
        <f t="array" ref="BK349">_xlfn.IFS(BJ349=FALSE,"",BJ349&gt;0,'Values and studies'!$AH349)</f>
        <v/>
      </c>
      <c r="BL349" s="23" t="str" cm="1">
        <f t="array" ref="BL349">_xlfn.IFS(BJ349=FALSE,"",BJ349&gt;0,'Values and studies'!$M349)</f>
        <v/>
      </c>
      <c r="BM349" s="23" t="str" cm="1">
        <f t="array" ref="BM349">_xlfn.IFS(BJ349=FALSE,"",BJ349&gt;0,'Values and studies'!$G349)</f>
        <v/>
      </c>
      <c r="BN349" s="23" t="b">
        <f>IF('Values and studies'!U349=$BN$1,'Values and studies'!AP349)</f>
        <v>0</v>
      </c>
      <c r="BO349" s="23" t="str" cm="1">
        <f t="array" ref="BO349">_xlfn.IFS(BN349=FALSE,"",BN349&gt;0,'Values and studies'!AH349)</f>
        <v/>
      </c>
      <c r="BP349" s="23" t="str" cm="1">
        <f t="array" ref="BP349">_xlfn.IFS(BN349=FALSE,"",BN349&gt;0,'Values and studies'!M349)</f>
        <v/>
      </c>
      <c r="BQ349" s="23" t="str" cm="1">
        <f t="array" ref="BQ349">_xlfn.IFS(BN349=FALSE,"",BN349&gt;0,'Values and studies'!G349)</f>
        <v/>
      </c>
      <c r="BR349" s="23" t="b">
        <f>IF('Values and studies'!U349=$BR$1,'Values and studies'!AP349)</f>
        <v>0</v>
      </c>
      <c r="BS349" s="23" t="str" cm="1">
        <f t="array" ref="BS349">_xlfn.IFS(BR349=FALSE,"",BR349&gt;0,'Values and studies'!AH349)</f>
        <v/>
      </c>
      <c r="BT349" s="23" t="str" cm="1">
        <f t="array" ref="BT349">_xlfn.IFS(BR349=FALSE,"",BR349&gt;0,'Values and studies'!M349)</f>
        <v/>
      </c>
      <c r="BU349" s="23" t="str" cm="1">
        <f t="array" ref="BU349">_xlfn.IFS(BR349=FALSE,"",BR349&gt;0,'Values and studies'!G349)</f>
        <v/>
      </c>
      <c r="BV349" s="23" t="b">
        <f>IF('Values and studies'!U349=$BV$1,'Values and studies'!AP349)</f>
        <v>0</v>
      </c>
      <c r="BW349" s="23" t="str" cm="1">
        <f t="array" ref="BW349">_xlfn.IFS(BV349=FALSE,"",BV349&gt;0,'Values and studies'!AH349)</f>
        <v/>
      </c>
      <c r="BX349" s="23" t="str" cm="1">
        <f t="array" ref="BX349">_xlfn.IFS(BV349=FALSE,"",BV349&gt;0,'Values and studies'!M349)</f>
        <v/>
      </c>
      <c r="BY349" s="23" t="str" cm="1">
        <f t="array" ref="BY349">_xlfn.IFS(BV349=FALSE,"",BV349&gt;0,'Values and studies'!G349)</f>
        <v/>
      </c>
      <c r="BZ349" s="23" t="b">
        <f>IF('Values and studies'!U349=$BZ$1,'Values and studies'!AP349)</f>
        <v>0</v>
      </c>
      <c r="CA349" s="23" t="str" cm="1">
        <f t="array" ref="CA349">_xlfn.IFS(BZ349=FALSE,"",BZ349&gt;0,'Values and studies'!AH349)</f>
        <v/>
      </c>
      <c r="CB349" s="23" t="str" cm="1">
        <f t="array" ref="CB349">_xlfn.IFS(BZ349=FALSE,"",BZ349&gt;0,'Values and studies'!M349)</f>
        <v/>
      </c>
      <c r="CC349" s="23" t="str" cm="1">
        <f t="array" ref="CC349">_xlfn.IFS(BZ349=FALSE,"",BZ349&gt;0,'Values and studies'!G349)</f>
        <v/>
      </c>
      <c r="CY349">
        <f>IF('Values and studies'!O349='Data for overlook'!$CY$1,'Values and studies'!AP349)</f>
        <v>20557.252432988178</v>
      </c>
      <c r="CZ349" t="b">
        <f>IF('Values and studies'!O349='Data for overlook'!$CZ$1,'Values and studies'!AP349)</f>
        <v>0</v>
      </c>
      <c r="DA349" t="b">
        <f>IF('Values and studies'!O349='Data for overlook'!$DA$1,'Values and studies'!AP349)</f>
        <v>0</v>
      </c>
      <c r="DB349" t="b">
        <f>IF('Values and studies'!O349='Data for overlook'!$DB$1,'Values and studies'!AP349)</f>
        <v>0</v>
      </c>
    </row>
    <row r="350" spans="2:106" x14ac:dyDescent="0.2">
      <c r="B350" t="b">
        <f>IF('Values and studies'!Q350=$B$1,'Values and studies'!AP350)</f>
        <v>0</v>
      </c>
      <c r="C350">
        <f>IF('Values and studies'!Q350=$C$1,'Values and studies'!AP350)</f>
        <v>39537.478621417067</v>
      </c>
      <c r="D350" t="b">
        <f>IF('Values and studies'!Q350=$D$1,'Values and studies'!AP350)</f>
        <v>0</v>
      </c>
      <c r="F350" s="23" t="b">
        <f>IF('Values and studies'!$U350=F$1,'Values and studies'!$AP350)</f>
        <v>0</v>
      </c>
      <c r="G350" s="23" t="str" cm="1">
        <f t="array" ref="G350">_xlfn.IFS(F350=FALSE,"",F350&gt;0,'Values and studies'!$AH350)</f>
        <v/>
      </c>
      <c r="H350" s="23" t="str" cm="1">
        <f t="array" ref="H350">_xlfn.IFS(F350=FALSE,"",F350&gt;0,'Values and studies'!M350)</f>
        <v/>
      </c>
      <c r="I350" s="23" t="str" cm="1">
        <f t="array" ref="I350">_xlfn.IFS(F350=FALSE,"",F350&gt;0,'Values and studies'!G350)</f>
        <v/>
      </c>
      <c r="J350" s="23" t="b">
        <f>IF('Values and studies'!U350=$J$1,'Values and studies'!AP350)</f>
        <v>0</v>
      </c>
      <c r="K350" s="23" t="str" cm="1">
        <f t="array" ref="K350">_xlfn.IFS(J350=FALSE,"",J350&gt;0,'Values and studies'!AH350)</f>
        <v/>
      </c>
      <c r="L350" s="23" t="str" cm="1">
        <f t="array" ref="L350">_xlfn.IFS(J350=FALSE,"",J350&gt;0,'Values and studies'!M350)</f>
        <v/>
      </c>
      <c r="M350" s="23" t="str" cm="1">
        <f t="array" ref="M350">_xlfn.IFS(J350=FALSE,"",J350&gt;0,'Values and studies'!G350)</f>
        <v/>
      </c>
      <c r="N350" s="23" t="b">
        <f>IF('Values and studies'!U350=$N$1,'Values and studies'!AP350)</f>
        <v>0</v>
      </c>
      <c r="O350" s="23" t="str" cm="1">
        <f t="array" ref="O350">_xlfn.IFS(N350=FALSE,"",N350&gt;0,'Values and studies'!AH350)</f>
        <v/>
      </c>
      <c r="P350" s="23" t="str" cm="1">
        <f t="array" ref="P350">_xlfn.IFS(N350=FALSE,"",N350&gt;0,'Values and studies'!M350)</f>
        <v/>
      </c>
      <c r="Q350" s="23" t="str" cm="1">
        <f t="array" ref="Q350">_xlfn.IFS(N350=FALSE,"",N350&gt;0,'Values and studies'!G350)</f>
        <v/>
      </c>
      <c r="R350" s="23" t="b">
        <f>IF('Values and studies'!$U350=$R$1,'Values and studies'!$AP350)</f>
        <v>0</v>
      </c>
      <c r="S350" s="23" t="str" cm="1">
        <f t="array" ref="S350">_xlfn.IFS(R350=FALSE,"",R350&gt;0,'Values and studies'!$AH350)</f>
        <v/>
      </c>
      <c r="T350" s="23" t="str" cm="1">
        <f t="array" ref="T350">_xlfn.IFS(R350=FALSE,"",R350&gt;0,'Values and studies'!$M350)</f>
        <v/>
      </c>
      <c r="U350" s="23" t="str" cm="1">
        <f t="array" ref="U350">_xlfn.IFS(R350=FALSE,"",R350&gt;0,'Values and studies'!$G350)</f>
        <v/>
      </c>
      <c r="V350" s="23" t="b">
        <f>IF('Values and studies'!$U350=$V$1,'Values and studies'!$AP350)</f>
        <v>0</v>
      </c>
      <c r="W350" s="23" t="str" cm="1">
        <f t="array" ref="W350">_xlfn.IFS(V350=FALSE,"",V350&gt;0,'Values and studies'!$AH350)</f>
        <v/>
      </c>
      <c r="X350" s="23" t="str" cm="1">
        <f t="array" ref="X350">_xlfn.IFS(V350=FALSE,"",V350&gt;0,'Values and studies'!$M350)</f>
        <v/>
      </c>
      <c r="Y350" s="23" t="str" cm="1">
        <f t="array" ref="Y350">_xlfn.IFS(V350=FALSE,"",V350&gt;0,'Values and studies'!$G350)</f>
        <v/>
      </c>
      <c r="Z350" s="23" t="b">
        <f>IF('Values and studies'!$U350=$Z$1,'Values and studies'!$AP350)</f>
        <v>0</v>
      </c>
      <c r="AA350" s="23" t="str" cm="1">
        <f t="array" ref="AA350">_xlfn.IFS(Z350=FALSE,"",Z350&gt;0,'Values and studies'!$AH350)</f>
        <v/>
      </c>
      <c r="AB350" s="23" t="str" cm="1">
        <f t="array" ref="AB350">_xlfn.IFS(Z350=FALSE,"",Z350&gt;0,'Values and studies'!$M350)</f>
        <v/>
      </c>
      <c r="AC350" s="23" t="str" cm="1">
        <f t="array" ref="AC350">_xlfn.IFS(Z350=FALSE,"",Z350&gt;0,'Values and studies'!$G350)</f>
        <v/>
      </c>
      <c r="AD350" s="23" t="b">
        <f>IF('Values and studies'!$U350=$AD$1,'Values and studies'!$AP350)</f>
        <v>0</v>
      </c>
      <c r="AE350" s="23" t="str" cm="1">
        <f t="array" ref="AE350">_xlfn.IFS(AD350=FALSE,"",AD350&gt;0,'Values and studies'!$AH350)</f>
        <v/>
      </c>
      <c r="AF350" s="23" t="str" cm="1">
        <f t="array" ref="AF350">_xlfn.IFS(AD350=FALSE,"",AD350&gt;0,'Values and studies'!$M350)</f>
        <v/>
      </c>
      <c r="AG350" s="23" t="str" cm="1">
        <f t="array" ref="AG350">_xlfn.IFS(AD350=FALSE,"",AD350&gt;0,'Values and studies'!$G350)</f>
        <v/>
      </c>
      <c r="AH350" s="23">
        <f>IF('Values and studies'!U350=$AH$1,'Values and studies'!AP350)</f>
        <v>39537.478621417067</v>
      </c>
      <c r="AI350" s="23" t="str" cm="1">
        <f t="array" ref="AI350">_xlfn.IFS(AH350=FALSE,"",AH350&gt;0,'Values and studies'!AH350)</f>
        <v>CB</v>
      </c>
      <c r="AJ350" s="23" t="str" cm="1">
        <f t="array" ref="AJ350">_xlfn.IFS(AH350=FALSE,"",AH350&gt;0,'Values and studies'!M350)</f>
        <v>atlantic</v>
      </c>
      <c r="AK350" s="23" t="str" cm="1">
        <f t="array" ref="AK350">_xlfn.IFS(AH350=FALSE,"",AH350&gt;0,'Values and studies'!G350)</f>
        <v>United Kingdom</v>
      </c>
      <c r="AL350" s="23" t="b">
        <f>IF('Values and studies'!U350=$AL$1,'Values and studies'!AP350)</f>
        <v>0</v>
      </c>
      <c r="AM350" s="23" t="str" cm="1">
        <f t="array" ref="AM350">_xlfn.IFS(AL350=FALSE,"",AL350&gt;0,'Values and studies'!AH350)</f>
        <v/>
      </c>
      <c r="AN350" s="23" t="str" cm="1">
        <f t="array" ref="AN350">_xlfn.IFS(AL350=FALSE,"",AL350&gt;0,'Values and studies'!M350)</f>
        <v/>
      </c>
      <c r="AO350" s="23" t="str" cm="1">
        <f t="array" ref="AO350">_xlfn.IFS(AL350=FALSE,"",AL350&gt;0,'Values and studies'!G350)</f>
        <v/>
      </c>
      <c r="AP350" s="23" t="b">
        <f>IF('Values and studies'!U350=$AP$1,'Values and studies'!AP350)</f>
        <v>0</v>
      </c>
      <c r="AQ350" s="23" t="str" cm="1">
        <f t="array" ref="AQ350">_xlfn.IFS(AP350=FALSE,"",AP350&gt;0,'Values and studies'!AH350)</f>
        <v/>
      </c>
      <c r="AR350" s="23" t="str" cm="1">
        <f t="array" ref="AR350">_xlfn.IFS(AP350=FALSE,"",AP350&gt;0,'Values and studies'!M350)</f>
        <v/>
      </c>
      <c r="AS350" s="23" t="str" cm="1">
        <f t="array" ref="AS350">_xlfn.IFS(AP350=FALSE,"",AP350&gt;0,'Values and studies'!G350)</f>
        <v/>
      </c>
      <c r="AT350" s="23" t="b">
        <f>IF('Values and studies'!U350=$AT$1,'Values and studies'!AP350)</f>
        <v>0</v>
      </c>
      <c r="AU350" s="23" t="str" cm="1">
        <f t="array" ref="AU350">_xlfn.IFS(AT350=FALSE,"",AT350&gt;0,'Values and studies'!AH350)</f>
        <v/>
      </c>
      <c r="AV350" s="23" t="str" cm="1">
        <f t="array" ref="AV350">_xlfn.IFS(AT350=FALSE,"",AT350&gt;0,'Values and studies'!M350)</f>
        <v/>
      </c>
      <c r="AW350" s="23" t="str" cm="1">
        <f t="array" ref="AW350">_xlfn.IFS(AT350=FALSE,"",AT350&gt;0,'Values and studies'!G350)</f>
        <v/>
      </c>
      <c r="AX350" s="23" t="b">
        <f>IF('Values and studies'!U350=$AX$1,'Values and studies'!AP350)</f>
        <v>0</v>
      </c>
      <c r="AY350" s="23" t="str" cm="1">
        <f t="array" ref="AY350">_xlfn.IFS(AX350=FALSE,"",AX350&gt;0,'Values and studies'!AH350)</f>
        <v/>
      </c>
      <c r="AZ350" s="23" t="str" cm="1">
        <f t="array" ref="AZ350">_xlfn.IFS(AX350=FALSE,"",AX350&gt;0,'Values and studies'!M350)</f>
        <v/>
      </c>
      <c r="BA350" s="23" t="str" cm="1">
        <f t="array" ref="BA350">_xlfn.IFS(AX350=FALSE,"",AX350&gt;0,'Values and studies'!G350)</f>
        <v/>
      </c>
      <c r="BB350" s="23" t="b">
        <f>IF('Values and studies'!U350=$BB$1,'Values and studies'!AP350)</f>
        <v>0</v>
      </c>
      <c r="BC350" s="23" t="str" cm="1">
        <f t="array" ref="BC350">_xlfn.IFS(BB350=FALSE,"",BB350&gt;0,'Values and studies'!AH350)</f>
        <v/>
      </c>
      <c r="BD350" s="23" t="str" cm="1">
        <f t="array" ref="BD350">_xlfn.IFS(BB350=FALSE,"",BB350&gt;0,'Values and studies'!M350)</f>
        <v/>
      </c>
      <c r="BE350" s="23" t="str" cm="1">
        <f t="array" ref="BE350">_xlfn.IFS(BB350=FALSE,"",BB350&gt;0,'Values and studies'!G350)</f>
        <v/>
      </c>
      <c r="BF350" s="23" t="b">
        <f>IF('Values and studies'!U350=$BF$1,'Values and studies'!AP350)</f>
        <v>0</v>
      </c>
      <c r="BG350" s="23" t="str" cm="1">
        <f t="array" ref="BG350">_xlfn.IFS(BF350=FALSE,"",BF350&gt;0,'Values and studies'!AH350)</f>
        <v/>
      </c>
      <c r="BH350" s="23" t="str" cm="1">
        <f t="array" ref="BH350">_xlfn.IFS(BF350=FALSE,"",BF350&gt;0,'Values and studies'!M350)</f>
        <v/>
      </c>
      <c r="BI350" s="23" t="str" cm="1">
        <f t="array" ref="BI350">_xlfn.IFS(BF350=FALSE,"",BF350&gt;0,'Values and studies'!G350)</f>
        <v/>
      </c>
      <c r="BJ350" s="23" t="b">
        <f>IF('Values and studies'!$U350=BJ$1,'Values and studies'!$AP350)</f>
        <v>0</v>
      </c>
      <c r="BK350" s="23" t="str" cm="1">
        <f t="array" ref="BK350">_xlfn.IFS(BJ350=FALSE,"",BJ350&gt;0,'Values and studies'!$AH350)</f>
        <v/>
      </c>
      <c r="BL350" s="23" t="str" cm="1">
        <f t="array" ref="BL350">_xlfn.IFS(BJ350=FALSE,"",BJ350&gt;0,'Values and studies'!$M350)</f>
        <v/>
      </c>
      <c r="BM350" s="23" t="str" cm="1">
        <f t="array" ref="BM350">_xlfn.IFS(BJ350=FALSE,"",BJ350&gt;0,'Values and studies'!$G350)</f>
        <v/>
      </c>
      <c r="BN350" s="23" t="b">
        <f>IF('Values and studies'!U350=$BN$1,'Values and studies'!AP350)</f>
        <v>0</v>
      </c>
      <c r="BO350" s="23" t="str" cm="1">
        <f t="array" ref="BO350">_xlfn.IFS(BN350=FALSE,"",BN350&gt;0,'Values and studies'!AH350)</f>
        <v/>
      </c>
      <c r="BP350" s="23" t="str" cm="1">
        <f t="array" ref="BP350">_xlfn.IFS(BN350=FALSE,"",BN350&gt;0,'Values and studies'!M350)</f>
        <v/>
      </c>
      <c r="BQ350" s="23" t="str" cm="1">
        <f t="array" ref="BQ350">_xlfn.IFS(BN350=FALSE,"",BN350&gt;0,'Values and studies'!G350)</f>
        <v/>
      </c>
      <c r="BR350" s="23" t="b">
        <f>IF('Values and studies'!U350=$BR$1,'Values and studies'!AP350)</f>
        <v>0</v>
      </c>
      <c r="BS350" s="23" t="str" cm="1">
        <f t="array" ref="BS350">_xlfn.IFS(BR350=FALSE,"",BR350&gt;0,'Values and studies'!AH350)</f>
        <v/>
      </c>
      <c r="BT350" s="23" t="str" cm="1">
        <f t="array" ref="BT350">_xlfn.IFS(BR350=FALSE,"",BR350&gt;0,'Values and studies'!M350)</f>
        <v/>
      </c>
      <c r="BU350" s="23" t="str" cm="1">
        <f t="array" ref="BU350">_xlfn.IFS(BR350=FALSE,"",BR350&gt;0,'Values and studies'!G350)</f>
        <v/>
      </c>
      <c r="BV350" s="23" t="b">
        <f>IF('Values and studies'!U350=$BV$1,'Values and studies'!AP350)</f>
        <v>0</v>
      </c>
      <c r="BW350" s="23" t="str" cm="1">
        <f t="array" ref="BW350">_xlfn.IFS(BV350=FALSE,"",BV350&gt;0,'Values and studies'!AH350)</f>
        <v/>
      </c>
      <c r="BX350" s="23" t="str" cm="1">
        <f t="array" ref="BX350">_xlfn.IFS(BV350=FALSE,"",BV350&gt;0,'Values and studies'!M350)</f>
        <v/>
      </c>
      <c r="BY350" s="23" t="str" cm="1">
        <f t="array" ref="BY350">_xlfn.IFS(BV350=FALSE,"",BV350&gt;0,'Values and studies'!G350)</f>
        <v/>
      </c>
      <c r="BZ350" s="23" t="b">
        <f>IF('Values and studies'!U350=$BZ$1,'Values and studies'!AP350)</f>
        <v>0</v>
      </c>
      <c r="CA350" s="23" t="str" cm="1">
        <f t="array" ref="CA350">_xlfn.IFS(BZ350=FALSE,"",BZ350&gt;0,'Values and studies'!AH350)</f>
        <v/>
      </c>
      <c r="CB350" s="23" t="str" cm="1">
        <f t="array" ref="CB350">_xlfn.IFS(BZ350=FALSE,"",BZ350&gt;0,'Values and studies'!M350)</f>
        <v/>
      </c>
      <c r="CC350" s="23" t="str" cm="1">
        <f t="array" ref="CC350">_xlfn.IFS(BZ350=FALSE,"",BZ350&gt;0,'Values and studies'!G350)</f>
        <v/>
      </c>
      <c r="CY350">
        <f>IF('Values and studies'!O350='Data for overlook'!$CY$1,'Values and studies'!AP350)</f>
        <v>39537.478621417067</v>
      </c>
      <c r="CZ350" t="b">
        <f>IF('Values and studies'!O350='Data for overlook'!$CZ$1,'Values and studies'!AP350)</f>
        <v>0</v>
      </c>
      <c r="DA350" t="b">
        <f>IF('Values and studies'!O350='Data for overlook'!$DA$1,'Values and studies'!AP350)</f>
        <v>0</v>
      </c>
      <c r="DB350" t="b">
        <f>IF('Values and studies'!O350='Data for overlook'!$DB$1,'Values and studies'!AP350)</f>
        <v>0</v>
      </c>
    </row>
    <row r="351" spans="2:106" x14ac:dyDescent="0.2">
      <c r="B351" t="b">
        <f>IF('Values and studies'!Q351=$B$1,'Values and studies'!AP351)</f>
        <v>0</v>
      </c>
      <c r="C351">
        <f>IF('Values and studies'!Q351=$C$1,'Values and studies'!AP351)</f>
        <v>16594.131213605611</v>
      </c>
      <c r="D351" t="b">
        <f>IF('Values and studies'!Q351=$D$1,'Values and studies'!AP351)</f>
        <v>0</v>
      </c>
      <c r="F351" s="23" t="b">
        <f>IF('Values and studies'!$U351=F$1,'Values and studies'!$AP351)</f>
        <v>0</v>
      </c>
      <c r="G351" s="23" t="str" cm="1">
        <f t="array" ref="G351">_xlfn.IFS(F351=FALSE,"",F351&gt;0,'Values and studies'!$AH351)</f>
        <v/>
      </c>
      <c r="H351" s="23" t="str" cm="1">
        <f t="array" ref="H351">_xlfn.IFS(F351=FALSE,"",F351&gt;0,'Values and studies'!M351)</f>
        <v/>
      </c>
      <c r="I351" s="23" t="str" cm="1">
        <f t="array" ref="I351">_xlfn.IFS(F351=FALSE,"",F351&gt;0,'Values and studies'!G351)</f>
        <v/>
      </c>
      <c r="J351" s="23" t="b">
        <f>IF('Values and studies'!U351=$J$1,'Values and studies'!AP351)</f>
        <v>0</v>
      </c>
      <c r="K351" s="23" t="str" cm="1">
        <f t="array" ref="K351">_xlfn.IFS(J351=FALSE,"",J351&gt;0,'Values and studies'!AH351)</f>
        <v/>
      </c>
      <c r="L351" s="23" t="str" cm="1">
        <f t="array" ref="L351">_xlfn.IFS(J351=FALSE,"",J351&gt;0,'Values and studies'!M351)</f>
        <v/>
      </c>
      <c r="M351" s="23" t="str" cm="1">
        <f t="array" ref="M351">_xlfn.IFS(J351=FALSE,"",J351&gt;0,'Values and studies'!G351)</f>
        <v/>
      </c>
      <c r="N351" s="23" t="b">
        <f>IF('Values and studies'!U351=$N$1,'Values and studies'!AP351)</f>
        <v>0</v>
      </c>
      <c r="O351" s="23" t="str" cm="1">
        <f t="array" ref="O351">_xlfn.IFS(N351=FALSE,"",N351&gt;0,'Values and studies'!AH351)</f>
        <v/>
      </c>
      <c r="P351" s="23" t="str" cm="1">
        <f t="array" ref="P351">_xlfn.IFS(N351=FALSE,"",N351&gt;0,'Values and studies'!M351)</f>
        <v/>
      </c>
      <c r="Q351" s="23" t="str" cm="1">
        <f t="array" ref="Q351">_xlfn.IFS(N351=FALSE,"",N351&gt;0,'Values and studies'!G351)</f>
        <v/>
      </c>
      <c r="R351" s="23" t="b">
        <f>IF('Values and studies'!$U351=$R$1,'Values and studies'!$AP351)</f>
        <v>0</v>
      </c>
      <c r="S351" s="23" t="str" cm="1">
        <f t="array" ref="S351">_xlfn.IFS(R351=FALSE,"",R351&gt;0,'Values and studies'!$AH351)</f>
        <v/>
      </c>
      <c r="T351" s="23" t="str" cm="1">
        <f t="array" ref="T351">_xlfn.IFS(R351=FALSE,"",R351&gt;0,'Values and studies'!$M351)</f>
        <v/>
      </c>
      <c r="U351" s="23" t="str" cm="1">
        <f t="array" ref="U351">_xlfn.IFS(R351=FALSE,"",R351&gt;0,'Values and studies'!$G351)</f>
        <v/>
      </c>
      <c r="V351" s="23" t="b">
        <f>IF('Values and studies'!$U351=$V$1,'Values and studies'!$AP351)</f>
        <v>0</v>
      </c>
      <c r="W351" s="23" t="str" cm="1">
        <f t="array" ref="W351">_xlfn.IFS(V351=FALSE,"",V351&gt;0,'Values and studies'!$AH351)</f>
        <v/>
      </c>
      <c r="X351" s="23" t="str" cm="1">
        <f t="array" ref="X351">_xlfn.IFS(V351=FALSE,"",V351&gt;0,'Values and studies'!$M351)</f>
        <v/>
      </c>
      <c r="Y351" s="23" t="str" cm="1">
        <f t="array" ref="Y351">_xlfn.IFS(V351=FALSE,"",V351&gt;0,'Values and studies'!$G351)</f>
        <v/>
      </c>
      <c r="Z351" s="23" t="b">
        <f>IF('Values and studies'!$U351=$Z$1,'Values and studies'!$AP351)</f>
        <v>0</v>
      </c>
      <c r="AA351" s="23" t="str" cm="1">
        <f t="array" ref="AA351">_xlfn.IFS(Z351=FALSE,"",Z351&gt;0,'Values and studies'!$AH351)</f>
        <v/>
      </c>
      <c r="AB351" s="23" t="str" cm="1">
        <f t="array" ref="AB351">_xlfn.IFS(Z351=FALSE,"",Z351&gt;0,'Values and studies'!$M351)</f>
        <v/>
      </c>
      <c r="AC351" s="23" t="str" cm="1">
        <f t="array" ref="AC351">_xlfn.IFS(Z351=FALSE,"",Z351&gt;0,'Values and studies'!$G351)</f>
        <v/>
      </c>
      <c r="AD351" s="23" t="b">
        <f>IF('Values and studies'!$U351=$AD$1,'Values and studies'!$AP351)</f>
        <v>0</v>
      </c>
      <c r="AE351" s="23" t="str" cm="1">
        <f t="array" ref="AE351">_xlfn.IFS(AD351=FALSE,"",AD351&gt;0,'Values and studies'!$AH351)</f>
        <v/>
      </c>
      <c r="AF351" s="23" t="str" cm="1">
        <f t="array" ref="AF351">_xlfn.IFS(AD351=FALSE,"",AD351&gt;0,'Values and studies'!$M351)</f>
        <v/>
      </c>
      <c r="AG351" s="23" t="str" cm="1">
        <f t="array" ref="AG351">_xlfn.IFS(AD351=FALSE,"",AD351&gt;0,'Values and studies'!$G351)</f>
        <v/>
      </c>
      <c r="AH351" s="23">
        <f>IF('Values and studies'!U351=$AH$1,'Values and studies'!AP351)</f>
        <v>16594.131213605611</v>
      </c>
      <c r="AI351" s="23" t="str" cm="1">
        <f t="array" ref="AI351">_xlfn.IFS(AH351=FALSE,"",AH351&gt;0,'Values and studies'!AH351)</f>
        <v>CB</v>
      </c>
      <c r="AJ351" s="23" t="str" cm="1">
        <f t="array" ref="AJ351">_xlfn.IFS(AH351=FALSE,"",AH351&gt;0,'Values and studies'!M351)</f>
        <v>atlantic</v>
      </c>
      <c r="AK351" s="23" t="str" cm="1">
        <f t="array" ref="AK351">_xlfn.IFS(AH351=FALSE,"",AH351&gt;0,'Values and studies'!G351)</f>
        <v>United Kingdom</v>
      </c>
      <c r="AL351" s="23" t="b">
        <f>IF('Values and studies'!U351=$AL$1,'Values and studies'!AP351)</f>
        <v>0</v>
      </c>
      <c r="AM351" s="23" t="str" cm="1">
        <f t="array" ref="AM351">_xlfn.IFS(AL351=FALSE,"",AL351&gt;0,'Values and studies'!AH351)</f>
        <v/>
      </c>
      <c r="AN351" s="23" t="str" cm="1">
        <f t="array" ref="AN351">_xlfn.IFS(AL351=FALSE,"",AL351&gt;0,'Values and studies'!M351)</f>
        <v/>
      </c>
      <c r="AO351" s="23" t="str" cm="1">
        <f t="array" ref="AO351">_xlfn.IFS(AL351=FALSE,"",AL351&gt;0,'Values and studies'!G351)</f>
        <v/>
      </c>
      <c r="AP351" s="23" t="b">
        <f>IF('Values and studies'!U351=$AP$1,'Values and studies'!AP351)</f>
        <v>0</v>
      </c>
      <c r="AQ351" s="23" t="str" cm="1">
        <f t="array" ref="AQ351">_xlfn.IFS(AP351=FALSE,"",AP351&gt;0,'Values and studies'!AH351)</f>
        <v/>
      </c>
      <c r="AR351" s="23" t="str" cm="1">
        <f t="array" ref="AR351">_xlfn.IFS(AP351=FALSE,"",AP351&gt;0,'Values and studies'!M351)</f>
        <v/>
      </c>
      <c r="AS351" s="23" t="str" cm="1">
        <f t="array" ref="AS351">_xlfn.IFS(AP351=FALSE,"",AP351&gt;0,'Values and studies'!G351)</f>
        <v/>
      </c>
      <c r="AT351" s="23" t="b">
        <f>IF('Values and studies'!U351=$AT$1,'Values and studies'!AP351)</f>
        <v>0</v>
      </c>
      <c r="AU351" s="23" t="str" cm="1">
        <f t="array" ref="AU351">_xlfn.IFS(AT351=FALSE,"",AT351&gt;0,'Values and studies'!AH351)</f>
        <v/>
      </c>
      <c r="AV351" s="23" t="str" cm="1">
        <f t="array" ref="AV351">_xlfn.IFS(AT351=FALSE,"",AT351&gt;0,'Values and studies'!M351)</f>
        <v/>
      </c>
      <c r="AW351" s="23" t="str" cm="1">
        <f t="array" ref="AW351">_xlfn.IFS(AT351=FALSE,"",AT351&gt;0,'Values and studies'!G351)</f>
        <v/>
      </c>
      <c r="AX351" s="23" t="b">
        <f>IF('Values and studies'!U351=$AX$1,'Values and studies'!AP351)</f>
        <v>0</v>
      </c>
      <c r="AY351" s="23" t="str" cm="1">
        <f t="array" ref="AY351">_xlfn.IFS(AX351=FALSE,"",AX351&gt;0,'Values and studies'!AH351)</f>
        <v/>
      </c>
      <c r="AZ351" s="23" t="str" cm="1">
        <f t="array" ref="AZ351">_xlfn.IFS(AX351=FALSE,"",AX351&gt;0,'Values and studies'!M351)</f>
        <v/>
      </c>
      <c r="BA351" s="23" t="str" cm="1">
        <f t="array" ref="BA351">_xlfn.IFS(AX351=FALSE,"",AX351&gt;0,'Values and studies'!G351)</f>
        <v/>
      </c>
      <c r="BB351" s="23" t="b">
        <f>IF('Values and studies'!U351=$BB$1,'Values and studies'!AP351)</f>
        <v>0</v>
      </c>
      <c r="BC351" s="23" t="str" cm="1">
        <f t="array" ref="BC351">_xlfn.IFS(BB351=FALSE,"",BB351&gt;0,'Values and studies'!AH351)</f>
        <v/>
      </c>
      <c r="BD351" s="23" t="str" cm="1">
        <f t="array" ref="BD351">_xlfn.IFS(BB351=FALSE,"",BB351&gt;0,'Values and studies'!M351)</f>
        <v/>
      </c>
      <c r="BE351" s="23" t="str" cm="1">
        <f t="array" ref="BE351">_xlfn.IFS(BB351=FALSE,"",BB351&gt;0,'Values and studies'!G351)</f>
        <v/>
      </c>
      <c r="BF351" s="23" t="b">
        <f>IF('Values and studies'!U351=$BF$1,'Values and studies'!AP351)</f>
        <v>0</v>
      </c>
      <c r="BG351" s="23" t="str" cm="1">
        <f t="array" ref="BG351">_xlfn.IFS(BF351=FALSE,"",BF351&gt;0,'Values and studies'!AH351)</f>
        <v/>
      </c>
      <c r="BH351" s="23" t="str" cm="1">
        <f t="array" ref="BH351">_xlfn.IFS(BF351=FALSE,"",BF351&gt;0,'Values and studies'!M351)</f>
        <v/>
      </c>
      <c r="BI351" s="23" t="str" cm="1">
        <f t="array" ref="BI351">_xlfn.IFS(BF351=FALSE,"",BF351&gt;0,'Values and studies'!G351)</f>
        <v/>
      </c>
      <c r="BJ351" s="23" t="b">
        <f>IF('Values and studies'!$U351=BJ$1,'Values and studies'!$AP351)</f>
        <v>0</v>
      </c>
      <c r="BK351" s="23" t="str" cm="1">
        <f t="array" ref="BK351">_xlfn.IFS(BJ351=FALSE,"",BJ351&gt;0,'Values and studies'!$AH351)</f>
        <v/>
      </c>
      <c r="BL351" s="23" t="str" cm="1">
        <f t="array" ref="BL351">_xlfn.IFS(BJ351=FALSE,"",BJ351&gt;0,'Values and studies'!$M351)</f>
        <v/>
      </c>
      <c r="BM351" s="23" t="str" cm="1">
        <f t="array" ref="BM351">_xlfn.IFS(BJ351=FALSE,"",BJ351&gt;0,'Values and studies'!$G351)</f>
        <v/>
      </c>
      <c r="BN351" s="23" t="b">
        <f>IF('Values and studies'!U351=$BN$1,'Values and studies'!AP351)</f>
        <v>0</v>
      </c>
      <c r="BO351" s="23" t="str" cm="1">
        <f t="array" ref="BO351">_xlfn.IFS(BN351=FALSE,"",BN351&gt;0,'Values and studies'!AH351)</f>
        <v/>
      </c>
      <c r="BP351" s="23" t="str" cm="1">
        <f t="array" ref="BP351">_xlfn.IFS(BN351=FALSE,"",BN351&gt;0,'Values and studies'!M351)</f>
        <v/>
      </c>
      <c r="BQ351" s="23" t="str" cm="1">
        <f t="array" ref="BQ351">_xlfn.IFS(BN351=FALSE,"",BN351&gt;0,'Values and studies'!G351)</f>
        <v/>
      </c>
      <c r="BR351" s="23" t="b">
        <f>IF('Values and studies'!U351=$BR$1,'Values and studies'!AP351)</f>
        <v>0</v>
      </c>
      <c r="BS351" s="23" t="str" cm="1">
        <f t="array" ref="BS351">_xlfn.IFS(BR351=FALSE,"",BR351&gt;0,'Values and studies'!AH351)</f>
        <v/>
      </c>
      <c r="BT351" s="23" t="str" cm="1">
        <f t="array" ref="BT351">_xlfn.IFS(BR351=FALSE,"",BR351&gt;0,'Values and studies'!M351)</f>
        <v/>
      </c>
      <c r="BU351" s="23" t="str" cm="1">
        <f t="array" ref="BU351">_xlfn.IFS(BR351=FALSE,"",BR351&gt;0,'Values and studies'!G351)</f>
        <v/>
      </c>
      <c r="BV351" s="23" t="b">
        <f>IF('Values and studies'!U351=$BV$1,'Values and studies'!AP351)</f>
        <v>0</v>
      </c>
      <c r="BW351" s="23" t="str" cm="1">
        <f t="array" ref="BW351">_xlfn.IFS(BV351=FALSE,"",BV351&gt;0,'Values and studies'!AH351)</f>
        <v/>
      </c>
      <c r="BX351" s="23" t="str" cm="1">
        <f t="array" ref="BX351">_xlfn.IFS(BV351=FALSE,"",BV351&gt;0,'Values and studies'!M351)</f>
        <v/>
      </c>
      <c r="BY351" s="23" t="str" cm="1">
        <f t="array" ref="BY351">_xlfn.IFS(BV351=FALSE,"",BV351&gt;0,'Values and studies'!G351)</f>
        <v/>
      </c>
      <c r="BZ351" s="23" t="b">
        <f>IF('Values and studies'!U351=$BZ$1,'Values and studies'!AP351)</f>
        <v>0</v>
      </c>
      <c r="CA351" s="23" t="str" cm="1">
        <f t="array" ref="CA351">_xlfn.IFS(BZ351=FALSE,"",BZ351&gt;0,'Values and studies'!AH351)</f>
        <v/>
      </c>
      <c r="CB351" s="23" t="str" cm="1">
        <f t="array" ref="CB351">_xlfn.IFS(BZ351=FALSE,"",BZ351&gt;0,'Values and studies'!M351)</f>
        <v/>
      </c>
      <c r="CC351" s="23" t="str" cm="1">
        <f t="array" ref="CC351">_xlfn.IFS(BZ351=FALSE,"",BZ351&gt;0,'Values and studies'!G351)</f>
        <v/>
      </c>
      <c r="CY351">
        <f>IF('Values and studies'!O351='Data for overlook'!$CY$1,'Values and studies'!AP351)</f>
        <v>16594.131213605611</v>
      </c>
      <c r="CZ351" t="b">
        <f>IF('Values and studies'!O351='Data for overlook'!$CZ$1,'Values and studies'!AP351)</f>
        <v>0</v>
      </c>
      <c r="DA351" t="b">
        <f>IF('Values and studies'!O351='Data for overlook'!$DA$1,'Values and studies'!AP351)</f>
        <v>0</v>
      </c>
      <c r="DB351" t="b">
        <f>IF('Values and studies'!O351='Data for overlook'!$DB$1,'Values and studies'!AP351)</f>
        <v>0</v>
      </c>
    </row>
    <row r="352" spans="2:106" x14ac:dyDescent="0.2">
      <c r="B352" t="b">
        <f>IF('Values and studies'!Q352=$B$1,'Values and studies'!AP352)</f>
        <v>0</v>
      </c>
      <c r="C352">
        <f>IF('Values and studies'!Q352=$C$1,'Values and studies'!AP352)</f>
        <v>25954.332865358967</v>
      </c>
      <c r="D352" t="b">
        <f>IF('Values and studies'!Q352=$D$1,'Values and studies'!AP352)</f>
        <v>0</v>
      </c>
      <c r="F352" s="23" t="b">
        <f>IF('Values and studies'!$U352=F$1,'Values and studies'!$AP352)</f>
        <v>0</v>
      </c>
      <c r="G352" s="23" t="str" cm="1">
        <f t="array" ref="G352">_xlfn.IFS(F352=FALSE,"",F352&gt;0,'Values and studies'!$AH352)</f>
        <v/>
      </c>
      <c r="H352" s="23" t="str" cm="1">
        <f t="array" ref="H352">_xlfn.IFS(F352=FALSE,"",F352&gt;0,'Values and studies'!M352)</f>
        <v/>
      </c>
      <c r="I352" s="23" t="str" cm="1">
        <f t="array" ref="I352">_xlfn.IFS(F352=FALSE,"",F352&gt;0,'Values and studies'!G352)</f>
        <v/>
      </c>
      <c r="J352" s="23" t="b">
        <f>IF('Values and studies'!U352=$J$1,'Values and studies'!AP352)</f>
        <v>0</v>
      </c>
      <c r="K352" s="23" t="str" cm="1">
        <f t="array" ref="K352">_xlfn.IFS(J352=FALSE,"",J352&gt;0,'Values and studies'!AH352)</f>
        <v/>
      </c>
      <c r="L352" s="23" t="str" cm="1">
        <f t="array" ref="L352">_xlfn.IFS(J352=FALSE,"",J352&gt;0,'Values and studies'!M352)</f>
        <v/>
      </c>
      <c r="M352" s="23" t="str" cm="1">
        <f t="array" ref="M352">_xlfn.IFS(J352=FALSE,"",J352&gt;0,'Values and studies'!G352)</f>
        <v/>
      </c>
      <c r="N352" s="23" t="b">
        <f>IF('Values and studies'!U352=$N$1,'Values and studies'!AP352)</f>
        <v>0</v>
      </c>
      <c r="O352" s="23" t="str" cm="1">
        <f t="array" ref="O352">_xlfn.IFS(N352=FALSE,"",N352&gt;0,'Values and studies'!AH352)</f>
        <v/>
      </c>
      <c r="P352" s="23" t="str" cm="1">
        <f t="array" ref="P352">_xlfn.IFS(N352=FALSE,"",N352&gt;0,'Values and studies'!M352)</f>
        <v/>
      </c>
      <c r="Q352" s="23" t="str" cm="1">
        <f t="array" ref="Q352">_xlfn.IFS(N352=FALSE,"",N352&gt;0,'Values and studies'!G352)</f>
        <v/>
      </c>
      <c r="R352" s="23" t="b">
        <f>IF('Values and studies'!$U352=$R$1,'Values and studies'!$AP352)</f>
        <v>0</v>
      </c>
      <c r="S352" s="23" t="str" cm="1">
        <f t="array" ref="S352">_xlfn.IFS(R352=FALSE,"",R352&gt;0,'Values and studies'!$AH352)</f>
        <v/>
      </c>
      <c r="T352" s="23" t="str" cm="1">
        <f t="array" ref="T352">_xlfn.IFS(R352=FALSE,"",R352&gt;0,'Values and studies'!$M352)</f>
        <v/>
      </c>
      <c r="U352" s="23" t="str" cm="1">
        <f t="array" ref="U352">_xlfn.IFS(R352=FALSE,"",R352&gt;0,'Values and studies'!$G352)</f>
        <v/>
      </c>
      <c r="V352" s="23" t="b">
        <f>IF('Values and studies'!$U352=$V$1,'Values and studies'!$AP352)</f>
        <v>0</v>
      </c>
      <c r="W352" s="23" t="str" cm="1">
        <f t="array" ref="W352">_xlfn.IFS(V352=FALSE,"",V352&gt;0,'Values and studies'!$AH352)</f>
        <v/>
      </c>
      <c r="X352" s="23" t="str" cm="1">
        <f t="array" ref="X352">_xlfn.IFS(V352=FALSE,"",V352&gt;0,'Values and studies'!$M352)</f>
        <v/>
      </c>
      <c r="Y352" s="23" t="str" cm="1">
        <f t="array" ref="Y352">_xlfn.IFS(V352=FALSE,"",V352&gt;0,'Values and studies'!$G352)</f>
        <v/>
      </c>
      <c r="Z352" s="23" t="b">
        <f>IF('Values and studies'!$U352=$Z$1,'Values and studies'!$AP352)</f>
        <v>0</v>
      </c>
      <c r="AA352" s="23" t="str" cm="1">
        <f t="array" ref="AA352">_xlfn.IFS(Z352=FALSE,"",Z352&gt;0,'Values and studies'!$AH352)</f>
        <v/>
      </c>
      <c r="AB352" s="23" t="str" cm="1">
        <f t="array" ref="AB352">_xlfn.IFS(Z352=FALSE,"",Z352&gt;0,'Values and studies'!$M352)</f>
        <v/>
      </c>
      <c r="AC352" s="23" t="str" cm="1">
        <f t="array" ref="AC352">_xlfn.IFS(Z352=FALSE,"",Z352&gt;0,'Values and studies'!$G352)</f>
        <v/>
      </c>
      <c r="AD352" s="23" t="b">
        <f>IF('Values and studies'!$U352=$AD$1,'Values and studies'!$AP352)</f>
        <v>0</v>
      </c>
      <c r="AE352" s="23" t="str" cm="1">
        <f t="array" ref="AE352">_xlfn.IFS(AD352=FALSE,"",AD352&gt;0,'Values and studies'!$AH352)</f>
        <v/>
      </c>
      <c r="AF352" s="23" t="str" cm="1">
        <f t="array" ref="AF352">_xlfn.IFS(AD352=FALSE,"",AD352&gt;0,'Values and studies'!$M352)</f>
        <v/>
      </c>
      <c r="AG352" s="23" t="str" cm="1">
        <f t="array" ref="AG352">_xlfn.IFS(AD352=FALSE,"",AD352&gt;0,'Values and studies'!$G352)</f>
        <v/>
      </c>
      <c r="AH352" s="23">
        <f>IF('Values and studies'!U352=$AH$1,'Values and studies'!AP352)</f>
        <v>25954.332865358967</v>
      </c>
      <c r="AI352" s="23" t="str" cm="1">
        <f t="array" ref="AI352">_xlfn.IFS(AH352=FALSE,"",AH352&gt;0,'Values and studies'!AH352)</f>
        <v>CB</v>
      </c>
      <c r="AJ352" s="23" t="str" cm="1">
        <f t="array" ref="AJ352">_xlfn.IFS(AH352=FALSE,"",AH352&gt;0,'Values and studies'!M352)</f>
        <v>atlantic</v>
      </c>
      <c r="AK352" s="23" t="str" cm="1">
        <f t="array" ref="AK352">_xlfn.IFS(AH352=FALSE,"",AH352&gt;0,'Values and studies'!G352)</f>
        <v>United Kingdom</v>
      </c>
      <c r="AL352" s="23" t="b">
        <f>IF('Values and studies'!U352=$AL$1,'Values and studies'!AP352)</f>
        <v>0</v>
      </c>
      <c r="AM352" s="23" t="str" cm="1">
        <f t="array" ref="AM352">_xlfn.IFS(AL352=FALSE,"",AL352&gt;0,'Values and studies'!AH352)</f>
        <v/>
      </c>
      <c r="AN352" s="23" t="str" cm="1">
        <f t="array" ref="AN352">_xlfn.IFS(AL352=FALSE,"",AL352&gt;0,'Values and studies'!M352)</f>
        <v/>
      </c>
      <c r="AO352" s="23" t="str" cm="1">
        <f t="array" ref="AO352">_xlfn.IFS(AL352=FALSE,"",AL352&gt;0,'Values and studies'!G352)</f>
        <v/>
      </c>
      <c r="AP352" s="23" t="b">
        <f>IF('Values and studies'!U352=$AP$1,'Values and studies'!AP352)</f>
        <v>0</v>
      </c>
      <c r="AQ352" s="23" t="str" cm="1">
        <f t="array" ref="AQ352">_xlfn.IFS(AP352=FALSE,"",AP352&gt;0,'Values and studies'!AH352)</f>
        <v/>
      </c>
      <c r="AR352" s="23" t="str" cm="1">
        <f t="array" ref="AR352">_xlfn.IFS(AP352=FALSE,"",AP352&gt;0,'Values and studies'!M352)</f>
        <v/>
      </c>
      <c r="AS352" s="23" t="str" cm="1">
        <f t="array" ref="AS352">_xlfn.IFS(AP352=FALSE,"",AP352&gt;0,'Values and studies'!G352)</f>
        <v/>
      </c>
      <c r="AT352" s="23" t="b">
        <f>IF('Values and studies'!U352=$AT$1,'Values and studies'!AP352)</f>
        <v>0</v>
      </c>
      <c r="AU352" s="23" t="str" cm="1">
        <f t="array" ref="AU352">_xlfn.IFS(AT352=FALSE,"",AT352&gt;0,'Values and studies'!AH352)</f>
        <v/>
      </c>
      <c r="AV352" s="23" t="str" cm="1">
        <f t="array" ref="AV352">_xlfn.IFS(AT352=FALSE,"",AT352&gt;0,'Values and studies'!M352)</f>
        <v/>
      </c>
      <c r="AW352" s="23" t="str" cm="1">
        <f t="array" ref="AW352">_xlfn.IFS(AT352=FALSE,"",AT352&gt;0,'Values and studies'!G352)</f>
        <v/>
      </c>
      <c r="AX352" s="23" t="b">
        <f>IF('Values and studies'!U352=$AX$1,'Values and studies'!AP352)</f>
        <v>0</v>
      </c>
      <c r="AY352" s="23" t="str" cm="1">
        <f t="array" ref="AY352">_xlfn.IFS(AX352=FALSE,"",AX352&gt;0,'Values and studies'!AH352)</f>
        <v/>
      </c>
      <c r="AZ352" s="23" t="str" cm="1">
        <f t="array" ref="AZ352">_xlfn.IFS(AX352=FALSE,"",AX352&gt;0,'Values and studies'!M352)</f>
        <v/>
      </c>
      <c r="BA352" s="23" t="str" cm="1">
        <f t="array" ref="BA352">_xlfn.IFS(AX352=FALSE,"",AX352&gt;0,'Values and studies'!G352)</f>
        <v/>
      </c>
      <c r="BB352" s="23" t="b">
        <f>IF('Values and studies'!U352=$BB$1,'Values and studies'!AP352)</f>
        <v>0</v>
      </c>
      <c r="BC352" s="23" t="str" cm="1">
        <f t="array" ref="BC352">_xlfn.IFS(BB352=FALSE,"",BB352&gt;0,'Values and studies'!AH352)</f>
        <v/>
      </c>
      <c r="BD352" s="23" t="str" cm="1">
        <f t="array" ref="BD352">_xlfn.IFS(BB352=FALSE,"",BB352&gt;0,'Values and studies'!M352)</f>
        <v/>
      </c>
      <c r="BE352" s="23" t="str" cm="1">
        <f t="array" ref="BE352">_xlfn.IFS(BB352=FALSE,"",BB352&gt;0,'Values and studies'!G352)</f>
        <v/>
      </c>
      <c r="BF352" s="23" t="b">
        <f>IF('Values and studies'!U352=$BF$1,'Values and studies'!AP352)</f>
        <v>0</v>
      </c>
      <c r="BG352" s="23" t="str" cm="1">
        <f t="array" ref="BG352">_xlfn.IFS(BF352=FALSE,"",BF352&gt;0,'Values and studies'!AH352)</f>
        <v/>
      </c>
      <c r="BH352" s="23" t="str" cm="1">
        <f t="array" ref="BH352">_xlfn.IFS(BF352=FALSE,"",BF352&gt;0,'Values and studies'!M352)</f>
        <v/>
      </c>
      <c r="BI352" s="23" t="str" cm="1">
        <f t="array" ref="BI352">_xlfn.IFS(BF352=FALSE,"",BF352&gt;0,'Values and studies'!G352)</f>
        <v/>
      </c>
      <c r="BJ352" s="23" t="b">
        <f>IF('Values and studies'!$U352=BJ$1,'Values and studies'!$AP352)</f>
        <v>0</v>
      </c>
      <c r="BK352" s="23" t="str" cm="1">
        <f t="array" ref="BK352">_xlfn.IFS(BJ352=FALSE,"",BJ352&gt;0,'Values and studies'!$AH352)</f>
        <v/>
      </c>
      <c r="BL352" s="23" t="str" cm="1">
        <f t="array" ref="BL352">_xlfn.IFS(BJ352=FALSE,"",BJ352&gt;0,'Values and studies'!$M352)</f>
        <v/>
      </c>
      <c r="BM352" s="23" t="str" cm="1">
        <f t="array" ref="BM352">_xlfn.IFS(BJ352=FALSE,"",BJ352&gt;0,'Values and studies'!$G352)</f>
        <v/>
      </c>
      <c r="BN352" s="23" t="b">
        <f>IF('Values and studies'!U352=$BN$1,'Values and studies'!AP352)</f>
        <v>0</v>
      </c>
      <c r="BO352" s="23" t="str" cm="1">
        <f t="array" ref="BO352">_xlfn.IFS(BN352=FALSE,"",BN352&gt;0,'Values and studies'!AH352)</f>
        <v/>
      </c>
      <c r="BP352" s="23" t="str" cm="1">
        <f t="array" ref="BP352">_xlfn.IFS(BN352=FALSE,"",BN352&gt;0,'Values and studies'!M352)</f>
        <v/>
      </c>
      <c r="BQ352" s="23" t="str" cm="1">
        <f t="array" ref="BQ352">_xlfn.IFS(BN352=FALSE,"",BN352&gt;0,'Values and studies'!G352)</f>
        <v/>
      </c>
      <c r="BR352" s="23" t="b">
        <f>IF('Values and studies'!U352=$BR$1,'Values and studies'!AP352)</f>
        <v>0</v>
      </c>
      <c r="BS352" s="23" t="str" cm="1">
        <f t="array" ref="BS352">_xlfn.IFS(BR352=FALSE,"",BR352&gt;0,'Values and studies'!AH352)</f>
        <v/>
      </c>
      <c r="BT352" s="23" t="str" cm="1">
        <f t="array" ref="BT352">_xlfn.IFS(BR352=FALSE,"",BR352&gt;0,'Values and studies'!M352)</f>
        <v/>
      </c>
      <c r="BU352" s="23" t="str" cm="1">
        <f t="array" ref="BU352">_xlfn.IFS(BR352=FALSE,"",BR352&gt;0,'Values and studies'!G352)</f>
        <v/>
      </c>
      <c r="BV352" s="23" t="b">
        <f>IF('Values and studies'!U352=$BV$1,'Values and studies'!AP352)</f>
        <v>0</v>
      </c>
      <c r="BW352" s="23" t="str" cm="1">
        <f t="array" ref="BW352">_xlfn.IFS(BV352=FALSE,"",BV352&gt;0,'Values and studies'!AH352)</f>
        <v/>
      </c>
      <c r="BX352" s="23" t="str" cm="1">
        <f t="array" ref="BX352">_xlfn.IFS(BV352=FALSE,"",BV352&gt;0,'Values and studies'!M352)</f>
        <v/>
      </c>
      <c r="BY352" s="23" t="str" cm="1">
        <f t="array" ref="BY352">_xlfn.IFS(BV352=FALSE,"",BV352&gt;0,'Values and studies'!G352)</f>
        <v/>
      </c>
      <c r="BZ352" s="23" t="b">
        <f>IF('Values and studies'!U352=$BZ$1,'Values and studies'!AP352)</f>
        <v>0</v>
      </c>
      <c r="CA352" s="23" t="str" cm="1">
        <f t="array" ref="CA352">_xlfn.IFS(BZ352=FALSE,"",BZ352&gt;0,'Values and studies'!AH352)</f>
        <v/>
      </c>
      <c r="CB352" s="23" t="str" cm="1">
        <f t="array" ref="CB352">_xlfn.IFS(BZ352=FALSE,"",BZ352&gt;0,'Values and studies'!M352)</f>
        <v/>
      </c>
      <c r="CC352" s="23" t="str" cm="1">
        <f t="array" ref="CC352">_xlfn.IFS(BZ352=FALSE,"",BZ352&gt;0,'Values and studies'!G352)</f>
        <v/>
      </c>
      <c r="CY352">
        <f>IF('Values and studies'!O352='Data for overlook'!$CY$1,'Values and studies'!AP352)</f>
        <v>25954.332865358967</v>
      </c>
      <c r="CZ352" t="b">
        <f>IF('Values and studies'!O352='Data for overlook'!$CZ$1,'Values and studies'!AP352)</f>
        <v>0</v>
      </c>
      <c r="DA352" t="b">
        <f>IF('Values and studies'!O352='Data for overlook'!$DA$1,'Values and studies'!AP352)</f>
        <v>0</v>
      </c>
      <c r="DB352" t="b">
        <f>IF('Values and studies'!O352='Data for overlook'!$DB$1,'Values and studies'!AP352)</f>
        <v>0</v>
      </c>
    </row>
    <row r="353" spans="2:106" x14ac:dyDescent="0.2">
      <c r="B353" t="b">
        <f>IF('Values and studies'!Q353=$B$1,'Values and studies'!AP353)</f>
        <v>0</v>
      </c>
      <c r="C353">
        <f>IF('Values and studies'!Q353=$C$1,'Values and studies'!AP353)</f>
        <v>14898.704667056467</v>
      </c>
      <c r="D353" t="b">
        <f>IF('Values and studies'!Q353=$D$1,'Values and studies'!AP353)</f>
        <v>0</v>
      </c>
      <c r="F353" s="23" t="b">
        <f>IF('Values and studies'!$U353=F$1,'Values and studies'!$AP353)</f>
        <v>0</v>
      </c>
      <c r="G353" s="23" t="str" cm="1">
        <f t="array" ref="G353">_xlfn.IFS(F353=FALSE,"",F353&gt;0,'Values and studies'!$AH353)</f>
        <v/>
      </c>
      <c r="H353" s="23" t="str" cm="1">
        <f t="array" ref="H353">_xlfn.IFS(F353=FALSE,"",F353&gt;0,'Values and studies'!M353)</f>
        <v/>
      </c>
      <c r="I353" s="23" t="str" cm="1">
        <f t="array" ref="I353">_xlfn.IFS(F353=FALSE,"",F353&gt;0,'Values and studies'!G353)</f>
        <v/>
      </c>
      <c r="J353" s="23" t="b">
        <f>IF('Values and studies'!U353=$J$1,'Values and studies'!AP353)</f>
        <v>0</v>
      </c>
      <c r="K353" s="23" t="str" cm="1">
        <f t="array" ref="K353">_xlfn.IFS(J353=FALSE,"",J353&gt;0,'Values and studies'!AH353)</f>
        <v/>
      </c>
      <c r="L353" s="23" t="str" cm="1">
        <f t="array" ref="L353">_xlfn.IFS(J353=FALSE,"",J353&gt;0,'Values and studies'!M353)</f>
        <v/>
      </c>
      <c r="M353" s="23" t="str" cm="1">
        <f t="array" ref="M353">_xlfn.IFS(J353=FALSE,"",J353&gt;0,'Values and studies'!G353)</f>
        <v/>
      </c>
      <c r="N353" s="23" t="b">
        <f>IF('Values and studies'!U353=$N$1,'Values and studies'!AP353)</f>
        <v>0</v>
      </c>
      <c r="O353" s="23" t="str" cm="1">
        <f t="array" ref="O353">_xlfn.IFS(N353=FALSE,"",N353&gt;0,'Values and studies'!AH353)</f>
        <v/>
      </c>
      <c r="P353" s="23" t="str" cm="1">
        <f t="array" ref="P353">_xlfn.IFS(N353=FALSE,"",N353&gt;0,'Values and studies'!M353)</f>
        <v/>
      </c>
      <c r="Q353" s="23" t="str" cm="1">
        <f t="array" ref="Q353">_xlfn.IFS(N353=FALSE,"",N353&gt;0,'Values and studies'!G353)</f>
        <v/>
      </c>
      <c r="R353" s="23" t="b">
        <f>IF('Values and studies'!$U353=$R$1,'Values and studies'!$AP353)</f>
        <v>0</v>
      </c>
      <c r="S353" s="23" t="str" cm="1">
        <f t="array" ref="S353">_xlfn.IFS(R353=FALSE,"",R353&gt;0,'Values and studies'!$AH353)</f>
        <v/>
      </c>
      <c r="T353" s="23" t="str" cm="1">
        <f t="array" ref="T353">_xlfn.IFS(R353=FALSE,"",R353&gt;0,'Values and studies'!$M353)</f>
        <v/>
      </c>
      <c r="U353" s="23" t="str" cm="1">
        <f t="array" ref="U353">_xlfn.IFS(R353=FALSE,"",R353&gt;0,'Values and studies'!$G353)</f>
        <v/>
      </c>
      <c r="V353" s="23" t="b">
        <f>IF('Values and studies'!$U353=$V$1,'Values and studies'!$AP353)</f>
        <v>0</v>
      </c>
      <c r="W353" s="23" t="str" cm="1">
        <f t="array" ref="W353">_xlfn.IFS(V353=FALSE,"",V353&gt;0,'Values and studies'!$AH353)</f>
        <v/>
      </c>
      <c r="X353" s="23" t="str" cm="1">
        <f t="array" ref="X353">_xlfn.IFS(V353=FALSE,"",V353&gt;0,'Values and studies'!$M353)</f>
        <v/>
      </c>
      <c r="Y353" s="23" t="str" cm="1">
        <f t="array" ref="Y353">_xlfn.IFS(V353=FALSE,"",V353&gt;0,'Values and studies'!$G353)</f>
        <v/>
      </c>
      <c r="Z353" s="23" t="b">
        <f>IF('Values and studies'!$U353=$Z$1,'Values and studies'!$AP353)</f>
        <v>0</v>
      </c>
      <c r="AA353" s="23" t="str" cm="1">
        <f t="array" ref="AA353">_xlfn.IFS(Z353=FALSE,"",Z353&gt;0,'Values and studies'!$AH353)</f>
        <v/>
      </c>
      <c r="AB353" s="23" t="str" cm="1">
        <f t="array" ref="AB353">_xlfn.IFS(Z353=FALSE,"",Z353&gt;0,'Values and studies'!$M353)</f>
        <v/>
      </c>
      <c r="AC353" s="23" t="str" cm="1">
        <f t="array" ref="AC353">_xlfn.IFS(Z353=FALSE,"",Z353&gt;0,'Values and studies'!$G353)</f>
        <v/>
      </c>
      <c r="AD353" s="23" t="b">
        <f>IF('Values and studies'!$U353=$AD$1,'Values and studies'!$AP353)</f>
        <v>0</v>
      </c>
      <c r="AE353" s="23" t="str" cm="1">
        <f t="array" ref="AE353">_xlfn.IFS(AD353=FALSE,"",AD353&gt;0,'Values and studies'!$AH353)</f>
        <v/>
      </c>
      <c r="AF353" s="23" t="str" cm="1">
        <f t="array" ref="AF353">_xlfn.IFS(AD353=FALSE,"",AD353&gt;0,'Values and studies'!$M353)</f>
        <v/>
      </c>
      <c r="AG353" s="23" t="str" cm="1">
        <f t="array" ref="AG353">_xlfn.IFS(AD353=FALSE,"",AD353&gt;0,'Values and studies'!$G353)</f>
        <v/>
      </c>
      <c r="AH353" s="23">
        <f>IF('Values and studies'!U353=$AH$1,'Values and studies'!AP353)</f>
        <v>14898.704667056467</v>
      </c>
      <c r="AI353" s="23" t="str" cm="1">
        <f t="array" ref="AI353">_xlfn.IFS(AH353=FALSE,"",AH353&gt;0,'Values and studies'!AH353)</f>
        <v>CB</v>
      </c>
      <c r="AJ353" s="23" t="str" cm="1">
        <f t="array" ref="AJ353">_xlfn.IFS(AH353=FALSE,"",AH353&gt;0,'Values and studies'!M353)</f>
        <v>atlantic</v>
      </c>
      <c r="AK353" s="23" t="str" cm="1">
        <f t="array" ref="AK353">_xlfn.IFS(AH353=FALSE,"",AH353&gt;0,'Values and studies'!G353)</f>
        <v>United Kingdom</v>
      </c>
      <c r="AL353" s="23" t="b">
        <f>IF('Values and studies'!U353=$AL$1,'Values and studies'!AP353)</f>
        <v>0</v>
      </c>
      <c r="AM353" s="23" t="str" cm="1">
        <f t="array" ref="AM353">_xlfn.IFS(AL353=FALSE,"",AL353&gt;0,'Values and studies'!AH353)</f>
        <v/>
      </c>
      <c r="AN353" s="23" t="str" cm="1">
        <f t="array" ref="AN353">_xlfn.IFS(AL353=FALSE,"",AL353&gt;0,'Values and studies'!M353)</f>
        <v/>
      </c>
      <c r="AO353" s="23" t="str" cm="1">
        <f t="array" ref="AO353">_xlfn.IFS(AL353=FALSE,"",AL353&gt;0,'Values and studies'!G353)</f>
        <v/>
      </c>
      <c r="AP353" s="23" t="b">
        <f>IF('Values and studies'!U353=$AP$1,'Values and studies'!AP353)</f>
        <v>0</v>
      </c>
      <c r="AQ353" s="23" t="str" cm="1">
        <f t="array" ref="AQ353">_xlfn.IFS(AP353=FALSE,"",AP353&gt;0,'Values and studies'!AH353)</f>
        <v/>
      </c>
      <c r="AR353" s="23" t="str" cm="1">
        <f t="array" ref="AR353">_xlfn.IFS(AP353=FALSE,"",AP353&gt;0,'Values and studies'!M353)</f>
        <v/>
      </c>
      <c r="AS353" s="23" t="str" cm="1">
        <f t="array" ref="AS353">_xlfn.IFS(AP353=FALSE,"",AP353&gt;0,'Values and studies'!G353)</f>
        <v/>
      </c>
      <c r="AT353" s="23" t="b">
        <f>IF('Values and studies'!U353=$AT$1,'Values and studies'!AP353)</f>
        <v>0</v>
      </c>
      <c r="AU353" s="23" t="str" cm="1">
        <f t="array" ref="AU353">_xlfn.IFS(AT353=FALSE,"",AT353&gt;0,'Values and studies'!AH353)</f>
        <v/>
      </c>
      <c r="AV353" s="23" t="str" cm="1">
        <f t="array" ref="AV353">_xlfn.IFS(AT353=FALSE,"",AT353&gt;0,'Values and studies'!M353)</f>
        <v/>
      </c>
      <c r="AW353" s="23" t="str" cm="1">
        <f t="array" ref="AW353">_xlfn.IFS(AT353=FALSE,"",AT353&gt;0,'Values and studies'!G353)</f>
        <v/>
      </c>
      <c r="AX353" s="23" t="b">
        <f>IF('Values and studies'!U353=$AX$1,'Values and studies'!AP353)</f>
        <v>0</v>
      </c>
      <c r="AY353" s="23" t="str" cm="1">
        <f t="array" ref="AY353">_xlfn.IFS(AX353=FALSE,"",AX353&gt;0,'Values and studies'!AH353)</f>
        <v/>
      </c>
      <c r="AZ353" s="23" t="str" cm="1">
        <f t="array" ref="AZ353">_xlfn.IFS(AX353=FALSE,"",AX353&gt;0,'Values and studies'!M353)</f>
        <v/>
      </c>
      <c r="BA353" s="23" t="str" cm="1">
        <f t="array" ref="BA353">_xlfn.IFS(AX353=FALSE,"",AX353&gt;0,'Values and studies'!G353)</f>
        <v/>
      </c>
      <c r="BB353" s="23" t="b">
        <f>IF('Values and studies'!U353=$BB$1,'Values and studies'!AP353)</f>
        <v>0</v>
      </c>
      <c r="BC353" s="23" t="str" cm="1">
        <f t="array" ref="BC353">_xlfn.IFS(BB353=FALSE,"",BB353&gt;0,'Values and studies'!AH353)</f>
        <v/>
      </c>
      <c r="BD353" s="23" t="str" cm="1">
        <f t="array" ref="BD353">_xlfn.IFS(BB353=FALSE,"",BB353&gt;0,'Values and studies'!M353)</f>
        <v/>
      </c>
      <c r="BE353" s="23" t="str" cm="1">
        <f t="array" ref="BE353">_xlfn.IFS(BB353=FALSE,"",BB353&gt;0,'Values and studies'!G353)</f>
        <v/>
      </c>
      <c r="BF353" s="23" t="b">
        <f>IF('Values and studies'!U353=$BF$1,'Values and studies'!AP353)</f>
        <v>0</v>
      </c>
      <c r="BG353" s="23" t="str" cm="1">
        <f t="array" ref="BG353">_xlfn.IFS(BF353=FALSE,"",BF353&gt;0,'Values and studies'!AH353)</f>
        <v/>
      </c>
      <c r="BH353" s="23" t="str" cm="1">
        <f t="array" ref="BH353">_xlfn.IFS(BF353=FALSE,"",BF353&gt;0,'Values and studies'!M353)</f>
        <v/>
      </c>
      <c r="BI353" s="23" t="str" cm="1">
        <f t="array" ref="BI353">_xlfn.IFS(BF353=FALSE,"",BF353&gt;0,'Values and studies'!G353)</f>
        <v/>
      </c>
      <c r="BJ353" s="23" t="b">
        <f>IF('Values and studies'!$U353=BJ$1,'Values and studies'!$AP353)</f>
        <v>0</v>
      </c>
      <c r="BK353" s="23" t="str" cm="1">
        <f t="array" ref="BK353">_xlfn.IFS(BJ353=FALSE,"",BJ353&gt;0,'Values and studies'!$AH353)</f>
        <v/>
      </c>
      <c r="BL353" s="23" t="str" cm="1">
        <f t="array" ref="BL353">_xlfn.IFS(BJ353=FALSE,"",BJ353&gt;0,'Values and studies'!$M353)</f>
        <v/>
      </c>
      <c r="BM353" s="23" t="str" cm="1">
        <f t="array" ref="BM353">_xlfn.IFS(BJ353=FALSE,"",BJ353&gt;0,'Values and studies'!$G353)</f>
        <v/>
      </c>
      <c r="BN353" s="23" t="b">
        <f>IF('Values and studies'!U353=$BN$1,'Values and studies'!AP353)</f>
        <v>0</v>
      </c>
      <c r="BO353" s="23" t="str" cm="1">
        <f t="array" ref="BO353">_xlfn.IFS(BN353=FALSE,"",BN353&gt;0,'Values and studies'!AH353)</f>
        <v/>
      </c>
      <c r="BP353" s="23" t="str" cm="1">
        <f t="array" ref="BP353">_xlfn.IFS(BN353=FALSE,"",BN353&gt;0,'Values and studies'!M353)</f>
        <v/>
      </c>
      <c r="BQ353" s="23" t="str" cm="1">
        <f t="array" ref="BQ353">_xlfn.IFS(BN353=FALSE,"",BN353&gt;0,'Values and studies'!G353)</f>
        <v/>
      </c>
      <c r="BR353" s="23" t="b">
        <f>IF('Values and studies'!U353=$BR$1,'Values and studies'!AP353)</f>
        <v>0</v>
      </c>
      <c r="BS353" s="23" t="str" cm="1">
        <f t="array" ref="BS353">_xlfn.IFS(BR353=FALSE,"",BR353&gt;0,'Values and studies'!AH353)</f>
        <v/>
      </c>
      <c r="BT353" s="23" t="str" cm="1">
        <f t="array" ref="BT353">_xlfn.IFS(BR353=FALSE,"",BR353&gt;0,'Values and studies'!M353)</f>
        <v/>
      </c>
      <c r="BU353" s="23" t="str" cm="1">
        <f t="array" ref="BU353">_xlfn.IFS(BR353=FALSE,"",BR353&gt;0,'Values and studies'!G353)</f>
        <v/>
      </c>
      <c r="BV353" s="23" t="b">
        <f>IF('Values and studies'!U353=$BV$1,'Values and studies'!AP353)</f>
        <v>0</v>
      </c>
      <c r="BW353" s="23" t="str" cm="1">
        <f t="array" ref="BW353">_xlfn.IFS(BV353=FALSE,"",BV353&gt;0,'Values and studies'!AH353)</f>
        <v/>
      </c>
      <c r="BX353" s="23" t="str" cm="1">
        <f t="array" ref="BX353">_xlfn.IFS(BV353=FALSE,"",BV353&gt;0,'Values and studies'!M353)</f>
        <v/>
      </c>
      <c r="BY353" s="23" t="str" cm="1">
        <f t="array" ref="BY353">_xlfn.IFS(BV353=FALSE,"",BV353&gt;0,'Values and studies'!G353)</f>
        <v/>
      </c>
      <c r="BZ353" s="23" t="b">
        <f>IF('Values and studies'!U353=$BZ$1,'Values and studies'!AP353)</f>
        <v>0</v>
      </c>
      <c r="CA353" s="23" t="str" cm="1">
        <f t="array" ref="CA353">_xlfn.IFS(BZ353=FALSE,"",BZ353&gt;0,'Values and studies'!AH353)</f>
        <v/>
      </c>
      <c r="CB353" s="23" t="str" cm="1">
        <f t="array" ref="CB353">_xlfn.IFS(BZ353=FALSE,"",BZ353&gt;0,'Values and studies'!M353)</f>
        <v/>
      </c>
      <c r="CC353" s="23" t="str" cm="1">
        <f t="array" ref="CC353">_xlfn.IFS(BZ353=FALSE,"",BZ353&gt;0,'Values and studies'!G353)</f>
        <v/>
      </c>
      <c r="CY353">
        <f>IF('Values and studies'!O353='Data for overlook'!$CY$1,'Values and studies'!AP353)</f>
        <v>14898.704667056467</v>
      </c>
      <c r="CZ353" t="b">
        <f>IF('Values and studies'!O353='Data for overlook'!$CZ$1,'Values and studies'!AP353)</f>
        <v>0</v>
      </c>
      <c r="DA353" t="b">
        <f>IF('Values and studies'!O353='Data for overlook'!$DA$1,'Values and studies'!AP353)</f>
        <v>0</v>
      </c>
      <c r="DB353" t="b">
        <f>IF('Values and studies'!O353='Data for overlook'!$DB$1,'Values and studies'!AP353)</f>
        <v>0</v>
      </c>
    </row>
    <row r="354" spans="2:106" x14ac:dyDescent="0.2">
      <c r="B354" t="b">
        <f>IF('Values and studies'!Q354=$B$1,'Values and studies'!AP354)</f>
        <v>0</v>
      </c>
      <c r="C354">
        <f>IF('Values and studies'!Q354=$C$1,'Values and studies'!AP354)</f>
        <v>27366.91424604346</v>
      </c>
      <c r="D354" t="b">
        <f>IF('Values and studies'!Q354=$D$1,'Values and studies'!AP354)</f>
        <v>0</v>
      </c>
      <c r="F354" s="23" t="b">
        <f>IF('Values and studies'!$U354=F$1,'Values and studies'!$AP354)</f>
        <v>0</v>
      </c>
      <c r="G354" s="23" t="str" cm="1">
        <f t="array" ref="G354">_xlfn.IFS(F354=FALSE,"",F354&gt;0,'Values and studies'!$AH354)</f>
        <v/>
      </c>
      <c r="H354" s="23" t="str" cm="1">
        <f t="array" ref="H354">_xlfn.IFS(F354=FALSE,"",F354&gt;0,'Values and studies'!M354)</f>
        <v/>
      </c>
      <c r="I354" s="23" t="str" cm="1">
        <f t="array" ref="I354">_xlfn.IFS(F354=FALSE,"",F354&gt;0,'Values and studies'!G354)</f>
        <v/>
      </c>
      <c r="J354" s="23" t="b">
        <f>IF('Values and studies'!U354=$J$1,'Values and studies'!AP354)</f>
        <v>0</v>
      </c>
      <c r="K354" s="23" t="str" cm="1">
        <f t="array" ref="K354">_xlfn.IFS(J354=FALSE,"",J354&gt;0,'Values and studies'!AH354)</f>
        <v/>
      </c>
      <c r="L354" s="23" t="str" cm="1">
        <f t="array" ref="L354">_xlfn.IFS(J354=FALSE,"",J354&gt;0,'Values and studies'!M354)</f>
        <v/>
      </c>
      <c r="M354" s="23" t="str" cm="1">
        <f t="array" ref="M354">_xlfn.IFS(J354=FALSE,"",J354&gt;0,'Values and studies'!G354)</f>
        <v/>
      </c>
      <c r="N354" s="23" t="b">
        <f>IF('Values and studies'!U354=$N$1,'Values and studies'!AP354)</f>
        <v>0</v>
      </c>
      <c r="O354" s="23" t="str" cm="1">
        <f t="array" ref="O354">_xlfn.IFS(N354=FALSE,"",N354&gt;0,'Values and studies'!AH354)</f>
        <v/>
      </c>
      <c r="P354" s="23" t="str" cm="1">
        <f t="array" ref="P354">_xlfn.IFS(N354=FALSE,"",N354&gt;0,'Values and studies'!M354)</f>
        <v/>
      </c>
      <c r="Q354" s="23" t="str" cm="1">
        <f t="array" ref="Q354">_xlfn.IFS(N354=FALSE,"",N354&gt;0,'Values and studies'!G354)</f>
        <v/>
      </c>
      <c r="R354" s="23" t="b">
        <f>IF('Values and studies'!$U354=$R$1,'Values and studies'!$AP354)</f>
        <v>0</v>
      </c>
      <c r="S354" s="23" t="str" cm="1">
        <f t="array" ref="S354">_xlfn.IFS(R354=FALSE,"",R354&gt;0,'Values and studies'!$AH354)</f>
        <v/>
      </c>
      <c r="T354" s="23" t="str" cm="1">
        <f t="array" ref="T354">_xlfn.IFS(R354=FALSE,"",R354&gt;0,'Values and studies'!$M354)</f>
        <v/>
      </c>
      <c r="U354" s="23" t="str" cm="1">
        <f t="array" ref="U354">_xlfn.IFS(R354=FALSE,"",R354&gt;0,'Values and studies'!$G354)</f>
        <v/>
      </c>
      <c r="V354" s="23" t="b">
        <f>IF('Values and studies'!$U354=$V$1,'Values and studies'!$AP354)</f>
        <v>0</v>
      </c>
      <c r="W354" s="23" t="str" cm="1">
        <f t="array" ref="W354">_xlfn.IFS(V354=FALSE,"",V354&gt;0,'Values and studies'!$AH354)</f>
        <v/>
      </c>
      <c r="X354" s="23" t="str" cm="1">
        <f t="array" ref="X354">_xlfn.IFS(V354=FALSE,"",V354&gt;0,'Values and studies'!$M354)</f>
        <v/>
      </c>
      <c r="Y354" s="23" t="str" cm="1">
        <f t="array" ref="Y354">_xlfn.IFS(V354=FALSE,"",V354&gt;0,'Values and studies'!$G354)</f>
        <v/>
      </c>
      <c r="Z354" s="23" t="b">
        <f>IF('Values and studies'!$U354=$Z$1,'Values and studies'!$AP354)</f>
        <v>0</v>
      </c>
      <c r="AA354" s="23" t="str" cm="1">
        <f t="array" ref="AA354">_xlfn.IFS(Z354=FALSE,"",Z354&gt;0,'Values and studies'!$AH354)</f>
        <v/>
      </c>
      <c r="AB354" s="23" t="str" cm="1">
        <f t="array" ref="AB354">_xlfn.IFS(Z354=FALSE,"",Z354&gt;0,'Values and studies'!$M354)</f>
        <v/>
      </c>
      <c r="AC354" s="23" t="str" cm="1">
        <f t="array" ref="AC354">_xlfn.IFS(Z354=FALSE,"",Z354&gt;0,'Values and studies'!$G354)</f>
        <v/>
      </c>
      <c r="AD354" s="23" t="b">
        <f>IF('Values and studies'!$U354=$AD$1,'Values and studies'!$AP354)</f>
        <v>0</v>
      </c>
      <c r="AE354" s="23" t="str" cm="1">
        <f t="array" ref="AE354">_xlfn.IFS(AD354=FALSE,"",AD354&gt;0,'Values and studies'!$AH354)</f>
        <v/>
      </c>
      <c r="AF354" s="23" t="str" cm="1">
        <f t="array" ref="AF354">_xlfn.IFS(AD354=FALSE,"",AD354&gt;0,'Values and studies'!$M354)</f>
        <v/>
      </c>
      <c r="AG354" s="23" t="str" cm="1">
        <f t="array" ref="AG354">_xlfn.IFS(AD354=FALSE,"",AD354&gt;0,'Values and studies'!$G354)</f>
        <v/>
      </c>
      <c r="AH354" s="23">
        <f>IF('Values and studies'!U354=$AH$1,'Values and studies'!AP354)</f>
        <v>27366.91424604346</v>
      </c>
      <c r="AI354" s="23" t="str" cm="1">
        <f t="array" ref="AI354">_xlfn.IFS(AH354=FALSE,"",AH354&gt;0,'Values and studies'!AH354)</f>
        <v>CB</v>
      </c>
      <c r="AJ354" s="23" t="str" cm="1">
        <f t="array" ref="AJ354">_xlfn.IFS(AH354=FALSE,"",AH354&gt;0,'Values and studies'!M354)</f>
        <v>atlantic</v>
      </c>
      <c r="AK354" s="23" t="str" cm="1">
        <f t="array" ref="AK354">_xlfn.IFS(AH354=FALSE,"",AH354&gt;0,'Values and studies'!G354)</f>
        <v>United Kingdom</v>
      </c>
      <c r="AL354" s="23" t="b">
        <f>IF('Values and studies'!U354=$AL$1,'Values and studies'!AP354)</f>
        <v>0</v>
      </c>
      <c r="AM354" s="23" t="str" cm="1">
        <f t="array" ref="AM354">_xlfn.IFS(AL354=FALSE,"",AL354&gt;0,'Values and studies'!AH354)</f>
        <v/>
      </c>
      <c r="AN354" s="23" t="str" cm="1">
        <f t="array" ref="AN354">_xlfn.IFS(AL354=FALSE,"",AL354&gt;0,'Values and studies'!M354)</f>
        <v/>
      </c>
      <c r="AO354" s="23" t="str" cm="1">
        <f t="array" ref="AO354">_xlfn.IFS(AL354=FALSE,"",AL354&gt;0,'Values and studies'!G354)</f>
        <v/>
      </c>
      <c r="AP354" s="23" t="b">
        <f>IF('Values and studies'!U354=$AP$1,'Values and studies'!AP354)</f>
        <v>0</v>
      </c>
      <c r="AQ354" s="23" t="str" cm="1">
        <f t="array" ref="AQ354">_xlfn.IFS(AP354=FALSE,"",AP354&gt;0,'Values and studies'!AH354)</f>
        <v/>
      </c>
      <c r="AR354" s="23" t="str" cm="1">
        <f t="array" ref="AR354">_xlfn.IFS(AP354=FALSE,"",AP354&gt;0,'Values and studies'!M354)</f>
        <v/>
      </c>
      <c r="AS354" s="23" t="str" cm="1">
        <f t="array" ref="AS354">_xlfn.IFS(AP354=FALSE,"",AP354&gt;0,'Values and studies'!G354)</f>
        <v/>
      </c>
      <c r="AT354" s="23" t="b">
        <f>IF('Values and studies'!U354=$AT$1,'Values and studies'!AP354)</f>
        <v>0</v>
      </c>
      <c r="AU354" s="23" t="str" cm="1">
        <f t="array" ref="AU354">_xlfn.IFS(AT354=FALSE,"",AT354&gt;0,'Values and studies'!AH354)</f>
        <v/>
      </c>
      <c r="AV354" s="23" t="str" cm="1">
        <f t="array" ref="AV354">_xlfn.IFS(AT354=FALSE,"",AT354&gt;0,'Values and studies'!M354)</f>
        <v/>
      </c>
      <c r="AW354" s="23" t="str" cm="1">
        <f t="array" ref="AW354">_xlfn.IFS(AT354=FALSE,"",AT354&gt;0,'Values and studies'!G354)</f>
        <v/>
      </c>
      <c r="AX354" s="23" t="b">
        <f>IF('Values and studies'!U354=$AX$1,'Values and studies'!AP354)</f>
        <v>0</v>
      </c>
      <c r="AY354" s="23" t="str" cm="1">
        <f t="array" ref="AY354">_xlfn.IFS(AX354=FALSE,"",AX354&gt;0,'Values and studies'!AH354)</f>
        <v/>
      </c>
      <c r="AZ354" s="23" t="str" cm="1">
        <f t="array" ref="AZ354">_xlfn.IFS(AX354=FALSE,"",AX354&gt;0,'Values and studies'!M354)</f>
        <v/>
      </c>
      <c r="BA354" s="23" t="str" cm="1">
        <f t="array" ref="BA354">_xlfn.IFS(AX354=FALSE,"",AX354&gt;0,'Values and studies'!G354)</f>
        <v/>
      </c>
      <c r="BB354" s="23" t="b">
        <f>IF('Values and studies'!U354=$BB$1,'Values and studies'!AP354)</f>
        <v>0</v>
      </c>
      <c r="BC354" s="23" t="str" cm="1">
        <f t="array" ref="BC354">_xlfn.IFS(BB354=FALSE,"",BB354&gt;0,'Values and studies'!AH354)</f>
        <v/>
      </c>
      <c r="BD354" s="23" t="str" cm="1">
        <f t="array" ref="BD354">_xlfn.IFS(BB354=FALSE,"",BB354&gt;0,'Values and studies'!M354)</f>
        <v/>
      </c>
      <c r="BE354" s="23" t="str" cm="1">
        <f t="array" ref="BE354">_xlfn.IFS(BB354=FALSE,"",BB354&gt;0,'Values and studies'!G354)</f>
        <v/>
      </c>
      <c r="BF354" s="23" t="b">
        <f>IF('Values and studies'!U354=$BF$1,'Values and studies'!AP354)</f>
        <v>0</v>
      </c>
      <c r="BG354" s="23" t="str" cm="1">
        <f t="array" ref="BG354">_xlfn.IFS(BF354=FALSE,"",BF354&gt;0,'Values and studies'!AH354)</f>
        <v/>
      </c>
      <c r="BH354" s="23" t="str" cm="1">
        <f t="array" ref="BH354">_xlfn.IFS(BF354=FALSE,"",BF354&gt;0,'Values and studies'!M354)</f>
        <v/>
      </c>
      <c r="BI354" s="23" t="str" cm="1">
        <f t="array" ref="BI354">_xlfn.IFS(BF354=FALSE,"",BF354&gt;0,'Values and studies'!G354)</f>
        <v/>
      </c>
      <c r="BJ354" s="23" t="b">
        <f>IF('Values and studies'!$U354=BJ$1,'Values and studies'!$AP354)</f>
        <v>0</v>
      </c>
      <c r="BK354" s="23" t="str" cm="1">
        <f t="array" ref="BK354">_xlfn.IFS(BJ354=FALSE,"",BJ354&gt;0,'Values and studies'!$AH354)</f>
        <v/>
      </c>
      <c r="BL354" s="23" t="str" cm="1">
        <f t="array" ref="BL354">_xlfn.IFS(BJ354=FALSE,"",BJ354&gt;0,'Values and studies'!$M354)</f>
        <v/>
      </c>
      <c r="BM354" s="23" t="str" cm="1">
        <f t="array" ref="BM354">_xlfn.IFS(BJ354=FALSE,"",BJ354&gt;0,'Values and studies'!$G354)</f>
        <v/>
      </c>
      <c r="BN354" s="23" t="b">
        <f>IF('Values and studies'!U354=$BN$1,'Values and studies'!AP354)</f>
        <v>0</v>
      </c>
      <c r="BO354" s="23" t="str" cm="1">
        <f t="array" ref="BO354">_xlfn.IFS(BN354=FALSE,"",BN354&gt;0,'Values and studies'!AH354)</f>
        <v/>
      </c>
      <c r="BP354" s="23" t="str" cm="1">
        <f t="array" ref="BP354">_xlfn.IFS(BN354=FALSE,"",BN354&gt;0,'Values and studies'!M354)</f>
        <v/>
      </c>
      <c r="BQ354" s="23" t="str" cm="1">
        <f t="array" ref="BQ354">_xlfn.IFS(BN354=FALSE,"",BN354&gt;0,'Values and studies'!G354)</f>
        <v/>
      </c>
      <c r="BR354" s="23" t="b">
        <f>IF('Values and studies'!U354=$BR$1,'Values and studies'!AP354)</f>
        <v>0</v>
      </c>
      <c r="BS354" s="23" t="str" cm="1">
        <f t="array" ref="BS354">_xlfn.IFS(BR354=FALSE,"",BR354&gt;0,'Values and studies'!AH354)</f>
        <v/>
      </c>
      <c r="BT354" s="23" t="str" cm="1">
        <f t="array" ref="BT354">_xlfn.IFS(BR354=FALSE,"",BR354&gt;0,'Values and studies'!M354)</f>
        <v/>
      </c>
      <c r="BU354" s="23" t="str" cm="1">
        <f t="array" ref="BU354">_xlfn.IFS(BR354=FALSE,"",BR354&gt;0,'Values and studies'!G354)</f>
        <v/>
      </c>
      <c r="BV354" s="23" t="b">
        <f>IF('Values and studies'!U354=$BV$1,'Values and studies'!AP354)</f>
        <v>0</v>
      </c>
      <c r="BW354" s="23" t="str" cm="1">
        <f t="array" ref="BW354">_xlfn.IFS(BV354=FALSE,"",BV354&gt;0,'Values and studies'!AH354)</f>
        <v/>
      </c>
      <c r="BX354" s="23" t="str" cm="1">
        <f t="array" ref="BX354">_xlfn.IFS(BV354=FALSE,"",BV354&gt;0,'Values and studies'!M354)</f>
        <v/>
      </c>
      <c r="BY354" s="23" t="str" cm="1">
        <f t="array" ref="BY354">_xlfn.IFS(BV354=FALSE,"",BV354&gt;0,'Values and studies'!G354)</f>
        <v/>
      </c>
      <c r="BZ354" s="23" t="b">
        <f>IF('Values and studies'!U354=$BZ$1,'Values and studies'!AP354)</f>
        <v>0</v>
      </c>
      <c r="CA354" s="23" t="str" cm="1">
        <f t="array" ref="CA354">_xlfn.IFS(BZ354=FALSE,"",BZ354&gt;0,'Values and studies'!AH354)</f>
        <v/>
      </c>
      <c r="CB354" s="23" t="str" cm="1">
        <f t="array" ref="CB354">_xlfn.IFS(BZ354=FALSE,"",BZ354&gt;0,'Values and studies'!M354)</f>
        <v/>
      </c>
      <c r="CC354" s="23" t="str" cm="1">
        <f t="array" ref="CC354">_xlfn.IFS(BZ354=FALSE,"",BZ354&gt;0,'Values and studies'!G354)</f>
        <v/>
      </c>
      <c r="CY354">
        <f>IF('Values and studies'!O354='Data for overlook'!$CY$1,'Values and studies'!AP354)</f>
        <v>27366.91424604346</v>
      </c>
      <c r="CZ354" t="b">
        <f>IF('Values and studies'!O354='Data for overlook'!$CZ$1,'Values and studies'!AP354)</f>
        <v>0</v>
      </c>
      <c r="DA354" t="b">
        <f>IF('Values and studies'!O354='Data for overlook'!$DA$1,'Values and studies'!AP354)</f>
        <v>0</v>
      </c>
      <c r="DB354" t="b">
        <f>IF('Values and studies'!O354='Data for overlook'!$DB$1,'Values and studies'!AP354)</f>
        <v>0</v>
      </c>
    </row>
    <row r="355" spans="2:106" x14ac:dyDescent="0.2">
      <c r="B355" t="b">
        <f>IF('Values and studies'!Q355=$B$1,'Values and studies'!AP355)</f>
        <v>0</v>
      </c>
      <c r="C355">
        <f>IF('Values and studies'!Q355=$C$1,'Values and studies'!AP355)</f>
        <v>12997.722040663833</v>
      </c>
      <c r="D355" t="b">
        <f>IF('Values and studies'!Q355=$D$1,'Values and studies'!AP355)</f>
        <v>0</v>
      </c>
      <c r="F355" s="23" t="b">
        <f>IF('Values and studies'!$U355=F$1,'Values and studies'!$AP355)</f>
        <v>0</v>
      </c>
      <c r="G355" s="23" t="str" cm="1">
        <f t="array" ref="G355">_xlfn.IFS(F355=FALSE,"",F355&gt;0,'Values and studies'!$AH355)</f>
        <v/>
      </c>
      <c r="H355" s="23" t="str" cm="1">
        <f t="array" ref="H355">_xlfn.IFS(F355=FALSE,"",F355&gt;0,'Values and studies'!M355)</f>
        <v/>
      </c>
      <c r="I355" s="23" t="str" cm="1">
        <f t="array" ref="I355">_xlfn.IFS(F355=FALSE,"",F355&gt;0,'Values and studies'!G355)</f>
        <v/>
      </c>
      <c r="J355" s="23" t="b">
        <f>IF('Values and studies'!U355=$J$1,'Values and studies'!AP355)</f>
        <v>0</v>
      </c>
      <c r="K355" s="23" t="str" cm="1">
        <f t="array" ref="K355">_xlfn.IFS(J355=FALSE,"",J355&gt;0,'Values and studies'!AH355)</f>
        <v/>
      </c>
      <c r="L355" s="23" t="str" cm="1">
        <f t="array" ref="L355">_xlfn.IFS(J355=FALSE,"",J355&gt;0,'Values and studies'!M355)</f>
        <v/>
      </c>
      <c r="M355" s="23" t="str" cm="1">
        <f t="array" ref="M355">_xlfn.IFS(J355=FALSE,"",J355&gt;0,'Values and studies'!G355)</f>
        <v/>
      </c>
      <c r="N355" s="23" t="b">
        <f>IF('Values and studies'!U355=$N$1,'Values and studies'!AP355)</f>
        <v>0</v>
      </c>
      <c r="O355" s="23" t="str" cm="1">
        <f t="array" ref="O355">_xlfn.IFS(N355=FALSE,"",N355&gt;0,'Values and studies'!AH355)</f>
        <v/>
      </c>
      <c r="P355" s="23" t="str" cm="1">
        <f t="array" ref="P355">_xlfn.IFS(N355=FALSE,"",N355&gt;0,'Values and studies'!M355)</f>
        <v/>
      </c>
      <c r="Q355" s="23" t="str" cm="1">
        <f t="array" ref="Q355">_xlfn.IFS(N355=FALSE,"",N355&gt;0,'Values and studies'!G355)</f>
        <v/>
      </c>
      <c r="R355" s="23" t="b">
        <f>IF('Values and studies'!$U355=$R$1,'Values and studies'!$AP355)</f>
        <v>0</v>
      </c>
      <c r="S355" s="23" t="str" cm="1">
        <f t="array" ref="S355">_xlfn.IFS(R355=FALSE,"",R355&gt;0,'Values and studies'!$AH355)</f>
        <v/>
      </c>
      <c r="T355" s="23" t="str" cm="1">
        <f t="array" ref="T355">_xlfn.IFS(R355=FALSE,"",R355&gt;0,'Values and studies'!$M355)</f>
        <v/>
      </c>
      <c r="U355" s="23" t="str" cm="1">
        <f t="array" ref="U355">_xlfn.IFS(R355=FALSE,"",R355&gt;0,'Values and studies'!$G355)</f>
        <v/>
      </c>
      <c r="V355" s="23" t="b">
        <f>IF('Values and studies'!$U355=$V$1,'Values and studies'!$AP355)</f>
        <v>0</v>
      </c>
      <c r="W355" s="23" t="str" cm="1">
        <f t="array" ref="W355">_xlfn.IFS(V355=FALSE,"",V355&gt;0,'Values and studies'!$AH355)</f>
        <v/>
      </c>
      <c r="X355" s="23" t="str" cm="1">
        <f t="array" ref="X355">_xlfn.IFS(V355=FALSE,"",V355&gt;0,'Values and studies'!$M355)</f>
        <v/>
      </c>
      <c r="Y355" s="23" t="str" cm="1">
        <f t="array" ref="Y355">_xlfn.IFS(V355=FALSE,"",V355&gt;0,'Values and studies'!$G355)</f>
        <v/>
      </c>
      <c r="Z355" s="23" t="b">
        <f>IF('Values and studies'!$U355=$Z$1,'Values and studies'!$AP355)</f>
        <v>0</v>
      </c>
      <c r="AA355" s="23" t="str" cm="1">
        <f t="array" ref="AA355">_xlfn.IFS(Z355=FALSE,"",Z355&gt;0,'Values and studies'!$AH355)</f>
        <v/>
      </c>
      <c r="AB355" s="23" t="str" cm="1">
        <f t="array" ref="AB355">_xlfn.IFS(Z355=FALSE,"",Z355&gt;0,'Values and studies'!$M355)</f>
        <v/>
      </c>
      <c r="AC355" s="23" t="str" cm="1">
        <f t="array" ref="AC355">_xlfn.IFS(Z355=FALSE,"",Z355&gt;0,'Values and studies'!$G355)</f>
        <v/>
      </c>
      <c r="AD355" s="23" t="b">
        <f>IF('Values and studies'!$U355=$AD$1,'Values and studies'!$AP355)</f>
        <v>0</v>
      </c>
      <c r="AE355" s="23" t="str" cm="1">
        <f t="array" ref="AE355">_xlfn.IFS(AD355=FALSE,"",AD355&gt;0,'Values and studies'!$AH355)</f>
        <v/>
      </c>
      <c r="AF355" s="23" t="str" cm="1">
        <f t="array" ref="AF355">_xlfn.IFS(AD355=FALSE,"",AD355&gt;0,'Values and studies'!$M355)</f>
        <v/>
      </c>
      <c r="AG355" s="23" t="str" cm="1">
        <f t="array" ref="AG355">_xlfn.IFS(AD355=FALSE,"",AD355&gt;0,'Values and studies'!$G355)</f>
        <v/>
      </c>
      <c r="AH355" s="23">
        <f>IF('Values and studies'!U355=$AH$1,'Values and studies'!AP355)</f>
        <v>12997.722040663833</v>
      </c>
      <c r="AI355" s="23" t="str" cm="1">
        <f t="array" ref="AI355">_xlfn.IFS(AH355=FALSE,"",AH355&gt;0,'Values and studies'!AH355)</f>
        <v>CB</v>
      </c>
      <c r="AJ355" s="23" t="str" cm="1">
        <f t="array" ref="AJ355">_xlfn.IFS(AH355=FALSE,"",AH355&gt;0,'Values and studies'!M355)</f>
        <v>atlantic</v>
      </c>
      <c r="AK355" s="23" t="str" cm="1">
        <f t="array" ref="AK355">_xlfn.IFS(AH355=FALSE,"",AH355&gt;0,'Values and studies'!G355)</f>
        <v>United Kingdom</v>
      </c>
      <c r="AL355" s="23" t="b">
        <f>IF('Values and studies'!U355=$AL$1,'Values and studies'!AP355)</f>
        <v>0</v>
      </c>
      <c r="AM355" s="23" t="str" cm="1">
        <f t="array" ref="AM355">_xlfn.IFS(AL355=FALSE,"",AL355&gt;0,'Values and studies'!AH355)</f>
        <v/>
      </c>
      <c r="AN355" s="23" t="str" cm="1">
        <f t="array" ref="AN355">_xlfn.IFS(AL355=FALSE,"",AL355&gt;0,'Values and studies'!M355)</f>
        <v/>
      </c>
      <c r="AO355" s="23" t="str" cm="1">
        <f t="array" ref="AO355">_xlfn.IFS(AL355=FALSE,"",AL355&gt;0,'Values and studies'!G355)</f>
        <v/>
      </c>
      <c r="AP355" s="23" t="b">
        <f>IF('Values and studies'!U355=$AP$1,'Values and studies'!AP355)</f>
        <v>0</v>
      </c>
      <c r="AQ355" s="23" t="str" cm="1">
        <f t="array" ref="AQ355">_xlfn.IFS(AP355=FALSE,"",AP355&gt;0,'Values and studies'!AH355)</f>
        <v/>
      </c>
      <c r="AR355" s="23" t="str" cm="1">
        <f t="array" ref="AR355">_xlfn.IFS(AP355=FALSE,"",AP355&gt;0,'Values and studies'!M355)</f>
        <v/>
      </c>
      <c r="AS355" s="23" t="str" cm="1">
        <f t="array" ref="AS355">_xlfn.IFS(AP355=FALSE,"",AP355&gt;0,'Values and studies'!G355)</f>
        <v/>
      </c>
      <c r="AT355" s="23" t="b">
        <f>IF('Values and studies'!U355=$AT$1,'Values and studies'!AP355)</f>
        <v>0</v>
      </c>
      <c r="AU355" s="23" t="str" cm="1">
        <f t="array" ref="AU355">_xlfn.IFS(AT355=FALSE,"",AT355&gt;0,'Values and studies'!AH355)</f>
        <v/>
      </c>
      <c r="AV355" s="23" t="str" cm="1">
        <f t="array" ref="AV355">_xlfn.IFS(AT355=FALSE,"",AT355&gt;0,'Values and studies'!M355)</f>
        <v/>
      </c>
      <c r="AW355" s="23" t="str" cm="1">
        <f t="array" ref="AW355">_xlfn.IFS(AT355=FALSE,"",AT355&gt;0,'Values and studies'!G355)</f>
        <v/>
      </c>
      <c r="AX355" s="23" t="b">
        <f>IF('Values and studies'!U355=$AX$1,'Values and studies'!AP355)</f>
        <v>0</v>
      </c>
      <c r="AY355" s="23" t="str" cm="1">
        <f t="array" ref="AY355">_xlfn.IFS(AX355=FALSE,"",AX355&gt;0,'Values and studies'!AH355)</f>
        <v/>
      </c>
      <c r="AZ355" s="23" t="str" cm="1">
        <f t="array" ref="AZ355">_xlfn.IFS(AX355=FALSE,"",AX355&gt;0,'Values and studies'!M355)</f>
        <v/>
      </c>
      <c r="BA355" s="23" t="str" cm="1">
        <f t="array" ref="BA355">_xlfn.IFS(AX355=FALSE,"",AX355&gt;0,'Values and studies'!G355)</f>
        <v/>
      </c>
      <c r="BB355" s="23" t="b">
        <f>IF('Values and studies'!U355=$BB$1,'Values and studies'!AP355)</f>
        <v>0</v>
      </c>
      <c r="BC355" s="23" t="str" cm="1">
        <f t="array" ref="BC355">_xlfn.IFS(BB355=FALSE,"",BB355&gt;0,'Values and studies'!AH355)</f>
        <v/>
      </c>
      <c r="BD355" s="23" t="str" cm="1">
        <f t="array" ref="BD355">_xlfn.IFS(BB355=FALSE,"",BB355&gt;0,'Values and studies'!M355)</f>
        <v/>
      </c>
      <c r="BE355" s="23" t="str" cm="1">
        <f t="array" ref="BE355">_xlfn.IFS(BB355=FALSE,"",BB355&gt;0,'Values and studies'!G355)</f>
        <v/>
      </c>
      <c r="BF355" s="23" t="b">
        <f>IF('Values and studies'!U355=$BF$1,'Values and studies'!AP355)</f>
        <v>0</v>
      </c>
      <c r="BG355" s="23" t="str" cm="1">
        <f t="array" ref="BG355">_xlfn.IFS(BF355=FALSE,"",BF355&gt;0,'Values and studies'!AH355)</f>
        <v/>
      </c>
      <c r="BH355" s="23" t="str" cm="1">
        <f t="array" ref="BH355">_xlfn.IFS(BF355=FALSE,"",BF355&gt;0,'Values and studies'!M355)</f>
        <v/>
      </c>
      <c r="BI355" s="23" t="str" cm="1">
        <f t="array" ref="BI355">_xlfn.IFS(BF355=FALSE,"",BF355&gt;0,'Values and studies'!G355)</f>
        <v/>
      </c>
      <c r="BJ355" s="23" t="b">
        <f>IF('Values and studies'!$U355=BJ$1,'Values and studies'!$AP355)</f>
        <v>0</v>
      </c>
      <c r="BK355" s="23" t="str" cm="1">
        <f t="array" ref="BK355">_xlfn.IFS(BJ355=FALSE,"",BJ355&gt;0,'Values and studies'!$AH355)</f>
        <v/>
      </c>
      <c r="BL355" s="23" t="str" cm="1">
        <f t="array" ref="BL355">_xlfn.IFS(BJ355=FALSE,"",BJ355&gt;0,'Values and studies'!$M355)</f>
        <v/>
      </c>
      <c r="BM355" s="23" t="str" cm="1">
        <f t="array" ref="BM355">_xlfn.IFS(BJ355=FALSE,"",BJ355&gt;0,'Values and studies'!$G355)</f>
        <v/>
      </c>
      <c r="BN355" s="23" t="b">
        <f>IF('Values and studies'!U355=$BN$1,'Values and studies'!AP355)</f>
        <v>0</v>
      </c>
      <c r="BO355" s="23" t="str" cm="1">
        <f t="array" ref="BO355">_xlfn.IFS(BN355=FALSE,"",BN355&gt;0,'Values and studies'!AH355)</f>
        <v/>
      </c>
      <c r="BP355" s="23" t="str" cm="1">
        <f t="array" ref="BP355">_xlfn.IFS(BN355=FALSE,"",BN355&gt;0,'Values and studies'!M355)</f>
        <v/>
      </c>
      <c r="BQ355" s="23" t="str" cm="1">
        <f t="array" ref="BQ355">_xlfn.IFS(BN355=FALSE,"",BN355&gt;0,'Values and studies'!G355)</f>
        <v/>
      </c>
      <c r="BR355" s="23" t="b">
        <f>IF('Values and studies'!U355=$BR$1,'Values and studies'!AP355)</f>
        <v>0</v>
      </c>
      <c r="BS355" s="23" t="str" cm="1">
        <f t="array" ref="BS355">_xlfn.IFS(BR355=FALSE,"",BR355&gt;0,'Values and studies'!AH355)</f>
        <v/>
      </c>
      <c r="BT355" s="23" t="str" cm="1">
        <f t="array" ref="BT355">_xlfn.IFS(BR355=FALSE,"",BR355&gt;0,'Values and studies'!M355)</f>
        <v/>
      </c>
      <c r="BU355" s="23" t="str" cm="1">
        <f t="array" ref="BU355">_xlfn.IFS(BR355=FALSE,"",BR355&gt;0,'Values and studies'!G355)</f>
        <v/>
      </c>
      <c r="BV355" s="23" t="b">
        <f>IF('Values and studies'!U355=$BV$1,'Values and studies'!AP355)</f>
        <v>0</v>
      </c>
      <c r="BW355" s="23" t="str" cm="1">
        <f t="array" ref="BW355">_xlfn.IFS(BV355=FALSE,"",BV355&gt;0,'Values and studies'!AH355)</f>
        <v/>
      </c>
      <c r="BX355" s="23" t="str" cm="1">
        <f t="array" ref="BX355">_xlfn.IFS(BV355=FALSE,"",BV355&gt;0,'Values and studies'!M355)</f>
        <v/>
      </c>
      <c r="BY355" s="23" t="str" cm="1">
        <f t="array" ref="BY355">_xlfn.IFS(BV355=FALSE,"",BV355&gt;0,'Values and studies'!G355)</f>
        <v/>
      </c>
      <c r="BZ355" s="23" t="b">
        <f>IF('Values and studies'!U355=$BZ$1,'Values and studies'!AP355)</f>
        <v>0</v>
      </c>
      <c r="CA355" s="23" t="str" cm="1">
        <f t="array" ref="CA355">_xlfn.IFS(BZ355=FALSE,"",BZ355&gt;0,'Values and studies'!AH355)</f>
        <v/>
      </c>
      <c r="CB355" s="23" t="str" cm="1">
        <f t="array" ref="CB355">_xlfn.IFS(BZ355=FALSE,"",BZ355&gt;0,'Values and studies'!M355)</f>
        <v/>
      </c>
      <c r="CC355" s="23" t="str" cm="1">
        <f t="array" ref="CC355">_xlfn.IFS(BZ355=FALSE,"",BZ355&gt;0,'Values and studies'!G355)</f>
        <v/>
      </c>
      <c r="CY355">
        <f>IF('Values and studies'!O355='Data for overlook'!$CY$1,'Values and studies'!AP355)</f>
        <v>12997.722040663833</v>
      </c>
      <c r="CZ355" t="b">
        <f>IF('Values and studies'!O355='Data for overlook'!$CZ$1,'Values and studies'!AP355)</f>
        <v>0</v>
      </c>
      <c r="DA355" t="b">
        <f>IF('Values and studies'!O355='Data for overlook'!$DA$1,'Values and studies'!AP355)</f>
        <v>0</v>
      </c>
      <c r="DB355" t="b">
        <f>IF('Values and studies'!O355='Data for overlook'!$DB$1,'Values and studies'!AP355)</f>
        <v>0</v>
      </c>
    </row>
    <row r="356" spans="2:106" x14ac:dyDescent="0.2">
      <c r="B356" t="b">
        <f>IF('Values and studies'!Q356=$B$1,'Values and studies'!AP356)</f>
        <v>0</v>
      </c>
      <c r="C356">
        <f>IF('Values and studies'!Q356=$C$1,'Values and studies'!AP356)</f>
        <v>94248.28483256152</v>
      </c>
      <c r="D356" t="b">
        <f>IF('Values and studies'!Q356=$D$1,'Values and studies'!AP356)</f>
        <v>0</v>
      </c>
      <c r="F356" s="23" t="b">
        <f>IF('Values and studies'!$U356=F$1,'Values and studies'!$AP356)</f>
        <v>0</v>
      </c>
      <c r="G356" s="23" t="str" cm="1">
        <f t="array" ref="G356">_xlfn.IFS(F356=FALSE,"",F356&gt;0,'Values and studies'!$AH356)</f>
        <v/>
      </c>
      <c r="H356" s="23" t="str" cm="1">
        <f t="array" ref="H356">_xlfn.IFS(F356=FALSE,"",F356&gt;0,'Values and studies'!M356)</f>
        <v/>
      </c>
      <c r="I356" s="23" t="str" cm="1">
        <f t="array" ref="I356">_xlfn.IFS(F356=FALSE,"",F356&gt;0,'Values and studies'!G356)</f>
        <v/>
      </c>
      <c r="J356" s="23" t="b">
        <f>IF('Values and studies'!U356=$J$1,'Values and studies'!AP356)</f>
        <v>0</v>
      </c>
      <c r="K356" s="23" t="str" cm="1">
        <f t="array" ref="K356">_xlfn.IFS(J356=FALSE,"",J356&gt;0,'Values and studies'!AH356)</f>
        <v/>
      </c>
      <c r="L356" s="23" t="str" cm="1">
        <f t="array" ref="L356">_xlfn.IFS(J356=FALSE,"",J356&gt;0,'Values and studies'!M356)</f>
        <v/>
      </c>
      <c r="M356" s="23" t="str" cm="1">
        <f t="array" ref="M356">_xlfn.IFS(J356=FALSE,"",J356&gt;0,'Values and studies'!G356)</f>
        <v/>
      </c>
      <c r="N356" s="23" t="b">
        <f>IF('Values and studies'!U356=$N$1,'Values and studies'!AP356)</f>
        <v>0</v>
      </c>
      <c r="O356" s="23" t="str" cm="1">
        <f t="array" ref="O356">_xlfn.IFS(N356=FALSE,"",N356&gt;0,'Values and studies'!AH356)</f>
        <v/>
      </c>
      <c r="P356" s="23" t="str" cm="1">
        <f t="array" ref="P356">_xlfn.IFS(N356=FALSE,"",N356&gt;0,'Values and studies'!M356)</f>
        <v/>
      </c>
      <c r="Q356" s="23" t="str" cm="1">
        <f t="array" ref="Q356">_xlfn.IFS(N356=FALSE,"",N356&gt;0,'Values and studies'!G356)</f>
        <v/>
      </c>
      <c r="R356" s="23" t="b">
        <f>IF('Values and studies'!$U356=$R$1,'Values and studies'!$AP356)</f>
        <v>0</v>
      </c>
      <c r="S356" s="23" t="str" cm="1">
        <f t="array" ref="S356">_xlfn.IFS(R356=FALSE,"",R356&gt;0,'Values and studies'!$AH356)</f>
        <v/>
      </c>
      <c r="T356" s="23" t="str" cm="1">
        <f t="array" ref="T356">_xlfn.IFS(R356=FALSE,"",R356&gt;0,'Values and studies'!$M356)</f>
        <v/>
      </c>
      <c r="U356" s="23" t="str" cm="1">
        <f t="array" ref="U356">_xlfn.IFS(R356=FALSE,"",R356&gt;0,'Values and studies'!$G356)</f>
        <v/>
      </c>
      <c r="V356" s="23" t="b">
        <f>IF('Values and studies'!$U356=$V$1,'Values and studies'!$AP356)</f>
        <v>0</v>
      </c>
      <c r="W356" s="23" t="str" cm="1">
        <f t="array" ref="W356">_xlfn.IFS(V356=FALSE,"",V356&gt;0,'Values and studies'!$AH356)</f>
        <v/>
      </c>
      <c r="X356" s="23" t="str" cm="1">
        <f t="array" ref="X356">_xlfn.IFS(V356=FALSE,"",V356&gt;0,'Values and studies'!$M356)</f>
        <v/>
      </c>
      <c r="Y356" s="23" t="str" cm="1">
        <f t="array" ref="Y356">_xlfn.IFS(V356=FALSE,"",V356&gt;0,'Values and studies'!$G356)</f>
        <v/>
      </c>
      <c r="Z356" s="23" t="b">
        <f>IF('Values and studies'!$U356=$Z$1,'Values and studies'!$AP356)</f>
        <v>0</v>
      </c>
      <c r="AA356" s="23" t="str" cm="1">
        <f t="array" ref="AA356">_xlfn.IFS(Z356=FALSE,"",Z356&gt;0,'Values and studies'!$AH356)</f>
        <v/>
      </c>
      <c r="AB356" s="23" t="str" cm="1">
        <f t="array" ref="AB356">_xlfn.IFS(Z356=FALSE,"",Z356&gt;0,'Values and studies'!$M356)</f>
        <v/>
      </c>
      <c r="AC356" s="23" t="str" cm="1">
        <f t="array" ref="AC356">_xlfn.IFS(Z356=FALSE,"",Z356&gt;0,'Values and studies'!$G356)</f>
        <v/>
      </c>
      <c r="AD356" s="23" t="b">
        <f>IF('Values and studies'!$U356=$AD$1,'Values and studies'!$AP356)</f>
        <v>0</v>
      </c>
      <c r="AE356" s="23" t="str" cm="1">
        <f t="array" ref="AE356">_xlfn.IFS(AD356=FALSE,"",AD356&gt;0,'Values and studies'!$AH356)</f>
        <v/>
      </c>
      <c r="AF356" s="23" t="str" cm="1">
        <f t="array" ref="AF356">_xlfn.IFS(AD356=FALSE,"",AD356&gt;0,'Values and studies'!$M356)</f>
        <v/>
      </c>
      <c r="AG356" s="23" t="str" cm="1">
        <f t="array" ref="AG356">_xlfn.IFS(AD356=FALSE,"",AD356&gt;0,'Values and studies'!$G356)</f>
        <v/>
      </c>
      <c r="AH356" s="23">
        <f>IF('Values and studies'!U356=$AH$1,'Values and studies'!AP356)</f>
        <v>94248.28483256152</v>
      </c>
      <c r="AI356" s="23" t="str" cm="1">
        <f t="array" ref="AI356">_xlfn.IFS(AH356=FALSE,"",AH356&gt;0,'Values and studies'!AH356)</f>
        <v>CB</v>
      </c>
      <c r="AJ356" s="23" t="str" cm="1">
        <f t="array" ref="AJ356">_xlfn.IFS(AH356=FALSE,"",AH356&gt;0,'Values and studies'!M356)</f>
        <v>atlantic</v>
      </c>
      <c r="AK356" s="23" t="str" cm="1">
        <f t="array" ref="AK356">_xlfn.IFS(AH356=FALSE,"",AH356&gt;0,'Values and studies'!G356)</f>
        <v>United Kingdom</v>
      </c>
      <c r="AL356" s="23" t="b">
        <f>IF('Values and studies'!U356=$AL$1,'Values and studies'!AP356)</f>
        <v>0</v>
      </c>
      <c r="AM356" s="23" t="str" cm="1">
        <f t="array" ref="AM356">_xlfn.IFS(AL356=FALSE,"",AL356&gt;0,'Values and studies'!AH356)</f>
        <v/>
      </c>
      <c r="AN356" s="23" t="str" cm="1">
        <f t="array" ref="AN356">_xlfn.IFS(AL356=FALSE,"",AL356&gt;0,'Values and studies'!M356)</f>
        <v/>
      </c>
      <c r="AO356" s="23" t="str" cm="1">
        <f t="array" ref="AO356">_xlfn.IFS(AL356=FALSE,"",AL356&gt;0,'Values and studies'!G356)</f>
        <v/>
      </c>
      <c r="AP356" s="23" t="b">
        <f>IF('Values and studies'!U356=$AP$1,'Values and studies'!AP356)</f>
        <v>0</v>
      </c>
      <c r="AQ356" s="23" t="str" cm="1">
        <f t="array" ref="AQ356">_xlfn.IFS(AP356=FALSE,"",AP356&gt;0,'Values and studies'!AH356)</f>
        <v/>
      </c>
      <c r="AR356" s="23" t="str" cm="1">
        <f t="array" ref="AR356">_xlfn.IFS(AP356=FALSE,"",AP356&gt;0,'Values and studies'!M356)</f>
        <v/>
      </c>
      <c r="AS356" s="23" t="str" cm="1">
        <f t="array" ref="AS356">_xlfn.IFS(AP356=FALSE,"",AP356&gt;0,'Values and studies'!G356)</f>
        <v/>
      </c>
      <c r="AT356" s="23" t="b">
        <f>IF('Values and studies'!U356=$AT$1,'Values and studies'!AP356)</f>
        <v>0</v>
      </c>
      <c r="AU356" s="23" t="str" cm="1">
        <f t="array" ref="AU356">_xlfn.IFS(AT356=FALSE,"",AT356&gt;0,'Values and studies'!AH356)</f>
        <v/>
      </c>
      <c r="AV356" s="23" t="str" cm="1">
        <f t="array" ref="AV356">_xlfn.IFS(AT356=FALSE,"",AT356&gt;0,'Values and studies'!M356)</f>
        <v/>
      </c>
      <c r="AW356" s="23" t="str" cm="1">
        <f t="array" ref="AW356">_xlfn.IFS(AT356=FALSE,"",AT356&gt;0,'Values and studies'!G356)</f>
        <v/>
      </c>
      <c r="AX356" s="23" t="b">
        <f>IF('Values and studies'!U356=$AX$1,'Values and studies'!AP356)</f>
        <v>0</v>
      </c>
      <c r="AY356" s="23" t="str" cm="1">
        <f t="array" ref="AY356">_xlfn.IFS(AX356=FALSE,"",AX356&gt;0,'Values and studies'!AH356)</f>
        <v/>
      </c>
      <c r="AZ356" s="23" t="str" cm="1">
        <f t="array" ref="AZ356">_xlfn.IFS(AX356=FALSE,"",AX356&gt;0,'Values and studies'!M356)</f>
        <v/>
      </c>
      <c r="BA356" s="23" t="str" cm="1">
        <f t="array" ref="BA356">_xlfn.IFS(AX356=FALSE,"",AX356&gt;0,'Values and studies'!G356)</f>
        <v/>
      </c>
      <c r="BB356" s="23" t="b">
        <f>IF('Values and studies'!U356=$BB$1,'Values and studies'!AP356)</f>
        <v>0</v>
      </c>
      <c r="BC356" s="23" t="str" cm="1">
        <f t="array" ref="BC356">_xlfn.IFS(BB356=FALSE,"",BB356&gt;0,'Values and studies'!AH356)</f>
        <v/>
      </c>
      <c r="BD356" s="23" t="str" cm="1">
        <f t="array" ref="BD356">_xlfn.IFS(BB356=FALSE,"",BB356&gt;0,'Values and studies'!M356)</f>
        <v/>
      </c>
      <c r="BE356" s="23" t="str" cm="1">
        <f t="array" ref="BE356">_xlfn.IFS(BB356=FALSE,"",BB356&gt;0,'Values and studies'!G356)</f>
        <v/>
      </c>
      <c r="BF356" s="23" t="b">
        <f>IF('Values and studies'!U356=$BF$1,'Values and studies'!AP356)</f>
        <v>0</v>
      </c>
      <c r="BG356" s="23" t="str" cm="1">
        <f t="array" ref="BG356">_xlfn.IFS(BF356=FALSE,"",BF356&gt;0,'Values and studies'!AH356)</f>
        <v/>
      </c>
      <c r="BH356" s="23" t="str" cm="1">
        <f t="array" ref="BH356">_xlfn.IFS(BF356=FALSE,"",BF356&gt;0,'Values and studies'!M356)</f>
        <v/>
      </c>
      <c r="BI356" s="23" t="str" cm="1">
        <f t="array" ref="BI356">_xlfn.IFS(BF356=FALSE,"",BF356&gt;0,'Values and studies'!G356)</f>
        <v/>
      </c>
      <c r="BJ356" s="23" t="b">
        <f>IF('Values and studies'!$U356=BJ$1,'Values and studies'!$AP356)</f>
        <v>0</v>
      </c>
      <c r="BK356" s="23" t="str" cm="1">
        <f t="array" ref="BK356">_xlfn.IFS(BJ356=FALSE,"",BJ356&gt;0,'Values and studies'!$AH356)</f>
        <v/>
      </c>
      <c r="BL356" s="23" t="str" cm="1">
        <f t="array" ref="BL356">_xlfn.IFS(BJ356=FALSE,"",BJ356&gt;0,'Values and studies'!$M356)</f>
        <v/>
      </c>
      <c r="BM356" s="23" t="str" cm="1">
        <f t="array" ref="BM356">_xlfn.IFS(BJ356=FALSE,"",BJ356&gt;0,'Values and studies'!$G356)</f>
        <v/>
      </c>
      <c r="BN356" s="23" t="b">
        <f>IF('Values and studies'!U356=$BN$1,'Values and studies'!AP356)</f>
        <v>0</v>
      </c>
      <c r="BO356" s="23" t="str" cm="1">
        <f t="array" ref="BO356">_xlfn.IFS(BN356=FALSE,"",BN356&gt;0,'Values and studies'!AH356)</f>
        <v/>
      </c>
      <c r="BP356" s="23" t="str" cm="1">
        <f t="array" ref="BP356">_xlfn.IFS(BN356=FALSE,"",BN356&gt;0,'Values and studies'!M356)</f>
        <v/>
      </c>
      <c r="BQ356" s="23" t="str" cm="1">
        <f t="array" ref="BQ356">_xlfn.IFS(BN356=FALSE,"",BN356&gt;0,'Values and studies'!G356)</f>
        <v/>
      </c>
      <c r="BR356" s="23" t="b">
        <f>IF('Values and studies'!U356=$BR$1,'Values and studies'!AP356)</f>
        <v>0</v>
      </c>
      <c r="BS356" s="23" t="str" cm="1">
        <f t="array" ref="BS356">_xlfn.IFS(BR356=FALSE,"",BR356&gt;0,'Values and studies'!AH356)</f>
        <v/>
      </c>
      <c r="BT356" s="23" t="str" cm="1">
        <f t="array" ref="BT356">_xlfn.IFS(BR356=FALSE,"",BR356&gt;0,'Values and studies'!M356)</f>
        <v/>
      </c>
      <c r="BU356" s="23" t="str" cm="1">
        <f t="array" ref="BU356">_xlfn.IFS(BR356=FALSE,"",BR356&gt;0,'Values and studies'!G356)</f>
        <v/>
      </c>
      <c r="BV356" s="23" t="b">
        <f>IF('Values and studies'!U356=$BV$1,'Values and studies'!AP356)</f>
        <v>0</v>
      </c>
      <c r="BW356" s="23" t="str" cm="1">
        <f t="array" ref="BW356">_xlfn.IFS(BV356=FALSE,"",BV356&gt;0,'Values and studies'!AH356)</f>
        <v/>
      </c>
      <c r="BX356" s="23" t="str" cm="1">
        <f t="array" ref="BX356">_xlfn.IFS(BV356=FALSE,"",BV356&gt;0,'Values and studies'!M356)</f>
        <v/>
      </c>
      <c r="BY356" s="23" t="str" cm="1">
        <f t="array" ref="BY356">_xlfn.IFS(BV356=FALSE,"",BV356&gt;0,'Values and studies'!G356)</f>
        <v/>
      </c>
      <c r="BZ356" s="23" t="b">
        <f>IF('Values and studies'!U356=$BZ$1,'Values and studies'!AP356)</f>
        <v>0</v>
      </c>
      <c r="CA356" s="23" t="str" cm="1">
        <f t="array" ref="CA356">_xlfn.IFS(BZ356=FALSE,"",BZ356&gt;0,'Values and studies'!AH356)</f>
        <v/>
      </c>
      <c r="CB356" s="23" t="str" cm="1">
        <f t="array" ref="CB356">_xlfn.IFS(BZ356=FALSE,"",BZ356&gt;0,'Values and studies'!M356)</f>
        <v/>
      </c>
      <c r="CC356" s="23" t="str" cm="1">
        <f t="array" ref="CC356">_xlfn.IFS(BZ356=FALSE,"",BZ356&gt;0,'Values and studies'!G356)</f>
        <v/>
      </c>
      <c r="CY356">
        <f>IF('Values and studies'!O356='Data for overlook'!$CY$1,'Values and studies'!AP356)</f>
        <v>94248.28483256152</v>
      </c>
      <c r="CZ356" t="b">
        <f>IF('Values and studies'!O356='Data for overlook'!$CZ$1,'Values and studies'!AP356)</f>
        <v>0</v>
      </c>
      <c r="DA356" t="b">
        <f>IF('Values and studies'!O356='Data for overlook'!$DA$1,'Values and studies'!AP356)</f>
        <v>0</v>
      </c>
      <c r="DB356" t="b">
        <f>IF('Values and studies'!O356='Data for overlook'!$DB$1,'Values and studies'!AP356)</f>
        <v>0</v>
      </c>
    </row>
    <row r="357" spans="2:106" x14ac:dyDescent="0.2">
      <c r="B357" t="b">
        <f>IF('Values and studies'!Q357=$B$1,'Values and studies'!AP357)</f>
        <v>0</v>
      </c>
      <c r="C357">
        <f>IF('Values and studies'!Q357=$C$1,'Values and studies'!AP357)</f>
        <v>80305.004824617601</v>
      </c>
      <c r="D357" t="b">
        <f>IF('Values and studies'!Q357=$D$1,'Values and studies'!AP357)</f>
        <v>0</v>
      </c>
      <c r="F357" s="23" t="b">
        <f>IF('Values and studies'!$U357=F$1,'Values and studies'!$AP357)</f>
        <v>0</v>
      </c>
      <c r="G357" s="23" t="str" cm="1">
        <f t="array" ref="G357">_xlfn.IFS(F357=FALSE,"",F357&gt;0,'Values and studies'!$AH357)</f>
        <v/>
      </c>
      <c r="H357" s="23" t="str" cm="1">
        <f t="array" ref="H357">_xlfn.IFS(F357=FALSE,"",F357&gt;0,'Values and studies'!M357)</f>
        <v/>
      </c>
      <c r="I357" s="23" t="str" cm="1">
        <f t="array" ref="I357">_xlfn.IFS(F357=FALSE,"",F357&gt;0,'Values and studies'!G357)</f>
        <v/>
      </c>
      <c r="J357" s="23" t="b">
        <f>IF('Values and studies'!U357=$J$1,'Values and studies'!AP357)</f>
        <v>0</v>
      </c>
      <c r="K357" s="23" t="str" cm="1">
        <f t="array" ref="K357">_xlfn.IFS(J357=FALSE,"",J357&gt;0,'Values and studies'!AH357)</f>
        <v/>
      </c>
      <c r="L357" s="23" t="str" cm="1">
        <f t="array" ref="L357">_xlfn.IFS(J357=FALSE,"",J357&gt;0,'Values and studies'!M357)</f>
        <v/>
      </c>
      <c r="M357" s="23" t="str" cm="1">
        <f t="array" ref="M357">_xlfn.IFS(J357=FALSE,"",J357&gt;0,'Values and studies'!G357)</f>
        <v/>
      </c>
      <c r="N357" s="23" t="b">
        <f>IF('Values and studies'!U357=$N$1,'Values and studies'!AP357)</f>
        <v>0</v>
      </c>
      <c r="O357" s="23" t="str" cm="1">
        <f t="array" ref="O357">_xlfn.IFS(N357=FALSE,"",N357&gt;0,'Values and studies'!AH357)</f>
        <v/>
      </c>
      <c r="P357" s="23" t="str" cm="1">
        <f t="array" ref="P357">_xlfn.IFS(N357=FALSE,"",N357&gt;0,'Values and studies'!M357)</f>
        <v/>
      </c>
      <c r="Q357" s="23" t="str" cm="1">
        <f t="array" ref="Q357">_xlfn.IFS(N357=FALSE,"",N357&gt;0,'Values and studies'!G357)</f>
        <v/>
      </c>
      <c r="R357" s="23" t="b">
        <f>IF('Values and studies'!$U357=$R$1,'Values and studies'!$AP357)</f>
        <v>0</v>
      </c>
      <c r="S357" s="23" t="str" cm="1">
        <f t="array" ref="S357">_xlfn.IFS(R357=FALSE,"",R357&gt;0,'Values and studies'!$AH357)</f>
        <v/>
      </c>
      <c r="T357" s="23" t="str" cm="1">
        <f t="array" ref="T357">_xlfn.IFS(R357=FALSE,"",R357&gt;0,'Values and studies'!$M357)</f>
        <v/>
      </c>
      <c r="U357" s="23" t="str" cm="1">
        <f t="array" ref="U357">_xlfn.IFS(R357=FALSE,"",R357&gt;0,'Values and studies'!$G357)</f>
        <v/>
      </c>
      <c r="V357" s="23" t="b">
        <f>IF('Values and studies'!$U357=$V$1,'Values and studies'!$AP357)</f>
        <v>0</v>
      </c>
      <c r="W357" s="23" t="str" cm="1">
        <f t="array" ref="W357">_xlfn.IFS(V357=FALSE,"",V357&gt;0,'Values and studies'!$AH357)</f>
        <v/>
      </c>
      <c r="X357" s="23" t="str" cm="1">
        <f t="array" ref="X357">_xlfn.IFS(V357=FALSE,"",V357&gt;0,'Values and studies'!$M357)</f>
        <v/>
      </c>
      <c r="Y357" s="23" t="str" cm="1">
        <f t="array" ref="Y357">_xlfn.IFS(V357=FALSE,"",V357&gt;0,'Values and studies'!$G357)</f>
        <v/>
      </c>
      <c r="Z357" s="23" t="b">
        <f>IF('Values and studies'!$U357=$Z$1,'Values and studies'!$AP357)</f>
        <v>0</v>
      </c>
      <c r="AA357" s="23" t="str" cm="1">
        <f t="array" ref="AA357">_xlfn.IFS(Z357=FALSE,"",Z357&gt;0,'Values and studies'!$AH357)</f>
        <v/>
      </c>
      <c r="AB357" s="23" t="str" cm="1">
        <f t="array" ref="AB357">_xlfn.IFS(Z357=FALSE,"",Z357&gt;0,'Values and studies'!$M357)</f>
        <v/>
      </c>
      <c r="AC357" s="23" t="str" cm="1">
        <f t="array" ref="AC357">_xlfn.IFS(Z357=FALSE,"",Z357&gt;0,'Values and studies'!$G357)</f>
        <v/>
      </c>
      <c r="AD357" s="23" t="b">
        <f>IF('Values and studies'!$U357=$AD$1,'Values and studies'!$AP357)</f>
        <v>0</v>
      </c>
      <c r="AE357" s="23" t="str" cm="1">
        <f t="array" ref="AE357">_xlfn.IFS(AD357=FALSE,"",AD357&gt;0,'Values and studies'!$AH357)</f>
        <v/>
      </c>
      <c r="AF357" s="23" t="str" cm="1">
        <f t="array" ref="AF357">_xlfn.IFS(AD357=FALSE,"",AD357&gt;0,'Values and studies'!$M357)</f>
        <v/>
      </c>
      <c r="AG357" s="23" t="str" cm="1">
        <f t="array" ref="AG357">_xlfn.IFS(AD357=FALSE,"",AD357&gt;0,'Values and studies'!$G357)</f>
        <v/>
      </c>
      <c r="AH357" s="23">
        <f>IF('Values and studies'!U357=$AH$1,'Values and studies'!AP357)</f>
        <v>80305.004824617601</v>
      </c>
      <c r="AI357" s="23" t="str" cm="1">
        <f t="array" ref="AI357">_xlfn.IFS(AH357=FALSE,"",AH357&gt;0,'Values and studies'!AH357)</f>
        <v>CB</v>
      </c>
      <c r="AJ357" s="23" t="str" cm="1">
        <f t="array" ref="AJ357">_xlfn.IFS(AH357=FALSE,"",AH357&gt;0,'Values and studies'!M357)</f>
        <v>atlantic</v>
      </c>
      <c r="AK357" s="23" t="str" cm="1">
        <f t="array" ref="AK357">_xlfn.IFS(AH357=FALSE,"",AH357&gt;0,'Values and studies'!G357)</f>
        <v>United Kingdom</v>
      </c>
      <c r="AL357" s="23" t="b">
        <f>IF('Values and studies'!U357=$AL$1,'Values and studies'!AP357)</f>
        <v>0</v>
      </c>
      <c r="AM357" s="23" t="str" cm="1">
        <f t="array" ref="AM357">_xlfn.IFS(AL357=FALSE,"",AL357&gt;0,'Values and studies'!AH357)</f>
        <v/>
      </c>
      <c r="AN357" s="23" t="str" cm="1">
        <f t="array" ref="AN357">_xlfn.IFS(AL357=FALSE,"",AL357&gt;0,'Values and studies'!M357)</f>
        <v/>
      </c>
      <c r="AO357" s="23" t="str" cm="1">
        <f t="array" ref="AO357">_xlfn.IFS(AL357=FALSE,"",AL357&gt;0,'Values and studies'!G357)</f>
        <v/>
      </c>
      <c r="AP357" s="23" t="b">
        <f>IF('Values and studies'!U357=$AP$1,'Values and studies'!AP357)</f>
        <v>0</v>
      </c>
      <c r="AQ357" s="23" t="str" cm="1">
        <f t="array" ref="AQ357">_xlfn.IFS(AP357=FALSE,"",AP357&gt;0,'Values and studies'!AH357)</f>
        <v/>
      </c>
      <c r="AR357" s="23" t="str" cm="1">
        <f t="array" ref="AR357">_xlfn.IFS(AP357=FALSE,"",AP357&gt;0,'Values and studies'!M357)</f>
        <v/>
      </c>
      <c r="AS357" s="23" t="str" cm="1">
        <f t="array" ref="AS357">_xlfn.IFS(AP357=FALSE,"",AP357&gt;0,'Values and studies'!G357)</f>
        <v/>
      </c>
      <c r="AT357" s="23" t="b">
        <f>IF('Values and studies'!U357=$AT$1,'Values and studies'!AP357)</f>
        <v>0</v>
      </c>
      <c r="AU357" s="23" t="str" cm="1">
        <f t="array" ref="AU357">_xlfn.IFS(AT357=FALSE,"",AT357&gt;0,'Values and studies'!AH357)</f>
        <v/>
      </c>
      <c r="AV357" s="23" t="str" cm="1">
        <f t="array" ref="AV357">_xlfn.IFS(AT357=FALSE,"",AT357&gt;0,'Values and studies'!M357)</f>
        <v/>
      </c>
      <c r="AW357" s="23" t="str" cm="1">
        <f t="array" ref="AW357">_xlfn.IFS(AT357=FALSE,"",AT357&gt;0,'Values and studies'!G357)</f>
        <v/>
      </c>
      <c r="AX357" s="23" t="b">
        <f>IF('Values and studies'!U357=$AX$1,'Values and studies'!AP357)</f>
        <v>0</v>
      </c>
      <c r="AY357" s="23" t="str" cm="1">
        <f t="array" ref="AY357">_xlfn.IFS(AX357=FALSE,"",AX357&gt;0,'Values and studies'!AH357)</f>
        <v/>
      </c>
      <c r="AZ357" s="23" t="str" cm="1">
        <f t="array" ref="AZ357">_xlfn.IFS(AX357=FALSE,"",AX357&gt;0,'Values and studies'!M357)</f>
        <v/>
      </c>
      <c r="BA357" s="23" t="str" cm="1">
        <f t="array" ref="BA357">_xlfn.IFS(AX357=FALSE,"",AX357&gt;0,'Values and studies'!G357)</f>
        <v/>
      </c>
      <c r="BB357" s="23" t="b">
        <f>IF('Values and studies'!U357=$BB$1,'Values and studies'!AP357)</f>
        <v>0</v>
      </c>
      <c r="BC357" s="23" t="str" cm="1">
        <f t="array" ref="BC357">_xlfn.IFS(BB357=FALSE,"",BB357&gt;0,'Values and studies'!AH357)</f>
        <v/>
      </c>
      <c r="BD357" s="23" t="str" cm="1">
        <f t="array" ref="BD357">_xlfn.IFS(BB357=FALSE,"",BB357&gt;0,'Values and studies'!M357)</f>
        <v/>
      </c>
      <c r="BE357" s="23" t="str" cm="1">
        <f t="array" ref="BE357">_xlfn.IFS(BB357=FALSE,"",BB357&gt;0,'Values and studies'!G357)</f>
        <v/>
      </c>
      <c r="BF357" s="23" t="b">
        <f>IF('Values and studies'!U357=$BF$1,'Values and studies'!AP357)</f>
        <v>0</v>
      </c>
      <c r="BG357" s="23" t="str" cm="1">
        <f t="array" ref="BG357">_xlfn.IFS(BF357=FALSE,"",BF357&gt;0,'Values and studies'!AH357)</f>
        <v/>
      </c>
      <c r="BH357" s="23" t="str" cm="1">
        <f t="array" ref="BH357">_xlfn.IFS(BF357=FALSE,"",BF357&gt;0,'Values and studies'!M357)</f>
        <v/>
      </c>
      <c r="BI357" s="23" t="str" cm="1">
        <f t="array" ref="BI357">_xlfn.IFS(BF357=FALSE,"",BF357&gt;0,'Values and studies'!G357)</f>
        <v/>
      </c>
      <c r="BJ357" s="23" t="b">
        <f>IF('Values and studies'!$U357=BJ$1,'Values and studies'!$AP357)</f>
        <v>0</v>
      </c>
      <c r="BK357" s="23" t="str" cm="1">
        <f t="array" ref="BK357">_xlfn.IFS(BJ357=FALSE,"",BJ357&gt;0,'Values and studies'!$AH357)</f>
        <v/>
      </c>
      <c r="BL357" s="23" t="str" cm="1">
        <f t="array" ref="BL357">_xlfn.IFS(BJ357=FALSE,"",BJ357&gt;0,'Values and studies'!$M357)</f>
        <v/>
      </c>
      <c r="BM357" s="23" t="str" cm="1">
        <f t="array" ref="BM357">_xlfn.IFS(BJ357=FALSE,"",BJ357&gt;0,'Values and studies'!$G357)</f>
        <v/>
      </c>
      <c r="BN357" s="23" t="b">
        <f>IF('Values and studies'!U357=$BN$1,'Values and studies'!AP357)</f>
        <v>0</v>
      </c>
      <c r="BO357" s="23" t="str" cm="1">
        <f t="array" ref="BO357">_xlfn.IFS(BN357=FALSE,"",BN357&gt;0,'Values and studies'!AH357)</f>
        <v/>
      </c>
      <c r="BP357" s="23" t="str" cm="1">
        <f t="array" ref="BP357">_xlfn.IFS(BN357=FALSE,"",BN357&gt;0,'Values and studies'!M357)</f>
        <v/>
      </c>
      <c r="BQ357" s="23" t="str" cm="1">
        <f t="array" ref="BQ357">_xlfn.IFS(BN357=FALSE,"",BN357&gt;0,'Values and studies'!G357)</f>
        <v/>
      </c>
      <c r="BR357" s="23" t="b">
        <f>IF('Values and studies'!U357=$BR$1,'Values and studies'!AP357)</f>
        <v>0</v>
      </c>
      <c r="BS357" s="23" t="str" cm="1">
        <f t="array" ref="BS357">_xlfn.IFS(BR357=FALSE,"",BR357&gt;0,'Values and studies'!AH357)</f>
        <v/>
      </c>
      <c r="BT357" s="23" t="str" cm="1">
        <f t="array" ref="BT357">_xlfn.IFS(BR357=FALSE,"",BR357&gt;0,'Values and studies'!M357)</f>
        <v/>
      </c>
      <c r="BU357" s="23" t="str" cm="1">
        <f t="array" ref="BU357">_xlfn.IFS(BR357=FALSE,"",BR357&gt;0,'Values and studies'!G357)</f>
        <v/>
      </c>
      <c r="BV357" s="23" t="b">
        <f>IF('Values and studies'!U357=$BV$1,'Values and studies'!AP357)</f>
        <v>0</v>
      </c>
      <c r="BW357" s="23" t="str" cm="1">
        <f t="array" ref="BW357">_xlfn.IFS(BV357=FALSE,"",BV357&gt;0,'Values and studies'!AH357)</f>
        <v/>
      </c>
      <c r="BX357" s="23" t="str" cm="1">
        <f t="array" ref="BX357">_xlfn.IFS(BV357=FALSE,"",BV357&gt;0,'Values and studies'!M357)</f>
        <v/>
      </c>
      <c r="BY357" s="23" t="str" cm="1">
        <f t="array" ref="BY357">_xlfn.IFS(BV357=FALSE,"",BV357&gt;0,'Values and studies'!G357)</f>
        <v/>
      </c>
      <c r="BZ357" s="23" t="b">
        <f>IF('Values and studies'!U357=$BZ$1,'Values and studies'!AP357)</f>
        <v>0</v>
      </c>
      <c r="CA357" s="23" t="str" cm="1">
        <f t="array" ref="CA357">_xlfn.IFS(BZ357=FALSE,"",BZ357&gt;0,'Values and studies'!AH357)</f>
        <v/>
      </c>
      <c r="CB357" s="23" t="str" cm="1">
        <f t="array" ref="CB357">_xlfn.IFS(BZ357=FALSE,"",BZ357&gt;0,'Values and studies'!M357)</f>
        <v/>
      </c>
      <c r="CC357" s="23" t="str" cm="1">
        <f t="array" ref="CC357">_xlfn.IFS(BZ357=FALSE,"",BZ357&gt;0,'Values and studies'!G357)</f>
        <v/>
      </c>
      <c r="CY357">
        <f>IF('Values and studies'!O357='Data for overlook'!$CY$1,'Values and studies'!AP357)</f>
        <v>80305.004824617601</v>
      </c>
      <c r="CZ357" t="b">
        <f>IF('Values and studies'!O357='Data for overlook'!$CZ$1,'Values and studies'!AP357)</f>
        <v>0</v>
      </c>
      <c r="DA357" t="b">
        <f>IF('Values and studies'!O357='Data for overlook'!$DA$1,'Values and studies'!AP357)</f>
        <v>0</v>
      </c>
      <c r="DB357" t="b">
        <f>IF('Values and studies'!O357='Data for overlook'!$DB$1,'Values and studies'!AP357)</f>
        <v>0</v>
      </c>
    </row>
    <row r="358" spans="2:106" x14ac:dyDescent="0.2">
      <c r="B358" t="b">
        <f>IF('Values and studies'!Q358=$B$1,'Values and studies'!AP358)</f>
        <v>0</v>
      </c>
      <c r="C358">
        <f>IF('Values and studies'!Q358=$C$1,'Values and studies'!AP358)</f>
        <v>69829.866995793142</v>
      </c>
      <c r="D358" t="b">
        <f>IF('Values and studies'!Q358=$D$1,'Values and studies'!AP358)</f>
        <v>0</v>
      </c>
      <c r="F358" s="23" t="b">
        <f>IF('Values and studies'!$U358=F$1,'Values and studies'!$AP358)</f>
        <v>0</v>
      </c>
      <c r="G358" s="23" t="str" cm="1">
        <f t="array" ref="G358">_xlfn.IFS(F358=FALSE,"",F358&gt;0,'Values and studies'!$AH358)</f>
        <v/>
      </c>
      <c r="H358" s="23" t="str" cm="1">
        <f t="array" ref="H358">_xlfn.IFS(F358=FALSE,"",F358&gt;0,'Values and studies'!M358)</f>
        <v/>
      </c>
      <c r="I358" s="23" t="str" cm="1">
        <f t="array" ref="I358">_xlfn.IFS(F358=FALSE,"",F358&gt;0,'Values and studies'!G358)</f>
        <v/>
      </c>
      <c r="J358" s="23" t="b">
        <f>IF('Values and studies'!U358=$J$1,'Values and studies'!AP358)</f>
        <v>0</v>
      </c>
      <c r="K358" s="23" t="str" cm="1">
        <f t="array" ref="K358">_xlfn.IFS(J358=FALSE,"",J358&gt;0,'Values and studies'!AH358)</f>
        <v/>
      </c>
      <c r="L358" s="23" t="str" cm="1">
        <f t="array" ref="L358">_xlfn.IFS(J358=FALSE,"",J358&gt;0,'Values and studies'!M358)</f>
        <v/>
      </c>
      <c r="M358" s="23" t="str" cm="1">
        <f t="array" ref="M358">_xlfn.IFS(J358=FALSE,"",J358&gt;0,'Values and studies'!G358)</f>
        <v/>
      </c>
      <c r="N358" s="23" t="b">
        <f>IF('Values and studies'!U358=$N$1,'Values and studies'!AP358)</f>
        <v>0</v>
      </c>
      <c r="O358" s="23" t="str" cm="1">
        <f t="array" ref="O358">_xlfn.IFS(N358=FALSE,"",N358&gt;0,'Values and studies'!AH358)</f>
        <v/>
      </c>
      <c r="P358" s="23" t="str" cm="1">
        <f t="array" ref="P358">_xlfn.IFS(N358=FALSE,"",N358&gt;0,'Values and studies'!M358)</f>
        <v/>
      </c>
      <c r="Q358" s="23" t="str" cm="1">
        <f t="array" ref="Q358">_xlfn.IFS(N358=FALSE,"",N358&gt;0,'Values and studies'!G358)</f>
        <v/>
      </c>
      <c r="R358" s="23" t="b">
        <f>IF('Values and studies'!$U358=$R$1,'Values and studies'!$AP358)</f>
        <v>0</v>
      </c>
      <c r="S358" s="23" t="str" cm="1">
        <f t="array" ref="S358">_xlfn.IFS(R358=FALSE,"",R358&gt;0,'Values and studies'!$AH358)</f>
        <v/>
      </c>
      <c r="T358" s="23" t="str" cm="1">
        <f t="array" ref="T358">_xlfn.IFS(R358=FALSE,"",R358&gt;0,'Values and studies'!$M358)</f>
        <v/>
      </c>
      <c r="U358" s="23" t="str" cm="1">
        <f t="array" ref="U358">_xlfn.IFS(R358=FALSE,"",R358&gt;0,'Values and studies'!$G358)</f>
        <v/>
      </c>
      <c r="V358" s="23" t="b">
        <f>IF('Values and studies'!$U358=$V$1,'Values and studies'!$AP358)</f>
        <v>0</v>
      </c>
      <c r="W358" s="23" t="str" cm="1">
        <f t="array" ref="W358">_xlfn.IFS(V358=FALSE,"",V358&gt;0,'Values and studies'!$AH358)</f>
        <v/>
      </c>
      <c r="X358" s="23" t="str" cm="1">
        <f t="array" ref="X358">_xlfn.IFS(V358=FALSE,"",V358&gt;0,'Values and studies'!$M358)</f>
        <v/>
      </c>
      <c r="Y358" s="23" t="str" cm="1">
        <f t="array" ref="Y358">_xlfn.IFS(V358=FALSE,"",V358&gt;0,'Values and studies'!$G358)</f>
        <v/>
      </c>
      <c r="Z358" s="23" t="b">
        <f>IF('Values and studies'!$U358=$Z$1,'Values and studies'!$AP358)</f>
        <v>0</v>
      </c>
      <c r="AA358" s="23" t="str" cm="1">
        <f t="array" ref="AA358">_xlfn.IFS(Z358=FALSE,"",Z358&gt;0,'Values and studies'!$AH358)</f>
        <v/>
      </c>
      <c r="AB358" s="23" t="str" cm="1">
        <f t="array" ref="AB358">_xlfn.IFS(Z358=FALSE,"",Z358&gt;0,'Values and studies'!$M358)</f>
        <v/>
      </c>
      <c r="AC358" s="23" t="str" cm="1">
        <f t="array" ref="AC358">_xlfn.IFS(Z358=FALSE,"",Z358&gt;0,'Values and studies'!$G358)</f>
        <v/>
      </c>
      <c r="AD358" s="23" t="b">
        <f>IF('Values and studies'!$U358=$AD$1,'Values and studies'!$AP358)</f>
        <v>0</v>
      </c>
      <c r="AE358" s="23" t="str" cm="1">
        <f t="array" ref="AE358">_xlfn.IFS(AD358=FALSE,"",AD358&gt;0,'Values and studies'!$AH358)</f>
        <v/>
      </c>
      <c r="AF358" s="23" t="str" cm="1">
        <f t="array" ref="AF358">_xlfn.IFS(AD358=FALSE,"",AD358&gt;0,'Values and studies'!$M358)</f>
        <v/>
      </c>
      <c r="AG358" s="23" t="str" cm="1">
        <f t="array" ref="AG358">_xlfn.IFS(AD358=FALSE,"",AD358&gt;0,'Values and studies'!$G358)</f>
        <v/>
      </c>
      <c r="AH358" s="23">
        <f>IF('Values and studies'!U358=$AH$1,'Values and studies'!AP358)</f>
        <v>69829.866995793142</v>
      </c>
      <c r="AI358" s="23" t="str" cm="1">
        <f t="array" ref="AI358">_xlfn.IFS(AH358=FALSE,"",AH358&gt;0,'Values and studies'!AH358)</f>
        <v>CB</v>
      </c>
      <c r="AJ358" s="23" t="str" cm="1">
        <f t="array" ref="AJ358">_xlfn.IFS(AH358=FALSE,"",AH358&gt;0,'Values and studies'!M358)</f>
        <v>atlantic</v>
      </c>
      <c r="AK358" s="23" t="str" cm="1">
        <f t="array" ref="AK358">_xlfn.IFS(AH358=FALSE,"",AH358&gt;0,'Values and studies'!G358)</f>
        <v>United Kingdom</v>
      </c>
      <c r="AL358" s="23" t="b">
        <f>IF('Values and studies'!U358=$AL$1,'Values and studies'!AP358)</f>
        <v>0</v>
      </c>
      <c r="AM358" s="23" t="str" cm="1">
        <f t="array" ref="AM358">_xlfn.IFS(AL358=FALSE,"",AL358&gt;0,'Values and studies'!AH358)</f>
        <v/>
      </c>
      <c r="AN358" s="23" t="str" cm="1">
        <f t="array" ref="AN358">_xlfn.IFS(AL358=FALSE,"",AL358&gt;0,'Values and studies'!M358)</f>
        <v/>
      </c>
      <c r="AO358" s="23" t="str" cm="1">
        <f t="array" ref="AO358">_xlfn.IFS(AL358=FALSE,"",AL358&gt;0,'Values and studies'!G358)</f>
        <v/>
      </c>
      <c r="AP358" s="23" t="b">
        <f>IF('Values and studies'!U358=$AP$1,'Values and studies'!AP358)</f>
        <v>0</v>
      </c>
      <c r="AQ358" s="23" t="str" cm="1">
        <f t="array" ref="AQ358">_xlfn.IFS(AP358=FALSE,"",AP358&gt;0,'Values and studies'!AH358)</f>
        <v/>
      </c>
      <c r="AR358" s="23" t="str" cm="1">
        <f t="array" ref="AR358">_xlfn.IFS(AP358=FALSE,"",AP358&gt;0,'Values and studies'!M358)</f>
        <v/>
      </c>
      <c r="AS358" s="23" t="str" cm="1">
        <f t="array" ref="AS358">_xlfn.IFS(AP358=FALSE,"",AP358&gt;0,'Values and studies'!G358)</f>
        <v/>
      </c>
      <c r="AT358" s="23" t="b">
        <f>IF('Values and studies'!U358=$AT$1,'Values and studies'!AP358)</f>
        <v>0</v>
      </c>
      <c r="AU358" s="23" t="str" cm="1">
        <f t="array" ref="AU358">_xlfn.IFS(AT358=FALSE,"",AT358&gt;0,'Values and studies'!AH358)</f>
        <v/>
      </c>
      <c r="AV358" s="23" t="str" cm="1">
        <f t="array" ref="AV358">_xlfn.IFS(AT358=FALSE,"",AT358&gt;0,'Values and studies'!M358)</f>
        <v/>
      </c>
      <c r="AW358" s="23" t="str" cm="1">
        <f t="array" ref="AW358">_xlfn.IFS(AT358=FALSE,"",AT358&gt;0,'Values and studies'!G358)</f>
        <v/>
      </c>
      <c r="AX358" s="23" t="b">
        <f>IF('Values and studies'!U358=$AX$1,'Values and studies'!AP358)</f>
        <v>0</v>
      </c>
      <c r="AY358" s="23" t="str" cm="1">
        <f t="array" ref="AY358">_xlfn.IFS(AX358=FALSE,"",AX358&gt;0,'Values and studies'!AH358)</f>
        <v/>
      </c>
      <c r="AZ358" s="23" t="str" cm="1">
        <f t="array" ref="AZ358">_xlfn.IFS(AX358=FALSE,"",AX358&gt;0,'Values and studies'!M358)</f>
        <v/>
      </c>
      <c r="BA358" s="23" t="str" cm="1">
        <f t="array" ref="BA358">_xlfn.IFS(AX358=FALSE,"",AX358&gt;0,'Values and studies'!G358)</f>
        <v/>
      </c>
      <c r="BB358" s="23" t="b">
        <f>IF('Values and studies'!U358=$BB$1,'Values and studies'!AP358)</f>
        <v>0</v>
      </c>
      <c r="BC358" s="23" t="str" cm="1">
        <f t="array" ref="BC358">_xlfn.IFS(BB358=FALSE,"",BB358&gt;0,'Values and studies'!AH358)</f>
        <v/>
      </c>
      <c r="BD358" s="23" t="str" cm="1">
        <f t="array" ref="BD358">_xlfn.IFS(BB358=FALSE,"",BB358&gt;0,'Values and studies'!M358)</f>
        <v/>
      </c>
      <c r="BE358" s="23" t="str" cm="1">
        <f t="array" ref="BE358">_xlfn.IFS(BB358=FALSE,"",BB358&gt;0,'Values and studies'!G358)</f>
        <v/>
      </c>
      <c r="BF358" s="23" t="b">
        <f>IF('Values and studies'!U358=$BF$1,'Values and studies'!AP358)</f>
        <v>0</v>
      </c>
      <c r="BG358" s="23" t="str" cm="1">
        <f t="array" ref="BG358">_xlfn.IFS(BF358=FALSE,"",BF358&gt;0,'Values and studies'!AH358)</f>
        <v/>
      </c>
      <c r="BH358" s="23" t="str" cm="1">
        <f t="array" ref="BH358">_xlfn.IFS(BF358=FALSE,"",BF358&gt;0,'Values and studies'!M358)</f>
        <v/>
      </c>
      <c r="BI358" s="23" t="str" cm="1">
        <f t="array" ref="BI358">_xlfn.IFS(BF358=FALSE,"",BF358&gt;0,'Values and studies'!G358)</f>
        <v/>
      </c>
      <c r="BJ358" s="23" t="b">
        <f>IF('Values and studies'!$U358=BJ$1,'Values and studies'!$AP358)</f>
        <v>0</v>
      </c>
      <c r="BK358" s="23" t="str" cm="1">
        <f t="array" ref="BK358">_xlfn.IFS(BJ358=FALSE,"",BJ358&gt;0,'Values and studies'!$AH358)</f>
        <v/>
      </c>
      <c r="BL358" s="23" t="str" cm="1">
        <f t="array" ref="BL358">_xlfn.IFS(BJ358=FALSE,"",BJ358&gt;0,'Values and studies'!$M358)</f>
        <v/>
      </c>
      <c r="BM358" s="23" t="str" cm="1">
        <f t="array" ref="BM358">_xlfn.IFS(BJ358=FALSE,"",BJ358&gt;0,'Values and studies'!$G358)</f>
        <v/>
      </c>
      <c r="BN358" s="23" t="b">
        <f>IF('Values and studies'!U358=$BN$1,'Values and studies'!AP358)</f>
        <v>0</v>
      </c>
      <c r="BO358" s="23" t="str" cm="1">
        <f t="array" ref="BO358">_xlfn.IFS(BN358=FALSE,"",BN358&gt;0,'Values and studies'!AH358)</f>
        <v/>
      </c>
      <c r="BP358" s="23" t="str" cm="1">
        <f t="array" ref="BP358">_xlfn.IFS(BN358=FALSE,"",BN358&gt;0,'Values and studies'!M358)</f>
        <v/>
      </c>
      <c r="BQ358" s="23" t="str" cm="1">
        <f t="array" ref="BQ358">_xlfn.IFS(BN358=FALSE,"",BN358&gt;0,'Values and studies'!G358)</f>
        <v/>
      </c>
      <c r="BR358" s="23" t="b">
        <f>IF('Values and studies'!U358=$BR$1,'Values and studies'!AP358)</f>
        <v>0</v>
      </c>
      <c r="BS358" s="23" t="str" cm="1">
        <f t="array" ref="BS358">_xlfn.IFS(BR358=FALSE,"",BR358&gt;0,'Values and studies'!AH358)</f>
        <v/>
      </c>
      <c r="BT358" s="23" t="str" cm="1">
        <f t="array" ref="BT358">_xlfn.IFS(BR358=FALSE,"",BR358&gt;0,'Values and studies'!M358)</f>
        <v/>
      </c>
      <c r="BU358" s="23" t="str" cm="1">
        <f t="array" ref="BU358">_xlfn.IFS(BR358=FALSE,"",BR358&gt;0,'Values and studies'!G358)</f>
        <v/>
      </c>
      <c r="BV358" s="23" t="b">
        <f>IF('Values and studies'!U358=$BV$1,'Values and studies'!AP358)</f>
        <v>0</v>
      </c>
      <c r="BW358" s="23" t="str" cm="1">
        <f t="array" ref="BW358">_xlfn.IFS(BV358=FALSE,"",BV358&gt;0,'Values and studies'!AH358)</f>
        <v/>
      </c>
      <c r="BX358" s="23" t="str" cm="1">
        <f t="array" ref="BX358">_xlfn.IFS(BV358=FALSE,"",BV358&gt;0,'Values and studies'!M358)</f>
        <v/>
      </c>
      <c r="BY358" s="23" t="str" cm="1">
        <f t="array" ref="BY358">_xlfn.IFS(BV358=FALSE,"",BV358&gt;0,'Values and studies'!G358)</f>
        <v/>
      </c>
      <c r="BZ358" s="23" t="b">
        <f>IF('Values and studies'!U358=$BZ$1,'Values and studies'!AP358)</f>
        <v>0</v>
      </c>
      <c r="CA358" s="23" t="str" cm="1">
        <f t="array" ref="CA358">_xlfn.IFS(BZ358=FALSE,"",BZ358&gt;0,'Values and studies'!AH358)</f>
        <v/>
      </c>
      <c r="CB358" s="23" t="str" cm="1">
        <f t="array" ref="CB358">_xlfn.IFS(BZ358=FALSE,"",BZ358&gt;0,'Values and studies'!M358)</f>
        <v/>
      </c>
      <c r="CC358" s="23" t="str" cm="1">
        <f t="array" ref="CC358">_xlfn.IFS(BZ358=FALSE,"",BZ358&gt;0,'Values and studies'!G358)</f>
        <v/>
      </c>
      <c r="CY358">
        <f>IF('Values and studies'!O358='Data for overlook'!$CY$1,'Values and studies'!AP358)</f>
        <v>69829.866995793142</v>
      </c>
      <c r="CZ358" t="b">
        <f>IF('Values and studies'!O358='Data for overlook'!$CZ$1,'Values and studies'!AP358)</f>
        <v>0</v>
      </c>
      <c r="DA358" t="b">
        <f>IF('Values and studies'!O358='Data for overlook'!$DA$1,'Values and studies'!AP358)</f>
        <v>0</v>
      </c>
      <c r="DB358" t="b">
        <f>IF('Values and studies'!O358='Data for overlook'!$DB$1,'Values and studies'!AP358)</f>
        <v>0</v>
      </c>
    </row>
    <row r="359" spans="2:106" x14ac:dyDescent="0.2">
      <c r="B359" t="b">
        <f>IF('Values and studies'!Q359=$B$1,'Values and studies'!AP359)</f>
        <v>0</v>
      </c>
      <c r="C359">
        <f>IF('Values and studies'!Q359=$C$1,'Values and studies'!AP359)</f>
        <v>47960.344549084097</v>
      </c>
      <c r="D359" t="b">
        <f>IF('Values and studies'!Q359=$D$1,'Values and studies'!AP359)</f>
        <v>0</v>
      </c>
      <c r="F359" s="23" t="b">
        <f>IF('Values and studies'!$U359=F$1,'Values and studies'!$AP359)</f>
        <v>0</v>
      </c>
      <c r="G359" s="23" t="str" cm="1">
        <f t="array" ref="G359">_xlfn.IFS(F359=FALSE,"",F359&gt;0,'Values and studies'!$AH359)</f>
        <v/>
      </c>
      <c r="H359" s="23" t="str" cm="1">
        <f t="array" ref="H359">_xlfn.IFS(F359=FALSE,"",F359&gt;0,'Values and studies'!M359)</f>
        <v/>
      </c>
      <c r="I359" s="23" t="str" cm="1">
        <f t="array" ref="I359">_xlfn.IFS(F359=FALSE,"",F359&gt;0,'Values and studies'!G359)</f>
        <v/>
      </c>
      <c r="J359" s="23" t="b">
        <f>IF('Values and studies'!U359=$J$1,'Values and studies'!AP359)</f>
        <v>0</v>
      </c>
      <c r="K359" s="23" t="str" cm="1">
        <f t="array" ref="K359">_xlfn.IFS(J359=FALSE,"",J359&gt;0,'Values and studies'!AH359)</f>
        <v/>
      </c>
      <c r="L359" s="23" t="str" cm="1">
        <f t="array" ref="L359">_xlfn.IFS(J359=FALSE,"",J359&gt;0,'Values and studies'!M359)</f>
        <v/>
      </c>
      <c r="M359" s="23" t="str" cm="1">
        <f t="array" ref="M359">_xlfn.IFS(J359=FALSE,"",J359&gt;0,'Values and studies'!G359)</f>
        <v/>
      </c>
      <c r="N359" s="23" t="b">
        <f>IF('Values and studies'!U359=$N$1,'Values and studies'!AP359)</f>
        <v>0</v>
      </c>
      <c r="O359" s="23" t="str" cm="1">
        <f t="array" ref="O359">_xlfn.IFS(N359=FALSE,"",N359&gt;0,'Values and studies'!AH359)</f>
        <v/>
      </c>
      <c r="P359" s="23" t="str" cm="1">
        <f t="array" ref="P359">_xlfn.IFS(N359=FALSE,"",N359&gt;0,'Values and studies'!M359)</f>
        <v/>
      </c>
      <c r="Q359" s="23" t="str" cm="1">
        <f t="array" ref="Q359">_xlfn.IFS(N359=FALSE,"",N359&gt;0,'Values and studies'!G359)</f>
        <v/>
      </c>
      <c r="R359" s="23" t="b">
        <f>IF('Values and studies'!$U359=$R$1,'Values and studies'!$AP359)</f>
        <v>0</v>
      </c>
      <c r="S359" s="23" t="str" cm="1">
        <f t="array" ref="S359">_xlfn.IFS(R359=FALSE,"",R359&gt;0,'Values and studies'!$AH359)</f>
        <v/>
      </c>
      <c r="T359" s="23" t="str" cm="1">
        <f t="array" ref="T359">_xlfn.IFS(R359=FALSE,"",R359&gt;0,'Values and studies'!$M359)</f>
        <v/>
      </c>
      <c r="U359" s="23" t="str" cm="1">
        <f t="array" ref="U359">_xlfn.IFS(R359=FALSE,"",R359&gt;0,'Values and studies'!$G359)</f>
        <v/>
      </c>
      <c r="V359" s="23" t="b">
        <f>IF('Values and studies'!$U359=$V$1,'Values and studies'!$AP359)</f>
        <v>0</v>
      </c>
      <c r="W359" s="23" t="str" cm="1">
        <f t="array" ref="W359">_xlfn.IFS(V359=FALSE,"",V359&gt;0,'Values and studies'!$AH359)</f>
        <v/>
      </c>
      <c r="X359" s="23" t="str" cm="1">
        <f t="array" ref="X359">_xlfn.IFS(V359=FALSE,"",V359&gt;0,'Values and studies'!$M359)</f>
        <v/>
      </c>
      <c r="Y359" s="23" t="str" cm="1">
        <f t="array" ref="Y359">_xlfn.IFS(V359=FALSE,"",V359&gt;0,'Values and studies'!$G359)</f>
        <v/>
      </c>
      <c r="Z359" s="23" t="b">
        <f>IF('Values and studies'!$U359=$Z$1,'Values and studies'!$AP359)</f>
        <v>0</v>
      </c>
      <c r="AA359" s="23" t="str" cm="1">
        <f t="array" ref="AA359">_xlfn.IFS(Z359=FALSE,"",Z359&gt;0,'Values and studies'!$AH359)</f>
        <v/>
      </c>
      <c r="AB359" s="23" t="str" cm="1">
        <f t="array" ref="AB359">_xlfn.IFS(Z359=FALSE,"",Z359&gt;0,'Values and studies'!$M359)</f>
        <v/>
      </c>
      <c r="AC359" s="23" t="str" cm="1">
        <f t="array" ref="AC359">_xlfn.IFS(Z359=FALSE,"",Z359&gt;0,'Values and studies'!$G359)</f>
        <v/>
      </c>
      <c r="AD359" s="23" t="b">
        <f>IF('Values and studies'!$U359=$AD$1,'Values and studies'!$AP359)</f>
        <v>0</v>
      </c>
      <c r="AE359" s="23" t="str" cm="1">
        <f t="array" ref="AE359">_xlfn.IFS(AD359=FALSE,"",AD359&gt;0,'Values and studies'!$AH359)</f>
        <v/>
      </c>
      <c r="AF359" s="23" t="str" cm="1">
        <f t="array" ref="AF359">_xlfn.IFS(AD359=FALSE,"",AD359&gt;0,'Values and studies'!$M359)</f>
        <v/>
      </c>
      <c r="AG359" s="23" t="str" cm="1">
        <f t="array" ref="AG359">_xlfn.IFS(AD359=FALSE,"",AD359&gt;0,'Values and studies'!$G359)</f>
        <v/>
      </c>
      <c r="AH359" s="23">
        <f>IF('Values and studies'!U359=$AH$1,'Values and studies'!AP359)</f>
        <v>47960.344549084097</v>
      </c>
      <c r="AI359" s="23" t="str" cm="1">
        <f t="array" ref="AI359">_xlfn.IFS(AH359=FALSE,"",AH359&gt;0,'Values and studies'!AH359)</f>
        <v>CB</v>
      </c>
      <c r="AJ359" s="23" t="str" cm="1">
        <f t="array" ref="AJ359">_xlfn.IFS(AH359=FALSE,"",AH359&gt;0,'Values and studies'!M359)</f>
        <v>atlantic</v>
      </c>
      <c r="AK359" s="23" t="str" cm="1">
        <f t="array" ref="AK359">_xlfn.IFS(AH359=FALSE,"",AH359&gt;0,'Values and studies'!G359)</f>
        <v>United Kingdom</v>
      </c>
      <c r="AL359" s="23" t="b">
        <f>IF('Values and studies'!U359=$AL$1,'Values and studies'!AP359)</f>
        <v>0</v>
      </c>
      <c r="AM359" s="23" t="str" cm="1">
        <f t="array" ref="AM359">_xlfn.IFS(AL359=FALSE,"",AL359&gt;0,'Values and studies'!AH359)</f>
        <v/>
      </c>
      <c r="AN359" s="23" t="str" cm="1">
        <f t="array" ref="AN359">_xlfn.IFS(AL359=FALSE,"",AL359&gt;0,'Values and studies'!M359)</f>
        <v/>
      </c>
      <c r="AO359" s="23" t="str" cm="1">
        <f t="array" ref="AO359">_xlfn.IFS(AL359=FALSE,"",AL359&gt;0,'Values and studies'!G359)</f>
        <v/>
      </c>
      <c r="AP359" s="23" t="b">
        <f>IF('Values and studies'!U359=$AP$1,'Values and studies'!AP359)</f>
        <v>0</v>
      </c>
      <c r="AQ359" s="23" t="str" cm="1">
        <f t="array" ref="AQ359">_xlfn.IFS(AP359=FALSE,"",AP359&gt;0,'Values and studies'!AH359)</f>
        <v/>
      </c>
      <c r="AR359" s="23" t="str" cm="1">
        <f t="array" ref="AR359">_xlfn.IFS(AP359=FALSE,"",AP359&gt;0,'Values and studies'!M359)</f>
        <v/>
      </c>
      <c r="AS359" s="23" t="str" cm="1">
        <f t="array" ref="AS359">_xlfn.IFS(AP359=FALSE,"",AP359&gt;0,'Values and studies'!G359)</f>
        <v/>
      </c>
      <c r="AT359" s="23" t="b">
        <f>IF('Values and studies'!U359=$AT$1,'Values and studies'!AP359)</f>
        <v>0</v>
      </c>
      <c r="AU359" s="23" t="str" cm="1">
        <f t="array" ref="AU359">_xlfn.IFS(AT359=FALSE,"",AT359&gt;0,'Values and studies'!AH359)</f>
        <v/>
      </c>
      <c r="AV359" s="23" t="str" cm="1">
        <f t="array" ref="AV359">_xlfn.IFS(AT359=FALSE,"",AT359&gt;0,'Values and studies'!M359)</f>
        <v/>
      </c>
      <c r="AW359" s="23" t="str" cm="1">
        <f t="array" ref="AW359">_xlfn.IFS(AT359=FALSE,"",AT359&gt;0,'Values and studies'!G359)</f>
        <v/>
      </c>
      <c r="AX359" s="23" t="b">
        <f>IF('Values and studies'!U359=$AX$1,'Values and studies'!AP359)</f>
        <v>0</v>
      </c>
      <c r="AY359" s="23" t="str" cm="1">
        <f t="array" ref="AY359">_xlfn.IFS(AX359=FALSE,"",AX359&gt;0,'Values and studies'!AH359)</f>
        <v/>
      </c>
      <c r="AZ359" s="23" t="str" cm="1">
        <f t="array" ref="AZ359">_xlfn.IFS(AX359=FALSE,"",AX359&gt;0,'Values and studies'!M359)</f>
        <v/>
      </c>
      <c r="BA359" s="23" t="str" cm="1">
        <f t="array" ref="BA359">_xlfn.IFS(AX359=FALSE,"",AX359&gt;0,'Values and studies'!G359)</f>
        <v/>
      </c>
      <c r="BB359" s="23" t="b">
        <f>IF('Values and studies'!U359=$BB$1,'Values and studies'!AP359)</f>
        <v>0</v>
      </c>
      <c r="BC359" s="23" t="str" cm="1">
        <f t="array" ref="BC359">_xlfn.IFS(BB359=FALSE,"",BB359&gt;0,'Values and studies'!AH359)</f>
        <v/>
      </c>
      <c r="BD359" s="23" t="str" cm="1">
        <f t="array" ref="BD359">_xlfn.IFS(BB359=FALSE,"",BB359&gt;0,'Values and studies'!M359)</f>
        <v/>
      </c>
      <c r="BE359" s="23" t="str" cm="1">
        <f t="array" ref="BE359">_xlfn.IFS(BB359=FALSE,"",BB359&gt;0,'Values and studies'!G359)</f>
        <v/>
      </c>
      <c r="BF359" s="23" t="b">
        <f>IF('Values and studies'!U359=$BF$1,'Values and studies'!AP359)</f>
        <v>0</v>
      </c>
      <c r="BG359" s="23" t="str" cm="1">
        <f t="array" ref="BG359">_xlfn.IFS(BF359=FALSE,"",BF359&gt;0,'Values and studies'!AH359)</f>
        <v/>
      </c>
      <c r="BH359" s="23" t="str" cm="1">
        <f t="array" ref="BH359">_xlfn.IFS(BF359=FALSE,"",BF359&gt;0,'Values and studies'!M359)</f>
        <v/>
      </c>
      <c r="BI359" s="23" t="str" cm="1">
        <f t="array" ref="BI359">_xlfn.IFS(BF359=FALSE,"",BF359&gt;0,'Values and studies'!G359)</f>
        <v/>
      </c>
      <c r="BJ359" s="23" t="b">
        <f>IF('Values and studies'!$U359=BJ$1,'Values and studies'!$AP359)</f>
        <v>0</v>
      </c>
      <c r="BK359" s="23" t="str" cm="1">
        <f t="array" ref="BK359">_xlfn.IFS(BJ359=FALSE,"",BJ359&gt;0,'Values and studies'!$AH359)</f>
        <v/>
      </c>
      <c r="BL359" s="23" t="str" cm="1">
        <f t="array" ref="BL359">_xlfn.IFS(BJ359=FALSE,"",BJ359&gt;0,'Values and studies'!$M359)</f>
        <v/>
      </c>
      <c r="BM359" s="23" t="str" cm="1">
        <f t="array" ref="BM359">_xlfn.IFS(BJ359=FALSE,"",BJ359&gt;0,'Values and studies'!$G359)</f>
        <v/>
      </c>
      <c r="BN359" s="23" t="b">
        <f>IF('Values and studies'!U359=$BN$1,'Values and studies'!AP359)</f>
        <v>0</v>
      </c>
      <c r="BO359" s="23" t="str" cm="1">
        <f t="array" ref="BO359">_xlfn.IFS(BN359=FALSE,"",BN359&gt;0,'Values and studies'!AH359)</f>
        <v/>
      </c>
      <c r="BP359" s="23" t="str" cm="1">
        <f t="array" ref="BP359">_xlfn.IFS(BN359=FALSE,"",BN359&gt;0,'Values and studies'!M359)</f>
        <v/>
      </c>
      <c r="BQ359" s="23" t="str" cm="1">
        <f t="array" ref="BQ359">_xlfn.IFS(BN359=FALSE,"",BN359&gt;0,'Values and studies'!G359)</f>
        <v/>
      </c>
      <c r="BR359" s="23" t="b">
        <f>IF('Values and studies'!U359=$BR$1,'Values and studies'!AP359)</f>
        <v>0</v>
      </c>
      <c r="BS359" s="23" t="str" cm="1">
        <f t="array" ref="BS359">_xlfn.IFS(BR359=FALSE,"",BR359&gt;0,'Values and studies'!AH359)</f>
        <v/>
      </c>
      <c r="BT359" s="23" t="str" cm="1">
        <f t="array" ref="BT359">_xlfn.IFS(BR359=FALSE,"",BR359&gt;0,'Values and studies'!M359)</f>
        <v/>
      </c>
      <c r="BU359" s="23" t="str" cm="1">
        <f t="array" ref="BU359">_xlfn.IFS(BR359=FALSE,"",BR359&gt;0,'Values and studies'!G359)</f>
        <v/>
      </c>
      <c r="BV359" s="23" t="b">
        <f>IF('Values and studies'!U359=$BV$1,'Values and studies'!AP359)</f>
        <v>0</v>
      </c>
      <c r="BW359" s="23" t="str" cm="1">
        <f t="array" ref="BW359">_xlfn.IFS(BV359=FALSE,"",BV359&gt;0,'Values and studies'!AH359)</f>
        <v/>
      </c>
      <c r="BX359" s="23" t="str" cm="1">
        <f t="array" ref="BX359">_xlfn.IFS(BV359=FALSE,"",BV359&gt;0,'Values and studies'!M359)</f>
        <v/>
      </c>
      <c r="BY359" s="23" t="str" cm="1">
        <f t="array" ref="BY359">_xlfn.IFS(BV359=FALSE,"",BV359&gt;0,'Values and studies'!G359)</f>
        <v/>
      </c>
      <c r="BZ359" s="23" t="b">
        <f>IF('Values and studies'!U359=$BZ$1,'Values and studies'!AP359)</f>
        <v>0</v>
      </c>
      <c r="CA359" s="23" t="str" cm="1">
        <f t="array" ref="CA359">_xlfn.IFS(BZ359=FALSE,"",BZ359&gt;0,'Values and studies'!AH359)</f>
        <v/>
      </c>
      <c r="CB359" s="23" t="str" cm="1">
        <f t="array" ref="CB359">_xlfn.IFS(BZ359=FALSE,"",BZ359&gt;0,'Values and studies'!M359)</f>
        <v/>
      </c>
      <c r="CC359" s="23" t="str" cm="1">
        <f t="array" ref="CC359">_xlfn.IFS(BZ359=FALSE,"",BZ359&gt;0,'Values and studies'!G359)</f>
        <v/>
      </c>
      <c r="CY359">
        <f>IF('Values and studies'!O359='Data for overlook'!$CY$1,'Values and studies'!AP359)</f>
        <v>47960.344549084097</v>
      </c>
      <c r="CZ359" t="b">
        <f>IF('Values and studies'!O359='Data for overlook'!$CZ$1,'Values and studies'!AP359)</f>
        <v>0</v>
      </c>
      <c r="DA359" t="b">
        <f>IF('Values and studies'!O359='Data for overlook'!$DA$1,'Values and studies'!AP359)</f>
        <v>0</v>
      </c>
      <c r="DB359" t="b">
        <f>IF('Values and studies'!O359='Data for overlook'!$DB$1,'Values and studies'!AP359)</f>
        <v>0</v>
      </c>
    </row>
    <row r="360" spans="2:106" x14ac:dyDescent="0.2">
      <c r="B360" t="b">
        <f>IF('Values and studies'!Q360=$B$1,'Values and studies'!AP360)</f>
        <v>0</v>
      </c>
      <c r="C360">
        <f>IF('Values and studies'!Q360=$C$1,'Values and studies'!AP360)</f>
        <v>16117.241108368702</v>
      </c>
      <c r="D360" t="b">
        <f>IF('Values and studies'!Q360=$D$1,'Values and studies'!AP360)</f>
        <v>0</v>
      </c>
      <c r="F360" s="23" t="b">
        <f>IF('Values and studies'!$U360=F$1,'Values and studies'!$AP360)</f>
        <v>0</v>
      </c>
      <c r="G360" s="23" t="str" cm="1">
        <f t="array" ref="G360">_xlfn.IFS(F360=FALSE,"",F360&gt;0,'Values and studies'!$AH360)</f>
        <v/>
      </c>
      <c r="H360" s="23" t="str" cm="1">
        <f t="array" ref="H360">_xlfn.IFS(F360=FALSE,"",F360&gt;0,'Values and studies'!M360)</f>
        <v/>
      </c>
      <c r="I360" s="23" t="str" cm="1">
        <f t="array" ref="I360">_xlfn.IFS(F360=FALSE,"",F360&gt;0,'Values and studies'!G360)</f>
        <v/>
      </c>
      <c r="J360" s="23" t="b">
        <f>IF('Values and studies'!U360=$J$1,'Values and studies'!AP360)</f>
        <v>0</v>
      </c>
      <c r="K360" s="23" t="str" cm="1">
        <f t="array" ref="K360">_xlfn.IFS(J360=FALSE,"",J360&gt;0,'Values and studies'!AH360)</f>
        <v/>
      </c>
      <c r="L360" s="23" t="str" cm="1">
        <f t="array" ref="L360">_xlfn.IFS(J360=FALSE,"",J360&gt;0,'Values and studies'!M360)</f>
        <v/>
      </c>
      <c r="M360" s="23" t="str" cm="1">
        <f t="array" ref="M360">_xlfn.IFS(J360=FALSE,"",J360&gt;0,'Values and studies'!G360)</f>
        <v/>
      </c>
      <c r="N360" s="23" t="b">
        <f>IF('Values and studies'!U360=$N$1,'Values and studies'!AP360)</f>
        <v>0</v>
      </c>
      <c r="O360" s="23" t="str" cm="1">
        <f t="array" ref="O360">_xlfn.IFS(N360=FALSE,"",N360&gt;0,'Values and studies'!AH360)</f>
        <v/>
      </c>
      <c r="P360" s="23" t="str" cm="1">
        <f t="array" ref="P360">_xlfn.IFS(N360=FALSE,"",N360&gt;0,'Values and studies'!M360)</f>
        <v/>
      </c>
      <c r="Q360" s="23" t="str" cm="1">
        <f t="array" ref="Q360">_xlfn.IFS(N360=FALSE,"",N360&gt;0,'Values and studies'!G360)</f>
        <v/>
      </c>
      <c r="R360" s="23" t="b">
        <f>IF('Values and studies'!$U360=$R$1,'Values and studies'!$AP360)</f>
        <v>0</v>
      </c>
      <c r="S360" s="23" t="str" cm="1">
        <f t="array" ref="S360">_xlfn.IFS(R360=FALSE,"",R360&gt;0,'Values and studies'!$AH360)</f>
        <v/>
      </c>
      <c r="T360" s="23" t="str" cm="1">
        <f t="array" ref="T360">_xlfn.IFS(R360=FALSE,"",R360&gt;0,'Values and studies'!$M360)</f>
        <v/>
      </c>
      <c r="U360" s="23" t="str" cm="1">
        <f t="array" ref="U360">_xlfn.IFS(R360=FALSE,"",R360&gt;0,'Values and studies'!$G360)</f>
        <v/>
      </c>
      <c r="V360" s="23" t="b">
        <f>IF('Values and studies'!$U360=$V$1,'Values and studies'!$AP360)</f>
        <v>0</v>
      </c>
      <c r="W360" s="23" t="str" cm="1">
        <f t="array" ref="W360">_xlfn.IFS(V360=FALSE,"",V360&gt;0,'Values and studies'!$AH360)</f>
        <v/>
      </c>
      <c r="X360" s="23" t="str" cm="1">
        <f t="array" ref="X360">_xlfn.IFS(V360=FALSE,"",V360&gt;0,'Values and studies'!$M360)</f>
        <v/>
      </c>
      <c r="Y360" s="23" t="str" cm="1">
        <f t="array" ref="Y360">_xlfn.IFS(V360=FALSE,"",V360&gt;0,'Values and studies'!$G360)</f>
        <v/>
      </c>
      <c r="Z360" s="23" t="b">
        <f>IF('Values and studies'!$U360=$Z$1,'Values and studies'!$AP360)</f>
        <v>0</v>
      </c>
      <c r="AA360" s="23" t="str" cm="1">
        <f t="array" ref="AA360">_xlfn.IFS(Z360=FALSE,"",Z360&gt;0,'Values and studies'!$AH360)</f>
        <v/>
      </c>
      <c r="AB360" s="23" t="str" cm="1">
        <f t="array" ref="AB360">_xlfn.IFS(Z360=FALSE,"",Z360&gt;0,'Values and studies'!$M360)</f>
        <v/>
      </c>
      <c r="AC360" s="23" t="str" cm="1">
        <f t="array" ref="AC360">_xlfn.IFS(Z360=FALSE,"",Z360&gt;0,'Values and studies'!$G360)</f>
        <v/>
      </c>
      <c r="AD360" s="23" t="b">
        <f>IF('Values and studies'!$U360=$AD$1,'Values and studies'!$AP360)</f>
        <v>0</v>
      </c>
      <c r="AE360" s="23" t="str" cm="1">
        <f t="array" ref="AE360">_xlfn.IFS(AD360=FALSE,"",AD360&gt;0,'Values and studies'!$AH360)</f>
        <v/>
      </c>
      <c r="AF360" s="23" t="str" cm="1">
        <f t="array" ref="AF360">_xlfn.IFS(AD360=FALSE,"",AD360&gt;0,'Values and studies'!$M360)</f>
        <v/>
      </c>
      <c r="AG360" s="23" t="str" cm="1">
        <f t="array" ref="AG360">_xlfn.IFS(AD360=FALSE,"",AD360&gt;0,'Values and studies'!$G360)</f>
        <v/>
      </c>
      <c r="AH360" s="23">
        <f>IF('Values and studies'!U360=$AH$1,'Values and studies'!AP360)</f>
        <v>16117.241108368702</v>
      </c>
      <c r="AI360" s="23" t="str" cm="1">
        <f t="array" ref="AI360">_xlfn.IFS(AH360=FALSE,"",AH360&gt;0,'Values and studies'!AH360)</f>
        <v>CB</v>
      </c>
      <c r="AJ360" s="23" t="str" cm="1">
        <f t="array" ref="AJ360">_xlfn.IFS(AH360=FALSE,"",AH360&gt;0,'Values and studies'!M360)</f>
        <v>atlantic</v>
      </c>
      <c r="AK360" s="23" t="str" cm="1">
        <f t="array" ref="AK360">_xlfn.IFS(AH360=FALSE,"",AH360&gt;0,'Values and studies'!G360)</f>
        <v>United Kingdom</v>
      </c>
      <c r="AL360" s="23" t="b">
        <f>IF('Values and studies'!U360=$AL$1,'Values and studies'!AP360)</f>
        <v>0</v>
      </c>
      <c r="AM360" s="23" t="str" cm="1">
        <f t="array" ref="AM360">_xlfn.IFS(AL360=FALSE,"",AL360&gt;0,'Values and studies'!AH360)</f>
        <v/>
      </c>
      <c r="AN360" s="23" t="str" cm="1">
        <f t="array" ref="AN360">_xlfn.IFS(AL360=FALSE,"",AL360&gt;0,'Values and studies'!M360)</f>
        <v/>
      </c>
      <c r="AO360" s="23" t="str" cm="1">
        <f t="array" ref="AO360">_xlfn.IFS(AL360=FALSE,"",AL360&gt;0,'Values and studies'!G360)</f>
        <v/>
      </c>
      <c r="AP360" s="23" t="b">
        <f>IF('Values and studies'!U360=$AP$1,'Values and studies'!AP360)</f>
        <v>0</v>
      </c>
      <c r="AQ360" s="23" t="str" cm="1">
        <f t="array" ref="AQ360">_xlfn.IFS(AP360=FALSE,"",AP360&gt;0,'Values and studies'!AH360)</f>
        <v/>
      </c>
      <c r="AR360" s="23" t="str" cm="1">
        <f t="array" ref="AR360">_xlfn.IFS(AP360=FALSE,"",AP360&gt;0,'Values and studies'!M360)</f>
        <v/>
      </c>
      <c r="AS360" s="23" t="str" cm="1">
        <f t="array" ref="AS360">_xlfn.IFS(AP360=FALSE,"",AP360&gt;0,'Values and studies'!G360)</f>
        <v/>
      </c>
      <c r="AT360" s="23" t="b">
        <f>IF('Values and studies'!U360=$AT$1,'Values and studies'!AP360)</f>
        <v>0</v>
      </c>
      <c r="AU360" s="23" t="str" cm="1">
        <f t="array" ref="AU360">_xlfn.IFS(AT360=FALSE,"",AT360&gt;0,'Values and studies'!AH360)</f>
        <v/>
      </c>
      <c r="AV360" s="23" t="str" cm="1">
        <f t="array" ref="AV360">_xlfn.IFS(AT360=FALSE,"",AT360&gt;0,'Values and studies'!M360)</f>
        <v/>
      </c>
      <c r="AW360" s="23" t="str" cm="1">
        <f t="array" ref="AW360">_xlfn.IFS(AT360=FALSE,"",AT360&gt;0,'Values and studies'!G360)</f>
        <v/>
      </c>
      <c r="AX360" s="23" t="b">
        <f>IF('Values and studies'!U360=$AX$1,'Values and studies'!AP360)</f>
        <v>0</v>
      </c>
      <c r="AY360" s="23" t="str" cm="1">
        <f t="array" ref="AY360">_xlfn.IFS(AX360=FALSE,"",AX360&gt;0,'Values and studies'!AH360)</f>
        <v/>
      </c>
      <c r="AZ360" s="23" t="str" cm="1">
        <f t="array" ref="AZ360">_xlfn.IFS(AX360=FALSE,"",AX360&gt;0,'Values and studies'!M360)</f>
        <v/>
      </c>
      <c r="BA360" s="23" t="str" cm="1">
        <f t="array" ref="BA360">_xlfn.IFS(AX360=FALSE,"",AX360&gt;0,'Values and studies'!G360)</f>
        <v/>
      </c>
      <c r="BB360" s="23" t="b">
        <f>IF('Values and studies'!U360=$BB$1,'Values and studies'!AP360)</f>
        <v>0</v>
      </c>
      <c r="BC360" s="23" t="str" cm="1">
        <f t="array" ref="BC360">_xlfn.IFS(BB360=FALSE,"",BB360&gt;0,'Values and studies'!AH360)</f>
        <v/>
      </c>
      <c r="BD360" s="23" t="str" cm="1">
        <f t="array" ref="BD360">_xlfn.IFS(BB360=FALSE,"",BB360&gt;0,'Values and studies'!M360)</f>
        <v/>
      </c>
      <c r="BE360" s="23" t="str" cm="1">
        <f t="array" ref="BE360">_xlfn.IFS(BB360=FALSE,"",BB360&gt;0,'Values and studies'!G360)</f>
        <v/>
      </c>
      <c r="BF360" s="23" t="b">
        <f>IF('Values and studies'!U360=$BF$1,'Values and studies'!AP360)</f>
        <v>0</v>
      </c>
      <c r="BG360" s="23" t="str" cm="1">
        <f t="array" ref="BG360">_xlfn.IFS(BF360=FALSE,"",BF360&gt;0,'Values and studies'!AH360)</f>
        <v/>
      </c>
      <c r="BH360" s="23" t="str" cm="1">
        <f t="array" ref="BH360">_xlfn.IFS(BF360=FALSE,"",BF360&gt;0,'Values and studies'!M360)</f>
        <v/>
      </c>
      <c r="BI360" s="23" t="str" cm="1">
        <f t="array" ref="BI360">_xlfn.IFS(BF360=FALSE,"",BF360&gt;0,'Values and studies'!G360)</f>
        <v/>
      </c>
      <c r="BJ360" s="23" t="b">
        <f>IF('Values and studies'!$U360=BJ$1,'Values and studies'!$AP360)</f>
        <v>0</v>
      </c>
      <c r="BK360" s="23" t="str" cm="1">
        <f t="array" ref="BK360">_xlfn.IFS(BJ360=FALSE,"",BJ360&gt;0,'Values and studies'!$AH360)</f>
        <v/>
      </c>
      <c r="BL360" s="23" t="str" cm="1">
        <f t="array" ref="BL360">_xlfn.IFS(BJ360=FALSE,"",BJ360&gt;0,'Values and studies'!$M360)</f>
        <v/>
      </c>
      <c r="BM360" s="23" t="str" cm="1">
        <f t="array" ref="BM360">_xlfn.IFS(BJ360=FALSE,"",BJ360&gt;0,'Values and studies'!$G360)</f>
        <v/>
      </c>
      <c r="BN360" s="23" t="b">
        <f>IF('Values and studies'!U360=$BN$1,'Values and studies'!AP360)</f>
        <v>0</v>
      </c>
      <c r="BO360" s="23" t="str" cm="1">
        <f t="array" ref="BO360">_xlfn.IFS(BN360=FALSE,"",BN360&gt;0,'Values and studies'!AH360)</f>
        <v/>
      </c>
      <c r="BP360" s="23" t="str" cm="1">
        <f t="array" ref="BP360">_xlfn.IFS(BN360=FALSE,"",BN360&gt;0,'Values and studies'!M360)</f>
        <v/>
      </c>
      <c r="BQ360" s="23" t="str" cm="1">
        <f t="array" ref="BQ360">_xlfn.IFS(BN360=FALSE,"",BN360&gt;0,'Values and studies'!G360)</f>
        <v/>
      </c>
      <c r="BR360" s="23" t="b">
        <f>IF('Values and studies'!U360=$BR$1,'Values and studies'!AP360)</f>
        <v>0</v>
      </c>
      <c r="BS360" s="23" t="str" cm="1">
        <f t="array" ref="BS360">_xlfn.IFS(BR360=FALSE,"",BR360&gt;0,'Values and studies'!AH360)</f>
        <v/>
      </c>
      <c r="BT360" s="23" t="str" cm="1">
        <f t="array" ref="BT360">_xlfn.IFS(BR360=FALSE,"",BR360&gt;0,'Values and studies'!M360)</f>
        <v/>
      </c>
      <c r="BU360" s="23" t="str" cm="1">
        <f t="array" ref="BU360">_xlfn.IFS(BR360=FALSE,"",BR360&gt;0,'Values and studies'!G360)</f>
        <v/>
      </c>
      <c r="BV360" s="23" t="b">
        <f>IF('Values and studies'!U360=$BV$1,'Values and studies'!AP360)</f>
        <v>0</v>
      </c>
      <c r="BW360" s="23" t="str" cm="1">
        <f t="array" ref="BW360">_xlfn.IFS(BV360=FALSE,"",BV360&gt;0,'Values and studies'!AH360)</f>
        <v/>
      </c>
      <c r="BX360" s="23" t="str" cm="1">
        <f t="array" ref="BX360">_xlfn.IFS(BV360=FALSE,"",BV360&gt;0,'Values and studies'!M360)</f>
        <v/>
      </c>
      <c r="BY360" s="23" t="str" cm="1">
        <f t="array" ref="BY360">_xlfn.IFS(BV360=FALSE,"",BV360&gt;0,'Values and studies'!G360)</f>
        <v/>
      </c>
      <c r="BZ360" s="23" t="b">
        <f>IF('Values and studies'!U360=$BZ$1,'Values and studies'!AP360)</f>
        <v>0</v>
      </c>
      <c r="CA360" s="23" t="str" cm="1">
        <f t="array" ref="CA360">_xlfn.IFS(BZ360=FALSE,"",BZ360&gt;0,'Values and studies'!AH360)</f>
        <v/>
      </c>
      <c r="CB360" s="23" t="str" cm="1">
        <f t="array" ref="CB360">_xlfn.IFS(BZ360=FALSE,"",BZ360&gt;0,'Values and studies'!M360)</f>
        <v/>
      </c>
      <c r="CC360" s="23" t="str" cm="1">
        <f t="array" ref="CC360">_xlfn.IFS(BZ360=FALSE,"",BZ360&gt;0,'Values and studies'!G360)</f>
        <v/>
      </c>
      <c r="CY360">
        <f>IF('Values and studies'!O360='Data for overlook'!$CY$1,'Values and studies'!AP360)</f>
        <v>16117.241108368702</v>
      </c>
      <c r="CZ360" t="b">
        <f>IF('Values and studies'!O360='Data for overlook'!$CZ$1,'Values and studies'!AP360)</f>
        <v>0</v>
      </c>
      <c r="DA360" t="b">
        <f>IF('Values and studies'!O360='Data for overlook'!$DA$1,'Values and studies'!AP360)</f>
        <v>0</v>
      </c>
      <c r="DB360" t="b">
        <f>IF('Values and studies'!O360='Data for overlook'!$DB$1,'Values and studies'!AP360)</f>
        <v>0</v>
      </c>
    </row>
    <row r="361" spans="2:106" x14ac:dyDescent="0.2">
      <c r="B361" t="b">
        <f>IF('Values and studies'!Q361=$B$1,'Values and studies'!AP361)</f>
        <v>0</v>
      </c>
      <c r="C361">
        <f>IF('Values and studies'!Q361=$C$1,'Values and studies'!AP361)</f>
        <v>18485.247148165759</v>
      </c>
      <c r="D361" t="b">
        <f>IF('Values and studies'!Q361=$D$1,'Values and studies'!AP361)</f>
        <v>0</v>
      </c>
      <c r="F361" s="23" t="b">
        <f>IF('Values and studies'!$U361=F$1,'Values and studies'!$AP361)</f>
        <v>0</v>
      </c>
      <c r="G361" s="23" t="str" cm="1">
        <f t="array" ref="G361">_xlfn.IFS(F361=FALSE,"",F361&gt;0,'Values and studies'!$AH361)</f>
        <v/>
      </c>
      <c r="H361" s="23" t="str" cm="1">
        <f t="array" ref="H361">_xlfn.IFS(F361=FALSE,"",F361&gt;0,'Values and studies'!M361)</f>
        <v/>
      </c>
      <c r="I361" s="23" t="str" cm="1">
        <f t="array" ref="I361">_xlfn.IFS(F361=FALSE,"",F361&gt;0,'Values and studies'!G361)</f>
        <v/>
      </c>
      <c r="J361" s="23" t="b">
        <f>IF('Values and studies'!U361=$J$1,'Values and studies'!AP361)</f>
        <v>0</v>
      </c>
      <c r="K361" s="23" t="str" cm="1">
        <f t="array" ref="K361">_xlfn.IFS(J361=FALSE,"",J361&gt;0,'Values and studies'!AH361)</f>
        <v/>
      </c>
      <c r="L361" s="23" t="str" cm="1">
        <f t="array" ref="L361">_xlfn.IFS(J361=FALSE,"",J361&gt;0,'Values and studies'!M361)</f>
        <v/>
      </c>
      <c r="M361" s="23" t="str" cm="1">
        <f t="array" ref="M361">_xlfn.IFS(J361=FALSE,"",J361&gt;0,'Values and studies'!G361)</f>
        <v/>
      </c>
      <c r="N361" s="23" t="b">
        <f>IF('Values and studies'!U361=$N$1,'Values and studies'!AP361)</f>
        <v>0</v>
      </c>
      <c r="O361" s="23" t="str" cm="1">
        <f t="array" ref="O361">_xlfn.IFS(N361=FALSE,"",N361&gt;0,'Values and studies'!AH361)</f>
        <v/>
      </c>
      <c r="P361" s="23" t="str" cm="1">
        <f t="array" ref="P361">_xlfn.IFS(N361=FALSE,"",N361&gt;0,'Values and studies'!M361)</f>
        <v/>
      </c>
      <c r="Q361" s="23" t="str" cm="1">
        <f t="array" ref="Q361">_xlfn.IFS(N361=FALSE,"",N361&gt;0,'Values and studies'!G361)</f>
        <v/>
      </c>
      <c r="R361" s="23" t="b">
        <f>IF('Values and studies'!$U361=$R$1,'Values and studies'!$AP361)</f>
        <v>0</v>
      </c>
      <c r="S361" s="23" t="str" cm="1">
        <f t="array" ref="S361">_xlfn.IFS(R361=FALSE,"",R361&gt;0,'Values and studies'!$AH361)</f>
        <v/>
      </c>
      <c r="T361" s="23" t="str" cm="1">
        <f t="array" ref="T361">_xlfn.IFS(R361=FALSE,"",R361&gt;0,'Values and studies'!$M361)</f>
        <v/>
      </c>
      <c r="U361" s="23" t="str" cm="1">
        <f t="array" ref="U361">_xlfn.IFS(R361=FALSE,"",R361&gt;0,'Values and studies'!$G361)</f>
        <v/>
      </c>
      <c r="V361" s="23" t="b">
        <f>IF('Values and studies'!$U361=$V$1,'Values and studies'!$AP361)</f>
        <v>0</v>
      </c>
      <c r="W361" s="23" t="str" cm="1">
        <f t="array" ref="W361">_xlfn.IFS(V361=FALSE,"",V361&gt;0,'Values and studies'!$AH361)</f>
        <v/>
      </c>
      <c r="X361" s="23" t="str" cm="1">
        <f t="array" ref="X361">_xlfn.IFS(V361=FALSE,"",V361&gt;0,'Values and studies'!$M361)</f>
        <v/>
      </c>
      <c r="Y361" s="23" t="str" cm="1">
        <f t="array" ref="Y361">_xlfn.IFS(V361=FALSE,"",V361&gt;0,'Values and studies'!$G361)</f>
        <v/>
      </c>
      <c r="Z361" s="23" t="b">
        <f>IF('Values and studies'!$U361=$Z$1,'Values and studies'!$AP361)</f>
        <v>0</v>
      </c>
      <c r="AA361" s="23" t="str" cm="1">
        <f t="array" ref="AA361">_xlfn.IFS(Z361=FALSE,"",Z361&gt;0,'Values and studies'!$AH361)</f>
        <v/>
      </c>
      <c r="AB361" s="23" t="str" cm="1">
        <f t="array" ref="AB361">_xlfn.IFS(Z361=FALSE,"",Z361&gt;0,'Values and studies'!$M361)</f>
        <v/>
      </c>
      <c r="AC361" s="23" t="str" cm="1">
        <f t="array" ref="AC361">_xlfn.IFS(Z361=FALSE,"",Z361&gt;0,'Values and studies'!$G361)</f>
        <v/>
      </c>
      <c r="AD361" s="23" t="b">
        <f>IF('Values and studies'!$U361=$AD$1,'Values and studies'!$AP361)</f>
        <v>0</v>
      </c>
      <c r="AE361" s="23" t="str" cm="1">
        <f t="array" ref="AE361">_xlfn.IFS(AD361=FALSE,"",AD361&gt;0,'Values and studies'!$AH361)</f>
        <v/>
      </c>
      <c r="AF361" s="23" t="str" cm="1">
        <f t="array" ref="AF361">_xlfn.IFS(AD361=FALSE,"",AD361&gt;0,'Values and studies'!$M361)</f>
        <v/>
      </c>
      <c r="AG361" s="23" t="str" cm="1">
        <f t="array" ref="AG361">_xlfn.IFS(AD361=FALSE,"",AD361&gt;0,'Values and studies'!$G361)</f>
        <v/>
      </c>
      <c r="AH361" s="23">
        <f>IF('Values and studies'!U361=$AH$1,'Values and studies'!AP361)</f>
        <v>18485.247148165759</v>
      </c>
      <c r="AI361" s="23" t="str" cm="1">
        <f t="array" ref="AI361">_xlfn.IFS(AH361=FALSE,"",AH361&gt;0,'Values and studies'!AH361)</f>
        <v>CB</v>
      </c>
      <c r="AJ361" s="23" t="str" cm="1">
        <f t="array" ref="AJ361">_xlfn.IFS(AH361=FALSE,"",AH361&gt;0,'Values and studies'!M361)</f>
        <v>atlantic</v>
      </c>
      <c r="AK361" s="23" t="str" cm="1">
        <f t="array" ref="AK361">_xlfn.IFS(AH361=FALSE,"",AH361&gt;0,'Values and studies'!G361)</f>
        <v>United Kingdom</v>
      </c>
      <c r="AL361" s="23" t="b">
        <f>IF('Values and studies'!U361=$AL$1,'Values and studies'!AP361)</f>
        <v>0</v>
      </c>
      <c r="AM361" s="23" t="str" cm="1">
        <f t="array" ref="AM361">_xlfn.IFS(AL361=FALSE,"",AL361&gt;0,'Values and studies'!AH361)</f>
        <v/>
      </c>
      <c r="AN361" s="23" t="str" cm="1">
        <f t="array" ref="AN361">_xlfn.IFS(AL361=FALSE,"",AL361&gt;0,'Values and studies'!M361)</f>
        <v/>
      </c>
      <c r="AO361" s="23" t="str" cm="1">
        <f t="array" ref="AO361">_xlfn.IFS(AL361=FALSE,"",AL361&gt;0,'Values and studies'!G361)</f>
        <v/>
      </c>
      <c r="AP361" s="23" t="b">
        <f>IF('Values and studies'!U361=$AP$1,'Values and studies'!AP361)</f>
        <v>0</v>
      </c>
      <c r="AQ361" s="23" t="str" cm="1">
        <f t="array" ref="AQ361">_xlfn.IFS(AP361=FALSE,"",AP361&gt;0,'Values and studies'!AH361)</f>
        <v/>
      </c>
      <c r="AR361" s="23" t="str" cm="1">
        <f t="array" ref="AR361">_xlfn.IFS(AP361=FALSE,"",AP361&gt;0,'Values and studies'!M361)</f>
        <v/>
      </c>
      <c r="AS361" s="23" t="str" cm="1">
        <f t="array" ref="AS361">_xlfn.IFS(AP361=FALSE,"",AP361&gt;0,'Values and studies'!G361)</f>
        <v/>
      </c>
      <c r="AT361" s="23" t="b">
        <f>IF('Values and studies'!U361=$AT$1,'Values and studies'!AP361)</f>
        <v>0</v>
      </c>
      <c r="AU361" s="23" t="str" cm="1">
        <f t="array" ref="AU361">_xlfn.IFS(AT361=FALSE,"",AT361&gt;0,'Values and studies'!AH361)</f>
        <v/>
      </c>
      <c r="AV361" s="23" t="str" cm="1">
        <f t="array" ref="AV361">_xlfn.IFS(AT361=FALSE,"",AT361&gt;0,'Values and studies'!M361)</f>
        <v/>
      </c>
      <c r="AW361" s="23" t="str" cm="1">
        <f t="array" ref="AW361">_xlfn.IFS(AT361=FALSE,"",AT361&gt;0,'Values and studies'!G361)</f>
        <v/>
      </c>
      <c r="AX361" s="23" t="b">
        <f>IF('Values and studies'!U361=$AX$1,'Values and studies'!AP361)</f>
        <v>0</v>
      </c>
      <c r="AY361" s="23" t="str" cm="1">
        <f t="array" ref="AY361">_xlfn.IFS(AX361=FALSE,"",AX361&gt;0,'Values and studies'!AH361)</f>
        <v/>
      </c>
      <c r="AZ361" s="23" t="str" cm="1">
        <f t="array" ref="AZ361">_xlfn.IFS(AX361=FALSE,"",AX361&gt;0,'Values and studies'!M361)</f>
        <v/>
      </c>
      <c r="BA361" s="23" t="str" cm="1">
        <f t="array" ref="BA361">_xlfn.IFS(AX361=FALSE,"",AX361&gt;0,'Values and studies'!G361)</f>
        <v/>
      </c>
      <c r="BB361" s="23" t="b">
        <f>IF('Values and studies'!U361=$BB$1,'Values and studies'!AP361)</f>
        <v>0</v>
      </c>
      <c r="BC361" s="23" t="str" cm="1">
        <f t="array" ref="BC361">_xlfn.IFS(BB361=FALSE,"",BB361&gt;0,'Values and studies'!AH361)</f>
        <v/>
      </c>
      <c r="BD361" s="23" t="str" cm="1">
        <f t="array" ref="BD361">_xlfn.IFS(BB361=FALSE,"",BB361&gt;0,'Values and studies'!M361)</f>
        <v/>
      </c>
      <c r="BE361" s="23" t="str" cm="1">
        <f t="array" ref="BE361">_xlfn.IFS(BB361=FALSE,"",BB361&gt;0,'Values and studies'!G361)</f>
        <v/>
      </c>
      <c r="BF361" s="23" t="b">
        <f>IF('Values and studies'!U361=$BF$1,'Values and studies'!AP361)</f>
        <v>0</v>
      </c>
      <c r="BG361" s="23" t="str" cm="1">
        <f t="array" ref="BG361">_xlfn.IFS(BF361=FALSE,"",BF361&gt;0,'Values and studies'!AH361)</f>
        <v/>
      </c>
      <c r="BH361" s="23" t="str" cm="1">
        <f t="array" ref="BH361">_xlfn.IFS(BF361=FALSE,"",BF361&gt;0,'Values and studies'!M361)</f>
        <v/>
      </c>
      <c r="BI361" s="23" t="str" cm="1">
        <f t="array" ref="BI361">_xlfn.IFS(BF361=FALSE,"",BF361&gt;0,'Values and studies'!G361)</f>
        <v/>
      </c>
      <c r="BJ361" s="23" t="b">
        <f>IF('Values and studies'!$U361=BJ$1,'Values and studies'!$AP361)</f>
        <v>0</v>
      </c>
      <c r="BK361" s="23" t="str" cm="1">
        <f t="array" ref="BK361">_xlfn.IFS(BJ361=FALSE,"",BJ361&gt;0,'Values and studies'!$AH361)</f>
        <v/>
      </c>
      <c r="BL361" s="23" t="str" cm="1">
        <f t="array" ref="BL361">_xlfn.IFS(BJ361=FALSE,"",BJ361&gt;0,'Values and studies'!$M361)</f>
        <v/>
      </c>
      <c r="BM361" s="23" t="str" cm="1">
        <f t="array" ref="BM361">_xlfn.IFS(BJ361=FALSE,"",BJ361&gt;0,'Values and studies'!$G361)</f>
        <v/>
      </c>
      <c r="BN361" s="23" t="b">
        <f>IF('Values and studies'!U361=$BN$1,'Values and studies'!AP361)</f>
        <v>0</v>
      </c>
      <c r="BO361" s="23" t="str" cm="1">
        <f t="array" ref="BO361">_xlfn.IFS(BN361=FALSE,"",BN361&gt;0,'Values and studies'!AH361)</f>
        <v/>
      </c>
      <c r="BP361" s="23" t="str" cm="1">
        <f t="array" ref="BP361">_xlfn.IFS(BN361=FALSE,"",BN361&gt;0,'Values and studies'!M361)</f>
        <v/>
      </c>
      <c r="BQ361" s="23" t="str" cm="1">
        <f t="array" ref="BQ361">_xlfn.IFS(BN361=FALSE,"",BN361&gt;0,'Values and studies'!G361)</f>
        <v/>
      </c>
      <c r="BR361" s="23" t="b">
        <f>IF('Values and studies'!U361=$BR$1,'Values and studies'!AP361)</f>
        <v>0</v>
      </c>
      <c r="BS361" s="23" t="str" cm="1">
        <f t="array" ref="BS361">_xlfn.IFS(BR361=FALSE,"",BR361&gt;0,'Values and studies'!AH361)</f>
        <v/>
      </c>
      <c r="BT361" s="23" t="str" cm="1">
        <f t="array" ref="BT361">_xlfn.IFS(BR361=FALSE,"",BR361&gt;0,'Values and studies'!M361)</f>
        <v/>
      </c>
      <c r="BU361" s="23" t="str" cm="1">
        <f t="array" ref="BU361">_xlfn.IFS(BR361=FALSE,"",BR361&gt;0,'Values and studies'!G361)</f>
        <v/>
      </c>
      <c r="BV361" s="23" t="b">
        <f>IF('Values and studies'!U361=$BV$1,'Values and studies'!AP361)</f>
        <v>0</v>
      </c>
      <c r="BW361" s="23" t="str" cm="1">
        <f t="array" ref="BW361">_xlfn.IFS(BV361=FALSE,"",BV361&gt;0,'Values and studies'!AH361)</f>
        <v/>
      </c>
      <c r="BX361" s="23" t="str" cm="1">
        <f t="array" ref="BX361">_xlfn.IFS(BV361=FALSE,"",BV361&gt;0,'Values and studies'!M361)</f>
        <v/>
      </c>
      <c r="BY361" s="23" t="str" cm="1">
        <f t="array" ref="BY361">_xlfn.IFS(BV361=FALSE,"",BV361&gt;0,'Values and studies'!G361)</f>
        <v/>
      </c>
      <c r="BZ361" s="23" t="b">
        <f>IF('Values and studies'!U361=$BZ$1,'Values and studies'!AP361)</f>
        <v>0</v>
      </c>
      <c r="CA361" s="23" t="str" cm="1">
        <f t="array" ref="CA361">_xlfn.IFS(BZ361=FALSE,"",BZ361&gt;0,'Values and studies'!AH361)</f>
        <v/>
      </c>
      <c r="CB361" s="23" t="str" cm="1">
        <f t="array" ref="CB361">_xlfn.IFS(BZ361=FALSE,"",BZ361&gt;0,'Values and studies'!M361)</f>
        <v/>
      </c>
      <c r="CC361" s="23" t="str" cm="1">
        <f t="array" ref="CC361">_xlfn.IFS(BZ361=FALSE,"",BZ361&gt;0,'Values and studies'!G361)</f>
        <v/>
      </c>
      <c r="CY361">
        <f>IF('Values and studies'!O361='Data for overlook'!$CY$1,'Values and studies'!AP361)</f>
        <v>18485.247148165759</v>
      </c>
      <c r="CZ361" t="b">
        <f>IF('Values and studies'!O361='Data for overlook'!$CZ$1,'Values and studies'!AP361)</f>
        <v>0</v>
      </c>
      <c r="DA361" t="b">
        <f>IF('Values and studies'!O361='Data for overlook'!$DA$1,'Values and studies'!AP361)</f>
        <v>0</v>
      </c>
      <c r="DB361" t="b">
        <f>IF('Values and studies'!O361='Data for overlook'!$DB$1,'Values and studies'!AP361)</f>
        <v>0</v>
      </c>
    </row>
    <row r="362" spans="2:106" x14ac:dyDescent="0.2">
      <c r="B362" t="b">
        <f>IF('Values and studies'!Q362=$B$1,'Values and studies'!AP362)</f>
        <v>0</v>
      </c>
      <c r="C362">
        <f>IF('Values and studies'!Q362=$C$1,'Values and studies'!AP362)</f>
        <v>36112.092106905082</v>
      </c>
      <c r="D362" t="b">
        <f>IF('Values and studies'!Q362=$D$1,'Values and studies'!AP362)</f>
        <v>0</v>
      </c>
      <c r="F362" s="23" t="b">
        <f>IF('Values and studies'!$U362=F$1,'Values and studies'!$AP362)</f>
        <v>0</v>
      </c>
      <c r="G362" s="23" t="str" cm="1">
        <f t="array" ref="G362">_xlfn.IFS(F362=FALSE,"",F362&gt;0,'Values and studies'!$AH362)</f>
        <v/>
      </c>
      <c r="H362" s="23" t="str" cm="1">
        <f t="array" ref="H362">_xlfn.IFS(F362=FALSE,"",F362&gt;0,'Values and studies'!M362)</f>
        <v/>
      </c>
      <c r="I362" s="23" t="str" cm="1">
        <f t="array" ref="I362">_xlfn.IFS(F362=FALSE,"",F362&gt;0,'Values and studies'!G362)</f>
        <v/>
      </c>
      <c r="J362" s="23" t="b">
        <f>IF('Values and studies'!U362=$J$1,'Values and studies'!AP362)</f>
        <v>0</v>
      </c>
      <c r="K362" s="23" t="str" cm="1">
        <f t="array" ref="K362">_xlfn.IFS(J362=FALSE,"",J362&gt;0,'Values and studies'!AH362)</f>
        <v/>
      </c>
      <c r="L362" s="23" t="str" cm="1">
        <f t="array" ref="L362">_xlfn.IFS(J362=FALSE,"",J362&gt;0,'Values and studies'!M362)</f>
        <v/>
      </c>
      <c r="M362" s="23" t="str" cm="1">
        <f t="array" ref="M362">_xlfn.IFS(J362=FALSE,"",J362&gt;0,'Values and studies'!G362)</f>
        <v/>
      </c>
      <c r="N362" s="23" t="b">
        <f>IF('Values and studies'!U362=$N$1,'Values and studies'!AP362)</f>
        <v>0</v>
      </c>
      <c r="O362" s="23" t="str" cm="1">
        <f t="array" ref="O362">_xlfn.IFS(N362=FALSE,"",N362&gt;0,'Values and studies'!AH362)</f>
        <v/>
      </c>
      <c r="P362" s="23" t="str" cm="1">
        <f t="array" ref="P362">_xlfn.IFS(N362=FALSE,"",N362&gt;0,'Values and studies'!M362)</f>
        <v/>
      </c>
      <c r="Q362" s="23" t="str" cm="1">
        <f t="array" ref="Q362">_xlfn.IFS(N362=FALSE,"",N362&gt;0,'Values and studies'!G362)</f>
        <v/>
      </c>
      <c r="R362" s="23" t="b">
        <f>IF('Values and studies'!$U362=$R$1,'Values and studies'!$AP362)</f>
        <v>0</v>
      </c>
      <c r="S362" s="23" t="str" cm="1">
        <f t="array" ref="S362">_xlfn.IFS(R362=FALSE,"",R362&gt;0,'Values and studies'!$AH362)</f>
        <v/>
      </c>
      <c r="T362" s="23" t="str" cm="1">
        <f t="array" ref="T362">_xlfn.IFS(R362=FALSE,"",R362&gt;0,'Values and studies'!$M362)</f>
        <v/>
      </c>
      <c r="U362" s="23" t="str" cm="1">
        <f t="array" ref="U362">_xlfn.IFS(R362=FALSE,"",R362&gt;0,'Values and studies'!$G362)</f>
        <v/>
      </c>
      <c r="V362" s="23" t="b">
        <f>IF('Values and studies'!$U362=$V$1,'Values and studies'!$AP362)</f>
        <v>0</v>
      </c>
      <c r="W362" s="23" t="str" cm="1">
        <f t="array" ref="W362">_xlfn.IFS(V362=FALSE,"",V362&gt;0,'Values and studies'!$AH362)</f>
        <v/>
      </c>
      <c r="X362" s="23" t="str" cm="1">
        <f t="array" ref="X362">_xlfn.IFS(V362=FALSE,"",V362&gt;0,'Values and studies'!$M362)</f>
        <v/>
      </c>
      <c r="Y362" s="23" t="str" cm="1">
        <f t="array" ref="Y362">_xlfn.IFS(V362=FALSE,"",V362&gt;0,'Values and studies'!$G362)</f>
        <v/>
      </c>
      <c r="Z362" s="23" t="b">
        <f>IF('Values and studies'!$U362=$Z$1,'Values and studies'!$AP362)</f>
        <v>0</v>
      </c>
      <c r="AA362" s="23" t="str" cm="1">
        <f t="array" ref="AA362">_xlfn.IFS(Z362=FALSE,"",Z362&gt;0,'Values and studies'!$AH362)</f>
        <v/>
      </c>
      <c r="AB362" s="23" t="str" cm="1">
        <f t="array" ref="AB362">_xlfn.IFS(Z362=FALSE,"",Z362&gt;0,'Values and studies'!$M362)</f>
        <v/>
      </c>
      <c r="AC362" s="23" t="str" cm="1">
        <f t="array" ref="AC362">_xlfn.IFS(Z362=FALSE,"",Z362&gt;0,'Values and studies'!$G362)</f>
        <v/>
      </c>
      <c r="AD362" s="23" t="b">
        <f>IF('Values and studies'!$U362=$AD$1,'Values and studies'!$AP362)</f>
        <v>0</v>
      </c>
      <c r="AE362" s="23" t="str" cm="1">
        <f t="array" ref="AE362">_xlfn.IFS(AD362=FALSE,"",AD362&gt;0,'Values and studies'!$AH362)</f>
        <v/>
      </c>
      <c r="AF362" s="23" t="str" cm="1">
        <f t="array" ref="AF362">_xlfn.IFS(AD362=FALSE,"",AD362&gt;0,'Values and studies'!$M362)</f>
        <v/>
      </c>
      <c r="AG362" s="23" t="str" cm="1">
        <f t="array" ref="AG362">_xlfn.IFS(AD362=FALSE,"",AD362&gt;0,'Values and studies'!$G362)</f>
        <v/>
      </c>
      <c r="AH362" s="23">
        <f>IF('Values and studies'!U362=$AH$1,'Values and studies'!AP362)</f>
        <v>36112.092106905082</v>
      </c>
      <c r="AI362" s="23" t="str" cm="1">
        <f t="array" ref="AI362">_xlfn.IFS(AH362=FALSE,"",AH362&gt;0,'Values and studies'!AH362)</f>
        <v>CB</v>
      </c>
      <c r="AJ362" s="23" t="str" cm="1">
        <f t="array" ref="AJ362">_xlfn.IFS(AH362=FALSE,"",AH362&gt;0,'Values and studies'!M362)</f>
        <v>atlantic</v>
      </c>
      <c r="AK362" s="23" t="str" cm="1">
        <f t="array" ref="AK362">_xlfn.IFS(AH362=FALSE,"",AH362&gt;0,'Values and studies'!G362)</f>
        <v>United Kingdom</v>
      </c>
      <c r="AL362" s="23" t="b">
        <f>IF('Values and studies'!U362=$AL$1,'Values and studies'!AP362)</f>
        <v>0</v>
      </c>
      <c r="AM362" s="23" t="str" cm="1">
        <f t="array" ref="AM362">_xlfn.IFS(AL362=FALSE,"",AL362&gt;0,'Values and studies'!AH362)</f>
        <v/>
      </c>
      <c r="AN362" s="23" t="str" cm="1">
        <f t="array" ref="AN362">_xlfn.IFS(AL362=FALSE,"",AL362&gt;0,'Values and studies'!M362)</f>
        <v/>
      </c>
      <c r="AO362" s="23" t="str" cm="1">
        <f t="array" ref="AO362">_xlfn.IFS(AL362=FALSE,"",AL362&gt;0,'Values and studies'!G362)</f>
        <v/>
      </c>
      <c r="AP362" s="23" t="b">
        <f>IF('Values and studies'!U362=$AP$1,'Values and studies'!AP362)</f>
        <v>0</v>
      </c>
      <c r="AQ362" s="23" t="str" cm="1">
        <f t="array" ref="AQ362">_xlfn.IFS(AP362=FALSE,"",AP362&gt;0,'Values and studies'!AH362)</f>
        <v/>
      </c>
      <c r="AR362" s="23" t="str" cm="1">
        <f t="array" ref="AR362">_xlfn.IFS(AP362=FALSE,"",AP362&gt;0,'Values and studies'!M362)</f>
        <v/>
      </c>
      <c r="AS362" s="23" t="str" cm="1">
        <f t="array" ref="AS362">_xlfn.IFS(AP362=FALSE,"",AP362&gt;0,'Values and studies'!G362)</f>
        <v/>
      </c>
      <c r="AT362" s="23" t="b">
        <f>IF('Values and studies'!U362=$AT$1,'Values and studies'!AP362)</f>
        <v>0</v>
      </c>
      <c r="AU362" s="23" t="str" cm="1">
        <f t="array" ref="AU362">_xlfn.IFS(AT362=FALSE,"",AT362&gt;0,'Values and studies'!AH362)</f>
        <v/>
      </c>
      <c r="AV362" s="23" t="str" cm="1">
        <f t="array" ref="AV362">_xlfn.IFS(AT362=FALSE,"",AT362&gt;0,'Values and studies'!M362)</f>
        <v/>
      </c>
      <c r="AW362" s="23" t="str" cm="1">
        <f t="array" ref="AW362">_xlfn.IFS(AT362=FALSE,"",AT362&gt;0,'Values and studies'!G362)</f>
        <v/>
      </c>
      <c r="AX362" s="23" t="b">
        <f>IF('Values and studies'!U362=$AX$1,'Values and studies'!AP362)</f>
        <v>0</v>
      </c>
      <c r="AY362" s="23" t="str" cm="1">
        <f t="array" ref="AY362">_xlfn.IFS(AX362=FALSE,"",AX362&gt;0,'Values and studies'!AH362)</f>
        <v/>
      </c>
      <c r="AZ362" s="23" t="str" cm="1">
        <f t="array" ref="AZ362">_xlfn.IFS(AX362=FALSE,"",AX362&gt;0,'Values and studies'!M362)</f>
        <v/>
      </c>
      <c r="BA362" s="23" t="str" cm="1">
        <f t="array" ref="BA362">_xlfn.IFS(AX362=FALSE,"",AX362&gt;0,'Values and studies'!G362)</f>
        <v/>
      </c>
      <c r="BB362" s="23" t="b">
        <f>IF('Values and studies'!U362=$BB$1,'Values and studies'!AP362)</f>
        <v>0</v>
      </c>
      <c r="BC362" s="23" t="str" cm="1">
        <f t="array" ref="BC362">_xlfn.IFS(BB362=FALSE,"",BB362&gt;0,'Values and studies'!AH362)</f>
        <v/>
      </c>
      <c r="BD362" s="23" t="str" cm="1">
        <f t="array" ref="BD362">_xlfn.IFS(BB362=FALSE,"",BB362&gt;0,'Values and studies'!M362)</f>
        <v/>
      </c>
      <c r="BE362" s="23" t="str" cm="1">
        <f t="array" ref="BE362">_xlfn.IFS(BB362=FALSE,"",BB362&gt;0,'Values and studies'!G362)</f>
        <v/>
      </c>
      <c r="BF362" s="23" t="b">
        <f>IF('Values and studies'!U362=$BF$1,'Values and studies'!AP362)</f>
        <v>0</v>
      </c>
      <c r="BG362" s="23" t="str" cm="1">
        <f t="array" ref="BG362">_xlfn.IFS(BF362=FALSE,"",BF362&gt;0,'Values and studies'!AH362)</f>
        <v/>
      </c>
      <c r="BH362" s="23" t="str" cm="1">
        <f t="array" ref="BH362">_xlfn.IFS(BF362=FALSE,"",BF362&gt;0,'Values and studies'!M362)</f>
        <v/>
      </c>
      <c r="BI362" s="23" t="str" cm="1">
        <f t="array" ref="BI362">_xlfn.IFS(BF362=FALSE,"",BF362&gt;0,'Values and studies'!G362)</f>
        <v/>
      </c>
      <c r="BJ362" s="23" t="b">
        <f>IF('Values and studies'!$U362=BJ$1,'Values and studies'!$AP362)</f>
        <v>0</v>
      </c>
      <c r="BK362" s="23" t="str" cm="1">
        <f t="array" ref="BK362">_xlfn.IFS(BJ362=FALSE,"",BJ362&gt;0,'Values and studies'!$AH362)</f>
        <v/>
      </c>
      <c r="BL362" s="23" t="str" cm="1">
        <f t="array" ref="BL362">_xlfn.IFS(BJ362=FALSE,"",BJ362&gt;0,'Values and studies'!$M362)</f>
        <v/>
      </c>
      <c r="BM362" s="23" t="str" cm="1">
        <f t="array" ref="BM362">_xlfn.IFS(BJ362=FALSE,"",BJ362&gt;0,'Values and studies'!$G362)</f>
        <v/>
      </c>
      <c r="BN362" s="23" t="b">
        <f>IF('Values and studies'!U362=$BN$1,'Values and studies'!AP362)</f>
        <v>0</v>
      </c>
      <c r="BO362" s="23" t="str" cm="1">
        <f t="array" ref="BO362">_xlfn.IFS(BN362=FALSE,"",BN362&gt;0,'Values and studies'!AH362)</f>
        <v/>
      </c>
      <c r="BP362" s="23" t="str" cm="1">
        <f t="array" ref="BP362">_xlfn.IFS(BN362=FALSE,"",BN362&gt;0,'Values and studies'!M362)</f>
        <v/>
      </c>
      <c r="BQ362" s="23" t="str" cm="1">
        <f t="array" ref="BQ362">_xlfn.IFS(BN362=FALSE,"",BN362&gt;0,'Values and studies'!G362)</f>
        <v/>
      </c>
      <c r="BR362" s="23" t="b">
        <f>IF('Values and studies'!U362=$BR$1,'Values and studies'!AP362)</f>
        <v>0</v>
      </c>
      <c r="BS362" s="23" t="str" cm="1">
        <f t="array" ref="BS362">_xlfn.IFS(BR362=FALSE,"",BR362&gt;0,'Values and studies'!AH362)</f>
        <v/>
      </c>
      <c r="BT362" s="23" t="str" cm="1">
        <f t="array" ref="BT362">_xlfn.IFS(BR362=FALSE,"",BR362&gt;0,'Values and studies'!M362)</f>
        <v/>
      </c>
      <c r="BU362" s="23" t="str" cm="1">
        <f t="array" ref="BU362">_xlfn.IFS(BR362=FALSE,"",BR362&gt;0,'Values and studies'!G362)</f>
        <v/>
      </c>
      <c r="BV362" s="23" t="b">
        <f>IF('Values and studies'!U362=$BV$1,'Values and studies'!AP362)</f>
        <v>0</v>
      </c>
      <c r="BW362" s="23" t="str" cm="1">
        <f t="array" ref="BW362">_xlfn.IFS(BV362=FALSE,"",BV362&gt;0,'Values and studies'!AH362)</f>
        <v/>
      </c>
      <c r="BX362" s="23" t="str" cm="1">
        <f t="array" ref="BX362">_xlfn.IFS(BV362=FALSE,"",BV362&gt;0,'Values and studies'!M362)</f>
        <v/>
      </c>
      <c r="BY362" s="23" t="str" cm="1">
        <f t="array" ref="BY362">_xlfn.IFS(BV362=FALSE,"",BV362&gt;0,'Values and studies'!G362)</f>
        <v/>
      </c>
      <c r="BZ362" s="23" t="b">
        <f>IF('Values and studies'!U362=$BZ$1,'Values and studies'!AP362)</f>
        <v>0</v>
      </c>
      <c r="CA362" s="23" t="str" cm="1">
        <f t="array" ref="CA362">_xlfn.IFS(BZ362=FALSE,"",BZ362&gt;0,'Values and studies'!AH362)</f>
        <v/>
      </c>
      <c r="CB362" s="23" t="str" cm="1">
        <f t="array" ref="CB362">_xlfn.IFS(BZ362=FALSE,"",BZ362&gt;0,'Values and studies'!M362)</f>
        <v/>
      </c>
      <c r="CC362" s="23" t="str" cm="1">
        <f t="array" ref="CC362">_xlfn.IFS(BZ362=FALSE,"",BZ362&gt;0,'Values and studies'!G362)</f>
        <v/>
      </c>
      <c r="CY362">
        <f>IF('Values and studies'!O362='Data for overlook'!$CY$1,'Values and studies'!AP362)</f>
        <v>36112.092106905082</v>
      </c>
      <c r="CZ362" t="b">
        <f>IF('Values and studies'!O362='Data for overlook'!$CZ$1,'Values and studies'!AP362)</f>
        <v>0</v>
      </c>
      <c r="DA362" t="b">
        <f>IF('Values and studies'!O362='Data for overlook'!$DA$1,'Values and studies'!AP362)</f>
        <v>0</v>
      </c>
      <c r="DB362" t="b">
        <f>IF('Values and studies'!O362='Data for overlook'!$DB$1,'Values and studies'!AP362)</f>
        <v>0</v>
      </c>
    </row>
    <row r="363" spans="2:106" x14ac:dyDescent="0.2">
      <c r="B363" t="b">
        <f>IF('Values and studies'!Q363=$B$1,'Values and studies'!AP363)</f>
        <v>0</v>
      </c>
      <c r="C363">
        <f>IF('Values and studies'!Q363=$C$1,'Values and studies'!AP363)</f>
        <v>19570.583249739408</v>
      </c>
      <c r="D363" t="b">
        <f>IF('Values and studies'!Q363=$D$1,'Values and studies'!AP363)</f>
        <v>0</v>
      </c>
      <c r="F363" s="23" t="b">
        <f>IF('Values and studies'!$U363=F$1,'Values and studies'!$AP363)</f>
        <v>0</v>
      </c>
      <c r="G363" s="23" t="str" cm="1">
        <f t="array" ref="G363">_xlfn.IFS(F363=FALSE,"",F363&gt;0,'Values and studies'!$AH363)</f>
        <v/>
      </c>
      <c r="H363" s="23" t="str" cm="1">
        <f t="array" ref="H363">_xlfn.IFS(F363=FALSE,"",F363&gt;0,'Values and studies'!M363)</f>
        <v/>
      </c>
      <c r="I363" s="23" t="str" cm="1">
        <f t="array" ref="I363">_xlfn.IFS(F363=FALSE,"",F363&gt;0,'Values and studies'!G363)</f>
        <v/>
      </c>
      <c r="J363" s="23" t="b">
        <f>IF('Values and studies'!U363=$J$1,'Values and studies'!AP363)</f>
        <v>0</v>
      </c>
      <c r="K363" s="23" t="str" cm="1">
        <f t="array" ref="K363">_xlfn.IFS(J363=FALSE,"",J363&gt;0,'Values and studies'!AH363)</f>
        <v/>
      </c>
      <c r="L363" s="23" t="str" cm="1">
        <f t="array" ref="L363">_xlfn.IFS(J363=FALSE,"",J363&gt;0,'Values and studies'!M363)</f>
        <v/>
      </c>
      <c r="M363" s="23" t="str" cm="1">
        <f t="array" ref="M363">_xlfn.IFS(J363=FALSE,"",J363&gt;0,'Values and studies'!G363)</f>
        <v/>
      </c>
      <c r="N363" s="23" t="b">
        <f>IF('Values and studies'!U363=$N$1,'Values and studies'!AP363)</f>
        <v>0</v>
      </c>
      <c r="O363" s="23" t="str" cm="1">
        <f t="array" ref="O363">_xlfn.IFS(N363=FALSE,"",N363&gt;0,'Values and studies'!AH363)</f>
        <v/>
      </c>
      <c r="P363" s="23" t="str" cm="1">
        <f t="array" ref="P363">_xlfn.IFS(N363=FALSE,"",N363&gt;0,'Values and studies'!M363)</f>
        <v/>
      </c>
      <c r="Q363" s="23" t="str" cm="1">
        <f t="array" ref="Q363">_xlfn.IFS(N363=FALSE,"",N363&gt;0,'Values and studies'!G363)</f>
        <v/>
      </c>
      <c r="R363" s="23" t="b">
        <f>IF('Values and studies'!$U363=$R$1,'Values and studies'!$AP363)</f>
        <v>0</v>
      </c>
      <c r="S363" s="23" t="str" cm="1">
        <f t="array" ref="S363">_xlfn.IFS(R363=FALSE,"",R363&gt;0,'Values and studies'!$AH363)</f>
        <v/>
      </c>
      <c r="T363" s="23" t="str" cm="1">
        <f t="array" ref="T363">_xlfn.IFS(R363=FALSE,"",R363&gt;0,'Values and studies'!$M363)</f>
        <v/>
      </c>
      <c r="U363" s="23" t="str" cm="1">
        <f t="array" ref="U363">_xlfn.IFS(R363=FALSE,"",R363&gt;0,'Values and studies'!$G363)</f>
        <v/>
      </c>
      <c r="V363" s="23" t="b">
        <f>IF('Values and studies'!$U363=$V$1,'Values and studies'!$AP363)</f>
        <v>0</v>
      </c>
      <c r="W363" s="23" t="str" cm="1">
        <f t="array" ref="W363">_xlfn.IFS(V363=FALSE,"",V363&gt;0,'Values and studies'!$AH363)</f>
        <v/>
      </c>
      <c r="X363" s="23" t="str" cm="1">
        <f t="array" ref="X363">_xlfn.IFS(V363=FALSE,"",V363&gt;0,'Values and studies'!$M363)</f>
        <v/>
      </c>
      <c r="Y363" s="23" t="str" cm="1">
        <f t="array" ref="Y363">_xlfn.IFS(V363=FALSE,"",V363&gt;0,'Values and studies'!$G363)</f>
        <v/>
      </c>
      <c r="Z363" s="23" t="b">
        <f>IF('Values and studies'!$U363=$Z$1,'Values and studies'!$AP363)</f>
        <v>0</v>
      </c>
      <c r="AA363" s="23" t="str" cm="1">
        <f t="array" ref="AA363">_xlfn.IFS(Z363=FALSE,"",Z363&gt;0,'Values and studies'!$AH363)</f>
        <v/>
      </c>
      <c r="AB363" s="23" t="str" cm="1">
        <f t="array" ref="AB363">_xlfn.IFS(Z363=FALSE,"",Z363&gt;0,'Values and studies'!$M363)</f>
        <v/>
      </c>
      <c r="AC363" s="23" t="str" cm="1">
        <f t="array" ref="AC363">_xlfn.IFS(Z363=FALSE,"",Z363&gt;0,'Values and studies'!$G363)</f>
        <v/>
      </c>
      <c r="AD363" s="23" t="b">
        <f>IF('Values and studies'!$U363=$AD$1,'Values and studies'!$AP363)</f>
        <v>0</v>
      </c>
      <c r="AE363" s="23" t="str" cm="1">
        <f t="array" ref="AE363">_xlfn.IFS(AD363=FALSE,"",AD363&gt;0,'Values and studies'!$AH363)</f>
        <v/>
      </c>
      <c r="AF363" s="23" t="str" cm="1">
        <f t="array" ref="AF363">_xlfn.IFS(AD363=FALSE,"",AD363&gt;0,'Values and studies'!$M363)</f>
        <v/>
      </c>
      <c r="AG363" s="23" t="str" cm="1">
        <f t="array" ref="AG363">_xlfn.IFS(AD363=FALSE,"",AD363&gt;0,'Values and studies'!$G363)</f>
        <v/>
      </c>
      <c r="AH363" s="23">
        <f>IF('Values and studies'!U363=$AH$1,'Values and studies'!AP363)</f>
        <v>19570.583249739408</v>
      </c>
      <c r="AI363" s="23" t="str" cm="1">
        <f t="array" ref="AI363">_xlfn.IFS(AH363=FALSE,"",AH363&gt;0,'Values and studies'!AH363)</f>
        <v>CB</v>
      </c>
      <c r="AJ363" s="23" t="str" cm="1">
        <f t="array" ref="AJ363">_xlfn.IFS(AH363=FALSE,"",AH363&gt;0,'Values and studies'!M363)</f>
        <v>atlantic</v>
      </c>
      <c r="AK363" s="23" t="str" cm="1">
        <f t="array" ref="AK363">_xlfn.IFS(AH363=FALSE,"",AH363&gt;0,'Values and studies'!G363)</f>
        <v>United Kingdom</v>
      </c>
      <c r="AL363" s="23" t="b">
        <f>IF('Values and studies'!U363=$AL$1,'Values and studies'!AP363)</f>
        <v>0</v>
      </c>
      <c r="AM363" s="23" t="str" cm="1">
        <f t="array" ref="AM363">_xlfn.IFS(AL363=FALSE,"",AL363&gt;0,'Values and studies'!AH363)</f>
        <v/>
      </c>
      <c r="AN363" s="23" t="str" cm="1">
        <f t="array" ref="AN363">_xlfn.IFS(AL363=FALSE,"",AL363&gt;0,'Values and studies'!M363)</f>
        <v/>
      </c>
      <c r="AO363" s="23" t="str" cm="1">
        <f t="array" ref="AO363">_xlfn.IFS(AL363=FALSE,"",AL363&gt;0,'Values and studies'!G363)</f>
        <v/>
      </c>
      <c r="AP363" s="23" t="b">
        <f>IF('Values and studies'!U363=$AP$1,'Values and studies'!AP363)</f>
        <v>0</v>
      </c>
      <c r="AQ363" s="23" t="str" cm="1">
        <f t="array" ref="AQ363">_xlfn.IFS(AP363=FALSE,"",AP363&gt;0,'Values and studies'!AH363)</f>
        <v/>
      </c>
      <c r="AR363" s="23" t="str" cm="1">
        <f t="array" ref="AR363">_xlfn.IFS(AP363=FALSE,"",AP363&gt;0,'Values and studies'!M363)</f>
        <v/>
      </c>
      <c r="AS363" s="23" t="str" cm="1">
        <f t="array" ref="AS363">_xlfn.IFS(AP363=FALSE,"",AP363&gt;0,'Values and studies'!G363)</f>
        <v/>
      </c>
      <c r="AT363" s="23" t="b">
        <f>IF('Values and studies'!U363=$AT$1,'Values and studies'!AP363)</f>
        <v>0</v>
      </c>
      <c r="AU363" s="23" t="str" cm="1">
        <f t="array" ref="AU363">_xlfn.IFS(AT363=FALSE,"",AT363&gt;0,'Values and studies'!AH363)</f>
        <v/>
      </c>
      <c r="AV363" s="23" t="str" cm="1">
        <f t="array" ref="AV363">_xlfn.IFS(AT363=FALSE,"",AT363&gt;0,'Values and studies'!M363)</f>
        <v/>
      </c>
      <c r="AW363" s="23" t="str" cm="1">
        <f t="array" ref="AW363">_xlfn.IFS(AT363=FALSE,"",AT363&gt;0,'Values and studies'!G363)</f>
        <v/>
      </c>
      <c r="AX363" s="23" t="b">
        <f>IF('Values and studies'!U363=$AX$1,'Values and studies'!AP363)</f>
        <v>0</v>
      </c>
      <c r="AY363" s="23" t="str" cm="1">
        <f t="array" ref="AY363">_xlfn.IFS(AX363=FALSE,"",AX363&gt;0,'Values and studies'!AH363)</f>
        <v/>
      </c>
      <c r="AZ363" s="23" t="str" cm="1">
        <f t="array" ref="AZ363">_xlfn.IFS(AX363=FALSE,"",AX363&gt;0,'Values and studies'!M363)</f>
        <v/>
      </c>
      <c r="BA363" s="23" t="str" cm="1">
        <f t="array" ref="BA363">_xlfn.IFS(AX363=FALSE,"",AX363&gt;0,'Values and studies'!G363)</f>
        <v/>
      </c>
      <c r="BB363" s="23" t="b">
        <f>IF('Values and studies'!U363=$BB$1,'Values and studies'!AP363)</f>
        <v>0</v>
      </c>
      <c r="BC363" s="23" t="str" cm="1">
        <f t="array" ref="BC363">_xlfn.IFS(BB363=FALSE,"",BB363&gt;0,'Values and studies'!AH363)</f>
        <v/>
      </c>
      <c r="BD363" s="23" t="str" cm="1">
        <f t="array" ref="BD363">_xlfn.IFS(BB363=FALSE,"",BB363&gt;0,'Values and studies'!M363)</f>
        <v/>
      </c>
      <c r="BE363" s="23" t="str" cm="1">
        <f t="array" ref="BE363">_xlfn.IFS(BB363=FALSE,"",BB363&gt;0,'Values and studies'!G363)</f>
        <v/>
      </c>
      <c r="BF363" s="23" t="b">
        <f>IF('Values and studies'!U363=$BF$1,'Values and studies'!AP363)</f>
        <v>0</v>
      </c>
      <c r="BG363" s="23" t="str" cm="1">
        <f t="array" ref="BG363">_xlfn.IFS(BF363=FALSE,"",BF363&gt;0,'Values and studies'!AH363)</f>
        <v/>
      </c>
      <c r="BH363" s="23" t="str" cm="1">
        <f t="array" ref="BH363">_xlfn.IFS(BF363=FALSE,"",BF363&gt;0,'Values and studies'!M363)</f>
        <v/>
      </c>
      <c r="BI363" s="23" t="str" cm="1">
        <f t="array" ref="BI363">_xlfn.IFS(BF363=FALSE,"",BF363&gt;0,'Values and studies'!G363)</f>
        <v/>
      </c>
      <c r="BJ363" s="23" t="b">
        <f>IF('Values and studies'!$U363=BJ$1,'Values and studies'!$AP363)</f>
        <v>0</v>
      </c>
      <c r="BK363" s="23" t="str" cm="1">
        <f t="array" ref="BK363">_xlfn.IFS(BJ363=FALSE,"",BJ363&gt;0,'Values and studies'!$AH363)</f>
        <v/>
      </c>
      <c r="BL363" s="23" t="str" cm="1">
        <f t="array" ref="BL363">_xlfn.IFS(BJ363=FALSE,"",BJ363&gt;0,'Values and studies'!$M363)</f>
        <v/>
      </c>
      <c r="BM363" s="23" t="str" cm="1">
        <f t="array" ref="BM363">_xlfn.IFS(BJ363=FALSE,"",BJ363&gt;0,'Values and studies'!$G363)</f>
        <v/>
      </c>
      <c r="BN363" s="23" t="b">
        <f>IF('Values and studies'!U363=$BN$1,'Values and studies'!AP363)</f>
        <v>0</v>
      </c>
      <c r="BO363" s="23" t="str" cm="1">
        <f t="array" ref="BO363">_xlfn.IFS(BN363=FALSE,"",BN363&gt;0,'Values and studies'!AH363)</f>
        <v/>
      </c>
      <c r="BP363" s="23" t="str" cm="1">
        <f t="array" ref="BP363">_xlfn.IFS(BN363=FALSE,"",BN363&gt;0,'Values and studies'!M363)</f>
        <v/>
      </c>
      <c r="BQ363" s="23" t="str" cm="1">
        <f t="array" ref="BQ363">_xlfn.IFS(BN363=FALSE,"",BN363&gt;0,'Values and studies'!G363)</f>
        <v/>
      </c>
      <c r="BR363" s="23" t="b">
        <f>IF('Values and studies'!U363=$BR$1,'Values and studies'!AP363)</f>
        <v>0</v>
      </c>
      <c r="BS363" s="23" t="str" cm="1">
        <f t="array" ref="BS363">_xlfn.IFS(BR363=FALSE,"",BR363&gt;0,'Values and studies'!AH363)</f>
        <v/>
      </c>
      <c r="BT363" s="23" t="str" cm="1">
        <f t="array" ref="BT363">_xlfn.IFS(BR363=FALSE,"",BR363&gt;0,'Values and studies'!M363)</f>
        <v/>
      </c>
      <c r="BU363" s="23" t="str" cm="1">
        <f t="array" ref="BU363">_xlfn.IFS(BR363=FALSE,"",BR363&gt;0,'Values and studies'!G363)</f>
        <v/>
      </c>
      <c r="BV363" s="23" t="b">
        <f>IF('Values and studies'!U363=$BV$1,'Values and studies'!AP363)</f>
        <v>0</v>
      </c>
      <c r="BW363" s="23" t="str" cm="1">
        <f t="array" ref="BW363">_xlfn.IFS(BV363=FALSE,"",BV363&gt;0,'Values and studies'!AH363)</f>
        <v/>
      </c>
      <c r="BX363" s="23" t="str" cm="1">
        <f t="array" ref="BX363">_xlfn.IFS(BV363=FALSE,"",BV363&gt;0,'Values and studies'!M363)</f>
        <v/>
      </c>
      <c r="BY363" s="23" t="str" cm="1">
        <f t="array" ref="BY363">_xlfn.IFS(BV363=FALSE,"",BV363&gt;0,'Values and studies'!G363)</f>
        <v/>
      </c>
      <c r="BZ363" s="23" t="b">
        <f>IF('Values and studies'!U363=$BZ$1,'Values and studies'!AP363)</f>
        <v>0</v>
      </c>
      <c r="CA363" s="23" t="str" cm="1">
        <f t="array" ref="CA363">_xlfn.IFS(BZ363=FALSE,"",BZ363&gt;0,'Values and studies'!AH363)</f>
        <v/>
      </c>
      <c r="CB363" s="23" t="str" cm="1">
        <f t="array" ref="CB363">_xlfn.IFS(BZ363=FALSE,"",BZ363&gt;0,'Values and studies'!M363)</f>
        <v/>
      </c>
      <c r="CC363" s="23" t="str" cm="1">
        <f t="array" ref="CC363">_xlfn.IFS(BZ363=FALSE,"",BZ363&gt;0,'Values and studies'!G363)</f>
        <v/>
      </c>
      <c r="CY363">
        <f>IF('Values and studies'!O363='Data for overlook'!$CY$1,'Values and studies'!AP363)</f>
        <v>19570.583249739408</v>
      </c>
      <c r="CZ363" t="b">
        <f>IF('Values and studies'!O363='Data for overlook'!$CZ$1,'Values and studies'!AP363)</f>
        <v>0</v>
      </c>
      <c r="DA363" t="b">
        <f>IF('Values and studies'!O363='Data for overlook'!$DA$1,'Values and studies'!AP363)</f>
        <v>0</v>
      </c>
      <c r="DB363" t="b">
        <f>IF('Values and studies'!O363='Data for overlook'!$DB$1,'Values and studies'!AP363)</f>
        <v>0</v>
      </c>
    </row>
    <row r="364" spans="2:106" x14ac:dyDescent="0.2">
      <c r="B364" t="b">
        <f>IF('Values and studies'!Q364=$B$1,'Values and studies'!AP364)</f>
        <v>0</v>
      </c>
      <c r="C364">
        <f>IF('Values and studies'!Q364=$C$1,'Values and studies'!AP364)</f>
        <v>35056.356080828897</v>
      </c>
      <c r="D364" t="b">
        <f>IF('Values and studies'!Q364=$D$1,'Values and studies'!AP364)</f>
        <v>0</v>
      </c>
      <c r="F364" s="23" t="b">
        <f>IF('Values and studies'!$U364=F$1,'Values and studies'!$AP364)</f>
        <v>0</v>
      </c>
      <c r="G364" s="23" t="str" cm="1">
        <f t="array" ref="G364">_xlfn.IFS(F364=FALSE,"",F364&gt;0,'Values and studies'!$AH364)</f>
        <v/>
      </c>
      <c r="H364" s="23" t="str" cm="1">
        <f t="array" ref="H364">_xlfn.IFS(F364=FALSE,"",F364&gt;0,'Values and studies'!M364)</f>
        <v/>
      </c>
      <c r="I364" s="23" t="str" cm="1">
        <f t="array" ref="I364">_xlfn.IFS(F364=FALSE,"",F364&gt;0,'Values and studies'!G364)</f>
        <v/>
      </c>
      <c r="J364" s="23" t="b">
        <f>IF('Values and studies'!U364=$J$1,'Values and studies'!AP364)</f>
        <v>0</v>
      </c>
      <c r="K364" s="23" t="str" cm="1">
        <f t="array" ref="K364">_xlfn.IFS(J364=FALSE,"",J364&gt;0,'Values and studies'!AH364)</f>
        <v/>
      </c>
      <c r="L364" s="23" t="str" cm="1">
        <f t="array" ref="L364">_xlfn.IFS(J364=FALSE,"",J364&gt;0,'Values and studies'!M364)</f>
        <v/>
      </c>
      <c r="M364" s="23" t="str" cm="1">
        <f t="array" ref="M364">_xlfn.IFS(J364=FALSE,"",J364&gt;0,'Values and studies'!G364)</f>
        <v/>
      </c>
      <c r="N364" s="23" t="b">
        <f>IF('Values and studies'!U364=$N$1,'Values and studies'!AP364)</f>
        <v>0</v>
      </c>
      <c r="O364" s="23" t="str" cm="1">
        <f t="array" ref="O364">_xlfn.IFS(N364=FALSE,"",N364&gt;0,'Values and studies'!AH364)</f>
        <v/>
      </c>
      <c r="P364" s="23" t="str" cm="1">
        <f t="array" ref="P364">_xlfn.IFS(N364=FALSE,"",N364&gt;0,'Values and studies'!M364)</f>
        <v/>
      </c>
      <c r="Q364" s="23" t="str" cm="1">
        <f t="array" ref="Q364">_xlfn.IFS(N364=FALSE,"",N364&gt;0,'Values and studies'!G364)</f>
        <v/>
      </c>
      <c r="R364" s="23" t="b">
        <f>IF('Values and studies'!$U364=$R$1,'Values and studies'!$AP364)</f>
        <v>0</v>
      </c>
      <c r="S364" s="23" t="str" cm="1">
        <f t="array" ref="S364">_xlfn.IFS(R364=FALSE,"",R364&gt;0,'Values and studies'!$AH364)</f>
        <v/>
      </c>
      <c r="T364" s="23" t="str" cm="1">
        <f t="array" ref="T364">_xlfn.IFS(R364=FALSE,"",R364&gt;0,'Values and studies'!$M364)</f>
        <v/>
      </c>
      <c r="U364" s="23" t="str" cm="1">
        <f t="array" ref="U364">_xlfn.IFS(R364=FALSE,"",R364&gt;0,'Values and studies'!$G364)</f>
        <v/>
      </c>
      <c r="V364" s="23" t="b">
        <f>IF('Values and studies'!$U364=$V$1,'Values and studies'!$AP364)</f>
        <v>0</v>
      </c>
      <c r="W364" s="23" t="str" cm="1">
        <f t="array" ref="W364">_xlfn.IFS(V364=FALSE,"",V364&gt;0,'Values and studies'!$AH364)</f>
        <v/>
      </c>
      <c r="X364" s="23" t="str" cm="1">
        <f t="array" ref="X364">_xlfn.IFS(V364=FALSE,"",V364&gt;0,'Values and studies'!$M364)</f>
        <v/>
      </c>
      <c r="Y364" s="23" t="str" cm="1">
        <f t="array" ref="Y364">_xlfn.IFS(V364=FALSE,"",V364&gt;0,'Values and studies'!$G364)</f>
        <v/>
      </c>
      <c r="Z364" s="23" t="b">
        <f>IF('Values and studies'!$U364=$Z$1,'Values and studies'!$AP364)</f>
        <v>0</v>
      </c>
      <c r="AA364" s="23" t="str" cm="1">
        <f t="array" ref="AA364">_xlfn.IFS(Z364=FALSE,"",Z364&gt;0,'Values and studies'!$AH364)</f>
        <v/>
      </c>
      <c r="AB364" s="23" t="str" cm="1">
        <f t="array" ref="AB364">_xlfn.IFS(Z364=FALSE,"",Z364&gt;0,'Values and studies'!$M364)</f>
        <v/>
      </c>
      <c r="AC364" s="23" t="str" cm="1">
        <f t="array" ref="AC364">_xlfn.IFS(Z364=FALSE,"",Z364&gt;0,'Values and studies'!$G364)</f>
        <v/>
      </c>
      <c r="AD364" s="23" t="b">
        <f>IF('Values and studies'!$U364=$AD$1,'Values and studies'!$AP364)</f>
        <v>0</v>
      </c>
      <c r="AE364" s="23" t="str" cm="1">
        <f t="array" ref="AE364">_xlfn.IFS(AD364=FALSE,"",AD364&gt;0,'Values and studies'!$AH364)</f>
        <v/>
      </c>
      <c r="AF364" s="23" t="str" cm="1">
        <f t="array" ref="AF364">_xlfn.IFS(AD364=FALSE,"",AD364&gt;0,'Values and studies'!$M364)</f>
        <v/>
      </c>
      <c r="AG364" s="23" t="str" cm="1">
        <f t="array" ref="AG364">_xlfn.IFS(AD364=FALSE,"",AD364&gt;0,'Values and studies'!$G364)</f>
        <v/>
      </c>
      <c r="AH364" s="23">
        <f>IF('Values and studies'!U364=$AH$1,'Values and studies'!AP364)</f>
        <v>35056.356080828897</v>
      </c>
      <c r="AI364" s="23" t="str" cm="1">
        <f t="array" ref="AI364">_xlfn.IFS(AH364=FALSE,"",AH364&gt;0,'Values and studies'!AH364)</f>
        <v>CB</v>
      </c>
      <c r="AJ364" s="23" t="str" cm="1">
        <f t="array" ref="AJ364">_xlfn.IFS(AH364=FALSE,"",AH364&gt;0,'Values and studies'!M364)</f>
        <v>atlantic</v>
      </c>
      <c r="AK364" s="23" t="str" cm="1">
        <f t="array" ref="AK364">_xlfn.IFS(AH364=FALSE,"",AH364&gt;0,'Values and studies'!G364)</f>
        <v>United Kingdom</v>
      </c>
      <c r="AL364" s="23" t="b">
        <f>IF('Values and studies'!U364=$AL$1,'Values and studies'!AP364)</f>
        <v>0</v>
      </c>
      <c r="AM364" s="23" t="str" cm="1">
        <f t="array" ref="AM364">_xlfn.IFS(AL364=FALSE,"",AL364&gt;0,'Values and studies'!AH364)</f>
        <v/>
      </c>
      <c r="AN364" s="23" t="str" cm="1">
        <f t="array" ref="AN364">_xlfn.IFS(AL364=FALSE,"",AL364&gt;0,'Values and studies'!M364)</f>
        <v/>
      </c>
      <c r="AO364" s="23" t="str" cm="1">
        <f t="array" ref="AO364">_xlfn.IFS(AL364=FALSE,"",AL364&gt;0,'Values and studies'!G364)</f>
        <v/>
      </c>
      <c r="AP364" s="23" t="b">
        <f>IF('Values and studies'!U364=$AP$1,'Values and studies'!AP364)</f>
        <v>0</v>
      </c>
      <c r="AQ364" s="23" t="str" cm="1">
        <f t="array" ref="AQ364">_xlfn.IFS(AP364=FALSE,"",AP364&gt;0,'Values and studies'!AH364)</f>
        <v/>
      </c>
      <c r="AR364" s="23" t="str" cm="1">
        <f t="array" ref="AR364">_xlfn.IFS(AP364=FALSE,"",AP364&gt;0,'Values and studies'!M364)</f>
        <v/>
      </c>
      <c r="AS364" s="23" t="str" cm="1">
        <f t="array" ref="AS364">_xlfn.IFS(AP364=FALSE,"",AP364&gt;0,'Values and studies'!G364)</f>
        <v/>
      </c>
      <c r="AT364" s="23" t="b">
        <f>IF('Values and studies'!U364=$AT$1,'Values and studies'!AP364)</f>
        <v>0</v>
      </c>
      <c r="AU364" s="23" t="str" cm="1">
        <f t="array" ref="AU364">_xlfn.IFS(AT364=FALSE,"",AT364&gt;0,'Values and studies'!AH364)</f>
        <v/>
      </c>
      <c r="AV364" s="23" t="str" cm="1">
        <f t="array" ref="AV364">_xlfn.IFS(AT364=FALSE,"",AT364&gt;0,'Values and studies'!M364)</f>
        <v/>
      </c>
      <c r="AW364" s="23" t="str" cm="1">
        <f t="array" ref="AW364">_xlfn.IFS(AT364=FALSE,"",AT364&gt;0,'Values and studies'!G364)</f>
        <v/>
      </c>
      <c r="AX364" s="23" t="b">
        <f>IF('Values and studies'!U364=$AX$1,'Values and studies'!AP364)</f>
        <v>0</v>
      </c>
      <c r="AY364" s="23" t="str" cm="1">
        <f t="array" ref="AY364">_xlfn.IFS(AX364=FALSE,"",AX364&gt;0,'Values and studies'!AH364)</f>
        <v/>
      </c>
      <c r="AZ364" s="23" t="str" cm="1">
        <f t="array" ref="AZ364">_xlfn.IFS(AX364=FALSE,"",AX364&gt;0,'Values and studies'!M364)</f>
        <v/>
      </c>
      <c r="BA364" s="23" t="str" cm="1">
        <f t="array" ref="BA364">_xlfn.IFS(AX364=FALSE,"",AX364&gt;0,'Values and studies'!G364)</f>
        <v/>
      </c>
      <c r="BB364" s="23" t="b">
        <f>IF('Values and studies'!U364=$BB$1,'Values and studies'!AP364)</f>
        <v>0</v>
      </c>
      <c r="BC364" s="23" t="str" cm="1">
        <f t="array" ref="BC364">_xlfn.IFS(BB364=FALSE,"",BB364&gt;0,'Values and studies'!AH364)</f>
        <v/>
      </c>
      <c r="BD364" s="23" t="str" cm="1">
        <f t="array" ref="BD364">_xlfn.IFS(BB364=FALSE,"",BB364&gt;0,'Values and studies'!M364)</f>
        <v/>
      </c>
      <c r="BE364" s="23" t="str" cm="1">
        <f t="array" ref="BE364">_xlfn.IFS(BB364=FALSE,"",BB364&gt;0,'Values and studies'!G364)</f>
        <v/>
      </c>
      <c r="BF364" s="23" t="b">
        <f>IF('Values and studies'!U364=$BF$1,'Values and studies'!AP364)</f>
        <v>0</v>
      </c>
      <c r="BG364" s="23" t="str" cm="1">
        <f t="array" ref="BG364">_xlfn.IFS(BF364=FALSE,"",BF364&gt;0,'Values and studies'!AH364)</f>
        <v/>
      </c>
      <c r="BH364" s="23" t="str" cm="1">
        <f t="array" ref="BH364">_xlfn.IFS(BF364=FALSE,"",BF364&gt;0,'Values and studies'!M364)</f>
        <v/>
      </c>
      <c r="BI364" s="23" t="str" cm="1">
        <f t="array" ref="BI364">_xlfn.IFS(BF364=FALSE,"",BF364&gt;0,'Values and studies'!G364)</f>
        <v/>
      </c>
      <c r="BJ364" s="23" t="b">
        <f>IF('Values and studies'!$U364=BJ$1,'Values and studies'!$AP364)</f>
        <v>0</v>
      </c>
      <c r="BK364" s="23" t="str" cm="1">
        <f t="array" ref="BK364">_xlfn.IFS(BJ364=FALSE,"",BJ364&gt;0,'Values and studies'!$AH364)</f>
        <v/>
      </c>
      <c r="BL364" s="23" t="str" cm="1">
        <f t="array" ref="BL364">_xlfn.IFS(BJ364=FALSE,"",BJ364&gt;0,'Values and studies'!$M364)</f>
        <v/>
      </c>
      <c r="BM364" s="23" t="str" cm="1">
        <f t="array" ref="BM364">_xlfn.IFS(BJ364=FALSE,"",BJ364&gt;0,'Values and studies'!$G364)</f>
        <v/>
      </c>
      <c r="BN364" s="23" t="b">
        <f>IF('Values and studies'!U364=$BN$1,'Values and studies'!AP364)</f>
        <v>0</v>
      </c>
      <c r="BO364" s="23" t="str" cm="1">
        <f t="array" ref="BO364">_xlfn.IFS(BN364=FALSE,"",BN364&gt;0,'Values and studies'!AH364)</f>
        <v/>
      </c>
      <c r="BP364" s="23" t="str" cm="1">
        <f t="array" ref="BP364">_xlfn.IFS(BN364=FALSE,"",BN364&gt;0,'Values and studies'!M364)</f>
        <v/>
      </c>
      <c r="BQ364" s="23" t="str" cm="1">
        <f t="array" ref="BQ364">_xlfn.IFS(BN364=FALSE,"",BN364&gt;0,'Values and studies'!G364)</f>
        <v/>
      </c>
      <c r="BR364" s="23" t="b">
        <f>IF('Values and studies'!U364=$BR$1,'Values and studies'!AP364)</f>
        <v>0</v>
      </c>
      <c r="BS364" s="23" t="str" cm="1">
        <f t="array" ref="BS364">_xlfn.IFS(BR364=FALSE,"",BR364&gt;0,'Values and studies'!AH364)</f>
        <v/>
      </c>
      <c r="BT364" s="23" t="str" cm="1">
        <f t="array" ref="BT364">_xlfn.IFS(BR364=FALSE,"",BR364&gt;0,'Values and studies'!M364)</f>
        <v/>
      </c>
      <c r="BU364" s="23" t="str" cm="1">
        <f t="array" ref="BU364">_xlfn.IFS(BR364=FALSE,"",BR364&gt;0,'Values and studies'!G364)</f>
        <v/>
      </c>
      <c r="BV364" s="23" t="b">
        <f>IF('Values and studies'!U364=$BV$1,'Values and studies'!AP364)</f>
        <v>0</v>
      </c>
      <c r="BW364" s="23" t="str" cm="1">
        <f t="array" ref="BW364">_xlfn.IFS(BV364=FALSE,"",BV364&gt;0,'Values and studies'!AH364)</f>
        <v/>
      </c>
      <c r="BX364" s="23" t="str" cm="1">
        <f t="array" ref="BX364">_xlfn.IFS(BV364=FALSE,"",BV364&gt;0,'Values and studies'!M364)</f>
        <v/>
      </c>
      <c r="BY364" s="23" t="str" cm="1">
        <f t="array" ref="BY364">_xlfn.IFS(BV364=FALSE,"",BV364&gt;0,'Values and studies'!G364)</f>
        <v/>
      </c>
      <c r="BZ364" s="23" t="b">
        <f>IF('Values and studies'!U364=$BZ$1,'Values and studies'!AP364)</f>
        <v>0</v>
      </c>
      <c r="CA364" s="23" t="str" cm="1">
        <f t="array" ref="CA364">_xlfn.IFS(BZ364=FALSE,"",BZ364&gt;0,'Values and studies'!AH364)</f>
        <v/>
      </c>
      <c r="CB364" s="23" t="str" cm="1">
        <f t="array" ref="CB364">_xlfn.IFS(BZ364=FALSE,"",BZ364&gt;0,'Values and studies'!M364)</f>
        <v/>
      </c>
      <c r="CC364" s="23" t="str" cm="1">
        <f t="array" ref="CC364">_xlfn.IFS(BZ364=FALSE,"",BZ364&gt;0,'Values and studies'!G364)</f>
        <v/>
      </c>
      <c r="CY364">
        <f>IF('Values and studies'!O364='Data for overlook'!$CY$1,'Values and studies'!AP364)</f>
        <v>35056.356080828897</v>
      </c>
      <c r="CZ364" t="b">
        <f>IF('Values and studies'!O364='Data for overlook'!$CZ$1,'Values and studies'!AP364)</f>
        <v>0</v>
      </c>
      <c r="DA364" t="b">
        <f>IF('Values and studies'!O364='Data for overlook'!$DA$1,'Values and studies'!AP364)</f>
        <v>0</v>
      </c>
      <c r="DB364" t="b">
        <f>IF('Values and studies'!O364='Data for overlook'!$DB$1,'Values and studies'!AP364)</f>
        <v>0</v>
      </c>
    </row>
    <row r="365" spans="2:106" x14ac:dyDescent="0.2">
      <c r="B365" t="b">
        <f>IF('Values and studies'!Q365=$B$1,'Values and studies'!AP365)</f>
        <v>0</v>
      </c>
      <c r="C365">
        <f>IF('Values and studies'!Q365=$C$1,'Values and studies'!AP365)</f>
        <v>53638.625698680778</v>
      </c>
      <c r="D365" t="b">
        <f>IF('Values and studies'!Q365=$D$1,'Values and studies'!AP365)</f>
        <v>0</v>
      </c>
      <c r="F365" s="23" t="b">
        <f>IF('Values and studies'!$U365=F$1,'Values and studies'!$AP365)</f>
        <v>0</v>
      </c>
      <c r="G365" s="23" t="str" cm="1">
        <f t="array" ref="G365">_xlfn.IFS(F365=FALSE,"",F365&gt;0,'Values and studies'!$AH365)</f>
        <v/>
      </c>
      <c r="H365" s="23" t="str" cm="1">
        <f t="array" ref="H365">_xlfn.IFS(F365=FALSE,"",F365&gt;0,'Values and studies'!M365)</f>
        <v/>
      </c>
      <c r="I365" s="23" t="str" cm="1">
        <f t="array" ref="I365">_xlfn.IFS(F365=FALSE,"",F365&gt;0,'Values and studies'!G365)</f>
        <v/>
      </c>
      <c r="J365" s="23" t="b">
        <f>IF('Values and studies'!U365=$J$1,'Values and studies'!AP365)</f>
        <v>0</v>
      </c>
      <c r="K365" s="23" t="str" cm="1">
        <f t="array" ref="K365">_xlfn.IFS(J365=FALSE,"",J365&gt;0,'Values and studies'!AH365)</f>
        <v/>
      </c>
      <c r="L365" s="23" t="str" cm="1">
        <f t="array" ref="L365">_xlfn.IFS(J365=FALSE,"",J365&gt;0,'Values and studies'!M365)</f>
        <v/>
      </c>
      <c r="M365" s="23" t="str" cm="1">
        <f t="array" ref="M365">_xlfn.IFS(J365=FALSE,"",J365&gt;0,'Values and studies'!G365)</f>
        <v/>
      </c>
      <c r="N365" s="23" t="b">
        <f>IF('Values and studies'!U365=$N$1,'Values and studies'!AP365)</f>
        <v>0</v>
      </c>
      <c r="O365" s="23" t="str" cm="1">
        <f t="array" ref="O365">_xlfn.IFS(N365=FALSE,"",N365&gt;0,'Values and studies'!AH365)</f>
        <v/>
      </c>
      <c r="P365" s="23" t="str" cm="1">
        <f t="array" ref="P365">_xlfn.IFS(N365=FALSE,"",N365&gt;0,'Values and studies'!M365)</f>
        <v/>
      </c>
      <c r="Q365" s="23" t="str" cm="1">
        <f t="array" ref="Q365">_xlfn.IFS(N365=FALSE,"",N365&gt;0,'Values and studies'!G365)</f>
        <v/>
      </c>
      <c r="R365" s="23" t="b">
        <f>IF('Values and studies'!$U365=$R$1,'Values and studies'!$AP365)</f>
        <v>0</v>
      </c>
      <c r="S365" s="23" t="str" cm="1">
        <f t="array" ref="S365">_xlfn.IFS(R365=FALSE,"",R365&gt;0,'Values and studies'!$AH365)</f>
        <v/>
      </c>
      <c r="T365" s="23" t="str" cm="1">
        <f t="array" ref="T365">_xlfn.IFS(R365=FALSE,"",R365&gt;0,'Values and studies'!$M365)</f>
        <v/>
      </c>
      <c r="U365" s="23" t="str" cm="1">
        <f t="array" ref="U365">_xlfn.IFS(R365=FALSE,"",R365&gt;0,'Values and studies'!$G365)</f>
        <v/>
      </c>
      <c r="V365" s="23" t="b">
        <f>IF('Values and studies'!$U365=$V$1,'Values and studies'!$AP365)</f>
        <v>0</v>
      </c>
      <c r="W365" s="23" t="str" cm="1">
        <f t="array" ref="W365">_xlfn.IFS(V365=FALSE,"",V365&gt;0,'Values and studies'!$AH365)</f>
        <v/>
      </c>
      <c r="X365" s="23" t="str" cm="1">
        <f t="array" ref="X365">_xlfn.IFS(V365=FALSE,"",V365&gt;0,'Values and studies'!$M365)</f>
        <v/>
      </c>
      <c r="Y365" s="23" t="str" cm="1">
        <f t="array" ref="Y365">_xlfn.IFS(V365=FALSE,"",V365&gt;0,'Values and studies'!$G365)</f>
        <v/>
      </c>
      <c r="Z365" s="23" t="b">
        <f>IF('Values and studies'!$U365=$Z$1,'Values and studies'!$AP365)</f>
        <v>0</v>
      </c>
      <c r="AA365" s="23" t="str" cm="1">
        <f t="array" ref="AA365">_xlfn.IFS(Z365=FALSE,"",Z365&gt;0,'Values and studies'!$AH365)</f>
        <v/>
      </c>
      <c r="AB365" s="23" t="str" cm="1">
        <f t="array" ref="AB365">_xlfn.IFS(Z365=FALSE,"",Z365&gt;0,'Values and studies'!$M365)</f>
        <v/>
      </c>
      <c r="AC365" s="23" t="str" cm="1">
        <f t="array" ref="AC365">_xlfn.IFS(Z365=FALSE,"",Z365&gt;0,'Values and studies'!$G365)</f>
        <v/>
      </c>
      <c r="AD365" s="23" t="b">
        <f>IF('Values and studies'!$U365=$AD$1,'Values and studies'!$AP365)</f>
        <v>0</v>
      </c>
      <c r="AE365" s="23" t="str" cm="1">
        <f t="array" ref="AE365">_xlfn.IFS(AD365=FALSE,"",AD365&gt;0,'Values and studies'!$AH365)</f>
        <v/>
      </c>
      <c r="AF365" s="23" t="str" cm="1">
        <f t="array" ref="AF365">_xlfn.IFS(AD365=FALSE,"",AD365&gt;0,'Values and studies'!$M365)</f>
        <v/>
      </c>
      <c r="AG365" s="23" t="str" cm="1">
        <f t="array" ref="AG365">_xlfn.IFS(AD365=FALSE,"",AD365&gt;0,'Values and studies'!$G365)</f>
        <v/>
      </c>
      <c r="AH365" s="23">
        <f>IF('Values and studies'!U365=$AH$1,'Values and studies'!AP365)</f>
        <v>53638.625698680778</v>
      </c>
      <c r="AI365" s="23" t="str" cm="1">
        <f t="array" ref="AI365">_xlfn.IFS(AH365=FALSE,"",AH365&gt;0,'Values and studies'!AH365)</f>
        <v>CB</v>
      </c>
      <c r="AJ365" s="23" t="str" cm="1">
        <f t="array" ref="AJ365">_xlfn.IFS(AH365=FALSE,"",AH365&gt;0,'Values and studies'!M365)</f>
        <v>atlantic</v>
      </c>
      <c r="AK365" s="23" t="str" cm="1">
        <f t="array" ref="AK365">_xlfn.IFS(AH365=FALSE,"",AH365&gt;0,'Values and studies'!G365)</f>
        <v>United Kingdom</v>
      </c>
      <c r="AL365" s="23" t="b">
        <f>IF('Values and studies'!U365=$AL$1,'Values and studies'!AP365)</f>
        <v>0</v>
      </c>
      <c r="AM365" s="23" t="str" cm="1">
        <f t="array" ref="AM365">_xlfn.IFS(AL365=FALSE,"",AL365&gt;0,'Values and studies'!AH365)</f>
        <v/>
      </c>
      <c r="AN365" s="23" t="str" cm="1">
        <f t="array" ref="AN365">_xlfn.IFS(AL365=FALSE,"",AL365&gt;0,'Values and studies'!M365)</f>
        <v/>
      </c>
      <c r="AO365" s="23" t="str" cm="1">
        <f t="array" ref="AO365">_xlfn.IFS(AL365=FALSE,"",AL365&gt;0,'Values and studies'!G365)</f>
        <v/>
      </c>
      <c r="AP365" s="23" t="b">
        <f>IF('Values and studies'!U365=$AP$1,'Values and studies'!AP365)</f>
        <v>0</v>
      </c>
      <c r="AQ365" s="23" t="str" cm="1">
        <f t="array" ref="AQ365">_xlfn.IFS(AP365=FALSE,"",AP365&gt;0,'Values and studies'!AH365)</f>
        <v/>
      </c>
      <c r="AR365" s="23" t="str" cm="1">
        <f t="array" ref="AR365">_xlfn.IFS(AP365=FALSE,"",AP365&gt;0,'Values and studies'!M365)</f>
        <v/>
      </c>
      <c r="AS365" s="23" t="str" cm="1">
        <f t="array" ref="AS365">_xlfn.IFS(AP365=FALSE,"",AP365&gt;0,'Values and studies'!G365)</f>
        <v/>
      </c>
      <c r="AT365" s="23" t="b">
        <f>IF('Values and studies'!U365=$AT$1,'Values and studies'!AP365)</f>
        <v>0</v>
      </c>
      <c r="AU365" s="23" t="str" cm="1">
        <f t="array" ref="AU365">_xlfn.IFS(AT365=FALSE,"",AT365&gt;0,'Values and studies'!AH365)</f>
        <v/>
      </c>
      <c r="AV365" s="23" t="str" cm="1">
        <f t="array" ref="AV365">_xlfn.IFS(AT365=FALSE,"",AT365&gt;0,'Values and studies'!M365)</f>
        <v/>
      </c>
      <c r="AW365" s="23" t="str" cm="1">
        <f t="array" ref="AW365">_xlfn.IFS(AT365=FALSE,"",AT365&gt;0,'Values and studies'!G365)</f>
        <v/>
      </c>
      <c r="AX365" s="23" t="b">
        <f>IF('Values and studies'!U365=$AX$1,'Values and studies'!AP365)</f>
        <v>0</v>
      </c>
      <c r="AY365" s="23" t="str" cm="1">
        <f t="array" ref="AY365">_xlfn.IFS(AX365=FALSE,"",AX365&gt;0,'Values and studies'!AH365)</f>
        <v/>
      </c>
      <c r="AZ365" s="23" t="str" cm="1">
        <f t="array" ref="AZ365">_xlfn.IFS(AX365=FALSE,"",AX365&gt;0,'Values and studies'!M365)</f>
        <v/>
      </c>
      <c r="BA365" s="23" t="str" cm="1">
        <f t="array" ref="BA365">_xlfn.IFS(AX365=FALSE,"",AX365&gt;0,'Values and studies'!G365)</f>
        <v/>
      </c>
      <c r="BB365" s="23" t="b">
        <f>IF('Values and studies'!U365=$BB$1,'Values and studies'!AP365)</f>
        <v>0</v>
      </c>
      <c r="BC365" s="23" t="str" cm="1">
        <f t="array" ref="BC365">_xlfn.IFS(BB365=FALSE,"",BB365&gt;0,'Values and studies'!AH365)</f>
        <v/>
      </c>
      <c r="BD365" s="23" t="str" cm="1">
        <f t="array" ref="BD365">_xlfn.IFS(BB365=FALSE,"",BB365&gt;0,'Values and studies'!M365)</f>
        <v/>
      </c>
      <c r="BE365" s="23" t="str" cm="1">
        <f t="array" ref="BE365">_xlfn.IFS(BB365=FALSE,"",BB365&gt;0,'Values and studies'!G365)</f>
        <v/>
      </c>
      <c r="BF365" s="23" t="b">
        <f>IF('Values and studies'!U365=$BF$1,'Values and studies'!AP365)</f>
        <v>0</v>
      </c>
      <c r="BG365" s="23" t="str" cm="1">
        <f t="array" ref="BG365">_xlfn.IFS(BF365=FALSE,"",BF365&gt;0,'Values and studies'!AH365)</f>
        <v/>
      </c>
      <c r="BH365" s="23" t="str" cm="1">
        <f t="array" ref="BH365">_xlfn.IFS(BF365=FALSE,"",BF365&gt;0,'Values and studies'!M365)</f>
        <v/>
      </c>
      <c r="BI365" s="23" t="str" cm="1">
        <f t="array" ref="BI365">_xlfn.IFS(BF365=FALSE,"",BF365&gt;0,'Values and studies'!G365)</f>
        <v/>
      </c>
      <c r="BJ365" s="23" t="b">
        <f>IF('Values and studies'!$U365=BJ$1,'Values and studies'!$AP365)</f>
        <v>0</v>
      </c>
      <c r="BK365" s="23" t="str" cm="1">
        <f t="array" ref="BK365">_xlfn.IFS(BJ365=FALSE,"",BJ365&gt;0,'Values and studies'!$AH365)</f>
        <v/>
      </c>
      <c r="BL365" s="23" t="str" cm="1">
        <f t="array" ref="BL365">_xlfn.IFS(BJ365=FALSE,"",BJ365&gt;0,'Values and studies'!$M365)</f>
        <v/>
      </c>
      <c r="BM365" s="23" t="str" cm="1">
        <f t="array" ref="BM365">_xlfn.IFS(BJ365=FALSE,"",BJ365&gt;0,'Values and studies'!$G365)</f>
        <v/>
      </c>
      <c r="BN365" s="23" t="b">
        <f>IF('Values and studies'!U365=$BN$1,'Values and studies'!AP365)</f>
        <v>0</v>
      </c>
      <c r="BO365" s="23" t="str" cm="1">
        <f t="array" ref="BO365">_xlfn.IFS(BN365=FALSE,"",BN365&gt;0,'Values and studies'!AH365)</f>
        <v/>
      </c>
      <c r="BP365" s="23" t="str" cm="1">
        <f t="array" ref="BP365">_xlfn.IFS(BN365=FALSE,"",BN365&gt;0,'Values and studies'!M365)</f>
        <v/>
      </c>
      <c r="BQ365" s="23" t="str" cm="1">
        <f t="array" ref="BQ365">_xlfn.IFS(BN365=FALSE,"",BN365&gt;0,'Values and studies'!G365)</f>
        <v/>
      </c>
      <c r="BR365" s="23" t="b">
        <f>IF('Values and studies'!U365=$BR$1,'Values and studies'!AP365)</f>
        <v>0</v>
      </c>
      <c r="BS365" s="23" t="str" cm="1">
        <f t="array" ref="BS365">_xlfn.IFS(BR365=FALSE,"",BR365&gt;0,'Values and studies'!AH365)</f>
        <v/>
      </c>
      <c r="BT365" s="23" t="str" cm="1">
        <f t="array" ref="BT365">_xlfn.IFS(BR365=FALSE,"",BR365&gt;0,'Values and studies'!M365)</f>
        <v/>
      </c>
      <c r="BU365" s="23" t="str" cm="1">
        <f t="array" ref="BU365">_xlfn.IFS(BR365=FALSE,"",BR365&gt;0,'Values and studies'!G365)</f>
        <v/>
      </c>
      <c r="BV365" s="23" t="b">
        <f>IF('Values and studies'!U365=$BV$1,'Values and studies'!AP365)</f>
        <v>0</v>
      </c>
      <c r="BW365" s="23" t="str" cm="1">
        <f t="array" ref="BW365">_xlfn.IFS(BV365=FALSE,"",BV365&gt;0,'Values and studies'!AH365)</f>
        <v/>
      </c>
      <c r="BX365" s="23" t="str" cm="1">
        <f t="array" ref="BX365">_xlfn.IFS(BV365=FALSE,"",BV365&gt;0,'Values and studies'!M365)</f>
        <v/>
      </c>
      <c r="BY365" s="23" t="str" cm="1">
        <f t="array" ref="BY365">_xlfn.IFS(BV365=FALSE,"",BV365&gt;0,'Values and studies'!G365)</f>
        <v/>
      </c>
      <c r="BZ365" s="23" t="b">
        <f>IF('Values and studies'!U365=$BZ$1,'Values and studies'!AP365)</f>
        <v>0</v>
      </c>
      <c r="CA365" s="23" t="str" cm="1">
        <f t="array" ref="CA365">_xlfn.IFS(BZ365=FALSE,"",BZ365&gt;0,'Values and studies'!AH365)</f>
        <v/>
      </c>
      <c r="CB365" s="23" t="str" cm="1">
        <f t="array" ref="CB365">_xlfn.IFS(BZ365=FALSE,"",BZ365&gt;0,'Values and studies'!M365)</f>
        <v/>
      </c>
      <c r="CC365" s="23" t="str" cm="1">
        <f t="array" ref="CC365">_xlfn.IFS(BZ365=FALSE,"",BZ365&gt;0,'Values and studies'!G365)</f>
        <v/>
      </c>
      <c r="CY365">
        <f>IF('Values and studies'!O365='Data for overlook'!$CY$1,'Values and studies'!AP365)</f>
        <v>53638.625698680778</v>
      </c>
      <c r="CZ365" t="b">
        <f>IF('Values and studies'!O365='Data for overlook'!$CZ$1,'Values and studies'!AP365)</f>
        <v>0</v>
      </c>
      <c r="DA365" t="b">
        <f>IF('Values and studies'!O365='Data for overlook'!$DA$1,'Values and studies'!AP365)</f>
        <v>0</v>
      </c>
      <c r="DB365" t="b">
        <f>IF('Values and studies'!O365='Data for overlook'!$DB$1,'Values and studies'!AP365)</f>
        <v>0</v>
      </c>
    </row>
    <row r="366" spans="2:106" x14ac:dyDescent="0.2">
      <c r="B366" t="b">
        <f>IF('Values and studies'!Q366=$B$1,'Values and studies'!AP366)</f>
        <v>0</v>
      </c>
      <c r="C366">
        <f>IF('Values and studies'!Q366=$C$1,'Values and studies'!AP366)</f>
        <v>62686.38210907203</v>
      </c>
      <c r="D366" t="b">
        <f>IF('Values and studies'!Q366=$D$1,'Values and studies'!AP366)</f>
        <v>0</v>
      </c>
      <c r="F366" s="23" t="b">
        <f>IF('Values and studies'!$U366=F$1,'Values and studies'!$AP366)</f>
        <v>0</v>
      </c>
      <c r="G366" s="23" t="str" cm="1">
        <f t="array" ref="G366">_xlfn.IFS(F366=FALSE,"",F366&gt;0,'Values and studies'!$AH366)</f>
        <v/>
      </c>
      <c r="H366" s="23" t="str" cm="1">
        <f t="array" ref="H366">_xlfn.IFS(F366=FALSE,"",F366&gt;0,'Values and studies'!M366)</f>
        <v/>
      </c>
      <c r="I366" s="23" t="str" cm="1">
        <f t="array" ref="I366">_xlfn.IFS(F366=FALSE,"",F366&gt;0,'Values and studies'!G366)</f>
        <v/>
      </c>
      <c r="J366" s="23" t="b">
        <f>IF('Values and studies'!U366=$J$1,'Values and studies'!AP366)</f>
        <v>0</v>
      </c>
      <c r="K366" s="23" t="str" cm="1">
        <f t="array" ref="K366">_xlfn.IFS(J366=FALSE,"",J366&gt;0,'Values and studies'!AH366)</f>
        <v/>
      </c>
      <c r="L366" s="23" t="str" cm="1">
        <f t="array" ref="L366">_xlfn.IFS(J366=FALSE,"",J366&gt;0,'Values and studies'!M366)</f>
        <v/>
      </c>
      <c r="M366" s="23" t="str" cm="1">
        <f t="array" ref="M366">_xlfn.IFS(J366=FALSE,"",J366&gt;0,'Values and studies'!G366)</f>
        <v/>
      </c>
      <c r="N366" s="23" t="b">
        <f>IF('Values and studies'!U366=$N$1,'Values and studies'!AP366)</f>
        <v>0</v>
      </c>
      <c r="O366" s="23" t="str" cm="1">
        <f t="array" ref="O366">_xlfn.IFS(N366=FALSE,"",N366&gt;0,'Values and studies'!AH366)</f>
        <v/>
      </c>
      <c r="P366" s="23" t="str" cm="1">
        <f t="array" ref="P366">_xlfn.IFS(N366=FALSE,"",N366&gt;0,'Values and studies'!M366)</f>
        <v/>
      </c>
      <c r="Q366" s="23" t="str" cm="1">
        <f t="array" ref="Q366">_xlfn.IFS(N366=FALSE,"",N366&gt;0,'Values and studies'!G366)</f>
        <v/>
      </c>
      <c r="R366" s="23" t="b">
        <f>IF('Values and studies'!$U366=$R$1,'Values and studies'!$AP366)</f>
        <v>0</v>
      </c>
      <c r="S366" s="23" t="str" cm="1">
        <f t="array" ref="S366">_xlfn.IFS(R366=FALSE,"",R366&gt;0,'Values and studies'!$AH366)</f>
        <v/>
      </c>
      <c r="T366" s="23" t="str" cm="1">
        <f t="array" ref="T366">_xlfn.IFS(R366=FALSE,"",R366&gt;0,'Values and studies'!$M366)</f>
        <v/>
      </c>
      <c r="U366" s="23" t="str" cm="1">
        <f t="array" ref="U366">_xlfn.IFS(R366=FALSE,"",R366&gt;0,'Values and studies'!$G366)</f>
        <v/>
      </c>
      <c r="V366" s="23" t="b">
        <f>IF('Values and studies'!$U366=$V$1,'Values and studies'!$AP366)</f>
        <v>0</v>
      </c>
      <c r="W366" s="23" t="str" cm="1">
        <f t="array" ref="W366">_xlfn.IFS(V366=FALSE,"",V366&gt;0,'Values and studies'!$AH366)</f>
        <v/>
      </c>
      <c r="X366" s="23" t="str" cm="1">
        <f t="array" ref="X366">_xlfn.IFS(V366=FALSE,"",V366&gt;0,'Values and studies'!$M366)</f>
        <v/>
      </c>
      <c r="Y366" s="23" t="str" cm="1">
        <f t="array" ref="Y366">_xlfn.IFS(V366=FALSE,"",V366&gt;0,'Values and studies'!$G366)</f>
        <v/>
      </c>
      <c r="Z366" s="23" t="b">
        <f>IF('Values and studies'!$U366=$Z$1,'Values and studies'!$AP366)</f>
        <v>0</v>
      </c>
      <c r="AA366" s="23" t="str" cm="1">
        <f t="array" ref="AA366">_xlfn.IFS(Z366=FALSE,"",Z366&gt;0,'Values and studies'!$AH366)</f>
        <v/>
      </c>
      <c r="AB366" s="23" t="str" cm="1">
        <f t="array" ref="AB366">_xlfn.IFS(Z366=FALSE,"",Z366&gt;0,'Values and studies'!$M366)</f>
        <v/>
      </c>
      <c r="AC366" s="23" t="str" cm="1">
        <f t="array" ref="AC366">_xlfn.IFS(Z366=FALSE,"",Z366&gt;0,'Values and studies'!$G366)</f>
        <v/>
      </c>
      <c r="AD366" s="23" t="b">
        <f>IF('Values and studies'!$U366=$AD$1,'Values and studies'!$AP366)</f>
        <v>0</v>
      </c>
      <c r="AE366" s="23" t="str" cm="1">
        <f t="array" ref="AE366">_xlfn.IFS(AD366=FALSE,"",AD366&gt;0,'Values and studies'!$AH366)</f>
        <v/>
      </c>
      <c r="AF366" s="23" t="str" cm="1">
        <f t="array" ref="AF366">_xlfn.IFS(AD366=FALSE,"",AD366&gt;0,'Values and studies'!$M366)</f>
        <v/>
      </c>
      <c r="AG366" s="23" t="str" cm="1">
        <f t="array" ref="AG366">_xlfn.IFS(AD366=FALSE,"",AD366&gt;0,'Values and studies'!$G366)</f>
        <v/>
      </c>
      <c r="AH366" s="23">
        <f>IF('Values and studies'!U366=$AH$1,'Values and studies'!AP366)</f>
        <v>62686.38210907203</v>
      </c>
      <c r="AI366" s="23" t="str" cm="1">
        <f t="array" ref="AI366">_xlfn.IFS(AH366=FALSE,"",AH366&gt;0,'Values and studies'!AH366)</f>
        <v>CB</v>
      </c>
      <c r="AJ366" s="23" t="str" cm="1">
        <f t="array" ref="AJ366">_xlfn.IFS(AH366=FALSE,"",AH366&gt;0,'Values and studies'!M366)</f>
        <v>atlantic</v>
      </c>
      <c r="AK366" s="23" t="str" cm="1">
        <f t="array" ref="AK366">_xlfn.IFS(AH366=FALSE,"",AH366&gt;0,'Values and studies'!G366)</f>
        <v>United Kingdom</v>
      </c>
      <c r="AL366" s="23" t="b">
        <f>IF('Values and studies'!U366=$AL$1,'Values and studies'!AP366)</f>
        <v>0</v>
      </c>
      <c r="AM366" s="23" t="str" cm="1">
        <f t="array" ref="AM366">_xlfn.IFS(AL366=FALSE,"",AL366&gt;0,'Values and studies'!AH366)</f>
        <v/>
      </c>
      <c r="AN366" s="23" t="str" cm="1">
        <f t="array" ref="AN366">_xlfn.IFS(AL366=FALSE,"",AL366&gt;0,'Values and studies'!M366)</f>
        <v/>
      </c>
      <c r="AO366" s="23" t="str" cm="1">
        <f t="array" ref="AO366">_xlfn.IFS(AL366=FALSE,"",AL366&gt;0,'Values and studies'!G366)</f>
        <v/>
      </c>
      <c r="AP366" s="23" t="b">
        <f>IF('Values and studies'!U366=$AP$1,'Values and studies'!AP366)</f>
        <v>0</v>
      </c>
      <c r="AQ366" s="23" t="str" cm="1">
        <f t="array" ref="AQ366">_xlfn.IFS(AP366=FALSE,"",AP366&gt;0,'Values and studies'!AH366)</f>
        <v/>
      </c>
      <c r="AR366" s="23" t="str" cm="1">
        <f t="array" ref="AR366">_xlfn.IFS(AP366=FALSE,"",AP366&gt;0,'Values and studies'!M366)</f>
        <v/>
      </c>
      <c r="AS366" s="23" t="str" cm="1">
        <f t="array" ref="AS366">_xlfn.IFS(AP366=FALSE,"",AP366&gt;0,'Values and studies'!G366)</f>
        <v/>
      </c>
      <c r="AT366" s="23" t="b">
        <f>IF('Values and studies'!U366=$AT$1,'Values and studies'!AP366)</f>
        <v>0</v>
      </c>
      <c r="AU366" s="23" t="str" cm="1">
        <f t="array" ref="AU366">_xlfn.IFS(AT366=FALSE,"",AT366&gt;0,'Values and studies'!AH366)</f>
        <v/>
      </c>
      <c r="AV366" s="23" t="str" cm="1">
        <f t="array" ref="AV366">_xlfn.IFS(AT366=FALSE,"",AT366&gt;0,'Values and studies'!M366)</f>
        <v/>
      </c>
      <c r="AW366" s="23" t="str" cm="1">
        <f t="array" ref="AW366">_xlfn.IFS(AT366=FALSE,"",AT366&gt;0,'Values and studies'!G366)</f>
        <v/>
      </c>
      <c r="AX366" s="23" t="b">
        <f>IF('Values and studies'!U366=$AX$1,'Values and studies'!AP366)</f>
        <v>0</v>
      </c>
      <c r="AY366" s="23" t="str" cm="1">
        <f t="array" ref="AY366">_xlfn.IFS(AX366=FALSE,"",AX366&gt;0,'Values and studies'!AH366)</f>
        <v/>
      </c>
      <c r="AZ366" s="23" t="str" cm="1">
        <f t="array" ref="AZ366">_xlfn.IFS(AX366=FALSE,"",AX366&gt;0,'Values and studies'!M366)</f>
        <v/>
      </c>
      <c r="BA366" s="23" t="str" cm="1">
        <f t="array" ref="BA366">_xlfn.IFS(AX366=FALSE,"",AX366&gt;0,'Values and studies'!G366)</f>
        <v/>
      </c>
      <c r="BB366" s="23" t="b">
        <f>IF('Values and studies'!U366=$BB$1,'Values and studies'!AP366)</f>
        <v>0</v>
      </c>
      <c r="BC366" s="23" t="str" cm="1">
        <f t="array" ref="BC366">_xlfn.IFS(BB366=FALSE,"",BB366&gt;0,'Values and studies'!AH366)</f>
        <v/>
      </c>
      <c r="BD366" s="23" t="str" cm="1">
        <f t="array" ref="BD366">_xlfn.IFS(BB366=FALSE,"",BB366&gt;0,'Values and studies'!M366)</f>
        <v/>
      </c>
      <c r="BE366" s="23" t="str" cm="1">
        <f t="array" ref="BE366">_xlfn.IFS(BB366=FALSE,"",BB366&gt;0,'Values and studies'!G366)</f>
        <v/>
      </c>
      <c r="BF366" s="23" t="b">
        <f>IF('Values and studies'!U366=$BF$1,'Values and studies'!AP366)</f>
        <v>0</v>
      </c>
      <c r="BG366" s="23" t="str" cm="1">
        <f t="array" ref="BG366">_xlfn.IFS(BF366=FALSE,"",BF366&gt;0,'Values and studies'!AH366)</f>
        <v/>
      </c>
      <c r="BH366" s="23" t="str" cm="1">
        <f t="array" ref="BH366">_xlfn.IFS(BF366=FALSE,"",BF366&gt;0,'Values and studies'!M366)</f>
        <v/>
      </c>
      <c r="BI366" s="23" t="str" cm="1">
        <f t="array" ref="BI366">_xlfn.IFS(BF366=FALSE,"",BF366&gt;0,'Values and studies'!G366)</f>
        <v/>
      </c>
      <c r="BJ366" s="23" t="b">
        <f>IF('Values and studies'!$U366=BJ$1,'Values and studies'!$AP366)</f>
        <v>0</v>
      </c>
      <c r="BK366" s="23" t="str" cm="1">
        <f t="array" ref="BK366">_xlfn.IFS(BJ366=FALSE,"",BJ366&gt;0,'Values and studies'!$AH366)</f>
        <v/>
      </c>
      <c r="BL366" s="23" t="str" cm="1">
        <f t="array" ref="BL366">_xlfn.IFS(BJ366=FALSE,"",BJ366&gt;0,'Values and studies'!$M366)</f>
        <v/>
      </c>
      <c r="BM366" s="23" t="str" cm="1">
        <f t="array" ref="BM366">_xlfn.IFS(BJ366=FALSE,"",BJ366&gt;0,'Values and studies'!$G366)</f>
        <v/>
      </c>
      <c r="BN366" s="23" t="b">
        <f>IF('Values and studies'!U366=$BN$1,'Values and studies'!AP366)</f>
        <v>0</v>
      </c>
      <c r="BO366" s="23" t="str" cm="1">
        <f t="array" ref="BO366">_xlfn.IFS(BN366=FALSE,"",BN366&gt;0,'Values and studies'!AH366)</f>
        <v/>
      </c>
      <c r="BP366" s="23" t="str" cm="1">
        <f t="array" ref="BP366">_xlfn.IFS(BN366=FALSE,"",BN366&gt;0,'Values and studies'!M366)</f>
        <v/>
      </c>
      <c r="BQ366" s="23" t="str" cm="1">
        <f t="array" ref="BQ366">_xlfn.IFS(BN366=FALSE,"",BN366&gt;0,'Values and studies'!G366)</f>
        <v/>
      </c>
      <c r="BR366" s="23" t="b">
        <f>IF('Values and studies'!U366=$BR$1,'Values and studies'!AP366)</f>
        <v>0</v>
      </c>
      <c r="BS366" s="23" t="str" cm="1">
        <f t="array" ref="BS366">_xlfn.IFS(BR366=FALSE,"",BR366&gt;0,'Values and studies'!AH366)</f>
        <v/>
      </c>
      <c r="BT366" s="23" t="str" cm="1">
        <f t="array" ref="BT366">_xlfn.IFS(BR366=FALSE,"",BR366&gt;0,'Values and studies'!M366)</f>
        <v/>
      </c>
      <c r="BU366" s="23" t="str" cm="1">
        <f t="array" ref="BU366">_xlfn.IFS(BR366=FALSE,"",BR366&gt;0,'Values and studies'!G366)</f>
        <v/>
      </c>
      <c r="BV366" s="23" t="b">
        <f>IF('Values and studies'!U366=$BV$1,'Values and studies'!AP366)</f>
        <v>0</v>
      </c>
      <c r="BW366" s="23" t="str" cm="1">
        <f t="array" ref="BW366">_xlfn.IFS(BV366=FALSE,"",BV366&gt;0,'Values and studies'!AH366)</f>
        <v/>
      </c>
      <c r="BX366" s="23" t="str" cm="1">
        <f t="array" ref="BX366">_xlfn.IFS(BV366=FALSE,"",BV366&gt;0,'Values and studies'!M366)</f>
        <v/>
      </c>
      <c r="BY366" s="23" t="str" cm="1">
        <f t="array" ref="BY366">_xlfn.IFS(BV366=FALSE,"",BV366&gt;0,'Values and studies'!G366)</f>
        <v/>
      </c>
      <c r="BZ366" s="23" t="b">
        <f>IF('Values and studies'!U366=$BZ$1,'Values and studies'!AP366)</f>
        <v>0</v>
      </c>
      <c r="CA366" s="23" t="str" cm="1">
        <f t="array" ref="CA366">_xlfn.IFS(BZ366=FALSE,"",BZ366&gt;0,'Values and studies'!AH366)</f>
        <v/>
      </c>
      <c r="CB366" s="23" t="str" cm="1">
        <f t="array" ref="CB366">_xlfn.IFS(BZ366=FALSE,"",BZ366&gt;0,'Values and studies'!M366)</f>
        <v/>
      </c>
      <c r="CC366" s="23" t="str" cm="1">
        <f t="array" ref="CC366">_xlfn.IFS(BZ366=FALSE,"",BZ366&gt;0,'Values and studies'!G366)</f>
        <v/>
      </c>
      <c r="CY366">
        <f>IF('Values and studies'!O366='Data for overlook'!$CY$1,'Values and studies'!AP366)</f>
        <v>62686.38210907203</v>
      </c>
      <c r="CZ366" t="b">
        <f>IF('Values and studies'!O366='Data for overlook'!$CZ$1,'Values and studies'!AP366)</f>
        <v>0</v>
      </c>
      <c r="DA366" t="b">
        <f>IF('Values and studies'!O366='Data for overlook'!$DA$1,'Values and studies'!AP366)</f>
        <v>0</v>
      </c>
      <c r="DB366" t="b">
        <f>IF('Values and studies'!O366='Data for overlook'!$DB$1,'Values and studies'!AP366)</f>
        <v>0</v>
      </c>
    </row>
    <row r="367" spans="2:106" x14ac:dyDescent="0.2">
      <c r="B367" t="b">
        <f>IF('Values and studies'!Q367=$B$1,'Values and studies'!AP367)</f>
        <v>0</v>
      </c>
      <c r="C367">
        <f>IF('Values and studies'!Q367=$C$1,'Values and studies'!AP367)</f>
        <v>136214.61409340933</v>
      </c>
      <c r="D367" t="b">
        <f>IF('Values and studies'!Q367=$D$1,'Values and studies'!AP367)</f>
        <v>0</v>
      </c>
      <c r="F367" s="23" t="b">
        <f>IF('Values and studies'!$U367=F$1,'Values and studies'!$AP367)</f>
        <v>0</v>
      </c>
      <c r="G367" s="23" t="str" cm="1">
        <f t="array" ref="G367">_xlfn.IFS(F367=FALSE,"",F367&gt;0,'Values and studies'!$AH367)</f>
        <v/>
      </c>
      <c r="H367" s="23" t="str" cm="1">
        <f t="array" ref="H367">_xlfn.IFS(F367=FALSE,"",F367&gt;0,'Values and studies'!M367)</f>
        <v/>
      </c>
      <c r="I367" s="23" t="str" cm="1">
        <f t="array" ref="I367">_xlfn.IFS(F367=FALSE,"",F367&gt;0,'Values and studies'!G367)</f>
        <v/>
      </c>
      <c r="J367" s="23" t="b">
        <f>IF('Values and studies'!U367=$J$1,'Values and studies'!AP367)</f>
        <v>0</v>
      </c>
      <c r="K367" s="23" t="str" cm="1">
        <f t="array" ref="K367">_xlfn.IFS(J367=FALSE,"",J367&gt;0,'Values and studies'!AH367)</f>
        <v/>
      </c>
      <c r="L367" s="23" t="str" cm="1">
        <f t="array" ref="L367">_xlfn.IFS(J367=FALSE,"",J367&gt;0,'Values and studies'!M367)</f>
        <v/>
      </c>
      <c r="M367" s="23" t="str" cm="1">
        <f t="array" ref="M367">_xlfn.IFS(J367=FALSE,"",J367&gt;0,'Values and studies'!G367)</f>
        <v/>
      </c>
      <c r="N367" s="23" t="b">
        <f>IF('Values and studies'!U367=$N$1,'Values and studies'!AP367)</f>
        <v>0</v>
      </c>
      <c r="O367" s="23" t="str" cm="1">
        <f t="array" ref="O367">_xlfn.IFS(N367=FALSE,"",N367&gt;0,'Values and studies'!AH367)</f>
        <v/>
      </c>
      <c r="P367" s="23" t="str" cm="1">
        <f t="array" ref="P367">_xlfn.IFS(N367=FALSE,"",N367&gt;0,'Values and studies'!M367)</f>
        <v/>
      </c>
      <c r="Q367" s="23" t="str" cm="1">
        <f t="array" ref="Q367">_xlfn.IFS(N367=FALSE,"",N367&gt;0,'Values and studies'!G367)</f>
        <v/>
      </c>
      <c r="R367" s="23" t="b">
        <f>IF('Values and studies'!$U367=$R$1,'Values and studies'!$AP367)</f>
        <v>0</v>
      </c>
      <c r="S367" s="23" t="str" cm="1">
        <f t="array" ref="S367">_xlfn.IFS(R367=FALSE,"",R367&gt;0,'Values and studies'!$AH367)</f>
        <v/>
      </c>
      <c r="T367" s="23" t="str" cm="1">
        <f t="array" ref="T367">_xlfn.IFS(R367=FALSE,"",R367&gt;0,'Values and studies'!$M367)</f>
        <v/>
      </c>
      <c r="U367" s="23" t="str" cm="1">
        <f t="array" ref="U367">_xlfn.IFS(R367=FALSE,"",R367&gt;0,'Values and studies'!$G367)</f>
        <v/>
      </c>
      <c r="V367" s="23" t="b">
        <f>IF('Values and studies'!$U367=$V$1,'Values and studies'!$AP367)</f>
        <v>0</v>
      </c>
      <c r="W367" s="23" t="str" cm="1">
        <f t="array" ref="W367">_xlfn.IFS(V367=FALSE,"",V367&gt;0,'Values and studies'!$AH367)</f>
        <v/>
      </c>
      <c r="X367" s="23" t="str" cm="1">
        <f t="array" ref="X367">_xlfn.IFS(V367=FALSE,"",V367&gt;0,'Values and studies'!$M367)</f>
        <v/>
      </c>
      <c r="Y367" s="23" t="str" cm="1">
        <f t="array" ref="Y367">_xlfn.IFS(V367=FALSE,"",V367&gt;0,'Values and studies'!$G367)</f>
        <v/>
      </c>
      <c r="Z367" s="23" t="b">
        <f>IF('Values and studies'!$U367=$Z$1,'Values and studies'!$AP367)</f>
        <v>0</v>
      </c>
      <c r="AA367" s="23" t="str" cm="1">
        <f t="array" ref="AA367">_xlfn.IFS(Z367=FALSE,"",Z367&gt;0,'Values and studies'!$AH367)</f>
        <v/>
      </c>
      <c r="AB367" s="23" t="str" cm="1">
        <f t="array" ref="AB367">_xlfn.IFS(Z367=FALSE,"",Z367&gt;0,'Values and studies'!$M367)</f>
        <v/>
      </c>
      <c r="AC367" s="23" t="str" cm="1">
        <f t="array" ref="AC367">_xlfn.IFS(Z367=FALSE,"",Z367&gt;0,'Values and studies'!$G367)</f>
        <v/>
      </c>
      <c r="AD367" s="23" t="b">
        <f>IF('Values and studies'!$U367=$AD$1,'Values and studies'!$AP367)</f>
        <v>0</v>
      </c>
      <c r="AE367" s="23" t="str" cm="1">
        <f t="array" ref="AE367">_xlfn.IFS(AD367=FALSE,"",AD367&gt;0,'Values and studies'!$AH367)</f>
        <v/>
      </c>
      <c r="AF367" s="23" t="str" cm="1">
        <f t="array" ref="AF367">_xlfn.IFS(AD367=FALSE,"",AD367&gt;0,'Values and studies'!$M367)</f>
        <v/>
      </c>
      <c r="AG367" s="23" t="str" cm="1">
        <f t="array" ref="AG367">_xlfn.IFS(AD367=FALSE,"",AD367&gt;0,'Values and studies'!$G367)</f>
        <v/>
      </c>
      <c r="AH367" s="23">
        <f>IF('Values and studies'!U367=$AH$1,'Values and studies'!AP367)</f>
        <v>136214.61409340933</v>
      </c>
      <c r="AI367" s="23" t="str" cm="1">
        <f t="array" ref="AI367">_xlfn.IFS(AH367=FALSE,"",AH367&gt;0,'Values and studies'!AH367)</f>
        <v>CB</v>
      </c>
      <c r="AJ367" s="23" t="str" cm="1">
        <f t="array" ref="AJ367">_xlfn.IFS(AH367=FALSE,"",AH367&gt;0,'Values and studies'!M367)</f>
        <v>atlantic</v>
      </c>
      <c r="AK367" s="23" t="str" cm="1">
        <f t="array" ref="AK367">_xlfn.IFS(AH367=FALSE,"",AH367&gt;0,'Values and studies'!G367)</f>
        <v>United Kingdom</v>
      </c>
      <c r="AL367" s="23" t="b">
        <f>IF('Values and studies'!U367=$AL$1,'Values and studies'!AP367)</f>
        <v>0</v>
      </c>
      <c r="AM367" s="23" t="str" cm="1">
        <f t="array" ref="AM367">_xlfn.IFS(AL367=FALSE,"",AL367&gt;0,'Values and studies'!AH367)</f>
        <v/>
      </c>
      <c r="AN367" s="23" t="str" cm="1">
        <f t="array" ref="AN367">_xlfn.IFS(AL367=FALSE,"",AL367&gt;0,'Values and studies'!M367)</f>
        <v/>
      </c>
      <c r="AO367" s="23" t="str" cm="1">
        <f t="array" ref="AO367">_xlfn.IFS(AL367=FALSE,"",AL367&gt;0,'Values and studies'!G367)</f>
        <v/>
      </c>
      <c r="AP367" s="23" t="b">
        <f>IF('Values and studies'!U367=$AP$1,'Values and studies'!AP367)</f>
        <v>0</v>
      </c>
      <c r="AQ367" s="23" t="str" cm="1">
        <f t="array" ref="AQ367">_xlfn.IFS(AP367=FALSE,"",AP367&gt;0,'Values and studies'!AH367)</f>
        <v/>
      </c>
      <c r="AR367" s="23" t="str" cm="1">
        <f t="array" ref="AR367">_xlfn.IFS(AP367=FALSE,"",AP367&gt;0,'Values and studies'!M367)</f>
        <v/>
      </c>
      <c r="AS367" s="23" t="str" cm="1">
        <f t="array" ref="AS367">_xlfn.IFS(AP367=FALSE,"",AP367&gt;0,'Values and studies'!G367)</f>
        <v/>
      </c>
      <c r="AT367" s="23" t="b">
        <f>IF('Values and studies'!U367=$AT$1,'Values and studies'!AP367)</f>
        <v>0</v>
      </c>
      <c r="AU367" s="23" t="str" cm="1">
        <f t="array" ref="AU367">_xlfn.IFS(AT367=FALSE,"",AT367&gt;0,'Values and studies'!AH367)</f>
        <v/>
      </c>
      <c r="AV367" s="23" t="str" cm="1">
        <f t="array" ref="AV367">_xlfn.IFS(AT367=FALSE,"",AT367&gt;0,'Values and studies'!M367)</f>
        <v/>
      </c>
      <c r="AW367" s="23" t="str" cm="1">
        <f t="array" ref="AW367">_xlfn.IFS(AT367=FALSE,"",AT367&gt;0,'Values and studies'!G367)</f>
        <v/>
      </c>
      <c r="AX367" s="23" t="b">
        <f>IF('Values and studies'!U367=$AX$1,'Values and studies'!AP367)</f>
        <v>0</v>
      </c>
      <c r="AY367" s="23" t="str" cm="1">
        <f t="array" ref="AY367">_xlfn.IFS(AX367=FALSE,"",AX367&gt;0,'Values and studies'!AH367)</f>
        <v/>
      </c>
      <c r="AZ367" s="23" t="str" cm="1">
        <f t="array" ref="AZ367">_xlfn.IFS(AX367=FALSE,"",AX367&gt;0,'Values and studies'!M367)</f>
        <v/>
      </c>
      <c r="BA367" s="23" t="str" cm="1">
        <f t="array" ref="BA367">_xlfn.IFS(AX367=FALSE,"",AX367&gt;0,'Values and studies'!G367)</f>
        <v/>
      </c>
      <c r="BB367" s="23" t="b">
        <f>IF('Values and studies'!U367=$BB$1,'Values and studies'!AP367)</f>
        <v>0</v>
      </c>
      <c r="BC367" s="23" t="str" cm="1">
        <f t="array" ref="BC367">_xlfn.IFS(BB367=FALSE,"",BB367&gt;0,'Values and studies'!AH367)</f>
        <v/>
      </c>
      <c r="BD367" s="23" t="str" cm="1">
        <f t="array" ref="BD367">_xlfn.IFS(BB367=FALSE,"",BB367&gt;0,'Values and studies'!M367)</f>
        <v/>
      </c>
      <c r="BE367" s="23" t="str" cm="1">
        <f t="array" ref="BE367">_xlfn.IFS(BB367=FALSE,"",BB367&gt;0,'Values and studies'!G367)</f>
        <v/>
      </c>
      <c r="BF367" s="23" t="b">
        <f>IF('Values and studies'!U367=$BF$1,'Values and studies'!AP367)</f>
        <v>0</v>
      </c>
      <c r="BG367" s="23" t="str" cm="1">
        <f t="array" ref="BG367">_xlfn.IFS(BF367=FALSE,"",BF367&gt;0,'Values and studies'!AH367)</f>
        <v/>
      </c>
      <c r="BH367" s="23" t="str" cm="1">
        <f t="array" ref="BH367">_xlfn.IFS(BF367=FALSE,"",BF367&gt;0,'Values and studies'!M367)</f>
        <v/>
      </c>
      <c r="BI367" s="23" t="str" cm="1">
        <f t="array" ref="BI367">_xlfn.IFS(BF367=FALSE,"",BF367&gt;0,'Values and studies'!G367)</f>
        <v/>
      </c>
      <c r="BJ367" s="23" t="b">
        <f>IF('Values and studies'!$U367=BJ$1,'Values and studies'!$AP367)</f>
        <v>0</v>
      </c>
      <c r="BK367" s="23" t="str" cm="1">
        <f t="array" ref="BK367">_xlfn.IFS(BJ367=FALSE,"",BJ367&gt;0,'Values and studies'!$AH367)</f>
        <v/>
      </c>
      <c r="BL367" s="23" t="str" cm="1">
        <f t="array" ref="BL367">_xlfn.IFS(BJ367=FALSE,"",BJ367&gt;0,'Values and studies'!$M367)</f>
        <v/>
      </c>
      <c r="BM367" s="23" t="str" cm="1">
        <f t="array" ref="BM367">_xlfn.IFS(BJ367=FALSE,"",BJ367&gt;0,'Values and studies'!$G367)</f>
        <v/>
      </c>
      <c r="BN367" s="23" t="b">
        <f>IF('Values and studies'!U367=$BN$1,'Values and studies'!AP367)</f>
        <v>0</v>
      </c>
      <c r="BO367" s="23" t="str" cm="1">
        <f t="array" ref="BO367">_xlfn.IFS(BN367=FALSE,"",BN367&gt;0,'Values and studies'!AH367)</f>
        <v/>
      </c>
      <c r="BP367" s="23" t="str" cm="1">
        <f t="array" ref="BP367">_xlfn.IFS(BN367=FALSE,"",BN367&gt;0,'Values and studies'!M367)</f>
        <v/>
      </c>
      <c r="BQ367" s="23" t="str" cm="1">
        <f t="array" ref="BQ367">_xlfn.IFS(BN367=FALSE,"",BN367&gt;0,'Values and studies'!G367)</f>
        <v/>
      </c>
      <c r="BR367" s="23" t="b">
        <f>IF('Values and studies'!U367=$BR$1,'Values and studies'!AP367)</f>
        <v>0</v>
      </c>
      <c r="BS367" s="23" t="str" cm="1">
        <f t="array" ref="BS367">_xlfn.IFS(BR367=FALSE,"",BR367&gt;0,'Values and studies'!AH367)</f>
        <v/>
      </c>
      <c r="BT367" s="23" t="str" cm="1">
        <f t="array" ref="BT367">_xlfn.IFS(BR367=FALSE,"",BR367&gt;0,'Values and studies'!M367)</f>
        <v/>
      </c>
      <c r="BU367" s="23" t="str" cm="1">
        <f t="array" ref="BU367">_xlfn.IFS(BR367=FALSE,"",BR367&gt;0,'Values and studies'!G367)</f>
        <v/>
      </c>
      <c r="BV367" s="23" t="b">
        <f>IF('Values and studies'!U367=$BV$1,'Values and studies'!AP367)</f>
        <v>0</v>
      </c>
      <c r="BW367" s="23" t="str" cm="1">
        <f t="array" ref="BW367">_xlfn.IFS(BV367=FALSE,"",BV367&gt;0,'Values and studies'!AH367)</f>
        <v/>
      </c>
      <c r="BX367" s="23" t="str" cm="1">
        <f t="array" ref="BX367">_xlfn.IFS(BV367=FALSE,"",BV367&gt;0,'Values and studies'!M367)</f>
        <v/>
      </c>
      <c r="BY367" s="23" t="str" cm="1">
        <f t="array" ref="BY367">_xlfn.IFS(BV367=FALSE,"",BV367&gt;0,'Values and studies'!G367)</f>
        <v/>
      </c>
      <c r="BZ367" s="23" t="b">
        <f>IF('Values and studies'!U367=$BZ$1,'Values and studies'!AP367)</f>
        <v>0</v>
      </c>
      <c r="CA367" s="23" t="str" cm="1">
        <f t="array" ref="CA367">_xlfn.IFS(BZ367=FALSE,"",BZ367&gt;0,'Values and studies'!AH367)</f>
        <v/>
      </c>
      <c r="CB367" s="23" t="str" cm="1">
        <f t="array" ref="CB367">_xlfn.IFS(BZ367=FALSE,"",BZ367&gt;0,'Values and studies'!M367)</f>
        <v/>
      </c>
      <c r="CC367" s="23" t="str" cm="1">
        <f t="array" ref="CC367">_xlfn.IFS(BZ367=FALSE,"",BZ367&gt;0,'Values and studies'!G367)</f>
        <v/>
      </c>
      <c r="CY367">
        <f>IF('Values and studies'!O367='Data for overlook'!$CY$1,'Values and studies'!AP367)</f>
        <v>136214.61409340933</v>
      </c>
      <c r="CZ367" t="b">
        <f>IF('Values and studies'!O367='Data for overlook'!$CZ$1,'Values and studies'!AP367)</f>
        <v>0</v>
      </c>
      <c r="DA367" t="b">
        <f>IF('Values and studies'!O367='Data for overlook'!$DA$1,'Values and studies'!AP367)</f>
        <v>0</v>
      </c>
      <c r="DB367" t="b">
        <f>IF('Values and studies'!O367='Data for overlook'!$DB$1,'Values and studies'!AP367)</f>
        <v>0</v>
      </c>
    </row>
    <row r="368" spans="2:106" x14ac:dyDescent="0.2">
      <c r="B368" t="b">
        <f>IF('Values and studies'!Q368=$B$1,'Values and studies'!AP368)</f>
        <v>0</v>
      </c>
      <c r="C368">
        <f>IF('Values and studies'!Q368=$C$1,'Values and studies'!AP368)</f>
        <v>45029.937074835238</v>
      </c>
      <c r="D368" t="b">
        <f>IF('Values and studies'!Q368=$D$1,'Values and studies'!AP368)</f>
        <v>0</v>
      </c>
      <c r="F368" s="23" t="b">
        <f>IF('Values and studies'!$U368=F$1,'Values and studies'!$AP368)</f>
        <v>0</v>
      </c>
      <c r="G368" s="23" t="str" cm="1">
        <f t="array" ref="G368">_xlfn.IFS(F368=FALSE,"",F368&gt;0,'Values and studies'!$AH368)</f>
        <v/>
      </c>
      <c r="H368" s="23" t="str" cm="1">
        <f t="array" ref="H368">_xlfn.IFS(F368=FALSE,"",F368&gt;0,'Values and studies'!M368)</f>
        <v/>
      </c>
      <c r="I368" s="23" t="str" cm="1">
        <f t="array" ref="I368">_xlfn.IFS(F368=FALSE,"",F368&gt;0,'Values and studies'!G368)</f>
        <v/>
      </c>
      <c r="J368" s="23" t="b">
        <f>IF('Values and studies'!U368=$J$1,'Values and studies'!AP368)</f>
        <v>0</v>
      </c>
      <c r="K368" s="23" t="str" cm="1">
        <f t="array" ref="K368">_xlfn.IFS(J368=FALSE,"",J368&gt;0,'Values and studies'!AH368)</f>
        <v/>
      </c>
      <c r="L368" s="23" t="str" cm="1">
        <f t="array" ref="L368">_xlfn.IFS(J368=FALSE,"",J368&gt;0,'Values and studies'!M368)</f>
        <v/>
      </c>
      <c r="M368" s="23" t="str" cm="1">
        <f t="array" ref="M368">_xlfn.IFS(J368=FALSE,"",J368&gt;0,'Values and studies'!G368)</f>
        <v/>
      </c>
      <c r="N368" s="23" t="b">
        <f>IF('Values and studies'!U368=$N$1,'Values and studies'!AP368)</f>
        <v>0</v>
      </c>
      <c r="O368" s="23" t="str" cm="1">
        <f t="array" ref="O368">_xlfn.IFS(N368=FALSE,"",N368&gt;0,'Values and studies'!AH368)</f>
        <v/>
      </c>
      <c r="P368" s="23" t="str" cm="1">
        <f t="array" ref="P368">_xlfn.IFS(N368=FALSE,"",N368&gt;0,'Values and studies'!M368)</f>
        <v/>
      </c>
      <c r="Q368" s="23" t="str" cm="1">
        <f t="array" ref="Q368">_xlfn.IFS(N368=FALSE,"",N368&gt;0,'Values and studies'!G368)</f>
        <v/>
      </c>
      <c r="R368" s="23" t="b">
        <f>IF('Values and studies'!$U368=$R$1,'Values and studies'!$AP368)</f>
        <v>0</v>
      </c>
      <c r="S368" s="23" t="str" cm="1">
        <f t="array" ref="S368">_xlfn.IFS(R368=FALSE,"",R368&gt;0,'Values and studies'!$AH368)</f>
        <v/>
      </c>
      <c r="T368" s="23" t="str" cm="1">
        <f t="array" ref="T368">_xlfn.IFS(R368=FALSE,"",R368&gt;0,'Values and studies'!$M368)</f>
        <v/>
      </c>
      <c r="U368" s="23" t="str" cm="1">
        <f t="array" ref="U368">_xlfn.IFS(R368=FALSE,"",R368&gt;0,'Values and studies'!$G368)</f>
        <v/>
      </c>
      <c r="V368" s="23" t="b">
        <f>IF('Values and studies'!$U368=$V$1,'Values and studies'!$AP368)</f>
        <v>0</v>
      </c>
      <c r="W368" s="23" t="str" cm="1">
        <f t="array" ref="W368">_xlfn.IFS(V368=FALSE,"",V368&gt;0,'Values and studies'!$AH368)</f>
        <v/>
      </c>
      <c r="X368" s="23" t="str" cm="1">
        <f t="array" ref="X368">_xlfn.IFS(V368=FALSE,"",V368&gt;0,'Values and studies'!$M368)</f>
        <v/>
      </c>
      <c r="Y368" s="23" t="str" cm="1">
        <f t="array" ref="Y368">_xlfn.IFS(V368=FALSE,"",V368&gt;0,'Values and studies'!$G368)</f>
        <v/>
      </c>
      <c r="Z368" s="23" t="b">
        <f>IF('Values and studies'!$U368=$Z$1,'Values and studies'!$AP368)</f>
        <v>0</v>
      </c>
      <c r="AA368" s="23" t="str" cm="1">
        <f t="array" ref="AA368">_xlfn.IFS(Z368=FALSE,"",Z368&gt;0,'Values and studies'!$AH368)</f>
        <v/>
      </c>
      <c r="AB368" s="23" t="str" cm="1">
        <f t="array" ref="AB368">_xlfn.IFS(Z368=FALSE,"",Z368&gt;0,'Values and studies'!$M368)</f>
        <v/>
      </c>
      <c r="AC368" s="23" t="str" cm="1">
        <f t="array" ref="AC368">_xlfn.IFS(Z368=FALSE,"",Z368&gt;0,'Values and studies'!$G368)</f>
        <v/>
      </c>
      <c r="AD368" s="23" t="b">
        <f>IF('Values and studies'!$U368=$AD$1,'Values and studies'!$AP368)</f>
        <v>0</v>
      </c>
      <c r="AE368" s="23" t="str" cm="1">
        <f t="array" ref="AE368">_xlfn.IFS(AD368=FALSE,"",AD368&gt;0,'Values and studies'!$AH368)</f>
        <v/>
      </c>
      <c r="AF368" s="23" t="str" cm="1">
        <f t="array" ref="AF368">_xlfn.IFS(AD368=FALSE,"",AD368&gt;0,'Values and studies'!$M368)</f>
        <v/>
      </c>
      <c r="AG368" s="23" t="str" cm="1">
        <f t="array" ref="AG368">_xlfn.IFS(AD368=FALSE,"",AD368&gt;0,'Values and studies'!$G368)</f>
        <v/>
      </c>
      <c r="AH368" s="23">
        <f>IF('Values and studies'!U368=$AH$1,'Values and studies'!AP368)</f>
        <v>45029.937074835238</v>
      </c>
      <c r="AI368" s="23" t="str" cm="1">
        <f t="array" ref="AI368">_xlfn.IFS(AH368=FALSE,"",AH368&gt;0,'Values and studies'!AH368)</f>
        <v>CB</v>
      </c>
      <c r="AJ368" s="23" t="str" cm="1">
        <f t="array" ref="AJ368">_xlfn.IFS(AH368=FALSE,"",AH368&gt;0,'Values and studies'!M368)</f>
        <v>atlantic</v>
      </c>
      <c r="AK368" s="23" t="str" cm="1">
        <f t="array" ref="AK368">_xlfn.IFS(AH368=FALSE,"",AH368&gt;0,'Values and studies'!G368)</f>
        <v>United Kingdom</v>
      </c>
      <c r="AL368" s="23" t="b">
        <f>IF('Values and studies'!U368=$AL$1,'Values and studies'!AP368)</f>
        <v>0</v>
      </c>
      <c r="AM368" s="23" t="str" cm="1">
        <f t="array" ref="AM368">_xlfn.IFS(AL368=FALSE,"",AL368&gt;0,'Values and studies'!AH368)</f>
        <v/>
      </c>
      <c r="AN368" s="23" t="str" cm="1">
        <f t="array" ref="AN368">_xlfn.IFS(AL368=FALSE,"",AL368&gt;0,'Values and studies'!M368)</f>
        <v/>
      </c>
      <c r="AO368" s="23" t="str" cm="1">
        <f t="array" ref="AO368">_xlfn.IFS(AL368=FALSE,"",AL368&gt;0,'Values and studies'!G368)</f>
        <v/>
      </c>
      <c r="AP368" s="23" t="b">
        <f>IF('Values and studies'!U368=$AP$1,'Values and studies'!AP368)</f>
        <v>0</v>
      </c>
      <c r="AQ368" s="23" t="str" cm="1">
        <f t="array" ref="AQ368">_xlfn.IFS(AP368=FALSE,"",AP368&gt;0,'Values and studies'!AH368)</f>
        <v/>
      </c>
      <c r="AR368" s="23" t="str" cm="1">
        <f t="array" ref="AR368">_xlfn.IFS(AP368=FALSE,"",AP368&gt;0,'Values and studies'!M368)</f>
        <v/>
      </c>
      <c r="AS368" s="23" t="str" cm="1">
        <f t="array" ref="AS368">_xlfn.IFS(AP368=FALSE,"",AP368&gt;0,'Values and studies'!G368)</f>
        <v/>
      </c>
      <c r="AT368" s="23" t="b">
        <f>IF('Values and studies'!U368=$AT$1,'Values and studies'!AP368)</f>
        <v>0</v>
      </c>
      <c r="AU368" s="23" t="str" cm="1">
        <f t="array" ref="AU368">_xlfn.IFS(AT368=FALSE,"",AT368&gt;0,'Values and studies'!AH368)</f>
        <v/>
      </c>
      <c r="AV368" s="23" t="str" cm="1">
        <f t="array" ref="AV368">_xlfn.IFS(AT368=FALSE,"",AT368&gt;0,'Values and studies'!M368)</f>
        <v/>
      </c>
      <c r="AW368" s="23" t="str" cm="1">
        <f t="array" ref="AW368">_xlfn.IFS(AT368=FALSE,"",AT368&gt;0,'Values and studies'!G368)</f>
        <v/>
      </c>
      <c r="AX368" s="23" t="b">
        <f>IF('Values and studies'!U368=$AX$1,'Values and studies'!AP368)</f>
        <v>0</v>
      </c>
      <c r="AY368" s="23" t="str" cm="1">
        <f t="array" ref="AY368">_xlfn.IFS(AX368=FALSE,"",AX368&gt;0,'Values and studies'!AH368)</f>
        <v/>
      </c>
      <c r="AZ368" s="23" t="str" cm="1">
        <f t="array" ref="AZ368">_xlfn.IFS(AX368=FALSE,"",AX368&gt;0,'Values and studies'!M368)</f>
        <v/>
      </c>
      <c r="BA368" s="23" t="str" cm="1">
        <f t="array" ref="BA368">_xlfn.IFS(AX368=FALSE,"",AX368&gt;0,'Values and studies'!G368)</f>
        <v/>
      </c>
      <c r="BB368" s="23" t="b">
        <f>IF('Values and studies'!U368=$BB$1,'Values and studies'!AP368)</f>
        <v>0</v>
      </c>
      <c r="BC368" s="23" t="str" cm="1">
        <f t="array" ref="BC368">_xlfn.IFS(BB368=FALSE,"",BB368&gt;0,'Values and studies'!AH368)</f>
        <v/>
      </c>
      <c r="BD368" s="23" t="str" cm="1">
        <f t="array" ref="BD368">_xlfn.IFS(BB368=FALSE,"",BB368&gt;0,'Values and studies'!M368)</f>
        <v/>
      </c>
      <c r="BE368" s="23" t="str" cm="1">
        <f t="array" ref="BE368">_xlfn.IFS(BB368=FALSE,"",BB368&gt;0,'Values and studies'!G368)</f>
        <v/>
      </c>
      <c r="BF368" s="23" t="b">
        <f>IF('Values and studies'!U368=$BF$1,'Values and studies'!AP368)</f>
        <v>0</v>
      </c>
      <c r="BG368" s="23" t="str" cm="1">
        <f t="array" ref="BG368">_xlfn.IFS(BF368=FALSE,"",BF368&gt;0,'Values and studies'!AH368)</f>
        <v/>
      </c>
      <c r="BH368" s="23" t="str" cm="1">
        <f t="array" ref="BH368">_xlfn.IFS(BF368=FALSE,"",BF368&gt;0,'Values and studies'!M368)</f>
        <v/>
      </c>
      <c r="BI368" s="23" t="str" cm="1">
        <f t="array" ref="BI368">_xlfn.IFS(BF368=FALSE,"",BF368&gt;0,'Values and studies'!G368)</f>
        <v/>
      </c>
      <c r="BJ368" s="23" t="b">
        <f>IF('Values and studies'!$U368=BJ$1,'Values and studies'!$AP368)</f>
        <v>0</v>
      </c>
      <c r="BK368" s="23" t="str" cm="1">
        <f t="array" ref="BK368">_xlfn.IFS(BJ368=FALSE,"",BJ368&gt;0,'Values and studies'!$AH368)</f>
        <v/>
      </c>
      <c r="BL368" s="23" t="str" cm="1">
        <f t="array" ref="BL368">_xlfn.IFS(BJ368=FALSE,"",BJ368&gt;0,'Values and studies'!$M368)</f>
        <v/>
      </c>
      <c r="BM368" s="23" t="str" cm="1">
        <f t="array" ref="BM368">_xlfn.IFS(BJ368=FALSE,"",BJ368&gt;0,'Values and studies'!$G368)</f>
        <v/>
      </c>
      <c r="BN368" s="23" t="b">
        <f>IF('Values and studies'!U368=$BN$1,'Values and studies'!AP368)</f>
        <v>0</v>
      </c>
      <c r="BO368" s="23" t="str" cm="1">
        <f t="array" ref="BO368">_xlfn.IFS(BN368=FALSE,"",BN368&gt;0,'Values and studies'!AH368)</f>
        <v/>
      </c>
      <c r="BP368" s="23" t="str" cm="1">
        <f t="array" ref="BP368">_xlfn.IFS(BN368=FALSE,"",BN368&gt;0,'Values and studies'!M368)</f>
        <v/>
      </c>
      <c r="BQ368" s="23" t="str" cm="1">
        <f t="array" ref="BQ368">_xlfn.IFS(BN368=FALSE,"",BN368&gt;0,'Values and studies'!G368)</f>
        <v/>
      </c>
      <c r="BR368" s="23" t="b">
        <f>IF('Values and studies'!U368=$BR$1,'Values and studies'!AP368)</f>
        <v>0</v>
      </c>
      <c r="BS368" s="23" t="str" cm="1">
        <f t="array" ref="BS368">_xlfn.IFS(BR368=FALSE,"",BR368&gt;0,'Values and studies'!AH368)</f>
        <v/>
      </c>
      <c r="BT368" s="23" t="str" cm="1">
        <f t="array" ref="BT368">_xlfn.IFS(BR368=FALSE,"",BR368&gt;0,'Values and studies'!M368)</f>
        <v/>
      </c>
      <c r="BU368" s="23" t="str" cm="1">
        <f t="array" ref="BU368">_xlfn.IFS(BR368=FALSE,"",BR368&gt;0,'Values and studies'!G368)</f>
        <v/>
      </c>
      <c r="BV368" s="23" t="b">
        <f>IF('Values and studies'!U368=$BV$1,'Values and studies'!AP368)</f>
        <v>0</v>
      </c>
      <c r="BW368" s="23" t="str" cm="1">
        <f t="array" ref="BW368">_xlfn.IFS(BV368=FALSE,"",BV368&gt;0,'Values and studies'!AH368)</f>
        <v/>
      </c>
      <c r="BX368" s="23" t="str" cm="1">
        <f t="array" ref="BX368">_xlfn.IFS(BV368=FALSE,"",BV368&gt;0,'Values and studies'!M368)</f>
        <v/>
      </c>
      <c r="BY368" s="23" t="str" cm="1">
        <f t="array" ref="BY368">_xlfn.IFS(BV368=FALSE,"",BV368&gt;0,'Values and studies'!G368)</f>
        <v/>
      </c>
      <c r="BZ368" s="23" t="b">
        <f>IF('Values and studies'!U368=$BZ$1,'Values and studies'!AP368)</f>
        <v>0</v>
      </c>
      <c r="CA368" s="23" t="str" cm="1">
        <f t="array" ref="CA368">_xlfn.IFS(BZ368=FALSE,"",BZ368&gt;0,'Values and studies'!AH368)</f>
        <v/>
      </c>
      <c r="CB368" s="23" t="str" cm="1">
        <f t="array" ref="CB368">_xlfn.IFS(BZ368=FALSE,"",BZ368&gt;0,'Values and studies'!M368)</f>
        <v/>
      </c>
      <c r="CC368" s="23" t="str" cm="1">
        <f t="array" ref="CC368">_xlfn.IFS(BZ368=FALSE,"",BZ368&gt;0,'Values and studies'!G368)</f>
        <v/>
      </c>
      <c r="CY368">
        <f>IF('Values and studies'!O368='Data for overlook'!$CY$1,'Values and studies'!AP368)</f>
        <v>45029.937074835238</v>
      </c>
      <c r="CZ368" t="b">
        <f>IF('Values and studies'!O368='Data for overlook'!$CZ$1,'Values and studies'!AP368)</f>
        <v>0</v>
      </c>
      <c r="DA368" t="b">
        <f>IF('Values and studies'!O368='Data for overlook'!$DA$1,'Values and studies'!AP368)</f>
        <v>0</v>
      </c>
      <c r="DB368" t="b">
        <f>IF('Values and studies'!O368='Data for overlook'!$DB$1,'Values and studies'!AP368)</f>
        <v>0</v>
      </c>
    </row>
    <row r="369" spans="2:106" x14ac:dyDescent="0.2">
      <c r="B369" t="b">
        <f>IF('Values and studies'!Q369=$B$1,'Values and studies'!AP369)</f>
        <v>0</v>
      </c>
      <c r="C369">
        <f>IF('Values and studies'!Q369=$C$1,'Values and studies'!AP369)</f>
        <v>13144.0779695124</v>
      </c>
      <c r="D369" t="b">
        <f>IF('Values and studies'!Q369=$D$1,'Values and studies'!AP369)</f>
        <v>0</v>
      </c>
      <c r="F369" s="23" t="b">
        <f>IF('Values and studies'!$U369=F$1,'Values and studies'!$AP369)</f>
        <v>0</v>
      </c>
      <c r="G369" s="23" t="str" cm="1">
        <f t="array" ref="G369">_xlfn.IFS(F369=FALSE,"",F369&gt;0,'Values and studies'!$AH369)</f>
        <v/>
      </c>
      <c r="H369" s="23" t="str" cm="1">
        <f t="array" ref="H369">_xlfn.IFS(F369=FALSE,"",F369&gt;0,'Values and studies'!M369)</f>
        <v/>
      </c>
      <c r="I369" s="23" t="str" cm="1">
        <f t="array" ref="I369">_xlfn.IFS(F369=FALSE,"",F369&gt;0,'Values and studies'!G369)</f>
        <v/>
      </c>
      <c r="J369" s="23" t="b">
        <f>IF('Values and studies'!U369=$J$1,'Values and studies'!AP369)</f>
        <v>0</v>
      </c>
      <c r="K369" s="23" t="str" cm="1">
        <f t="array" ref="K369">_xlfn.IFS(J369=FALSE,"",J369&gt;0,'Values and studies'!AH369)</f>
        <v/>
      </c>
      <c r="L369" s="23" t="str" cm="1">
        <f t="array" ref="L369">_xlfn.IFS(J369=FALSE,"",J369&gt;0,'Values and studies'!M369)</f>
        <v/>
      </c>
      <c r="M369" s="23" t="str" cm="1">
        <f t="array" ref="M369">_xlfn.IFS(J369=FALSE,"",J369&gt;0,'Values and studies'!G369)</f>
        <v/>
      </c>
      <c r="N369" s="23" t="b">
        <f>IF('Values and studies'!U369=$N$1,'Values and studies'!AP369)</f>
        <v>0</v>
      </c>
      <c r="O369" s="23" t="str" cm="1">
        <f t="array" ref="O369">_xlfn.IFS(N369=FALSE,"",N369&gt;0,'Values and studies'!AH369)</f>
        <v/>
      </c>
      <c r="P369" s="23" t="str" cm="1">
        <f t="array" ref="P369">_xlfn.IFS(N369=FALSE,"",N369&gt;0,'Values and studies'!M369)</f>
        <v/>
      </c>
      <c r="Q369" s="23" t="str" cm="1">
        <f t="array" ref="Q369">_xlfn.IFS(N369=FALSE,"",N369&gt;0,'Values and studies'!G369)</f>
        <v/>
      </c>
      <c r="R369" s="23" t="b">
        <f>IF('Values and studies'!$U369=$R$1,'Values and studies'!$AP369)</f>
        <v>0</v>
      </c>
      <c r="S369" s="23" t="str" cm="1">
        <f t="array" ref="S369">_xlfn.IFS(R369=FALSE,"",R369&gt;0,'Values and studies'!$AH369)</f>
        <v/>
      </c>
      <c r="T369" s="23" t="str" cm="1">
        <f t="array" ref="T369">_xlfn.IFS(R369=FALSE,"",R369&gt;0,'Values and studies'!$M369)</f>
        <v/>
      </c>
      <c r="U369" s="23" t="str" cm="1">
        <f t="array" ref="U369">_xlfn.IFS(R369=FALSE,"",R369&gt;0,'Values and studies'!$G369)</f>
        <v/>
      </c>
      <c r="V369" s="23" t="b">
        <f>IF('Values and studies'!$U369=$V$1,'Values and studies'!$AP369)</f>
        <v>0</v>
      </c>
      <c r="W369" s="23" t="str" cm="1">
        <f t="array" ref="W369">_xlfn.IFS(V369=FALSE,"",V369&gt;0,'Values and studies'!$AH369)</f>
        <v/>
      </c>
      <c r="X369" s="23" t="str" cm="1">
        <f t="array" ref="X369">_xlfn.IFS(V369=FALSE,"",V369&gt;0,'Values and studies'!$M369)</f>
        <v/>
      </c>
      <c r="Y369" s="23" t="str" cm="1">
        <f t="array" ref="Y369">_xlfn.IFS(V369=FALSE,"",V369&gt;0,'Values and studies'!$G369)</f>
        <v/>
      </c>
      <c r="Z369" s="23" t="b">
        <f>IF('Values and studies'!$U369=$Z$1,'Values and studies'!$AP369)</f>
        <v>0</v>
      </c>
      <c r="AA369" s="23" t="str" cm="1">
        <f t="array" ref="AA369">_xlfn.IFS(Z369=FALSE,"",Z369&gt;0,'Values and studies'!$AH369)</f>
        <v/>
      </c>
      <c r="AB369" s="23" t="str" cm="1">
        <f t="array" ref="AB369">_xlfn.IFS(Z369=FALSE,"",Z369&gt;0,'Values and studies'!$M369)</f>
        <v/>
      </c>
      <c r="AC369" s="23" t="str" cm="1">
        <f t="array" ref="AC369">_xlfn.IFS(Z369=FALSE,"",Z369&gt;0,'Values and studies'!$G369)</f>
        <v/>
      </c>
      <c r="AD369" s="23" t="b">
        <f>IF('Values and studies'!$U369=$AD$1,'Values and studies'!$AP369)</f>
        <v>0</v>
      </c>
      <c r="AE369" s="23" t="str" cm="1">
        <f t="array" ref="AE369">_xlfn.IFS(AD369=FALSE,"",AD369&gt;0,'Values and studies'!$AH369)</f>
        <v/>
      </c>
      <c r="AF369" s="23" t="str" cm="1">
        <f t="array" ref="AF369">_xlfn.IFS(AD369=FALSE,"",AD369&gt;0,'Values and studies'!$M369)</f>
        <v/>
      </c>
      <c r="AG369" s="23" t="str" cm="1">
        <f t="array" ref="AG369">_xlfn.IFS(AD369=FALSE,"",AD369&gt;0,'Values and studies'!$G369)</f>
        <v/>
      </c>
      <c r="AH369" s="23">
        <f>IF('Values and studies'!U369=$AH$1,'Values and studies'!AP369)</f>
        <v>13144.0779695124</v>
      </c>
      <c r="AI369" s="23" t="str" cm="1">
        <f t="array" ref="AI369">_xlfn.IFS(AH369=FALSE,"",AH369&gt;0,'Values and studies'!AH369)</f>
        <v>CB</v>
      </c>
      <c r="AJ369" s="23" t="str" cm="1">
        <f t="array" ref="AJ369">_xlfn.IFS(AH369=FALSE,"",AH369&gt;0,'Values and studies'!M369)</f>
        <v>atlantic</v>
      </c>
      <c r="AK369" s="23" t="str" cm="1">
        <f t="array" ref="AK369">_xlfn.IFS(AH369=FALSE,"",AH369&gt;0,'Values and studies'!G369)</f>
        <v>United Kingdom</v>
      </c>
      <c r="AL369" s="23" t="b">
        <f>IF('Values and studies'!U369=$AL$1,'Values and studies'!AP369)</f>
        <v>0</v>
      </c>
      <c r="AM369" s="23" t="str" cm="1">
        <f t="array" ref="AM369">_xlfn.IFS(AL369=FALSE,"",AL369&gt;0,'Values and studies'!AH369)</f>
        <v/>
      </c>
      <c r="AN369" s="23" t="str" cm="1">
        <f t="array" ref="AN369">_xlfn.IFS(AL369=FALSE,"",AL369&gt;0,'Values and studies'!M369)</f>
        <v/>
      </c>
      <c r="AO369" s="23" t="str" cm="1">
        <f t="array" ref="AO369">_xlfn.IFS(AL369=FALSE,"",AL369&gt;0,'Values and studies'!G369)</f>
        <v/>
      </c>
      <c r="AP369" s="23" t="b">
        <f>IF('Values and studies'!U369=$AP$1,'Values and studies'!AP369)</f>
        <v>0</v>
      </c>
      <c r="AQ369" s="23" t="str" cm="1">
        <f t="array" ref="AQ369">_xlfn.IFS(AP369=FALSE,"",AP369&gt;0,'Values and studies'!AH369)</f>
        <v/>
      </c>
      <c r="AR369" s="23" t="str" cm="1">
        <f t="array" ref="AR369">_xlfn.IFS(AP369=FALSE,"",AP369&gt;0,'Values and studies'!M369)</f>
        <v/>
      </c>
      <c r="AS369" s="23" t="str" cm="1">
        <f t="array" ref="AS369">_xlfn.IFS(AP369=FALSE,"",AP369&gt;0,'Values and studies'!G369)</f>
        <v/>
      </c>
      <c r="AT369" s="23" t="b">
        <f>IF('Values and studies'!U369=$AT$1,'Values and studies'!AP369)</f>
        <v>0</v>
      </c>
      <c r="AU369" s="23" t="str" cm="1">
        <f t="array" ref="AU369">_xlfn.IFS(AT369=FALSE,"",AT369&gt;0,'Values and studies'!AH369)</f>
        <v/>
      </c>
      <c r="AV369" s="23" t="str" cm="1">
        <f t="array" ref="AV369">_xlfn.IFS(AT369=FALSE,"",AT369&gt;0,'Values and studies'!M369)</f>
        <v/>
      </c>
      <c r="AW369" s="23" t="str" cm="1">
        <f t="array" ref="AW369">_xlfn.IFS(AT369=FALSE,"",AT369&gt;0,'Values and studies'!G369)</f>
        <v/>
      </c>
      <c r="AX369" s="23" t="b">
        <f>IF('Values and studies'!U369=$AX$1,'Values and studies'!AP369)</f>
        <v>0</v>
      </c>
      <c r="AY369" s="23" t="str" cm="1">
        <f t="array" ref="AY369">_xlfn.IFS(AX369=FALSE,"",AX369&gt;0,'Values and studies'!AH369)</f>
        <v/>
      </c>
      <c r="AZ369" s="23" t="str" cm="1">
        <f t="array" ref="AZ369">_xlfn.IFS(AX369=FALSE,"",AX369&gt;0,'Values and studies'!M369)</f>
        <v/>
      </c>
      <c r="BA369" s="23" t="str" cm="1">
        <f t="array" ref="BA369">_xlfn.IFS(AX369=FALSE,"",AX369&gt;0,'Values and studies'!G369)</f>
        <v/>
      </c>
      <c r="BB369" s="23" t="b">
        <f>IF('Values and studies'!U369=$BB$1,'Values and studies'!AP369)</f>
        <v>0</v>
      </c>
      <c r="BC369" s="23" t="str" cm="1">
        <f t="array" ref="BC369">_xlfn.IFS(BB369=FALSE,"",BB369&gt;0,'Values and studies'!AH369)</f>
        <v/>
      </c>
      <c r="BD369" s="23" t="str" cm="1">
        <f t="array" ref="BD369">_xlfn.IFS(BB369=FALSE,"",BB369&gt;0,'Values and studies'!M369)</f>
        <v/>
      </c>
      <c r="BE369" s="23" t="str" cm="1">
        <f t="array" ref="BE369">_xlfn.IFS(BB369=FALSE,"",BB369&gt;0,'Values and studies'!G369)</f>
        <v/>
      </c>
      <c r="BF369" s="23" t="b">
        <f>IF('Values and studies'!U369=$BF$1,'Values and studies'!AP369)</f>
        <v>0</v>
      </c>
      <c r="BG369" s="23" t="str" cm="1">
        <f t="array" ref="BG369">_xlfn.IFS(BF369=FALSE,"",BF369&gt;0,'Values and studies'!AH369)</f>
        <v/>
      </c>
      <c r="BH369" s="23" t="str" cm="1">
        <f t="array" ref="BH369">_xlfn.IFS(BF369=FALSE,"",BF369&gt;0,'Values and studies'!M369)</f>
        <v/>
      </c>
      <c r="BI369" s="23" t="str" cm="1">
        <f t="array" ref="BI369">_xlfn.IFS(BF369=FALSE,"",BF369&gt;0,'Values and studies'!G369)</f>
        <v/>
      </c>
      <c r="BJ369" s="23" t="b">
        <f>IF('Values and studies'!$U369=BJ$1,'Values and studies'!$AP369)</f>
        <v>0</v>
      </c>
      <c r="BK369" s="23" t="str" cm="1">
        <f t="array" ref="BK369">_xlfn.IFS(BJ369=FALSE,"",BJ369&gt;0,'Values and studies'!$AH369)</f>
        <v/>
      </c>
      <c r="BL369" s="23" t="str" cm="1">
        <f t="array" ref="BL369">_xlfn.IFS(BJ369=FALSE,"",BJ369&gt;0,'Values and studies'!$M369)</f>
        <v/>
      </c>
      <c r="BM369" s="23" t="str" cm="1">
        <f t="array" ref="BM369">_xlfn.IFS(BJ369=FALSE,"",BJ369&gt;0,'Values and studies'!$G369)</f>
        <v/>
      </c>
      <c r="BN369" s="23" t="b">
        <f>IF('Values and studies'!U369=$BN$1,'Values and studies'!AP369)</f>
        <v>0</v>
      </c>
      <c r="BO369" s="23" t="str" cm="1">
        <f t="array" ref="BO369">_xlfn.IFS(BN369=FALSE,"",BN369&gt;0,'Values and studies'!AH369)</f>
        <v/>
      </c>
      <c r="BP369" s="23" t="str" cm="1">
        <f t="array" ref="BP369">_xlfn.IFS(BN369=FALSE,"",BN369&gt;0,'Values and studies'!M369)</f>
        <v/>
      </c>
      <c r="BQ369" s="23" t="str" cm="1">
        <f t="array" ref="BQ369">_xlfn.IFS(BN369=FALSE,"",BN369&gt;0,'Values and studies'!G369)</f>
        <v/>
      </c>
      <c r="BR369" s="23" t="b">
        <f>IF('Values and studies'!U369=$BR$1,'Values and studies'!AP369)</f>
        <v>0</v>
      </c>
      <c r="BS369" s="23" t="str" cm="1">
        <f t="array" ref="BS369">_xlfn.IFS(BR369=FALSE,"",BR369&gt;0,'Values and studies'!AH369)</f>
        <v/>
      </c>
      <c r="BT369" s="23" t="str" cm="1">
        <f t="array" ref="BT369">_xlfn.IFS(BR369=FALSE,"",BR369&gt;0,'Values and studies'!M369)</f>
        <v/>
      </c>
      <c r="BU369" s="23" t="str" cm="1">
        <f t="array" ref="BU369">_xlfn.IFS(BR369=FALSE,"",BR369&gt;0,'Values and studies'!G369)</f>
        <v/>
      </c>
      <c r="BV369" s="23" t="b">
        <f>IF('Values and studies'!U369=$BV$1,'Values and studies'!AP369)</f>
        <v>0</v>
      </c>
      <c r="BW369" s="23" t="str" cm="1">
        <f t="array" ref="BW369">_xlfn.IFS(BV369=FALSE,"",BV369&gt;0,'Values and studies'!AH369)</f>
        <v/>
      </c>
      <c r="BX369" s="23" t="str" cm="1">
        <f t="array" ref="BX369">_xlfn.IFS(BV369=FALSE,"",BV369&gt;0,'Values and studies'!M369)</f>
        <v/>
      </c>
      <c r="BY369" s="23" t="str" cm="1">
        <f t="array" ref="BY369">_xlfn.IFS(BV369=FALSE,"",BV369&gt;0,'Values and studies'!G369)</f>
        <v/>
      </c>
      <c r="BZ369" s="23" t="b">
        <f>IF('Values and studies'!U369=$BZ$1,'Values and studies'!AP369)</f>
        <v>0</v>
      </c>
      <c r="CA369" s="23" t="str" cm="1">
        <f t="array" ref="CA369">_xlfn.IFS(BZ369=FALSE,"",BZ369&gt;0,'Values and studies'!AH369)</f>
        <v/>
      </c>
      <c r="CB369" s="23" t="str" cm="1">
        <f t="array" ref="CB369">_xlfn.IFS(BZ369=FALSE,"",BZ369&gt;0,'Values and studies'!M369)</f>
        <v/>
      </c>
      <c r="CC369" s="23" t="str" cm="1">
        <f t="array" ref="CC369">_xlfn.IFS(BZ369=FALSE,"",BZ369&gt;0,'Values and studies'!G369)</f>
        <v/>
      </c>
      <c r="CY369">
        <f>IF('Values and studies'!O369='Data for overlook'!$CY$1,'Values and studies'!AP369)</f>
        <v>13144.0779695124</v>
      </c>
      <c r="CZ369" t="b">
        <f>IF('Values and studies'!O369='Data for overlook'!$CZ$1,'Values and studies'!AP369)</f>
        <v>0</v>
      </c>
      <c r="DA369" t="b">
        <f>IF('Values and studies'!O369='Data for overlook'!$DA$1,'Values and studies'!AP369)</f>
        <v>0</v>
      </c>
      <c r="DB369" t="b">
        <f>IF('Values and studies'!O369='Data for overlook'!$DB$1,'Values and studies'!AP369)</f>
        <v>0</v>
      </c>
    </row>
    <row r="370" spans="2:106" x14ac:dyDescent="0.2">
      <c r="B370" t="b">
        <f>IF('Values and studies'!Q370=$B$1,'Values and studies'!AP370)</f>
        <v>0</v>
      </c>
      <c r="C370">
        <f>IF('Values and studies'!Q370=$C$1,'Values and studies'!AP370)</f>
        <v>13047.055499826271</v>
      </c>
      <c r="D370" t="b">
        <f>IF('Values and studies'!Q370=$D$1,'Values and studies'!AP370)</f>
        <v>0</v>
      </c>
      <c r="F370" s="23" t="b">
        <f>IF('Values and studies'!$U370=F$1,'Values and studies'!$AP370)</f>
        <v>0</v>
      </c>
      <c r="G370" s="23" t="str" cm="1">
        <f t="array" ref="G370">_xlfn.IFS(F370=FALSE,"",F370&gt;0,'Values and studies'!$AH370)</f>
        <v/>
      </c>
      <c r="H370" s="23" t="str" cm="1">
        <f t="array" ref="H370">_xlfn.IFS(F370=FALSE,"",F370&gt;0,'Values and studies'!M370)</f>
        <v/>
      </c>
      <c r="I370" s="23" t="str" cm="1">
        <f t="array" ref="I370">_xlfn.IFS(F370=FALSE,"",F370&gt;0,'Values and studies'!G370)</f>
        <v/>
      </c>
      <c r="J370" s="23" t="b">
        <f>IF('Values and studies'!U370=$J$1,'Values and studies'!AP370)</f>
        <v>0</v>
      </c>
      <c r="K370" s="23" t="str" cm="1">
        <f t="array" ref="K370">_xlfn.IFS(J370=FALSE,"",J370&gt;0,'Values and studies'!AH370)</f>
        <v/>
      </c>
      <c r="L370" s="23" t="str" cm="1">
        <f t="array" ref="L370">_xlfn.IFS(J370=FALSE,"",J370&gt;0,'Values and studies'!M370)</f>
        <v/>
      </c>
      <c r="M370" s="23" t="str" cm="1">
        <f t="array" ref="M370">_xlfn.IFS(J370=FALSE,"",J370&gt;0,'Values and studies'!G370)</f>
        <v/>
      </c>
      <c r="N370" s="23" t="b">
        <f>IF('Values and studies'!U370=$N$1,'Values and studies'!AP370)</f>
        <v>0</v>
      </c>
      <c r="O370" s="23" t="str" cm="1">
        <f t="array" ref="O370">_xlfn.IFS(N370=FALSE,"",N370&gt;0,'Values and studies'!AH370)</f>
        <v/>
      </c>
      <c r="P370" s="23" t="str" cm="1">
        <f t="array" ref="P370">_xlfn.IFS(N370=FALSE,"",N370&gt;0,'Values and studies'!M370)</f>
        <v/>
      </c>
      <c r="Q370" s="23" t="str" cm="1">
        <f t="array" ref="Q370">_xlfn.IFS(N370=FALSE,"",N370&gt;0,'Values and studies'!G370)</f>
        <v/>
      </c>
      <c r="R370" s="23" t="b">
        <f>IF('Values and studies'!$U370=$R$1,'Values and studies'!$AP370)</f>
        <v>0</v>
      </c>
      <c r="S370" s="23" t="str" cm="1">
        <f t="array" ref="S370">_xlfn.IFS(R370=FALSE,"",R370&gt;0,'Values and studies'!$AH370)</f>
        <v/>
      </c>
      <c r="T370" s="23" t="str" cm="1">
        <f t="array" ref="T370">_xlfn.IFS(R370=FALSE,"",R370&gt;0,'Values and studies'!$M370)</f>
        <v/>
      </c>
      <c r="U370" s="23" t="str" cm="1">
        <f t="array" ref="U370">_xlfn.IFS(R370=FALSE,"",R370&gt;0,'Values and studies'!$G370)</f>
        <v/>
      </c>
      <c r="V370" s="23" t="b">
        <f>IF('Values and studies'!$U370=$V$1,'Values and studies'!$AP370)</f>
        <v>0</v>
      </c>
      <c r="W370" s="23" t="str" cm="1">
        <f t="array" ref="W370">_xlfn.IFS(V370=FALSE,"",V370&gt;0,'Values and studies'!$AH370)</f>
        <v/>
      </c>
      <c r="X370" s="23" t="str" cm="1">
        <f t="array" ref="X370">_xlfn.IFS(V370=FALSE,"",V370&gt;0,'Values and studies'!$M370)</f>
        <v/>
      </c>
      <c r="Y370" s="23" t="str" cm="1">
        <f t="array" ref="Y370">_xlfn.IFS(V370=FALSE,"",V370&gt;0,'Values and studies'!$G370)</f>
        <v/>
      </c>
      <c r="Z370" s="23" t="b">
        <f>IF('Values and studies'!$U370=$Z$1,'Values and studies'!$AP370)</f>
        <v>0</v>
      </c>
      <c r="AA370" s="23" t="str" cm="1">
        <f t="array" ref="AA370">_xlfn.IFS(Z370=FALSE,"",Z370&gt;0,'Values and studies'!$AH370)</f>
        <v/>
      </c>
      <c r="AB370" s="23" t="str" cm="1">
        <f t="array" ref="AB370">_xlfn.IFS(Z370=FALSE,"",Z370&gt;0,'Values and studies'!$M370)</f>
        <v/>
      </c>
      <c r="AC370" s="23" t="str" cm="1">
        <f t="array" ref="AC370">_xlfn.IFS(Z370=FALSE,"",Z370&gt;0,'Values and studies'!$G370)</f>
        <v/>
      </c>
      <c r="AD370" s="23" t="b">
        <f>IF('Values and studies'!$U370=$AD$1,'Values and studies'!$AP370)</f>
        <v>0</v>
      </c>
      <c r="AE370" s="23" t="str" cm="1">
        <f t="array" ref="AE370">_xlfn.IFS(AD370=FALSE,"",AD370&gt;0,'Values and studies'!$AH370)</f>
        <v/>
      </c>
      <c r="AF370" s="23" t="str" cm="1">
        <f t="array" ref="AF370">_xlfn.IFS(AD370=FALSE,"",AD370&gt;0,'Values and studies'!$M370)</f>
        <v/>
      </c>
      <c r="AG370" s="23" t="str" cm="1">
        <f t="array" ref="AG370">_xlfn.IFS(AD370=FALSE,"",AD370&gt;0,'Values and studies'!$G370)</f>
        <v/>
      </c>
      <c r="AH370" s="23">
        <f>IF('Values and studies'!U370=$AH$1,'Values and studies'!AP370)</f>
        <v>13047.055499826271</v>
      </c>
      <c r="AI370" s="23" t="str" cm="1">
        <f t="array" ref="AI370">_xlfn.IFS(AH370=FALSE,"",AH370&gt;0,'Values and studies'!AH370)</f>
        <v>CB</v>
      </c>
      <c r="AJ370" s="23" t="str" cm="1">
        <f t="array" ref="AJ370">_xlfn.IFS(AH370=FALSE,"",AH370&gt;0,'Values and studies'!M370)</f>
        <v>atlantic</v>
      </c>
      <c r="AK370" s="23" t="str" cm="1">
        <f t="array" ref="AK370">_xlfn.IFS(AH370=FALSE,"",AH370&gt;0,'Values and studies'!G370)</f>
        <v>United Kingdom</v>
      </c>
      <c r="AL370" s="23" t="b">
        <f>IF('Values and studies'!U370=$AL$1,'Values and studies'!AP370)</f>
        <v>0</v>
      </c>
      <c r="AM370" s="23" t="str" cm="1">
        <f t="array" ref="AM370">_xlfn.IFS(AL370=FALSE,"",AL370&gt;0,'Values and studies'!AH370)</f>
        <v/>
      </c>
      <c r="AN370" s="23" t="str" cm="1">
        <f t="array" ref="AN370">_xlfn.IFS(AL370=FALSE,"",AL370&gt;0,'Values and studies'!M370)</f>
        <v/>
      </c>
      <c r="AO370" s="23" t="str" cm="1">
        <f t="array" ref="AO370">_xlfn.IFS(AL370=FALSE,"",AL370&gt;0,'Values and studies'!G370)</f>
        <v/>
      </c>
      <c r="AP370" s="23" t="b">
        <f>IF('Values and studies'!U370=$AP$1,'Values and studies'!AP370)</f>
        <v>0</v>
      </c>
      <c r="AQ370" s="23" t="str" cm="1">
        <f t="array" ref="AQ370">_xlfn.IFS(AP370=FALSE,"",AP370&gt;0,'Values and studies'!AH370)</f>
        <v/>
      </c>
      <c r="AR370" s="23" t="str" cm="1">
        <f t="array" ref="AR370">_xlfn.IFS(AP370=FALSE,"",AP370&gt;0,'Values and studies'!M370)</f>
        <v/>
      </c>
      <c r="AS370" s="23" t="str" cm="1">
        <f t="array" ref="AS370">_xlfn.IFS(AP370=FALSE,"",AP370&gt;0,'Values and studies'!G370)</f>
        <v/>
      </c>
      <c r="AT370" s="23" t="b">
        <f>IF('Values and studies'!U370=$AT$1,'Values and studies'!AP370)</f>
        <v>0</v>
      </c>
      <c r="AU370" s="23" t="str" cm="1">
        <f t="array" ref="AU370">_xlfn.IFS(AT370=FALSE,"",AT370&gt;0,'Values and studies'!AH370)</f>
        <v/>
      </c>
      <c r="AV370" s="23" t="str" cm="1">
        <f t="array" ref="AV370">_xlfn.IFS(AT370=FALSE,"",AT370&gt;0,'Values and studies'!M370)</f>
        <v/>
      </c>
      <c r="AW370" s="23" t="str" cm="1">
        <f t="array" ref="AW370">_xlfn.IFS(AT370=FALSE,"",AT370&gt;0,'Values and studies'!G370)</f>
        <v/>
      </c>
      <c r="AX370" s="23" t="b">
        <f>IF('Values and studies'!U370=$AX$1,'Values and studies'!AP370)</f>
        <v>0</v>
      </c>
      <c r="AY370" s="23" t="str" cm="1">
        <f t="array" ref="AY370">_xlfn.IFS(AX370=FALSE,"",AX370&gt;0,'Values and studies'!AH370)</f>
        <v/>
      </c>
      <c r="AZ370" s="23" t="str" cm="1">
        <f t="array" ref="AZ370">_xlfn.IFS(AX370=FALSE,"",AX370&gt;0,'Values and studies'!M370)</f>
        <v/>
      </c>
      <c r="BA370" s="23" t="str" cm="1">
        <f t="array" ref="BA370">_xlfn.IFS(AX370=FALSE,"",AX370&gt;0,'Values and studies'!G370)</f>
        <v/>
      </c>
      <c r="BB370" s="23" t="b">
        <f>IF('Values and studies'!U370=$BB$1,'Values and studies'!AP370)</f>
        <v>0</v>
      </c>
      <c r="BC370" s="23" t="str" cm="1">
        <f t="array" ref="BC370">_xlfn.IFS(BB370=FALSE,"",BB370&gt;0,'Values and studies'!AH370)</f>
        <v/>
      </c>
      <c r="BD370" s="23" t="str" cm="1">
        <f t="array" ref="BD370">_xlfn.IFS(BB370=FALSE,"",BB370&gt;0,'Values and studies'!M370)</f>
        <v/>
      </c>
      <c r="BE370" s="23" t="str" cm="1">
        <f t="array" ref="BE370">_xlfn.IFS(BB370=FALSE,"",BB370&gt;0,'Values and studies'!G370)</f>
        <v/>
      </c>
      <c r="BF370" s="23" t="b">
        <f>IF('Values and studies'!U370=$BF$1,'Values and studies'!AP370)</f>
        <v>0</v>
      </c>
      <c r="BG370" s="23" t="str" cm="1">
        <f t="array" ref="BG370">_xlfn.IFS(BF370=FALSE,"",BF370&gt;0,'Values and studies'!AH370)</f>
        <v/>
      </c>
      <c r="BH370" s="23" t="str" cm="1">
        <f t="array" ref="BH370">_xlfn.IFS(BF370=FALSE,"",BF370&gt;0,'Values and studies'!M370)</f>
        <v/>
      </c>
      <c r="BI370" s="23" t="str" cm="1">
        <f t="array" ref="BI370">_xlfn.IFS(BF370=FALSE,"",BF370&gt;0,'Values and studies'!G370)</f>
        <v/>
      </c>
      <c r="BJ370" s="23" t="b">
        <f>IF('Values and studies'!$U370=BJ$1,'Values and studies'!$AP370)</f>
        <v>0</v>
      </c>
      <c r="BK370" s="23" t="str" cm="1">
        <f t="array" ref="BK370">_xlfn.IFS(BJ370=FALSE,"",BJ370&gt;0,'Values and studies'!$AH370)</f>
        <v/>
      </c>
      <c r="BL370" s="23" t="str" cm="1">
        <f t="array" ref="BL370">_xlfn.IFS(BJ370=FALSE,"",BJ370&gt;0,'Values and studies'!$M370)</f>
        <v/>
      </c>
      <c r="BM370" s="23" t="str" cm="1">
        <f t="array" ref="BM370">_xlfn.IFS(BJ370=FALSE,"",BJ370&gt;0,'Values and studies'!$G370)</f>
        <v/>
      </c>
      <c r="BN370" s="23" t="b">
        <f>IF('Values and studies'!U370=$BN$1,'Values and studies'!AP370)</f>
        <v>0</v>
      </c>
      <c r="BO370" s="23" t="str" cm="1">
        <f t="array" ref="BO370">_xlfn.IFS(BN370=FALSE,"",BN370&gt;0,'Values and studies'!AH370)</f>
        <v/>
      </c>
      <c r="BP370" s="23" t="str" cm="1">
        <f t="array" ref="BP370">_xlfn.IFS(BN370=FALSE,"",BN370&gt;0,'Values and studies'!M370)</f>
        <v/>
      </c>
      <c r="BQ370" s="23" t="str" cm="1">
        <f t="array" ref="BQ370">_xlfn.IFS(BN370=FALSE,"",BN370&gt;0,'Values and studies'!G370)</f>
        <v/>
      </c>
      <c r="BR370" s="23" t="b">
        <f>IF('Values and studies'!U370=$BR$1,'Values and studies'!AP370)</f>
        <v>0</v>
      </c>
      <c r="BS370" s="23" t="str" cm="1">
        <f t="array" ref="BS370">_xlfn.IFS(BR370=FALSE,"",BR370&gt;0,'Values and studies'!AH370)</f>
        <v/>
      </c>
      <c r="BT370" s="23" t="str" cm="1">
        <f t="array" ref="BT370">_xlfn.IFS(BR370=FALSE,"",BR370&gt;0,'Values and studies'!M370)</f>
        <v/>
      </c>
      <c r="BU370" s="23" t="str" cm="1">
        <f t="array" ref="BU370">_xlfn.IFS(BR370=FALSE,"",BR370&gt;0,'Values and studies'!G370)</f>
        <v/>
      </c>
      <c r="BV370" s="23" t="b">
        <f>IF('Values and studies'!U370=$BV$1,'Values and studies'!AP370)</f>
        <v>0</v>
      </c>
      <c r="BW370" s="23" t="str" cm="1">
        <f t="array" ref="BW370">_xlfn.IFS(BV370=FALSE,"",BV370&gt;0,'Values and studies'!AH370)</f>
        <v/>
      </c>
      <c r="BX370" s="23" t="str" cm="1">
        <f t="array" ref="BX370">_xlfn.IFS(BV370=FALSE,"",BV370&gt;0,'Values and studies'!M370)</f>
        <v/>
      </c>
      <c r="BY370" s="23" t="str" cm="1">
        <f t="array" ref="BY370">_xlfn.IFS(BV370=FALSE,"",BV370&gt;0,'Values and studies'!G370)</f>
        <v/>
      </c>
      <c r="BZ370" s="23" t="b">
        <f>IF('Values and studies'!U370=$BZ$1,'Values and studies'!AP370)</f>
        <v>0</v>
      </c>
      <c r="CA370" s="23" t="str" cm="1">
        <f t="array" ref="CA370">_xlfn.IFS(BZ370=FALSE,"",BZ370&gt;0,'Values and studies'!AH370)</f>
        <v/>
      </c>
      <c r="CB370" s="23" t="str" cm="1">
        <f t="array" ref="CB370">_xlfn.IFS(BZ370=FALSE,"",BZ370&gt;0,'Values and studies'!M370)</f>
        <v/>
      </c>
      <c r="CC370" s="23" t="str" cm="1">
        <f t="array" ref="CC370">_xlfn.IFS(BZ370=FALSE,"",BZ370&gt;0,'Values and studies'!G370)</f>
        <v/>
      </c>
      <c r="CY370">
        <f>IF('Values and studies'!O370='Data for overlook'!$CY$1,'Values and studies'!AP370)</f>
        <v>13047.055499826271</v>
      </c>
      <c r="CZ370" t="b">
        <f>IF('Values and studies'!O370='Data for overlook'!$CZ$1,'Values and studies'!AP370)</f>
        <v>0</v>
      </c>
      <c r="DA370" t="b">
        <f>IF('Values and studies'!O370='Data for overlook'!$DA$1,'Values and studies'!AP370)</f>
        <v>0</v>
      </c>
      <c r="DB370" t="b">
        <f>IF('Values and studies'!O370='Data for overlook'!$DB$1,'Values and studies'!AP370)</f>
        <v>0</v>
      </c>
    </row>
    <row r="371" spans="2:106" x14ac:dyDescent="0.2">
      <c r="B371" t="b">
        <f>IF('Values and studies'!Q371=$B$1,'Values and studies'!AP371)</f>
        <v>0</v>
      </c>
      <c r="C371">
        <f>IF('Values and studies'!Q371=$C$1,'Values and studies'!AP371)</f>
        <v>223.64501486972182</v>
      </c>
      <c r="D371" t="b">
        <f>IF('Values and studies'!Q371=$D$1,'Values and studies'!AP371)</f>
        <v>0</v>
      </c>
      <c r="F371" s="23" t="b">
        <f>IF('Values and studies'!$U371=F$1,'Values and studies'!$AP371)</f>
        <v>0</v>
      </c>
      <c r="G371" s="23" t="str" cm="1">
        <f t="array" ref="G371">_xlfn.IFS(F371=FALSE,"",F371&gt;0,'Values and studies'!$AH371)</f>
        <v/>
      </c>
      <c r="H371" s="23" t="str" cm="1">
        <f t="array" ref="H371">_xlfn.IFS(F371=FALSE,"",F371&gt;0,'Values and studies'!M371)</f>
        <v/>
      </c>
      <c r="I371" s="23" t="str" cm="1">
        <f t="array" ref="I371">_xlfn.IFS(F371=FALSE,"",F371&gt;0,'Values and studies'!G371)</f>
        <v/>
      </c>
      <c r="J371" s="23" t="b">
        <f>IF('Values and studies'!U371=$J$1,'Values and studies'!AP371)</f>
        <v>0</v>
      </c>
      <c r="K371" s="23" t="str" cm="1">
        <f t="array" ref="K371">_xlfn.IFS(J371=FALSE,"",J371&gt;0,'Values and studies'!AH371)</f>
        <v/>
      </c>
      <c r="L371" s="23" t="str" cm="1">
        <f t="array" ref="L371">_xlfn.IFS(J371=FALSE,"",J371&gt;0,'Values and studies'!M371)</f>
        <v/>
      </c>
      <c r="M371" s="23" t="str" cm="1">
        <f t="array" ref="M371">_xlfn.IFS(J371=FALSE,"",J371&gt;0,'Values and studies'!G371)</f>
        <v/>
      </c>
      <c r="N371" s="23" t="b">
        <f>IF('Values and studies'!U371=$N$1,'Values and studies'!AP371)</f>
        <v>0</v>
      </c>
      <c r="O371" s="23" t="str" cm="1">
        <f t="array" ref="O371">_xlfn.IFS(N371=FALSE,"",N371&gt;0,'Values and studies'!AH371)</f>
        <v/>
      </c>
      <c r="P371" s="23" t="str" cm="1">
        <f t="array" ref="P371">_xlfn.IFS(N371=FALSE,"",N371&gt;0,'Values and studies'!M371)</f>
        <v/>
      </c>
      <c r="Q371" s="23" t="str" cm="1">
        <f t="array" ref="Q371">_xlfn.IFS(N371=FALSE,"",N371&gt;0,'Values and studies'!G371)</f>
        <v/>
      </c>
      <c r="R371" s="23" t="b">
        <f>IF('Values and studies'!$U371=$R$1,'Values and studies'!$AP371)</f>
        <v>0</v>
      </c>
      <c r="S371" s="23" t="str" cm="1">
        <f t="array" ref="S371">_xlfn.IFS(R371=FALSE,"",R371&gt;0,'Values and studies'!$AH371)</f>
        <v/>
      </c>
      <c r="T371" s="23" t="str" cm="1">
        <f t="array" ref="T371">_xlfn.IFS(R371=FALSE,"",R371&gt;0,'Values and studies'!$M371)</f>
        <v/>
      </c>
      <c r="U371" s="23" t="str" cm="1">
        <f t="array" ref="U371">_xlfn.IFS(R371=FALSE,"",R371&gt;0,'Values and studies'!$G371)</f>
        <v/>
      </c>
      <c r="V371" s="23" t="b">
        <f>IF('Values and studies'!$U371=$V$1,'Values and studies'!$AP371)</f>
        <v>0</v>
      </c>
      <c r="W371" s="23" t="str" cm="1">
        <f t="array" ref="W371">_xlfn.IFS(V371=FALSE,"",V371&gt;0,'Values and studies'!$AH371)</f>
        <v/>
      </c>
      <c r="X371" s="23" t="str" cm="1">
        <f t="array" ref="X371">_xlfn.IFS(V371=FALSE,"",V371&gt;0,'Values and studies'!$M371)</f>
        <v/>
      </c>
      <c r="Y371" s="23" t="str" cm="1">
        <f t="array" ref="Y371">_xlfn.IFS(V371=FALSE,"",V371&gt;0,'Values and studies'!$G371)</f>
        <v/>
      </c>
      <c r="Z371" s="23" t="b">
        <f>IF('Values and studies'!$U371=$Z$1,'Values and studies'!$AP371)</f>
        <v>0</v>
      </c>
      <c r="AA371" s="23" t="str" cm="1">
        <f t="array" ref="AA371">_xlfn.IFS(Z371=FALSE,"",Z371&gt;0,'Values and studies'!$AH371)</f>
        <v/>
      </c>
      <c r="AB371" s="23" t="str" cm="1">
        <f t="array" ref="AB371">_xlfn.IFS(Z371=FALSE,"",Z371&gt;0,'Values and studies'!$M371)</f>
        <v/>
      </c>
      <c r="AC371" s="23" t="str" cm="1">
        <f t="array" ref="AC371">_xlfn.IFS(Z371=FALSE,"",Z371&gt;0,'Values and studies'!$G371)</f>
        <v/>
      </c>
      <c r="AD371" s="23" t="b">
        <f>IF('Values and studies'!$U371=$AD$1,'Values and studies'!$AP371)</f>
        <v>0</v>
      </c>
      <c r="AE371" s="23" t="str" cm="1">
        <f t="array" ref="AE371">_xlfn.IFS(AD371=FALSE,"",AD371&gt;0,'Values and studies'!$AH371)</f>
        <v/>
      </c>
      <c r="AF371" s="23" t="str" cm="1">
        <f t="array" ref="AF371">_xlfn.IFS(AD371=FALSE,"",AD371&gt;0,'Values and studies'!$M371)</f>
        <v/>
      </c>
      <c r="AG371" s="23" t="str" cm="1">
        <f t="array" ref="AG371">_xlfn.IFS(AD371=FALSE,"",AD371&gt;0,'Values and studies'!$G371)</f>
        <v/>
      </c>
      <c r="AH371" s="23">
        <f>IF('Values and studies'!U371=$AH$1,'Values and studies'!AP371)</f>
        <v>223.64501486972182</v>
      </c>
      <c r="AI371" s="23" t="str" cm="1">
        <f t="array" ref="AI371">_xlfn.IFS(AH371=FALSE,"",AH371&gt;0,'Values and studies'!AH371)</f>
        <v>CB</v>
      </c>
      <c r="AJ371" s="23" t="str" cm="1">
        <f t="array" ref="AJ371">_xlfn.IFS(AH371=FALSE,"",AH371&gt;0,'Values and studies'!M371)</f>
        <v>atlantic</v>
      </c>
      <c r="AK371" s="23" t="str" cm="1">
        <f t="array" ref="AK371">_xlfn.IFS(AH371=FALSE,"",AH371&gt;0,'Values and studies'!G371)</f>
        <v>United Kingdom</v>
      </c>
      <c r="AL371" s="23" t="b">
        <f>IF('Values and studies'!U371=$AL$1,'Values and studies'!AP371)</f>
        <v>0</v>
      </c>
      <c r="AM371" s="23" t="str" cm="1">
        <f t="array" ref="AM371">_xlfn.IFS(AL371=FALSE,"",AL371&gt;0,'Values and studies'!AH371)</f>
        <v/>
      </c>
      <c r="AN371" s="23" t="str" cm="1">
        <f t="array" ref="AN371">_xlfn.IFS(AL371=FALSE,"",AL371&gt;0,'Values and studies'!M371)</f>
        <v/>
      </c>
      <c r="AO371" s="23" t="str" cm="1">
        <f t="array" ref="AO371">_xlfn.IFS(AL371=FALSE,"",AL371&gt;0,'Values and studies'!G371)</f>
        <v/>
      </c>
      <c r="AP371" s="23" t="b">
        <f>IF('Values and studies'!U371=$AP$1,'Values and studies'!AP371)</f>
        <v>0</v>
      </c>
      <c r="AQ371" s="23" t="str" cm="1">
        <f t="array" ref="AQ371">_xlfn.IFS(AP371=FALSE,"",AP371&gt;0,'Values and studies'!AH371)</f>
        <v/>
      </c>
      <c r="AR371" s="23" t="str" cm="1">
        <f t="array" ref="AR371">_xlfn.IFS(AP371=FALSE,"",AP371&gt;0,'Values and studies'!M371)</f>
        <v/>
      </c>
      <c r="AS371" s="23" t="str" cm="1">
        <f t="array" ref="AS371">_xlfn.IFS(AP371=FALSE,"",AP371&gt;0,'Values and studies'!G371)</f>
        <v/>
      </c>
      <c r="AT371" s="23" t="b">
        <f>IF('Values and studies'!U371=$AT$1,'Values and studies'!AP371)</f>
        <v>0</v>
      </c>
      <c r="AU371" s="23" t="str" cm="1">
        <f t="array" ref="AU371">_xlfn.IFS(AT371=FALSE,"",AT371&gt;0,'Values and studies'!AH371)</f>
        <v/>
      </c>
      <c r="AV371" s="23" t="str" cm="1">
        <f t="array" ref="AV371">_xlfn.IFS(AT371=FALSE,"",AT371&gt;0,'Values and studies'!M371)</f>
        <v/>
      </c>
      <c r="AW371" s="23" t="str" cm="1">
        <f t="array" ref="AW371">_xlfn.IFS(AT371=FALSE,"",AT371&gt;0,'Values and studies'!G371)</f>
        <v/>
      </c>
      <c r="AX371" s="23" t="b">
        <f>IF('Values and studies'!U371=$AX$1,'Values and studies'!AP371)</f>
        <v>0</v>
      </c>
      <c r="AY371" s="23" t="str" cm="1">
        <f t="array" ref="AY371">_xlfn.IFS(AX371=FALSE,"",AX371&gt;0,'Values and studies'!AH371)</f>
        <v/>
      </c>
      <c r="AZ371" s="23" t="str" cm="1">
        <f t="array" ref="AZ371">_xlfn.IFS(AX371=FALSE,"",AX371&gt;0,'Values and studies'!M371)</f>
        <v/>
      </c>
      <c r="BA371" s="23" t="str" cm="1">
        <f t="array" ref="BA371">_xlfn.IFS(AX371=FALSE,"",AX371&gt;0,'Values and studies'!G371)</f>
        <v/>
      </c>
      <c r="BB371" s="23" t="b">
        <f>IF('Values and studies'!U371=$BB$1,'Values and studies'!AP371)</f>
        <v>0</v>
      </c>
      <c r="BC371" s="23" t="str" cm="1">
        <f t="array" ref="BC371">_xlfn.IFS(BB371=FALSE,"",BB371&gt;0,'Values and studies'!AH371)</f>
        <v/>
      </c>
      <c r="BD371" s="23" t="str" cm="1">
        <f t="array" ref="BD371">_xlfn.IFS(BB371=FALSE,"",BB371&gt;0,'Values and studies'!M371)</f>
        <v/>
      </c>
      <c r="BE371" s="23" t="str" cm="1">
        <f t="array" ref="BE371">_xlfn.IFS(BB371=FALSE,"",BB371&gt;0,'Values and studies'!G371)</f>
        <v/>
      </c>
      <c r="BF371" s="23" t="b">
        <f>IF('Values and studies'!U371=$BF$1,'Values and studies'!AP371)</f>
        <v>0</v>
      </c>
      <c r="BG371" s="23" t="str" cm="1">
        <f t="array" ref="BG371">_xlfn.IFS(BF371=FALSE,"",BF371&gt;0,'Values and studies'!AH371)</f>
        <v/>
      </c>
      <c r="BH371" s="23" t="str" cm="1">
        <f t="array" ref="BH371">_xlfn.IFS(BF371=FALSE,"",BF371&gt;0,'Values and studies'!M371)</f>
        <v/>
      </c>
      <c r="BI371" s="23" t="str" cm="1">
        <f t="array" ref="BI371">_xlfn.IFS(BF371=FALSE,"",BF371&gt;0,'Values and studies'!G371)</f>
        <v/>
      </c>
      <c r="BJ371" s="23" t="b">
        <f>IF('Values and studies'!$U371=BJ$1,'Values and studies'!$AP371)</f>
        <v>0</v>
      </c>
      <c r="BK371" s="23" t="str" cm="1">
        <f t="array" ref="BK371">_xlfn.IFS(BJ371=FALSE,"",BJ371&gt;0,'Values and studies'!$AH371)</f>
        <v/>
      </c>
      <c r="BL371" s="23" t="str" cm="1">
        <f t="array" ref="BL371">_xlfn.IFS(BJ371=FALSE,"",BJ371&gt;0,'Values and studies'!$M371)</f>
        <v/>
      </c>
      <c r="BM371" s="23" t="str" cm="1">
        <f t="array" ref="BM371">_xlfn.IFS(BJ371=FALSE,"",BJ371&gt;0,'Values and studies'!$G371)</f>
        <v/>
      </c>
      <c r="BN371" s="23" t="b">
        <f>IF('Values and studies'!U371=$BN$1,'Values and studies'!AP371)</f>
        <v>0</v>
      </c>
      <c r="BO371" s="23" t="str" cm="1">
        <f t="array" ref="BO371">_xlfn.IFS(BN371=FALSE,"",BN371&gt;0,'Values and studies'!AH371)</f>
        <v/>
      </c>
      <c r="BP371" s="23" t="str" cm="1">
        <f t="array" ref="BP371">_xlfn.IFS(BN371=FALSE,"",BN371&gt;0,'Values and studies'!M371)</f>
        <v/>
      </c>
      <c r="BQ371" s="23" t="str" cm="1">
        <f t="array" ref="BQ371">_xlfn.IFS(BN371=FALSE,"",BN371&gt;0,'Values and studies'!G371)</f>
        <v/>
      </c>
      <c r="BR371" s="23" t="b">
        <f>IF('Values and studies'!U371=$BR$1,'Values and studies'!AP371)</f>
        <v>0</v>
      </c>
      <c r="BS371" s="23" t="str" cm="1">
        <f t="array" ref="BS371">_xlfn.IFS(BR371=FALSE,"",BR371&gt;0,'Values and studies'!AH371)</f>
        <v/>
      </c>
      <c r="BT371" s="23" t="str" cm="1">
        <f t="array" ref="BT371">_xlfn.IFS(BR371=FALSE,"",BR371&gt;0,'Values and studies'!M371)</f>
        <v/>
      </c>
      <c r="BU371" s="23" t="str" cm="1">
        <f t="array" ref="BU371">_xlfn.IFS(BR371=FALSE,"",BR371&gt;0,'Values and studies'!G371)</f>
        <v/>
      </c>
      <c r="BV371" s="23" t="b">
        <f>IF('Values and studies'!U371=$BV$1,'Values and studies'!AP371)</f>
        <v>0</v>
      </c>
      <c r="BW371" s="23" t="str" cm="1">
        <f t="array" ref="BW371">_xlfn.IFS(BV371=FALSE,"",BV371&gt;0,'Values and studies'!AH371)</f>
        <v/>
      </c>
      <c r="BX371" s="23" t="str" cm="1">
        <f t="array" ref="BX371">_xlfn.IFS(BV371=FALSE,"",BV371&gt;0,'Values and studies'!M371)</f>
        <v/>
      </c>
      <c r="BY371" s="23" t="str" cm="1">
        <f t="array" ref="BY371">_xlfn.IFS(BV371=FALSE,"",BV371&gt;0,'Values and studies'!G371)</f>
        <v/>
      </c>
      <c r="BZ371" s="23" t="b">
        <f>IF('Values and studies'!U371=$BZ$1,'Values and studies'!AP371)</f>
        <v>0</v>
      </c>
      <c r="CA371" s="23" t="str" cm="1">
        <f t="array" ref="CA371">_xlfn.IFS(BZ371=FALSE,"",BZ371&gt;0,'Values and studies'!AH371)</f>
        <v/>
      </c>
      <c r="CB371" s="23" t="str" cm="1">
        <f t="array" ref="CB371">_xlfn.IFS(BZ371=FALSE,"",BZ371&gt;0,'Values and studies'!M371)</f>
        <v/>
      </c>
      <c r="CC371" s="23" t="str" cm="1">
        <f t="array" ref="CC371">_xlfn.IFS(BZ371=FALSE,"",BZ371&gt;0,'Values and studies'!G371)</f>
        <v/>
      </c>
      <c r="CY371">
        <f>IF('Values and studies'!O371='Data for overlook'!$CY$1,'Values and studies'!AP371)</f>
        <v>223.64501486972182</v>
      </c>
      <c r="CZ371" t="b">
        <f>IF('Values and studies'!O371='Data for overlook'!$CZ$1,'Values and studies'!AP371)</f>
        <v>0</v>
      </c>
      <c r="DA371" t="b">
        <f>IF('Values and studies'!O371='Data for overlook'!$DA$1,'Values and studies'!AP371)</f>
        <v>0</v>
      </c>
      <c r="DB371" t="b">
        <f>IF('Values and studies'!O371='Data for overlook'!$DB$1,'Values and studies'!AP371)</f>
        <v>0</v>
      </c>
    </row>
    <row r="372" spans="2:106" x14ac:dyDescent="0.2">
      <c r="B372" t="b">
        <f>IF('Values and studies'!Q372=$B$1,'Values and studies'!AP372)</f>
        <v>0</v>
      </c>
      <c r="C372">
        <f>IF('Values and studies'!Q372=$C$1,'Values and studies'!AP372)</f>
        <v>24444.729014988345</v>
      </c>
      <c r="D372" t="b">
        <f>IF('Values and studies'!Q372=$D$1,'Values and studies'!AP372)</f>
        <v>0</v>
      </c>
      <c r="F372" s="23" t="b">
        <f>IF('Values and studies'!$U372=F$1,'Values and studies'!$AP372)</f>
        <v>0</v>
      </c>
      <c r="G372" s="23" t="str" cm="1">
        <f t="array" ref="G372">_xlfn.IFS(F372=FALSE,"",F372&gt;0,'Values and studies'!$AH372)</f>
        <v/>
      </c>
      <c r="H372" s="23" t="str" cm="1">
        <f t="array" ref="H372">_xlfn.IFS(F372=FALSE,"",F372&gt;0,'Values and studies'!M372)</f>
        <v/>
      </c>
      <c r="I372" s="23" t="str" cm="1">
        <f t="array" ref="I372">_xlfn.IFS(F372=FALSE,"",F372&gt;0,'Values and studies'!G372)</f>
        <v/>
      </c>
      <c r="J372" s="23" t="b">
        <f>IF('Values and studies'!U372=$J$1,'Values and studies'!AP372)</f>
        <v>0</v>
      </c>
      <c r="K372" s="23" t="str" cm="1">
        <f t="array" ref="K372">_xlfn.IFS(J372=FALSE,"",J372&gt;0,'Values and studies'!AH372)</f>
        <v/>
      </c>
      <c r="L372" s="23" t="str" cm="1">
        <f t="array" ref="L372">_xlfn.IFS(J372=FALSE,"",J372&gt;0,'Values and studies'!M372)</f>
        <v/>
      </c>
      <c r="M372" s="23" t="str" cm="1">
        <f t="array" ref="M372">_xlfn.IFS(J372=FALSE,"",J372&gt;0,'Values and studies'!G372)</f>
        <v/>
      </c>
      <c r="N372" s="23" t="b">
        <f>IF('Values and studies'!U372=$N$1,'Values and studies'!AP372)</f>
        <v>0</v>
      </c>
      <c r="O372" s="23" t="str" cm="1">
        <f t="array" ref="O372">_xlfn.IFS(N372=FALSE,"",N372&gt;0,'Values and studies'!AH372)</f>
        <v/>
      </c>
      <c r="P372" s="23" t="str" cm="1">
        <f t="array" ref="P372">_xlfn.IFS(N372=FALSE,"",N372&gt;0,'Values and studies'!M372)</f>
        <v/>
      </c>
      <c r="Q372" s="23" t="str" cm="1">
        <f t="array" ref="Q372">_xlfn.IFS(N372=FALSE,"",N372&gt;0,'Values and studies'!G372)</f>
        <v/>
      </c>
      <c r="R372" s="23" t="b">
        <f>IF('Values and studies'!$U372=$R$1,'Values and studies'!$AP372)</f>
        <v>0</v>
      </c>
      <c r="S372" s="23" t="str" cm="1">
        <f t="array" ref="S372">_xlfn.IFS(R372=FALSE,"",R372&gt;0,'Values and studies'!$AH372)</f>
        <v/>
      </c>
      <c r="T372" s="23" t="str" cm="1">
        <f t="array" ref="T372">_xlfn.IFS(R372=FALSE,"",R372&gt;0,'Values and studies'!$M372)</f>
        <v/>
      </c>
      <c r="U372" s="23" t="str" cm="1">
        <f t="array" ref="U372">_xlfn.IFS(R372=FALSE,"",R372&gt;0,'Values and studies'!$G372)</f>
        <v/>
      </c>
      <c r="V372" s="23" t="b">
        <f>IF('Values and studies'!$U372=$V$1,'Values and studies'!$AP372)</f>
        <v>0</v>
      </c>
      <c r="W372" s="23" t="str" cm="1">
        <f t="array" ref="W372">_xlfn.IFS(V372=FALSE,"",V372&gt;0,'Values and studies'!$AH372)</f>
        <v/>
      </c>
      <c r="X372" s="23" t="str" cm="1">
        <f t="array" ref="X372">_xlfn.IFS(V372=FALSE,"",V372&gt;0,'Values and studies'!$M372)</f>
        <v/>
      </c>
      <c r="Y372" s="23" t="str" cm="1">
        <f t="array" ref="Y372">_xlfn.IFS(V372=FALSE,"",V372&gt;0,'Values and studies'!$G372)</f>
        <v/>
      </c>
      <c r="Z372" s="23" t="b">
        <f>IF('Values and studies'!$U372=$Z$1,'Values and studies'!$AP372)</f>
        <v>0</v>
      </c>
      <c r="AA372" s="23" t="str" cm="1">
        <f t="array" ref="AA372">_xlfn.IFS(Z372=FALSE,"",Z372&gt;0,'Values and studies'!$AH372)</f>
        <v/>
      </c>
      <c r="AB372" s="23" t="str" cm="1">
        <f t="array" ref="AB372">_xlfn.IFS(Z372=FALSE,"",Z372&gt;0,'Values and studies'!$M372)</f>
        <v/>
      </c>
      <c r="AC372" s="23" t="str" cm="1">
        <f t="array" ref="AC372">_xlfn.IFS(Z372=FALSE,"",Z372&gt;0,'Values and studies'!$G372)</f>
        <v/>
      </c>
      <c r="AD372" s="23" t="b">
        <f>IF('Values and studies'!$U372=$AD$1,'Values and studies'!$AP372)</f>
        <v>0</v>
      </c>
      <c r="AE372" s="23" t="str" cm="1">
        <f t="array" ref="AE372">_xlfn.IFS(AD372=FALSE,"",AD372&gt;0,'Values and studies'!$AH372)</f>
        <v/>
      </c>
      <c r="AF372" s="23" t="str" cm="1">
        <f t="array" ref="AF372">_xlfn.IFS(AD372=FALSE,"",AD372&gt;0,'Values and studies'!$M372)</f>
        <v/>
      </c>
      <c r="AG372" s="23" t="str" cm="1">
        <f t="array" ref="AG372">_xlfn.IFS(AD372=FALSE,"",AD372&gt;0,'Values and studies'!$G372)</f>
        <v/>
      </c>
      <c r="AH372" s="23">
        <f>IF('Values and studies'!U372=$AH$1,'Values and studies'!AP372)</f>
        <v>24444.729014988345</v>
      </c>
      <c r="AI372" s="23" t="str" cm="1">
        <f t="array" ref="AI372">_xlfn.IFS(AH372=FALSE,"",AH372&gt;0,'Values and studies'!AH372)</f>
        <v>CB</v>
      </c>
      <c r="AJ372" s="23" t="str" cm="1">
        <f t="array" ref="AJ372">_xlfn.IFS(AH372=FALSE,"",AH372&gt;0,'Values and studies'!M372)</f>
        <v>atlantic</v>
      </c>
      <c r="AK372" s="23" t="str" cm="1">
        <f t="array" ref="AK372">_xlfn.IFS(AH372=FALSE,"",AH372&gt;0,'Values and studies'!G372)</f>
        <v>United Kingdom</v>
      </c>
      <c r="AL372" s="23" t="b">
        <f>IF('Values and studies'!U372=$AL$1,'Values and studies'!AP372)</f>
        <v>0</v>
      </c>
      <c r="AM372" s="23" t="str" cm="1">
        <f t="array" ref="AM372">_xlfn.IFS(AL372=FALSE,"",AL372&gt;0,'Values and studies'!AH372)</f>
        <v/>
      </c>
      <c r="AN372" s="23" t="str" cm="1">
        <f t="array" ref="AN372">_xlfn.IFS(AL372=FALSE,"",AL372&gt;0,'Values and studies'!M372)</f>
        <v/>
      </c>
      <c r="AO372" s="23" t="str" cm="1">
        <f t="array" ref="AO372">_xlfn.IFS(AL372=FALSE,"",AL372&gt;0,'Values and studies'!G372)</f>
        <v/>
      </c>
      <c r="AP372" s="23" t="b">
        <f>IF('Values and studies'!U372=$AP$1,'Values and studies'!AP372)</f>
        <v>0</v>
      </c>
      <c r="AQ372" s="23" t="str" cm="1">
        <f t="array" ref="AQ372">_xlfn.IFS(AP372=FALSE,"",AP372&gt;0,'Values and studies'!AH372)</f>
        <v/>
      </c>
      <c r="AR372" s="23" t="str" cm="1">
        <f t="array" ref="AR372">_xlfn.IFS(AP372=FALSE,"",AP372&gt;0,'Values and studies'!M372)</f>
        <v/>
      </c>
      <c r="AS372" s="23" t="str" cm="1">
        <f t="array" ref="AS372">_xlfn.IFS(AP372=FALSE,"",AP372&gt;0,'Values and studies'!G372)</f>
        <v/>
      </c>
      <c r="AT372" s="23" t="b">
        <f>IF('Values and studies'!U372=$AT$1,'Values and studies'!AP372)</f>
        <v>0</v>
      </c>
      <c r="AU372" s="23" t="str" cm="1">
        <f t="array" ref="AU372">_xlfn.IFS(AT372=FALSE,"",AT372&gt;0,'Values and studies'!AH372)</f>
        <v/>
      </c>
      <c r="AV372" s="23" t="str" cm="1">
        <f t="array" ref="AV372">_xlfn.IFS(AT372=FALSE,"",AT372&gt;0,'Values and studies'!M372)</f>
        <v/>
      </c>
      <c r="AW372" s="23" t="str" cm="1">
        <f t="array" ref="AW372">_xlfn.IFS(AT372=FALSE,"",AT372&gt;0,'Values and studies'!G372)</f>
        <v/>
      </c>
      <c r="AX372" s="23" t="b">
        <f>IF('Values and studies'!U372=$AX$1,'Values and studies'!AP372)</f>
        <v>0</v>
      </c>
      <c r="AY372" s="23" t="str" cm="1">
        <f t="array" ref="AY372">_xlfn.IFS(AX372=FALSE,"",AX372&gt;0,'Values and studies'!AH372)</f>
        <v/>
      </c>
      <c r="AZ372" s="23" t="str" cm="1">
        <f t="array" ref="AZ372">_xlfn.IFS(AX372=FALSE,"",AX372&gt;0,'Values and studies'!M372)</f>
        <v/>
      </c>
      <c r="BA372" s="23" t="str" cm="1">
        <f t="array" ref="BA372">_xlfn.IFS(AX372=FALSE,"",AX372&gt;0,'Values and studies'!G372)</f>
        <v/>
      </c>
      <c r="BB372" s="23" t="b">
        <f>IF('Values and studies'!U372=$BB$1,'Values and studies'!AP372)</f>
        <v>0</v>
      </c>
      <c r="BC372" s="23" t="str" cm="1">
        <f t="array" ref="BC372">_xlfn.IFS(BB372=FALSE,"",BB372&gt;0,'Values and studies'!AH372)</f>
        <v/>
      </c>
      <c r="BD372" s="23" t="str" cm="1">
        <f t="array" ref="BD372">_xlfn.IFS(BB372=FALSE,"",BB372&gt;0,'Values and studies'!M372)</f>
        <v/>
      </c>
      <c r="BE372" s="23" t="str" cm="1">
        <f t="array" ref="BE372">_xlfn.IFS(BB372=FALSE,"",BB372&gt;0,'Values and studies'!G372)</f>
        <v/>
      </c>
      <c r="BF372" s="23" t="b">
        <f>IF('Values and studies'!U372=$BF$1,'Values and studies'!AP372)</f>
        <v>0</v>
      </c>
      <c r="BG372" s="23" t="str" cm="1">
        <f t="array" ref="BG372">_xlfn.IFS(BF372=FALSE,"",BF372&gt;0,'Values and studies'!AH372)</f>
        <v/>
      </c>
      <c r="BH372" s="23" t="str" cm="1">
        <f t="array" ref="BH372">_xlfn.IFS(BF372=FALSE,"",BF372&gt;0,'Values and studies'!M372)</f>
        <v/>
      </c>
      <c r="BI372" s="23" t="str" cm="1">
        <f t="array" ref="BI372">_xlfn.IFS(BF372=FALSE,"",BF372&gt;0,'Values and studies'!G372)</f>
        <v/>
      </c>
      <c r="BJ372" s="23" t="b">
        <f>IF('Values and studies'!$U372=BJ$1,'Values and studies'!$AP372)</f>
        <v>0</v>
      </c>
      <c r="BK372" s="23" t="str" cm="1">
        <f t="array" ref="BK372">_xlfn.IFS(BJ372=FALSE,"",BJ372&gt;0,'Values and studies'!$AH372)</f>
        <v/>
      </c>
      <c r="BL372" s="23" t="str" cm="1">
        <f t="array" ref="BL372">_xlfn.IFS(BJ372=FALSE,"",BJ372&gt;0,'Values and studies'!$M372)</f>
        <v/>
      </c>
      <c r="BM372" s="23" t="str" cm="1">
        <f t="array" ref="BM372">_xlfn.IFS(BJ372=FALSE,"",BJ372&gt;0,'Values and studies'!$G372)</f>
        <v/>
      </c>
      <c r="BN372" s="23" t="b">
        <f>IF('Values and studies'!U372=$BN$1,'Values and studies'!AP372)</f>
        <v>0</v>
      </c>
      <c r="BO372" s="23" t="str" cm="1">
        <f t="array" ref="BO372">_xlfn.IFS(BN372=FALSE,"",BN372&gt;0,'Values and studies'!AH372)</f>
        <v/>
      </c>
      <c r="BP372" s="23" t="str" cm="1">
        <f t="array" ref="BP372">_xlfn.IFS(BN372=FALSE,"",BN372&gt;0,'Values and studies'!M372)</f>
        <v/>
      </c>
      <c r="BQ372" s="23" t="str" cm="1">
        <f t="array" ref="BQ372">_xlfn.IFS(BN372=FALSE,"",BN372&gt;0,'Values and studies'!G372)</f>
        <v/>
      </c>
      <c r="BR372" s="23" t="b">
        <f>IF('Values and studies'!U372=$BR$1,'Values and studies'!AP372)</f>
        <v>0</v>
      </c>
      <c r="BS372" s="23" t="str" cm="1">
        <f t="array" ref="BS372">_xlfn.IFS(BR372=FALSE,"",BR372&gt;0,'Values and studies'!AH372)</f>
        <v/>
      </c>
      <c r="BT372" s="23" t="str" cm="1">
        <f t="array" ref="BT372">_xlfn.IFS(BR372=FALSE,"",BR372&gt;0,'Values and studies'!M372)</f>
        <v/>
      </c>
      <c r="BU372" s="23" t="str" cm="1">
        <f t="array" ref="BU372">_xlfn.IFS(BR372=FALSE,"",BR372&gt;0,'Values and studies'!G372)</f>
        <v/>
      </c>
      <c r="BV372" s="23" t="b">
        <f>IF('Values and studies'!U372=$BV$1,'Values and studies'!AP372)</f>
        <v>0</v>
      </c>
      <c r="BW372" s="23" t="str" cm="1">
        <f t="array" ref="BW372">_xlfn.IFS(BV372=FALSE,"",BV372&gt;0,'Values and studies'!AH372)</f>
        <v/>
      </c>
      <c r="BX372" s="23" t="str" cm="1">
        <f t="array" ref="BX372">_xlfn.IFS(BV372=FALSE,"",BV372&gt;0,'Values and studies'!M372)</f>
        <v/>
      </c>
      <c r="BY372" s="23" t="str" cm="1">
        <f t="array" ref="BY372">_xlfn.IFS(BV372=FALSE,"",BV372&gt;0,'Values and studies'!G372)</f>
        <v/>
      </c>
      <c r="BZ372" s="23" t="b">
        <f>IF('Values and studies'!U372=$BZ$1,'Values and studies'!AP372)</f>
        <v>0</v>
      </c>
      <c r="CA372" s="23" t="str" cm="1">
        <f t="array" ref="CA372">_xlfn.IFS(BZ372=FALSE,"",BZ372&gt;0,'Values and studies'!AH372)</f>
        <v/>
      </c>
      <c r="CB372" s="23" t="str" cm="1">
        <f t="array" ref="CB372">_xlfn.IFS(BZ372=FALSE,"",BZ372&gt;0,'Values and studies'!M372)</f>
        <v/>
      </c>
      <c r="CC372" s="23" t="str" cm="1">
        <f t="array" ref="CC372">_xlfn.IFS(BZ372=FALSE,"",BZ372&gt;0,'Values and studies'!G372)</f>
        <v/>
      </c>
      <c r="CY372">
        <f>IF('Values and studies'!O372='Data for overlook'!$CY$1,'Values and studies'!AP372)</f>
        <v>24444.729014988345</v>
      </c>
      <c r="CZ372" t="b">
        <f>IF('Values and studies'!O372='Data for overlook'!$CZ$1,'Values and studies'!AP372)</f>
        <v>0</v>
      </c>
      <c r="DA372" t="b">
        <f>IF('Values and studies'!O372='Data for overlook'!$DA$1,'Values and studies'!AP372)</f>
        <v>0</v>
      </c>
      <c r="DB372" t="b">
        <f>IF('Values and studies'!O372='Data for overlook'!$DB$1,'Values and studies'!AP372)</f>
        <v>0</v>
      </c>
    </row>
    <row r="373" spans="2:106" x14ac:dyDescent="0.2">
      <c r="B373" t="b">
        <f>IF('Values and studies'!Q373=$B$1,'Values and studies'!AP373)</f>
        <v>0</v>
      </c>
      <c r="C373">
        <f>IF('Values and studies'!Q373=$C$1,'Values and studies'!AP373)</f>
        <v>36574.18217439326</v>
      </c>
      <c r="D373" t="b">
        <f>IF('Values and studies'!Q373=$D$1,'Values and studies'!AP373)</f>
        <v>0</v>
      </c>
      <c r="F373" s="23" t="b">
        <f>IF('Values and studies'!$U373=F$1,'Values and studies'!$AP373)</f>
        <v>0</v>
      </c>
      <c r="G373" s="23" t="str" cm="1">
        <f t="array" ref="G373">_xlfn.IFS(F373=FALSE,"",F373&gt;0,'Values and studies'!$AH373)</f>
        <v/>
      </c>
      <c r="H373" s="23" t="str" cm="1">
        <f t="array" ref="H373">_xlfn.IFS(F373=FALSE,"",F373&gt;0,'Values and studies'!M373)</f>
        <v/>
      </c>
      <c r="I373" s="23" t="str" cm="1">
        <f t="array" ref="I373">_xlfn.IFS(F373=FALSE,"",F373&gt;0,'Values and studies'!G373)</f>
        <v/>
      </c>
      <c r="J373" s="23" t="b">
        <f>IF('Values and studies'!U373=$J$1,'Values and studies'!AP373)</f>
        <v>0</v>
      </c>
      <c r="K373" s="23" t="str" cm="1">
        <f t="array" ref="K373">_xlfn.IFS(J373=FALSE,"",J373&gt;0,'Values and studies'!AH373)</f>
        <v/>
      </c>
      <c r="L373" s="23" t="str" cm="1">
        <f t="array" ref="L373">_xlfn.IFS(J373=FALSE,"",J373&gt;0,'Values and studies'!M373)</f>
        <v/>
      </c>
      <c r="M373" s="23" t="str" cm="1">
        <f t="array" ref="M373">_xlfn.IFS(J373=FALSE,"",J373&gt;0,'Values and studies'!G373)</f>
        <v/>
      </c>
      <c r="N373" s="23" t="b">
        <f>IF('Values and studies'!U373=$N$1,'Values and studies'!AP373)</f>
        <v>0</v>
      </c>
      <c r="O373" s="23" t="str" cm="1">
        <f t="array" ref="O373">_xlfn.IFS(N373=FALSE,"",N373&gt;0,'Values and studies'!AH373)</f>
        <v/>
      </c>
      <c r="P373" s="23" t="str" cm="1">
        <f t="array" ref="P373">_xlfn.IFS(N373=FALSE,"",N373&gt;0,'Values and studies'!M373)</f>
        <v/>
      </c>
      <c r="Q373" s="23" t="str" cm="1">
        <f t="array" ref="Q373">_xlfn.IFS(N373=FALSE,"",N373&gt;0,'Values and studies'!G373)</f>
        <v/>
      </c>
      <c r="R373" s="23" t="b">
        <f>IF('Values and studies'!$U373=$R$1,'Values and studies'!$AP373)</f>
        <v>0</v>
      </c>
      <c r="S373" s="23" t="str" cm="1">
        <f t="array" ref="S373">_xlfn.IFS(R373=FALSE,"",R373&gt;0,'Values and studies'!$AH373)</f>
        <v/>
      </c>
      <c r="T373" s="23" t="str" cm="1">
        <f t="array" ref="T373">_xlfn.IFS(R373=FALSE,"",R373&gt;0,'Values and studies'!$M373)</f>
        <v/>
      </c>
      <c r="U373" s="23" t="str" cm="1">
        <f t="array" ref="U373">_xlfn.IFS(R373=FALSE,"",R373&gt;0,'Values and studies'!$G373)</f>
        <v/>
      </c>
      <c r="V373" s="23" t="b">
        <f>IF('Values and studies'!$U373=$V$1,'Values and studies'!$AP373)</f>
        <v>0</v>
      </c>
      <c r="W373" s="23" t="str" cm="1">
        <f t="array" ref="W373">_xlfn.IFS(V373=FALSE,"",V373&gt;0,'Values and studies'!$AH373)</f>
        <v/>
      </c>
      <c r="X373" s="23" t="str" cm="1">
        <f t="array" ref="X373">_xlfn.IFS(V373=FALSE,"",V373&gt;0,'Values and studies'!$M373)</f>
        <v/>
      </c>
      <c r="Y373" s="23" t="str" cm="1">
        <f t="array" ref="Y373">_xlfn.IFS(V373=FALSE,"",V373&gt;0,'Values and studies'!$G373)</f>
        <v/>
      </c>
      <c r="Z373" s="23" t="b">
        <f>IF('Values and studies'!$U373=$Z$1,'Values and studies'!$AP373)</f>
        <v>0</v>
      </c>
      <c r="AA373" s="23" t="str" cm="1">
        <f t="array" ref="AA373">_xlfn.IFS(Z373=FALSE,"",Z373&gt;0,'Values and studies'!$AH373)</f>
        <v/>
      </c>
      <c r="AB373" s="23" t="str" cm="1">
        <f t="array" ref="AB373">_xlfn.IFS(Z373=FALSE,"",Z373&gt;0,'Values and studies'!$M373)</f>
        <v/>
      </c>
      <c r="AC373" s="23" t="str" cm="1">
        <f t="array" ref="AC373">_xlfn.IFS(Z373=FALSE,"",Z373&gt;0,'Values and studies'!$G373)</f>
        <v/>
      </c>
      <c r="AD373" s="23" t="b">
        <f>IF('Values and studies'!$U373=$AD$1,'Values and studies'!$AP373)</f>
        <v>0</v>
      </c>
      <c r="AE373" s="23" t="str" cm="1">
        <f t="array" ref="AE373">_xlfn.IFS(AD373=FALSE,"",AD373&gt;0,'Values and studies'!$AH373)</f>
        <v/>
      </c>
      <c r="AF373" s="23" t="str" cm="1">
        <f t="array" ref="AF373">_xlfn.IFS(AD373=FALSE,"",AD373&gt;0,'Values and studies'!$M373)</f>
        <v/>
      </c>
      <c r="AG373" s="23" t="str" cm="1">
        <f t="array" ref="AG373">_xlfn.IFS(AD373=FALSE,"",AD373&gt;0,'Values and studies'!$G373)</f>
        <v/>
      </c>
      <c r="AH373" s="23">
        <f>IF('Values and studies'!U373=$AH$1,'Values and studies'!AP373)</f>
        <v>36574.18217439326</v>
      </c>
      <c r="AI373" s="23" t="str" cm="1">
        <f t="array" ref="AI373">_xlfn.IFS(AH373=FALSE,"",AH373&gt;0,'Values and studies'!AH373)</f>
        <v>CB</v>
      </c>
      <c r="AJ373" s="23" t="str" cm="1">
        <f t="array" ref="AJ373">_xlfn.IFS(AH373=FALSE,"",AH373&gt;0,'Values and studies'!M373)</f>
        <v>atlantic</v>
      </c>
      <c r="AK373" s="23" t="str" cm="1">
        <f t="array" ref="AK373">_xlfn.IFS(AH373=FALSE,"",AH373&gt;0,'Values and studies'!G373)</f>
        <v>United Kingdom</v>
      </c>
      <c r="AL373" s="23" t="b">
        <f>IF('Values and studies'!U373=$AL$1,'Values and studies'!AP373)</f>
        <v>0</v>
      </c>
      <c r="AM373" s="23" t="str" cm="1">
        <f t="array" ref="AM373">_xlfn.IFS(AL373=FALSE,"",AL373&gt;0,'Values and studies'!AH373)</f>
        <v/>
      </c>
      <c r="AN373" s="23" t="str" cm="1">
        <f t="array" ref="AN373">_xlfn.IFS(AL373=FALSE,"",AL373&gt;0,'Values and studies'!M373)</f>
        <v/>
      </c>
      <c r="AO373" s="23" t="str" cm="1">
        <f t="array" ref="AO373">_xlfn.IFS(AL373=FALSE,"",AL373&gt;0,'Values and studies'!G373)</f>
        <v/>
      </c>
      <c r="AP373" s="23" t="b">
        <f>IF('Values and studies'!U373=$AP$1,'Values and studies'!AP373)</f>
        <v>0</v>
      </c>
      <c r="AQ373" s="23" t="str" cm="1">
        <f t="array" ref="AQ373">_xlfn.IFS(AP373=FALSE,"",AP373&gt;0,'Values and studies'!AH373)</f>
        <v/>
      </c>
      <c r="AR373" s="23" t="str" cm="1">
        <f t="array" ref="AR373">_xlfn.IFS(AP373=FALSE,"",AP373&gt;0,'Values and studies'!M373)</f>
        <v/>
      </c>
      <c r="AS373" s="23" t="str" cm="1">
        <f t="array" ref="AS373">_xlfn.IFS(AP373=FALSE,"",AP373&gt;0,'Values and studies'!G373)</f>
        <v/>
      </c>
      <c r="AT373" s="23" t="b">
        <f>IF('Values and studies'!U373=$AT$1,'Values and studies'!AP373)</f>
        <v>0</v>
      </c>
      <c r="AU373" s="23" t="str" cm="1">
        <f t="array" ref="AU373">_xlfn.IFS(AT373=FALSE,"",AT373&gt;0,'Values and studies'!AH373)</f>
        <v/>
      </c>
      <c r="AV373" s="23" t="str" cm="1">
        <f t="array" ref="AV373">_xlfn.IFS(AT373=FALSE,"",AT373&gt;0,'Values and studies'!M373)</f>
        <v/>
      </c>
      <c r="AW373" s="23" t="str" cm="1">
        <f t="array" ref="AW373">_xlfn.IFS(AT373=FALSE,"",AT373&gt;0,'Values and studies'!G373)</f>
        <v/>
      </c>
      <c r="AX373" s="23" t="b">
        <f>IF('Values and studies'!U373=$AX$1,'Values and studies'!AP373)</f>
        <v>0</v>
      </c>
      <c r="AY373" s="23" t="str" cm="1">
        <f t="array" ref="AY373">_xlfn.IFS(AX373=FALSE,"",AX373&gt;0,'Values and studies'!AH373)</f>
        <v/>
      </c>
      <c r="AZ373" s="23" t="str" cm="1">
        <f t="array" ref="AZ373">_xlfn.IFS(AX373=FALSE,"",AX373&gt;0,'Values and studies'!M373)</f>
        <v/>
      </c>
      <c r="BA373" s="23" t="str" cm="1">
        <f t="array" ref="BA373">_xlfn.IFS(AX373=FALSE,"",AX373&gt;0,'Values and studies'!G373)</f>
        <v/>
      </c>
      <c r="BB373" s="23" t="b">
        <f>IF('Values and studies'!U373=$BB$1,'Values and studies'!AP373)</f>
        <v>0</v>
      </c>
      <c r="BC373" s="23" t="str" cm="1">
        <f t="array" ref="BC373">_xlfn.IFS(BB373=FALSE,"",BB373&gt;0,'Values and studies'!AH373)</f>
        <v/>
      </c>
      <c r="BD373" s="23" t="str" cm="1">
        <f t="array" ref="BD373">_xlfn.IFS(BB373=FALSE,"",BB373&gt;0,'Values and studies'!M373)</f>
        <v/>
      </c>
      <c r="BE373" s="23" t="str" cm="1">
        <f t="array" ref="BE373">_xlfn.IFS(BB373=FALSE,"",BB373&gt;0,'Values and studies'!G373)</f>
        <v/>
      </c>
      <c r="BF373" s="23" t="b">
        <f>IF('Values and studies'!U373=$BF$1,'Values and studies'!AP373)</f>
        <v>0</v>
      </c>
      <c r="BG373" s="23" t="str" cm="1">
        <f t="array" ref="BG373">_xlfn.IFS(BF373=FALSE,"",BF373&gt;0,'Values and studies'!AH373)</f>
        <v/>
      </c>
      <c r="BH373" s="23" t="str" cm="1">
        <f t="array" ref="BH373">_xlfn.IFS(BF373=FALSE,"",BF373&gt;0,'Values and studies'!M373)</f>
        <v/>
      </c>
      <c r="BI373" s="23" t="str" cm="1">
        <f t="array" ref="BI373">_xlfn.IFS(BF373=FALSE,"",BF373&gt;0,'Values and studies'!G373)</f>
        <v/>
      </c>
      <c r="BJ373" s="23" t="b">
        <f>IF('Values and studies'!$U373=BJ$1,'Values and studies'!$AP373)</f>
        <v>0</v>
      </c>
      <c r="BK373" s="23" t="str" cm="1">
        <f t="array" ref="BK373">_xlfn.IFS(BJ373=FALSE,"",BJ373&gt;0,'Values and studies'!$AH373)</f>
        <v/>
      </c>
      <c r="BL373" s="23" t="str" cm="1">
        <f t="array" ref="BL373">_xlfn.IFS(BJ373=FALSE,"",BJ373&gt;0,'Values and studies'!$M373)</f>
        <v/>
      </c>
      <c r="BM373" s="23" t="str" cm="1">
        <f t="array" ref="BM373">_xlfn.IFS(BJ373=FALSE,"",BJ373&gt;0,'Values and studies'!$G373)</f>
        <v/>
      </c>
      <c r="BN373" s="23" t="b">
        <f>IF('Values and studies'!U373=$BN$1,'Values and studies'!AP373)</f>
        <v>0</v>
      </c>
      <c r="BO373" s="23" t="str" cm="1">
        <f t="array" ref="BO373">_xlfn.IFS(BN373=FALSE,"",BN373&gt;0,'Values and studies'!AH373)</f>
        <v/>
      </c>
      <c r="BP373" s="23" t="str" cm="1">
        <f t="array" ref="BP373">_xlfn.IFS(BN373=FALSE,"",BN373&gt;0,'Values and studies'!M373)</f>
        <v/>
      </c>
      <c r="BQ373" s="23" t="str" cm="1">
        <f t="array" ref="BQ373">_xlfn.IFS(BN373=FALSE,"",BN373&gt;0,'Values and studies'!G373)</f>
        <v/>
      </c>
      <c r="BR373" s="23" t="b">
        <f>IF('Values and studies'!U373=$BR$1,'Values and studies'!AP373)</f>
        <v>0</v>
      </c>
      <c r="BS373" s="23" t="str" cm="1">
        <f t="array" ref="BS373">_xlfn.IFS(BR373=FALSE,"",BR373&gt;0,'Values and studies'!AH373)</f>
        <v/>
      </c>
      <c r="BT373" s="23" t="str" cm="1">
        <f t="array" ref="BT373">_xlfn.IFS(BR373=FALSE,"",BR373&gt;0,'Values and studies'!M373)</f>
        <v/>
      </c>
      <c r="BU373" s="23" t="str" cm="1">
        <f t="array" ref="BU373">_xlfn.IFS(BR373=FALSE,"",BR373&gt;0,'Values and studies'!G373)</f>
        <v/>
      </c>
      <c r="BV373" s="23" t="b">
        <f>IF('Values and studies'!U373=$BV$1,'Values and studies'!AP373)</f>
        <v>0</v>
      </c>
      <c r="BW373" s="23" t="str" cm="1">
        <f t="array" ref="BW373">_xlfn.IFS(BV373=FALSE,"",BV373&gt;0,'Values and studies'!AH373)</f>
        <v/>
      </c>
      <c r="BX373" s="23" t="str" cm="1">
        <f t="array" ref="BX373">_xlfn.IFS(BV373=FALSE,"",BV373&gt;0,'Values and studies'!M373)</f>
        <v/>
      </c>
      <c r="BY373" s="23" t="str" cm="1">
        <f t="array" ref="BY373">_xlfn.IFS(BV373=FALSE,"",BV373&gt;0,'Values and studies'!G373)</f>
        <v/>
      </c>
      <c r="BZ373" s="23" t="b">
        <f>IF('Values and studies'!U373=$BZ$1,'Values and studies'!AP373)</f>
        <v>0</v>
      </c>
      <c r="CA373" s="23" t="str" cm="1">
        <f t="array" ref="CA373">_xlfn.IFS(BZ373=FALSE,"",BZ373&gt;0,'Values and studies'!AH373)</f>
        <v/>
      </c>
      <c r="CB373" s="23" t="str" cm="1">
        <f t="array" ref="CB373">_xlfn.IFS(BZ373=FALSE,"",BZ373&gt;0,'Values and studies'!M373)</f>
        <v/>
      </c>
      <c r="CC373" s="23" t="str" cm="1">
        <f t="array" ref="CC373">_xlfn.IFS(BZ373=FALSE,"",BZ373&gt;0,'Values and studies'!G373)</f>
        <v/>
      </c>
      <c r="CY373">
        <f>IF('Values and studies'!O373='Data for overlook'!$CY$1,'Values and studies'!AP373)</f>
        <v>36574.18217439326</v>
      </c>
      <c r="CZ373" t="b">
        <f>IF('Values and studies'!O373='Data for overlook'!$CZ$1,'Values and studies'!AP373)</f>
        <v>0</v>
      </c>
      <c r="DA373" t="b">
        <f>IF('Values and studies'!O373='Data for overlook'!$DA$1,'Values and studies'!AP373)</f>
        <v>0</v>
      </c>
      <c r="DB373" t="b">
        <f>IF('Values and studies'!O373='Data for overlook'!$DB$1,'Values and studies'!AP373)</f>
        <v>0</v>
      </c>
    </row>
    <row r="374" spans="2:106" x14ac:dyDescent="0.2">
      <c r="B374" t="b">
        <f>IF('Values and studies'!Q374=$B$1,'Values and studies'!AP374)</f>
        <v>0</v>
      </c>
      <c r="C374">
        <f>IF('Values and studies'!Q374=$C$1,'Values and studies'!AP374)</f>
        <v>15867.284915279013</v>
      </c>
      <c r="D374" t="b">
        <f>IF('Values and studies'!Q374=$D$1,'Values and studies'!AP374)</f>
        <v>0</v>
      </c>
      <c r="F374" s="23" t="b">
        <f>IF('Values and studies'!$U374=F$1,'Values and studies'!$AP374)</f>
        <v>0</v>
      </c>
      <c r="G374" s="23" t="str" cm="1">
        <f t="array" ref="G374">_xlfn.IFS(F374=FALSE,"",F374&gt;0,'Values and studies'!$AH374)</f>
        <v/>
      </c>
      <c r="H374" s="23" t="str" cm="1">
        <f t="array" ref="H374">_xlfn.IFS(F374=FALSE,"",F374&gt;0,'Values and studies'!M374)</f>
        <v/>
      </c>
      <c r="I374" s="23" t="str" cm="1">
        <f t="array" ref="I374">_xlfn.IFS(F374=FALSE,"",F374&gt;0,'Values and studies'!G374)</f>
        <v/>
      </c>
      <c r="J374" s="23" t="b">
        <f>IF('Values and studies'!U374=$J$1,'Values and studies'!AP374)</f>
        <v>0</v>
      </c>
      <c r="K374" s="23" t="str" cm="1">
        <f t="array" ref="K374">_xlfn.IFS(J374=FALSE,"",J374&gt;0,'Values and studies'!AH374)</f>
        <v/>
      </c>
      <c r="L374" s="23" t="str" cm="1">
        <f t="array" ref="L374">_xlfn.IFS(J374=FALSE,"",J374&gt;0,'Values and studies'!M374)</f>
        <v/>
      </c>
      <c r="M374" s="23" t="str" cm="1">
        <f t="array" ref="M374">_xlfn.IFS(J374=FALSE,"",J374&gt;0,'Values and studies'!G374)</f>
        <v/>
      </c>
      <c r="N374" s="23" t="b">
        <f>IF('Values and studies'!U374=$N$1,'Values and studies'!AP374)</f>
        <v>0</v>
      </c>
      <c r="O374" s="23" t="str" cm="1">
        <f t="array" ref="O374">_xlfn.IFS(N374=FALSE,"",N374&gt;0,'Values and studies'!AH374)</f>
        <v/>
      </c>
      <c r="P374" s="23" t="str" cm="1">
        <f t="array" ref="P374">_xlfn.IFS(N374=FALSE,"",N374&gt;0,'Values and studies'!M374)</f>
        <v/>
      </c>
      <c r="Q374" s="23" t="str" cm="1">
        <f t="array" ref="Q374">_xlfn.IFS(N374=FALSE,"",N374&gt;0,'Values and studies'!G374)</f>
        <v/>
      </c>
      <c r="R374" s="23" t="b">
        <f>IF('Values and studies'!$U374=$R$1,'Values and studies'!$AP374)</f>
        <v>0</v>
      </c>
      <c r="S374" s="23" t="str" cm="1">
        <f t="array" ref="S374">_xlfn.IFS(R374=FALSE,"",R374&gt;0,'Values and studies'!$AH374)</f>
        <v/>
      </c>
      <c r="T374" s="23" t="str" cm="1">
        <f t="array" ref="T374">_xlfn.IFS(R374=FALSE,"",R374&gt;0,'Values and studies'!$M374)</f>
        <v/>
      </c>
      <c r="U374" s="23" t="str" cm="1">
        <f t="array" ref="U374">_xlfn.IFS(R374=FALSE,"",R374&gt;0,'Values and studies'!$G374)</f>
        <v/>
      </c>
      <c r="V374" s="23" t="b">
        <f>IF('Values and studies'!$U374=$V$1,'Values and studies'!$AP374)</f>
        <v>0</v>
      </c>
      <c r="W374" s="23" t="str" cm="1">
        <f t="array" ref="W374">_xlfn.IFS(V374=FALSE,"",V374&gt;0,'Values and studies'!$AH374)</f>
        <v/>
      </c>
      <c r="X374" s="23" t="str" cm="1">
        <f t="array" ref="X374">_xlfn.IFS(V374=FALSE,"",V374&gt;0,'Values and studies'!$M374)</f>
        <v/>
      </c>
      <c r="Y374" s="23" t="str" cm="1">
        <f t="array" ref="Y374">_xlfn.IFS(V374=FALSE,"",V374&gt;0,'Values and studies'!$G374)</f>
        <v/>
      </c>
      <c r="Z374" s="23" t="b">
        <f>IF('Values and studies'!$U374=$Z$1,'Values and studies'!$AP374)</f>
        <v>0</v>
      </c>
      <c r="AA374" s="23" t="str" cm="1">
        <f t="array" ref="AA374">_xlfn.IFS(Z374=FALSE,"",Z374&gt;0,'Values and studies'!$AH374)</f>
        <v/>
      </c>
      <c r="AB374" s="23" t="str" cm="1">
        <f t="array" ref="AB374">_xlfn.IFS(Z374=FALSE,"",Z374&gt;0,'Values and studies'!$M374)</f>
        <v/>
      </c>
      <c r="AC374" s="23" t="str" cm="1">
        <f t="array" ref="AC374">_xlfn.IFS(Z374=FALSE,"",Z374&gt;0,'Values and studies'!$G374)</f>
        <v/>
      </c>
      <c r="AD374" s="23" t="b">
        <f>IF('Values and studies'!$U374=$AD$1,'Values and studies'!$AP374)</f>
        <v>0</v>
      </c>
      <c r="AE374" s="23" t="str" cm="1">
        <f t="array" ref="AE374">_xlfn.IFS(AD374=FALSE,"",AD374&gt;0,'Values and studies'!$AH374)</f>
        <v/>
      </c>
      <c r="AF374" s="23" t="str" cm="1">
        <f t="array" ref="AF374">_xlfn.IFS(AD374=FALSE,"",AD374&gt;0,'Values and studies'!$M374)</f>
        <v/>
      </c>
      <c r="AG374" s="23" t="str" cm="1">
        <f t="array" ref="AG374">_xlfn.IFS(AD374=FALSE,"",AD374&gt;0,'Values and studies'!$G374)</f>
        <v/>
      </c>
      <c r="AH374" s="23">
        <f>IF('Values and studies'!U374=$AH$1,'Values and studies'!AP374)</f>
        <v>15867.284915279013</v>
      </c>
      <c r="AI374" s="23" t="str" cm="1">
        <f t="array" ref="AI374">_xlfn.IFS(AH374=FALSE,"",AH374&gt;0,'Values and studies'!AH374)</f>
        <v>CB</v>
      </c>
      <c r="AJ374" s="23" t="str" cm="1">
        <f t="array" ref="AJ374">_xlfn.IFS(AH374=FALSE,"",AH374&gt;0,'Values and studies'!M374)</f>
        <v>atlantic</v>
      </c>
      <c r="AK374" s="23" t="str" cm="1">
        <f t="array" ref="AK374">_xlfn.IFS(AH374=FALSE,"",AH374&gt;0,'Values and studies'!G374)</f>
        <v>United Kingdom</v>
      </c>
      <c r="AL374" s="23" t="b">
        <f>IF('Values and studies'!U374=$AL$1,'Values and studies'!AP374)</f>
        <v>0</v>
      </c>
      <c r="AM374" s="23" t="str" cm="1">
        <f t="array" ref="AM374">_xlfn.IFS(AL374=FALSE,"",AL374&gt;0,'Values and studies'!AH374)</f>
        <v/>
      </c>
      <c r="AN374" s="23" t="str" cm="1">
        <f t="array" ref="AN374">_xlfn.IFS(AL374=FALSE,"",AL374&gt;0,'Values and studies'!M374)</f>
        <v/>
      </c>
      <c r="AO374" s="23" t="str" cm="1">
        <f t="array" ref="AO374">_xlfn.IFS(AL374=FALSE,"",AL374&gt;0,'Values and studies'!G374)</f>
        <v/>
      </c>
      <c r="AP374" s="23" t="b">
        <f>IF('Values and studies'!U374=$AP$1,'Values and studies'!AP374)</f>
        <v>0</v>
      </c>
      <c r="AQ374" s="23" t="str" cm="1">
        <f t="array" ref="AQ374">_xlfn.IFS(AP374=FALSE,"",AP374&gt;0,'Values and studies'!AH374)</f>
        <v/>
      </c>
      <c r="AR374" s="23" t="str" cm="1">
        <f t="array" ref="AR374">_xlfn.IFS(AP374=FALSE,"",AP374&gt;0,'Values and studies'!M374)</f>
        <v/>
      </c>
      <c r="AS374" s="23" t="str" cm="1">
        <f t="array" ref="AS374">_xlfn.IFS(AP374=FALSE,"",AP374&gt;0,'Values and studies'!G374)</f>
        <v/>
      </c>
      <c r="AT374" s="23" t="b">
        <f>IF('Values and studies'!U374=$AT$1,'Values and studies'!AP374)</f>
        <v>0</v>
      </c>
      <c r="AU374" s="23" t="str" cm="1">
        <f t="array" ref="AU374">_xlfn.IFS(AT374=FALSE,"",AT374&gt;0,'Values and studies'!AH374)</f>
        <v/>
      </c>
      <c r="AV374" s="23" t="str" cm="1">
        <f t="array" ref="AV374">_xlfn.IFS(AT374=FALSE,"",AT374&gt;0,'Values and studies'!M374)</f>
        <v/>
      </c>
      <c r="AW374" s="23" t="str" cm="1">
        <f t="array" ref="AW374">_xlfn.IFS(AT374=FALSE,"",AT374&gt;0,'Values and studies'!G374)</f>
        <v/>
      </c>
      <c r="AX374" s="23" t="b">
        <f>IF('Values and studies'!U374=$AX$1,'Values and studies'!AP374)</f>
        <v>0</v>
      </c>
      <c r="AY374" s="23" t="str" cm="1">
        <f t="array" ref="AY374">_xlfn.IFS(AX374=FALSE,"",AX374&gt;0,'Values and studies'!AH374)</f>
        <v/>
      </c>
      <c r="AZ374" s="23" t="str" cm="1">
        <f t="array" ref="AZ374">_xlfn.IFS(AX374=FALSE,"",AX374&gt;0,'Values and studies'!M374)</f>
        <v/>
      </c>
      <c r="BA374" s="23" t="str" cm="1">
        <f t="array" ref="BA374">_xlfn.IFS(AX374=FALSE,"",AX374&gt;0,'Values and studies'!G374)</f>
        <v/>
      </c>
      <c r="BB374" s="23" t="b">
        <f>IF('Values and studies'!U374=$BB$1,'Values and studies'!AP374)</f>
        <v>0</v>
      </c>
      <c r="BC374" s="23" t="str" cm="1">
        <f t="array" ref="BC374">_xlfn.IFS(BB374=FALSE,"",BB374&gt;0,'Values and studies'!AH374)</f>
        <v/>
      </c>
      <c r="BD374" s="23" t="str" cm="1">
        <f t="array" ref="BD374">_xlfn.IFS(BB374=FALSE,"",BB374&gt;0,'Values and studies'!M374)</f>
        <v/>
      </c>
      <c r="BE374" s="23" t="str" cm="1">
        <f t="array" ref="BE374">_xlfn.IFS(BB374=FALSE,"",BB374&gt;0,'Values and studies'!G374)</f>
        <v/>
      </c>
      <c r="BF374" s="23" t="b">
        <f>IF('Values and studies'!U374=$BF$1,'Values and studies'!AP374)</f>
        <v>0</v>
      </c>
      <c r="BG374" s="23" t="str" cm="1">
        <f t="array" ref="BG374">_xlfn.IFS(BF374=FALSE,"",BF374&gt;0,'Values and studies'!AH374)</f>
        <v/>
      </c>
      <c r="BH374" s="23" t="str" cm="1">
        <f t="array" ref="BH374">_xlfn.IFS(BF374=FALSE,"",BF374&gt;0,'Values and studies'!M374)</f>
        <v/>
      </c>
      <c r="BI374" s="23" t="str" cm="1">
        <f t="array" ref="BI374">_xlfn.IFS(BF374=FALSE,"",BF374&gt;0,'Values and studies'!G374)</f>
        <v/>
      </c>
      <c r="BJ374" s="23" t="b">
        <f>IF('Values and studies'!$U374=BJ$1,'Values and studies'!$AP374)</f>
        <v>0</v>
      </c>
      <c r="BK374" s="23" t="str" cm="1">
        <f t="array" ref="BK374">_xlfn.IFS(BJ374=FALSE,"",BJ374&gt;0,'Values and studies'!$AH374)</f>
        <v/>
      </c>
      <c r="BL374" s="23" t="str" cm="1">
        <f t="array" ref="BL374">_xlfn.IFS(BJ374=FALSE,"",BJ374&gt;0,'Values and studies'!$M374)</f>
        <v/>
      </c>
      <c r="BM374" s="23" t="str" cm="1">
        <f t="array" ref="BM374">_xlfn.IFS(BJ374=FALSE,"",BJ374&gt;0,'Values and studies'!$G374)</f>
        <v/>
      </c>
      <c r="BN374" s="23" t="b">
        <f>IF('Values and studies'!U374=$BN$1,'Values and studies'!AP374)</f>
        <v>0</v>
      </c>
      <c r="BO374" s="23" t="str" cm="1">
        <f t="array" ref="BO374">_xlfn.IFS(BN374=FALSE,"",BN374&gt;0,'Values and studies'!AH374)</f>
        <v/>
      </c>
      <c r="BP374" s="23" t="str" cm="1">
        <f t="array" ref="BP374">_xlfn.IFS(BN374=FALSE,"",BN374&gt;0,'Values and studies'!M374)</f>
        <v/>
      </c>
      <c r="BQ374" s="23" t="str" cm="1">
        <f t="array" ref="BQ374">_xlfn.IFS(BN374=FALSE,"",BN374&gt;0,'Values and studies'!G374)</f>
        <v/>
      </c>
      <c r="BR374" s="23" t="b">
        <f>IF('Values and studies'!U374=$BR$1,'Values and studies'!AP374)</f>
        <v>0</v>
      </c>
      <c r="BS374" s="23" t="str" cm="1">
        <f t="array" ref="BS374">_xlfn.IFS(BR374=FALSE,"",BR374&gt;0,'Values and studies'!AH374)</f>
        <v/>
      </c>
      <c r="BT374" s="23" t="str" cm="1">
        <f t="array" ref="BT374">_xlfn.IFS(BR374=FALSE,"",BR374&gt;0,'Values and studies'!M374)</f>
        <v/>
      </c>
      <c r="BU374" s="23" t="str" cm="1">
        <f t="array" ref="BU374">_xlfn.IFS(BR374=FALSE,"",BR374&gt;0,'Values and studies'!G374)</f>
        <v/>
      </c>
      <c r="BV374" s="23" t="b">
        <f>IF('Values and studies'!U374=$BV$1,'Values and studies'!AP374)</f>
        <v>0</v>
      </c>
      <c r="BW374" s="23" t="str" cm="1">
        <f t="array" ref="BW374">_xlfn.IFS(BV374=FALSE,"",BV374&gt;0,'Values and studies'!AH374)</f>
        <v/>
      </c>
      <c r="BX374" s="23" t="str" cm="1">
        <f t="array" ref="BX374">_xlfn.IFS(BV374=FALSE,"",BV374&gt;0,'Values and studies'!M374)</f>
        <v/>
      </c>
      <c r="BY374" s="23" t="str" cm="1">
        <f t="array" ref="BY374">_xlfn.IFS(BV374=FALSE,"",BV374&gt;0,'Values and studies'!G374)</f>
        <v/>
      </c>
      <c r="BZ374" s="23" t="b">
        <f>IF('Values and studies'!U374=$BZ$1,'Values and studies'!AP374)</f>
        <v>0</v>
      </c>
      <c r="CA374" s="23" t="str" cm="1">
        <f t="array" ref="CA374">_xlfn.IFS(BZ374=FALSE,"",BZ374&gt;0,'Values and studies'!AH374)</f>
        <v/>
      </c>
      <c r="CB374" s="23" t="str" cm="1">
        <f t="array" ref="CB374">_xlfn.IFS(BZ374=FALSE,"",BZ374&gt;0,'Values and studies'!M374)</f>
        <v/>
      </c>
      <c r="CC374" s="23" t="str" cm="1">
        <f t="array" ref="CC374">_xlfn.IFS(BZ374=FALSE,"",BZ374&gt;0,'Values and studies'!G374)</f>
        <v/>
      </c>
      <c r="CY374">
        <f>IF('Values and studies'!O374='Data for overlook'!$CY$1,'Values and studies'!AP374)</f>
        <v>15867.284915279013</v>
      </c>
      <c r="CZ374" t="b">
        <f>IF('Values and studies'!O374='Data for overlook'!$CZ$1,'Values and studies'!AP374)</f>
        <v>0</v>
      </c>
      <c r="DA374" t="b">
        <f>IF('Values and studies'!O374='Data for overlook'!$DA$1,'Values and studies'!AP374)</f>
        <v>0</v>
      </c>
      <c r="DB374" t="b">
        <f>IF('Values and studies'!O374='Data for overlook'!$DB$1,'Values and studies'!AP374)</f>
        <v>0</v>
      </c>
    </row>
    <row r="375" spans="2:106" x14ac:dyDescent="0.2">
      <c r="B375" t="b">
        <f>IF('Values and studies'!Q375=$B$1,'Values and studies'!AP375)</f>
        <v>0</v>
      </c>
      <c r="C375">
        <f>IF('Values and studies'!Q375=$C$1,'Values and studies'!AP375)</f>
        <v>23556.726750064448</v>
      </c>
      <c r="D375" t="b">
        <f>IF('Values and studies'!Q375=$D$1,'Values and studies'!AP375)</f>
        <v>0</v>
      </c>
      <c r="F375" s="23" t="b">
        <f>IF('Values and studies'!$U375=F$1,'Values and studies'!$AP375)</f>
        <v>0</v>
      </c>
      <c r="G375" s="23" t="str" cm="1">
        <f t="array" ref="G375">_xlfn.IFS(F375=FALSE,"",F375&gt;0,'Values and studies'!$AH375)</f>
        <v/>
      </c>
      <c r="H375" s="23" t="str" cm="1">
        <f t="array" ref="H375">_xlfn.IFS(F375=FALSE,"",F375&gt;0,'Values and studies'!M375)</f>
        <v/>
      </c>
      <c r="I375" s="23" t="str" cm="1">
        <f t="array" ref="I375">_xlfn.IFS(F375=FALSE,"",F375&gt;0,'Values and studies'!G375)</f>
        <v/>
      </c>
      <c r="J375" s="23" t="b">
        <f>IF('Values and studies'!U375=$J$1,'Values and studies'!AP375)</f>
        <v>0</v>
      </c>
      <c r="K375" s="23" t="str" cm="1">
        <f t="array" ref="K375">_xlfn.IFS(J375=FALSE,"",J375&gt;0,'Values and studies'!AH375)</f>
        <v/>
      </c>
      <c r="L375" s="23" t="str" cm="1">
        <f t="array" ref="L375">_xlfn.IFS(J375=FALSE,"",J375&gt;0,'Values and studies'!M375)</f>
        <v/>
      </c>
      <c r="M375" s="23" t="str" cm="1">
        <f t="array" ref="M375">_xlfn.IFS(J375=FALSE,"",J375&gt;0,'Values and studies'!G375)</f>
        <v/>
      </c>
      <c r="N375" s="23" t="b">
        <f>IF('Values and studies'!U375=$N$1,'Values and studies'!AP375)</f>
        <v>0</v>
      </c>
      <c r="O375" s="23" t="str" cm="1">
        <f t="array" ref="O375">_xlfn.IFS(N375=FALSE,"",N375&gt;0,'Values and studies'!AH375)</f>
        <v/>
      </c>
      <c r="P375" s="23" t="str" cm="1">
        <f t="array" ref="P375">_xlfn.IFS(N375=FALSE,"",N375&gt;0,'Values and studies'!M375)</f>
        <v/>
      </c>
      <c r="Q375" s="23" t="str" cm="1">
        <f t="array" ref="Q375">_xlfn.IFS(N375=FALSE,"",N375&gt;0,'Values and studies'!G375)</f>
        <v/>
      </c>
      <c r="R375" s="23" t="b">
        <f>IF('Values and studies'!$U375=$R$1,'Values and studies'!$AP375)</f>
        <v>0</v>
      </c>
      <c r="S375" s="23" t="str" cm="1">
        <f t="array" ref="S375">_xlfn.IFS(R375=FALSE,"",R375&gt;0,'Values and studies'!$AH375)</f>
        <v/>
      </c>
      <c r="T375" s="23" t="str" cm="1">
        <f t="array" ref="T375">_xlfn.IFS(R375=FALSE,"",R375&gt;0,'Values and studies'!$M375)</f>
        <v/>
      </c>
      <c r="U375" s="23" t="str" cm="1">
        <f t="array" ref="U375">_xlfn.IFS(R375=FALSE,"",R375&gt;0,'Values and studies'!$G375)</f>
        <v/>
      </c>
      <c r="V375" s="23" t="b">
        <f>IF('Values and studies'!$U375=$V$1,'Values and studies'!$AP375)</f>
        <v>0</v>
      </c>
      <c r="W375" s="23" t="str" cm="1">
        <f t="array" ref="W375">_xlfn.IFS(V375=FALSE,"",V375&gt;0,'Values and studies'!$AH375)</f>
        <v/>
      </c>
      <c r="X375" s="23" t="str" cm="1">
        <f t="array" ref="X375">_xlfn.IFS(V375=FALSE,"",V375&gt;0,'Values and studies'!$M375)</f>
        <v/>
      </c>
      <c r="Y375" s="23" t="str" cm="1">
        <f t="array" ref="Y375">_xlfn.IFS(V375=FALSE,"",V375&gt;0,'Values and studies'!$G375)</f>
        <v/>
      </c>
      <c r="Z375" s="23" t="b">
        <f>IF('Values and studies'!$U375=$Z$1,'Values and studies'!$AP375)</f>
        <v>0</v>
      </c>
      <c r="AA375" s="23" t="str" cm="1">
        <f t="array" ref="AA375">_xlfn.IFS(Z375=FALSE,"",Z375&gt;0,'Values and studies'!$AH375)</f>
        <v/>
      </c>
      <c r="AB375" s="23" t="str" cm="1">
        <f t="array" ref="AB375">_xlfn.IFS(Z375=FALSE,"",Z375&gt;0,'Values and studies'!$M375)</f>
        <v/>
      </c>
      <c r="AC375" s="23" t="str" cm="1">
        <f t="array" ref="AC375">_xlfn.IFS(Z375=FALSE,"",Z375&gt;0,'Values and studies'!$G375)</f>
        <v/>
      </c>
      <c r="AD375" s="23" t="b">
        <f>IF('Values and studies'!$U375=$AD$1,'Values and studies'!$AP375)</f>
        <v>0</v>
      </c>
      <c r="AE375" s="23" t="str" cm="1">
        <f t="array" ref="AE375">_xlfn.IFS(AD375=FALSE,"",AD375&gt;0,'Values and studies'!$AH375)</f>
        <v/>
      </c>
      <c r="AF375" s="23" t="str" cm="1">
        <f t="array" ref="AF375">_xlfn.IFS(AD375=FALSE,"",AD375&gt;0,'Values and studies'!$M375)</f>
        <v/>
      </c>
      <c r="AG375" s="23" t="str" cm="1">
        <f t="array" ref="AG375">_xlfn.IFS(AD375=FALSE,"",AD375&gt;0,'Values and studies'!$G375)</f>
        <v/>
      </c>
      <c r="AH375" s="23">
        <f>IF('Values and studies'!U375=$AH$1,'Values and studies'!AP375)</f>
        <v>23556.726750064448</v>
      </c>
      <c r="AI375" s="23" t="str" cm="1">
        <f t="array" ref="AI375">_xlfn.IFS(AH375=FALSE,"",AH375&gt;0,'Values and studies'!AH375)</f>
        <v>CB</v>
      </c>
      <c r="AJ375" s="23" t="str" cm="1">
        <f t="array" ref="AJ375">_xlfn.IFS(AH375=FALSE,"",AH375&gt;0,'Values and studies'!M375)</f>
        <v>atlantic</v>
      </c>
      <c r="AK375" s="23" t="str" cm="1">
        <f t="array" ref="AK375">_xlfn.IFS(AH375=FALSE,"",AH375&gt;0,'Values and studies'!G375)</f>
        <v>United Kingdom</v>
      </c>
      <c r="AL375" s="23" t="b">
        <f>IF('Values and studies'!U375=$AL$1,'Values and studies'!AP375)</f>
        <v>0</v>
      </c>
      <c r="AM375" s="23" t="str" cm="1">
        <f t="array" ref="AM375">_xlfn.IFS(AL375=FALSE,"",AL375&gt;0,'Values and studies'!AH375)</f>
        <v/>
      </c>
      <c r="AN375" s="23" t="str" cm="1">
        <f t="array" ref="AN375">_xlfn.IFS(AL375=FALSE,"",AL375&gt;0,'Values and studies'!M375)</f>
        <v/>
      </c>
      <c r="AO375" s="23" t="str" cm="1">
        <f t="array" ref="AO375">_xlfn.IFS(AL375=FALSE,"",AL375&gt;0,'Values and studies'!G375)</f>
        <v/>
      </c>
      <c r="AP375" s="23" t="b">
        <f>IF('Values and studies'!U375=$AP$1,'Values and studies'!AP375)</f>
        <v>0</v>
      </c>
      <c r="AQ375" s="23" t="str" cm="1">
        <f t="array" ref="AQ375">_xlfn.IFS(AP375=FALSE,"",AP375&gt;0,'Values and studies'!AH375)</f>
        <v/>
      </c>
      <c r="AR375" s="23" t="str" cm="1">
        <f t="array" ref="AR375">_xlfn.IFS(AP375=FALSE,"",AP375&gt;0,'Values and studies'!M375)</f>
        <v/>
      </c>
      <c r="AS375" s="23" t="str" cm="1">
        <f t="array" ref="AS375">_xlfn.IFS(AP375=FALSE,"",AP375&gt;0,'Values and studies'!G375)</f>
        <v/>
      </c>
      <c r="AT375" s="23" t="b">
        <f>IF('Values and studies'!U375=$AT$1,'Values and studies'!AP375)</f>
        <v>0</v>
      </c>
      <c r="AU375" s="23" t="str" cm="1">
        <f t="array" ref="AU375">_xlfn.IFS(AT375=FALSE,"",AT375&gt;0,'Values and studies'!AH375)</f>
        <v/>
      </c>
      <c r="AV375" s="23" t="str" cm="1">
        <f t="array" ref="AV375">_xlfn.IFS(AT375=FALSE,"",AT375&gt;0,'Values and studies'!M375)</f>
        <v/>
      </c>
      <c r="AW375" s="23" t="str" cm="1">
        <f t="array" ref="AW375">_xlfn.IFS(AT375=FALSE,"",AT375&gt;0,'Values and studies'!G375)</f>
        <v/>
      </c>
      <c r="AX375" s="23" t="b">
        <f>IF('Values and studies'!U375=$AX$1,'Values and studies'!AP375)</f>
        <v>0</v>
      </c>
      <c r="AY375" s="23" t="str" cm="1">
        <f t="array" ref="AY375">_xlfn.IFS(AX375=FALSE,"",AX375&gt;0,'Values and studies'!AH375)</f>
        <v/>
      </c>
      <c r="AZ375" s="23" t="str" cm="1">
        <f t="array" ref="AZ375">_xlfn.IFS(AX375=FALSE,"",AX375&gt;0,'Values and studies'!M375)</f>
        <v/>
      </c>
      <c r="BA375" s="23" t="str" cm="1">
        <f t="array" ref="BA375">_xlfn.IFS(AX375=FALSE,"",AX375&gt;0,'Values and studies'!G375)</f>
        <v/>
      </c>
      <c r="BB375" s="23" t="b">
        <f>IF('Values and studies'!U375=$BB$1,'Values and studies'!AP375)</f>
        <v>0</v>
      </c>
      <c r="BC375" s="23" t="str" cm="1">
        <f t="array" ref="BC375">_xlfn.IFS(BB375=FALSE,"",BB375&gt;0,'Values and studies'!AH375)</f>
        <v/>
      </c>
      <c r="BD375" s="23" t="str" cm="1">
        <f t="array" ref="BD375">_xlfn.IFS(BB375=FALSE,"",BB375&gt;0,'Values and studies'!M375)</f>
        <v/>
      </c>
      <c r="BE375" s="23" t="str" cm="1">
        <f t="array" ref="BE375">_xlfn.IFS(BB375=FALSE,"",BB375&gt;0,'Values and studies'!G375)</f>
        <v/>
      </c>
      <c r="BF375" s="23" t="b">
        <f>IF('Values and studies'!U375=$BF$1,'Values and studies'!AP375)</f>
        <v>0</v>
      </c>
      <c r="BG375" s="23" t="str" cm="1">
        <f t="array" ref="BG375">_xlfn.IFS(BF375=FALSE,"",BF375&gt;0,'Values and studies'!AH375)</f>
        <v/>
      </c>
      <c r="BH375" s="23" t="str" cm="1">
        <f t="array" ref="BH375">_xlfn.IFS(BF375=FALSE,"",BF375&gt;0,'Values and studies'!M375)</f>
        <v/>
      </c>
      <c r="BI375" s="23" t="str" cm="1">
        <f t="array" ref="BI375">_xlfn.IFS(BF375=FALSE,"",BF375&gt;0,'Values and studies'!G375)</f>
        <v/>
      </c>
      <c r="BJ375" s="23" t="b">
        <f>IF('Values and studies'!$U375=BJ$1,'Values and studies'!$AP375)</f>
        <v>0</v>
      </c>
      <c r="BK375" s="23" t="str" cm="1">
        <f t="array" ref="BK375">_xlfn.IFS(BJ375=FALSE,"",BJ375&gt;0,'Values and studies'!$AH375)</f>
        <v/>
      </c>
      <c r="BL375" s="23" t="str" cm="1">
        <f t="array" ref="BL375">_xlfn.IFS(BJ375=FALSE,"",BJ375&gt;0,'Values and studies'!$M375)</f>
        <v/>
      </c>
      <c r="BM375" s="23" t="str" cm="1">
        <f t="array" ref="BM375">_xlfn.IFS(BJ375=FALSE,"",BJ375&gt;0,'Values and studies'!$G375)</f>
        <v/>
      </c>
      <c r="BN375" s="23" t="b">
        <f>IF('Values and studies'!U375=$BN$1,'Values and studies'!AP375)</f>
        <v>0</v>
      </c>
      <c r="BO375" s="23" t="str" cm="1">
        <f t="array" ref="BO375">_xlfn.IFS(BN375=FALSE,"",BN375&gt;0,'Values and studies'!AH375)</f>
        <v/>
      </c>
      <c r="BP375" s="23" t="str" cm="1">
        <f t="array" ref="BP375">_xlfn.IFS(BN375=FALSE,"",BN375&gt;0,'Values and studies'!M375)</f>
        <v/>
      </c>
      <c r="BQ375" s="23" t="str" cm="1">
        <f t="array" ref="BQ375">_xlfn.IFS(BN375=FALSE,"",BN375&gt;0,'Values and studies'!G375)</f>
        <v/>
      </c>
      <c r="BR375" s="23" t="b">
        <f>IF('Values and studies'!U375=$BR$1,'Values and studies'!AP375)</f>
        <v>0</v>
      </c>
      <c r="BS375" s="23" t="str" cm="1">
        <f t="array" ref="BS375">_xlfn.IFS(BR375=FALSE,"",BR375&gt;0,'Values and studies'!AH375)</f>
        <v/>
      </c>
      <c r="BT375" s="23" t="str" cm="1">
        <f t="array" ref="BT375">_xlfn.IFS(BR375=FALSE,"",BR375&gt;0,'Values and studies'!M375)</f>
        <v/>
      </c>
      <c r="BU375" s="23" t="str" cm="1">
        <f t="array" ref="BU375">_xlfn.IFS(BR375=FALSE,"",BR375&gt;0,'Values and studies'!G375)</f>
        <v/>
      </c>
      <c r="BV375" s="23" t="b">
        <f>IF('Values and studies'!U375=$BV$1,'Values and studies'!AP375)</f>
        <v>0</v>
      </c>
      <c r="BW375" s="23" t="str" cm="1">
        <f t="array" ref="BW375">_xlfn.IFS(BV375=FALSE,"",BV375&gt;0,'Values and studies'!AH375)</f>
        <v/>
      </c>
      <c r="BX375" s="23" t="str" cm="1">
        <f t="array" ref="BX375">_xlfn.IFS(BV375=FALSE,"",BV375&gt;0,'Values and studies'!M375)</f>
        <v/>
      </c>
      <c r="BY375" s="23" t="str" cm="1">
        <f t="array" ref="BY375">_xlfn.IFS(BV375=FALSE,"",BV375&gt;0,'Values and studies'!G375)</f>
        <v/>
      </c>
      <c r="BZ375" s="23" t="b">
        <f>IF('Values and studies'!U375=$BZ$1,'Values and studies'!AP375)</f>
        <v>0</v>
      </c>
      <c r="CA375" s="23" t="str" cm="1">
        <f t="array" ref="CA375">_xlfn.IFS(BZ375=FALSE,"",BZ375&gt;0,'Values and studies'!AH375)</f>
        <v/>
      </c>
      <c r="CB375" s="23" t="str" cm="1">
        <f t="array" ref="CB375">_xlfn.IFS(BZ375=FALSE,"",BZ375&gt;0,'Values and studies'!M375)</f>
        <v/>
      </c>
      <c r="CC375" s="23" t="str" cm="1">
        <f t="array" ref="CC375">_xlfn.IFS(BZ375=FALSE,"",BZ375&gt;0,'Values and studies'!G375)</f>
        <v/>
      </c>
      <c r="CY375">
        <f>IF('Values and studies'!O375='Data for overlook'!$CY$1,'Values and studies'!AP375)</f>
        <v>23556.726750064448</v>
      </c>
      <c r="CZ375" t="b">
        <f>IF('Values and studies'!O375='Data for overlook'!$CZ$1,'Values and studies'!AP375)</f>
        <v>0</v>
      </c>
      <c r="DA375" t="b">
        <f>IF('Values and studies'!O375='Data for overlook'!$DA$1,'Values and studies'!AP375)</f>
        <v>0</v>
      </c>
      <c r="DB375" t="b">
        <f>IF('Values and studies'!O375='Data for overlook'!$DB$1,'Values and studies'!AP375)</f>
        <v>0</v>
      </c>
    </row>
    <row r="376" spans="2:106" x14ac:dyDescent="0.2">
      <c r="B376" t="b">
        <f>IF('Values and studies'!Q376=$B$1,'Values and studies'!AP376)</f>
        <v>0</v>
      </c>
      <c r="C376">
        <f>IF('Values and studies'!Q376=$C$1,'Values and studies'!AP376)</f>
        <v>31678.658576840593</v>
      </c>
      <c r="D376" t="b">
        <f>IF('Values and studies'!Q376=$D$1,'Values and studies'!AP376)</f>
        <v>0</v>
      </c>
      <c r="F376" s="23" t="b">
        <f>IF('Values and studies'!$U376=F$1,'Values and studies'!$AP376)</f>
        <v>0</v>
      </c>
      <c r="G376" s="23" t="str" cm="1">
        <f t="array" ref="G376">_xlfn.IFS(F376=FALSE,"",F376&gt;0,'Values and studies'!$AH376)</f>
        <v/>
      </c>
      <c r="H376" s="23" t="str" cm="1">
        <f t="array" ref="H376">_xlfn.IFS(F376=FALSE,"",F376&gt;0,'Values and studies'!M376)</f>
        <v/>
      </c>
      <c r="I376" s="23" t="str" cm="1">
        <f t="array" ref="I376">_xlfn.IFS(F376=FALSE,"",F376&gt;0,'Values and studies'!G376)</f>
        <v/>
      </c>
      <c r="J376" s="23" t="b">
        <f>IF('Values and studies'!U376=$J$1,'Values and studies'!AP376)</f>
        <v>0</v>
      </c>
      <c r="K376" s="23" t="str" cm="1">
        <f t="array" ref="K376">_xlfn.IFS(J376=FALSE,"",J376&gt;0,'Values and studies'!AH376)</f>
        <v/>
      </c>
      <c r="L376" s="23" t="str" cm="1">
        <f t="array" ref="L376">_xlfn.IFS(J376=FALSE,"",J376&gt;0,'Values and studies'!M376)</f>
        <v/>
      </c>
      <c r="M376" s="23" t="str" cm="1">
        <f t="array" ref="M376">_xlfn.IFS(J376=FALSE,"",J376&gt;0,'Values and studies'!G376)</f>
        <v/>
      </c>
      <c r="N376" s="23" t="b">
        <f>IF('Values and studies'!U376=$N$1,'Values and studies'!AP376)</f>
        <v>0</v>
      </c>
      <c r="O376" s="23" t="str" cm="1">
        <f t="array" ref="O376">_xlfn.IFS(N376=FALSE,"",N376&gt;0,'Values and studies'!AH376)</f>
        <v/>
      </c>
      <c r="P376" s="23" t="str" cm="1">
        <f t="array" ref="P376">_xlfn.IFS(N376=FALSE,"",N376&gt;0,'Values and studies'!M376)</f>
        <v/>
      </c>
      <c r="Q376" s="23" t="str" cm="1">
        <f t="array" ref="Q376">_xlfn.IFS(N376=FALSE,"",N376&gt;0,'Values and studies'!G376)</f>
        <v/>
      </c>
      <c r="R376" s="23" t="b">
        <f>IF('Values and studies'!$U376=$R$1,'Values and studies'!$AP376)</f>
        <v>0</v>
      </c>
      <c r="S376" s="23" t="str" cm="1">
        <f t="array" ref="S376">_xlfn.IFS(R376=FALSE,"",R376&gt;0,'Values and studies'!$AH376)</f>
        <v/>
      </c>
      <c r="T376" s="23" t="str" cm="1">
        <f t="array" ref="T376">_xlfn.IFS(R376=FALSE,"",R376&gt;0,'Values and studies'!$M376)</f>
        <v/>
      </c>
      <c r="U376" s="23" t="str" cm="1">
        <f t="array" ref="U376">_xlfn.IFS(R376=FALSE,"",R376&gt;0,'Values and studies'!$G376)</f>
        <v/>
      </c>
      <c r="V376" s="23" t="b">
        <f>IF('Values and studies'!$U376=$V$1,'Values and studies'!$AP376)</f>
        <v>0</v>
      </c>
      <c r="W376" s="23" t="str" cm="1">
        <f t="array" ref="W376">_xlfn.IFS(V376=FALSE,"",V376&gt;0,'Values and studies'!$AH376)</f>
        <v/>
      </c>
      <c r="X376" s="23" t="str" cm="1">
        <f t="array" ref="X376">_xlfn.IFS(V376=FALSE,"",V376&gt;0,'Values and studies'!$M376)</f>
        <v/>
      </c>
      <c r="Y376" s="23" t="str" cm="1">
        <f t="array" ref="Y376">_xlfn.IFS(V376=FALSE,"",V376&gt;0,'Values and studies'!$G376)</f>
        <v/>
      </c>
      <c r="Z376" s="23" t="b">
        <f>IF('Values and studies'!$U376=$Z$1,'Values and studies'!$AP376)</f>
        <v>0</v>
      </c>
      <c r="AA376" s="23" t="str" cm="1">
        <f t="array" ref="AA376">_xlfn.IFS(Z376=FALSE,"",Z376&gt;0,'Values and studies'!$AH376)</f>
        <v/>
      </c>
      <c r="AB376" s="23" t="str" cm="1">
        <f t="array" ref="AB376">_xlfn.IFS(Z376=FALSE,"",Z376&gt;0,'Values and studies'!$M376)</f>
        <v/>
      </c>
      <c r="AC376" s="23" t="str" cm="1">
        <f t="array" ref="AC376">_xlfn.IFS(Z376=FALSE,"",Z376&gt;0,'Values and studies'!$G376)</f>
        <v/>
      </c>
      <c r="AD376" s="23" t="b">
        <f>IF('Values and studies'!$U376=$AD$1,'Values and studies'!$AP376)</f>
        <v>0</v>
      </c>
      <c r="AE376" s="23" t="str" cm="1">
        <f t="array" ref="AE376">_xlfn.IFS(AD376=FALSE,"",AD376&gt;0,'Values and studies'!$AH376)</f>
        <v/>
      </c>
      <c r="AF376" s="23" t="str" cm="1">
        <f t="array" ref="AF376">_xlfn.IFS(AD376=FALSE,"",AD376&gt;0,'Values and studies'!$M376)</f>
        <v/>
      </c>
      <c r="AG376" s="23" t="str" cm="1">
        <f t="array" ref="AG376">_xlfn.IFS(AD376=FALSE,"",AD376&gt;0,'Values and studies'!$G376)</f>
        <v/>
      </c>
      <c r="AH376" s="23">
        <f>IF('Values and studies'!U376=$AH$1,'Values and studies'!AP376)</f>
        <v>31678.658576840593</v>
      </c>
      <c r="AI376" s="23" t="str" cm="1">
        <f t="array" ref="AI376">_xlfn.IFS(AH376=FALSE,"",AH376&gt;0,'Values and studies'!AH376)</f>
        <v>CB</v>
      </c>
      <c r="AJ376" s="23" t="str" cm="1">
        <f t="array" ref="AJ376">_xlfn.IFS(AH376=FALSE,"",AH376&gt;0,'Values and studies'!M376)</f>
        <v>atlantic</v>
      </c>
      <c r="AK376" s="23" t="str" cm="1">
        <f t="array" ref="AK376">_xlfn.IFS(AH376=FALSE,"",AH376&gt;0,'Values and studies'!G376)</f>
        <v>United Kingdom</v>
      </c>
      <c r="AL376" s="23" t="b">
        <f>IF('Values and studies'!U376=$AL$1,'Values and studies'!AP376)</f>
        <v>0</v>
      </c>
      <c r="AM376" s="23" t="str" cm="1">
        <f t="array" ref="AM376">_xlfn.IFS(AL376=FALSE,"",AL376&gt;0,'Values and studies'!AH376)</f>
        <v/>
      </c>
      <c r="AN376" s="23" t="str" cm="1">
        <f t="array" ref="AN376">_xlfn.IFS(AL376=FALSE,"",AL376&gt;0,'Values and studies'!M376)</f>
        <v/>
      </c>
      <c r="AO376" s="23" t="str" cm="1">
        <f t="array" ref="AO376">_xlfn.IFS(AL376=FALSE,"",AL376&gt;0,'Values and studies'!G376)</f>
        <v/>
      </c>
      <c r="AP376" s="23" t="b">
        <f>IF('Values and studies'!U376=$AP$1,'Values and studies'!AP376)</f>
        <v>0</v>
      </c>
      <c r="AQ376" s="23" t="str" cm="1">
        <f t="array" ref="AQ376">_xlfn.IFS(AP376=FALSE,"",AP376&gt;0,'Values and studies'!AH376)</f>
        <v/>
      </c>
      <c r="AR376" s="23" t="str" cm="1">
        <f t="array" ref="AR376">_xlfn.IFS(AP376=FALSE,"",AP376&gt;0,'Values and studies'!M376)</f>
        <v/>
      </c>
      <c r="AS376" s="23" t="str" cm="1">
        <f t="array" ref="AS376">_xlfn.IFS(AP376=FALSE,"",AP376&gt;0,'Values and studies'!G376)</f>
        <v/>
      </c>
      <c r="AT376" s="23" t="b">
        <f>IF('Values and studies'!U376=$AT$1,'Values and studies'!AP376)</f>
        <v>0</v>
      </c>
      <c r="AU376" s="23" t="str" cm="1">
        <f t="array" ref="AU376">_xlfn.IFS(AT376=FALSE,"",AT376&gt;0,'Values and studies'!AH376)</f>
        <v/>
      </c>
      <c r="AV376" s="23" t="str" cm="1">
        <f t="array" ref="AV376">_xlfn.IFS(AT376=FALSE,"",AT376&gt;0,'Values and studies'!M376)</f>
        <v/>
      </c>
      <c r="AW376" s="23" t="str" cm="1">
        <f t="array" ref="AW376">_xlfn.IFS(AT376=FALSE,"",AT376&gt;0,'Values and studies'!G376)</f>
        <v/>
      </c>
      <c r="AX376" s="23" t="b">
        <f>IF('Values and studies'!U376=$AX$1,'Values and studies'!AP376)</f>
        <v>0</v>
      </c>
      <c r="AY376" s="23" t="str" cm="1">
        <f t="array" ref="AY376">_xlfn.IFS(AX376=FALSE,"",AX376&gt;0,'Values and studies'!AH376)</f>
        <v/>
      </c>
      <c r="AZ376" s="23" t="str" cm="1">
        <f t="array" ref="AZ376">_xlfn.IFS(AX376=FALSE,"",AX376&gt;0,'Values and studies'!M376)</f>
        <v/>
      </c>
      <c r="BA376" s="23" t="str" cm="1">
        <f t="array" ref="BA376">_xlfn.IFS(AX376=FALSE,"",AX376&gt;0,'Values and studies'!G376)</f>
        <v/>
      </c>
      <c r="BB376" s="23" t="b">
        <f>IF('Values and studies'!U376=$BB$1,'Values and studies'!AP376)</f>
        <v>0</v>
      </c>
      <c r="BC376" s="23" t="str" cm="1">
        <f t="array" ref="BC376">_xlfn.IFS(BB376=FALSE,"",BB376&gt;0,'Values and studies'!AH376)</f>
        <v/>
      </c>
      <c r="BD376" s="23" t="str" cm="1">
        <f t="array" ref="BD376">_xlfn.IFS(BB376=FALSE,"",BB376&gt;0,'Values and studies'!M376)</f>
        <v/>
      </c>
      <c r="BE376" s="23" t="str" cm="1">
        <f t="array" ref="BE376">_xlfn.IFS(BB376=FALSE,"",BB376&gt;0,'Values and studies'!G376)</f>
        <v/>
      </c>
      <c r="BF376" s="23" t="b">
        <f>IF('Values and studies'!U376=$BF$1,'Values and studies'!AP376)</f>
        <v>0</v>
      </c>
      <c r="BG376" s="23" t="str" cm="1">
        <f t="array" ref="BG376">_xlfn.IFS(BF376=FALSE,"",BF376&gt;0,'Values and studies'!AH376)</f>
        <v/>
      </c>
      <c r="BH376" s="23" t="str" cm="1">
        <f t="array" ref="BH376">_xlfn.IFS(BF376=FALSE,"",BF376&gt;0,'Values and studies'!M376)</f>
        <v/>
      </c>
      <c r="BI376" s="23" t="str" cm="1">
        <f t="array" ref="BI376">_xlfn.IFS(BF376=FALSE,"",BF376&gt;0,'Values and studies'!G376)</f>
        <v/>
      </c>
      <c r="BJ376" s="23" t="b">
        <f>IF('Values and studies'!$U376=BJ$1,'Values and studies'!$AP376)</f>
        <v>0</v>
      </c>
      <c r="BK376" s="23" t="str" cm="1">
        <f t="array" ref="BK376">_xlfn.IFS(BJ376=FALSE,"",BJ376&gt;0,'Values and studies'!$AH376)</f>
        <v/>
      </c>
      <c r="BL376" s="23" t="str" cm="1">
        <f t="array" ref="BL376">_xlfn.IFS(BJ376=FALSE,"",BJ376&gt;0,'Values and studies'!$M376)</f>
        <v/>
      </c>
      <c r="BM376" s="23" t="str" cm="1">
        <f t="array" ref="BM376">_xlfn.IFS(BJ376=FALSE,"",BJ376&gt;0,'Values and studies'!$G376)</f>
        <v/>
      </c>
      <c r="BN376" s="23" t="b">
        <f>IF('Values and studies'!U376=$BN$1,'Values and studies'!AP376)</f>
        <v>0</v>
      </c>
      <c r="BO376" s="23" t="str" cm="1">
        <f t="array" ref="BO376">_xlfn.IFS(BN376=FALSE,"",BN376&gt;0,'Values and studies'!AH376)</f>
        <v/>
      </c>
      <c r="BP376" s="23" t="str" cm="1">
        <f t="array" ref="BP376">_xlfn.IFS(BN376=FALSE,"",BN376&gt;0,'Values and studies'!M376)</f>
        <v/>
      </c>
      <c r="BQ376" s="23" t="str" cm="1">
        <f t="array" ref="BQ376">_xlfn.IFS(BN376=FALSE,"",BN376&gt;0,'Values and studies'!G376)</f>
        <v/>
      </c>
      <c r="BR376" s="23" t="b">
        <f>IF('Values and studies'!U376=$BR$1,'Values and studies'!AP376)</f>
        <v>0</v>
      </c>
      <c r="BS376" s="23" t="str" cm="1">
        <f t="array" ref="BS376">_xlfn.IFS(BR376=FALSE,"",BR376&gt;0,'Values and studies'!AH376)</f>
        <v/>
      </c>
      <c r="BT376" s="23" t="str" cm="1">
        <f t="array" ref="BT376">_xlfn.IFS(BR376=FALSE,"",BR376&gt;0,'Values and studies'!M376)</f>
        <v/>
      </c>
      <c r="BU376" s="23" t="str" cm="1">
        <f t="array" ref="BU376">_xlfn.IFS(BR376=FALSE,"",BR376&gt;0,'Values and studies'!G376)</f>
        <v/>
      </c>
      <c r="BV376" s="23" t="b">
        <f>IF('Values and studies'!U376=$BV$1,'Values and studies'!AP376)</f>
        <v>0</v>
      </c>
      <c r="BW376" s="23" t="str" cm="1">
        <f t="array" ref="BW376">_xlfn.IFS(BV376=FALSE,"",BV376&gt;0,'Values and studies'!AH376)</f>
        <v/>
      </c>
      <c r="BX376" s="23" t="str" cm="1">
        <f t="array" ref="BX376">_xlfn.IFS(BV376=FALSE,"",BV376&gt;0,'Values and studies'!M376)</f>
        <v/>
      </c>
      <c r="BY376" s="23" t="str" cm="1">
        <f t="array" ref="BY376">_xlfn.IFS(BV376=FALSE,"",BV376&gt;0,'Values and studies'!G376)</f>
        <v/>
      </c>
      <c r="BZ376" s="23" t="b">
        <f>IF('Values and studies'!U376=$BZ$1,'Values and studies'!AP376)</f>
        <v>0</v>
      </c>
      <c r="CA376" s="23" t="str" cm="1">
        <f t="array" ref="CA376">_xlfn.IFS(BZ376=FALSE,"",BZ376&gt;0,'Values and studies'!AH376)</f>
        <v/>
      </c>
      <c r="CB376" s="23" t="str" cm="1">
        <f t="array" ref="CB376">_xlfn.IFS(BZ376=FALSE,"",BZ376&gt;0,'Values and studies'!M376)</f>
        <v/>
      </c>
      <c r="CC376" s="23" t="str" cm="1">
        <f t="array" ref="CC376">_xlfn.IFS(BZ376=FALSE,"",BZ376&gt;0,'Values and studies'!G376)</f>
        <v/>
      </c>
      <c r="CY376">
        <f>IF('Values and studies'!O376='Data for overlook'!$CY$1,'Values and studies'!AP376)</f>
        <v>31678.658576840593</v>
      </c>
      <c r="CZ376" t="b">
        <f>IF('Values and studies'!O376='Data for overlook'!$CZ$1,'Values and studies'!AP376)</f>
        <v>0</v>
      </c>
      <c r="DA376" t="b">
        <f>IF('Values and studies'!O376='Data for overlook'!$DA$1,'Values and studies'!AP376)</f>
        <v>0</v>
      </c>
      <c r="DB376" t="b">
        <f>IF('Values and studies'!O376='Data for overlook'!$DB$1,'Values and studies'!AP376)</f>
        <v>0</v>
      </c>
    </row>
    <row r="377" spans="2:106" x14ac:dyDescent="0.2">
      <c r="B377" t="b">
        <f>IF('Values and studies'!Q377=$B$1,'Values and studies'!AP377)</f>
        <v>0</v>
      </c>
      <c r="C377">
        <f>IF('Values and studies'!Q377=$C$1,'Values and studies'!AP377)</f>
        <v>17450.888954393293</v>
      </c>
      <c r="D377" t="b">
        <f>IF('Values and studies'!Q377=$D$1,'Values and studies'!AP377)</f>
        <v>0</v>
      </c>
      <c r="F377" s="23" t="b">
        <f>IF('Values and studies'!$U377=F$1,'Values and studies'!$AP377)</f>
        <v>0</v>
      </c>
      <c r="G377" s="23" t="str" cm="1">
        <f t="array" ref="G377">_xlfn.IFS(F377=FALSE,"",F377&gt;0,'Values and studies'!$AH377)</f>
        <v/>
      </c>
      <c r="H377" s="23" t="str" cm="1">
        <f t="array" ref="H377">_xlfn.IFS(F377=FALSE,"",F377&gt;0,'Values and studies'!M377)</f>
        <v/>
      </c>
      <c r="I377" s="23" t="str" cm="1">
        <f t="array" ref="I377">_xlfn.IFS(F377=FALSE,"",F377&gt;0,'Values and studies'!G377)</f>
        <v/>
      </c>
      <c r="J377" s="23" t="b">
        <f>IF('Values and studies'!U377=$J$1,'Values and studies'!AP377)</f>
        <v>0</v>
      </c>
      <c r="K377" s="23" t="str" cm="1">
        <f t="array" ref="K377">_xlfn.IFS(J377=FALSE,"",J377&gt;0,'Values and studies'!AH377)</f>
        <v/>
      </c>
      <c r="L377" s="23" t="str" cm="1">
        <f t="array" ref="L377">_xlfn.IFS(J377=FALSE,"",J377&gt;0,'Values and studies'!M377)</f>
        <v/>
      </c>
      <c r="M377" s="23" t="str" cm="1">
        <f t="array" ref="M377">_xlfn.IFS(J377=FALSE,"",J377&gt;0,'Values and studies'!G377)</f>
        <v/>
      </c>
      <c r="N377" s="23" t="b">
        <f>IF('Values and studies'!U377=$N$1,'Values and studies'!AP377)</f>
        <v>0</v>
      </c>
      <c r="O377" s="23" t="str" cm="1">
        <f t="array" ref="O377">_xlfn.IFS(N377=FALSE,"",N377&gt;0,'Values and studies'!AH377)</f>
        <v/>
      </c>
      <c r="P377" s="23" t="str" cm="1">
        <f t="array" ref="P377">_xlfn.IFS(N377=FALSE,"",N377&gt;0,'Values and studies'!M377)</f>
        <v/>
      </c>
      <c r="Q377" s="23" t="str" cm="1">
        <f t="array" ref="Q377">_xlfn.IFS(N377=FALSE,"",N377&gt;0,'Values and studies'!G377)</f>
        <v/>
      </c>
      <c r="R377" s="23" t="b">
        <f>IF('Values and studies'!$U377=$R$1,'Values and studies'!$AP377)</f>
        <v>0</v>
      </c>
      <c r="S377" s="23" t="str" cm="1">
        <f t="array" ref="S377">_xlfn.IFS(R377=FALSE,"",R377&gt;0,'Values and studies'!$AH377)</f>
        <v/>
      </c>
      <c r="T377" s="23" t="str" cm="1">
        <f t="array" ref="T377">_xlfn.IFS(R377=FALSE,"",R377&gt;0,'Values and studies'!$M377)</f>
        <v/>
      </c>
      <c r="U377" s="23" t="str" cm="1">
        <f t="array" ref="U377">_xlfn.IFS(R377=FALSE,"",R377&gt;0,'Values and studies'!$G377)</f>
        <v/>
      </c>
      <c r="V377" s="23" t="b">
        <f>IF('Values and studies'!$U377=$V$1,'Values and studies'!$AP377)</f>
        <v>0</v>
      </c>
      <c r="W377" s="23" t="str" cm="1">
        <f t="array" ref="W377">_xlfn.IFS(V377=FALSE,"",V377&gt;0,'Values and studies'!$AH377)</f>
        <v/>
      </c>
      <c r="X377" s="23" t="str" cm="1">
        <f t="array" ref="X377">_xlfn.IFS(V377=FALSE,"",V377&gt;0,'Values and studies'!$M377)</f>
        <v/>
      </c>
      <c r="Y377" s="23" t="str" cm="1">
        <f t="array" ref="Y377">_xlfn.IFS(V377=FALSE,"",V377&gt;0,'Values and studies'!$G377)</f>
        <v/>
      </c>
      <c r="Z377" s="23" t="b">
        <f>IF('Values and studies'!$U377=$Z$1,'Values and studies'!$AP377)</f>
        <v>0</v>
      </c>
      <c r="AA377" s="23" t="str" cm="1">
        <f t="array" ref="AA377">_xlfn.IFS(Z377=FALSE,"",Z377&gt;0,'Values and studies'!$AH377)</f>
        <v/>
      </c>
      <c r="AB377" s="23" t="str" cm="1">
        <f t="array" ref="AB377">_xlfn.IFS(Z377=FALSE,"",Z377&gt;0,'Values and studies'!$M377)</f>
        <v/>
      </c>
      <c r="AC377" s="23" t="str" cm="1">
        <f t="array" ref="AC377">_xlfn.IFS(Z377=FALSE,"",Z377&gt;0,'Values and studies'!$G377)</f>
        <v/>
      </c>
      <c r="AD377" s="23" t="b">
        <f>IF('Values and studies'!$U377=$AD$1,'Values and studies'!$AP377)</f>
        <v>0</v>
      </c>
      <c r="AE377" s="23" t="str" cm="1">
        <f t="array" ref="AE377">_xlfn.IFS(AD377=FALSE,"",AD377&gt;0,'Values and studies'!$AH377)</f>
        <v/>
      </c>
      <c r="AF377" s="23" t="str" cm="1">
        <f t="array" ref="AF377">_xlfn.IFS(AD377=FALSE,"",AD377&gt;0,'Values and studies'!$M377)</f>
        <v/>
      </c>
      <c r="AG377" s="23" t="str" cm="1">
        <f t="array" ref="AG377">_xlfn.IFS(AD377=FALSE,"",AD377&gt;0,'Values and studies'!$G377)</f>
        <v/>
      </c>
      <c r="AH377" s="23">
        <f>IF('Values and studies'!U377=$AH$1,'Values and studies'!AP377)</f>
        <v>17450.888954393293</v>
      </c>
      <c r="AI377" s="23" t="str" cm="1">
        <f t="array" ref="AI377">_xlfn.IFS(AH377=FALSE,"",AH377&gt;0,'Values and studies'!AH377)</f>
        <v>CB</v>
      </c>
      <c r="AJ377" s="23" t="str" cm="1">
        <f t="array" ref="AJ377">_xlfn.IFS(AH377=FALSE,"",AH377&gt;0,'Values and studies'!M377)</f>
        <v>atlantic</v>
      </c>
      <c r="AK377" s="23" t="str" cm="1">
        <f t="array" ref="AK377">_xlfn.IFS(AH377=FALSE,"",AH377&gt;0,'Values and studies'!G377)</f>
        <v>United Kingdom</v>
      </c>
      <c r="AL377" s="23" t="b">
        <f>IF('Values and studies'!U377=$AL$1,'Values and studies'!AP377)</f>
        <v>0</v>
      </c>
      <c r="AM377" s="23" t="str" cm="1">
        <f t="array" ref="AM377">_xlfn.IFS(AL377=FALSE,"",AL377&gt;0,'Values and studies'!AH377)</f>
        <v/>
      </c>
      <c r="AN377" s="23" t="str" cm="1">
        <f t="array" ref="AN377">_xlfn.IFS(AL377=FALSE,"",AL377&gt;0,'Values and studies'!M377)</f>
        <v/>
      </c>
      <c r="AO377" s="23" t="str" cm="1">
        <f t="array" ref="AO377">_xlfn.IFS(AL377=FALSE,"",AL377&gt;0,'Values and studies'!G377)</f>
        <v/>
      </c>
      <c r="AP377" s="23" t="b">
        <f>IF('Values and studies'!U377=$AP$1,'Values and studies'!AP377)</f>
        <v>0</v>
      </c>
      <c r="AQ377" s="23" t="str" cm="1">
        <f t="array" ref="AQ377">_xlfn.IFS(AP377=FALSE,"",AP377&gt;0,'Values and studies'!AH377)</f>
        <v/>
      </c>
      <c r="AR377" s="23" t="str" cm="1">
        <f t="array" ref="AR377">_xlfn.IFS(AP377=FALSE,"",AP377&gt;0,'Values and studies'!M377)</f>
        <v/>
      </c>
      <c r="AS377" s="23" t="str" cm="1">
        <f t="array" ref="AS377">_xlfn.IFS(AP377=FALSE,"",AP377&gt;0,'Values and studies'!G377)</f>
        <v/>
      </c>
      <c r="AT377" s="23" t="b">
        <f>IF('Values and studies'!U377=$AT$1,'Values and studies'!AP377)</f>
        <v>0</v>
      </c>
      <c r="AU377" s="23" t="str" cm="1">
        <f t="array" ref="AU377">_xlfn.IFS(AT377=FALSE,"",AT377&gt;0,'Values and studies'!AH377)</f>
        <v/>
      </c>
      <c r="AV377" s="23" t="str" cm="1">
        <f t="array" ref="AV377">_xlfn.IFS(AT377=FALSE,"",AT377&gt;0,'Values and studies'!M377)</f>
        <v/>
      </c>
      <c r="AW377" s="23" t="str" cm="1">
        <f t="array" ref="AW377">_xlfn.IFS(AT377=FALSE,"",AT377&gt;0,'Values and studies'!G377)</f>
        <v/>
      </c>
      <c r="AX377" s="23" t="b">
        <f>IF('Values and studies'!U377=$AX$1,'Values and studies'!AP377)</f>
        <v>0</v>
      </c>
      <c r="AY377" s="23" t="str" cm="1">
        <f t="array" ref="AY377">_xlfn.IFS(AX377=FALSE,"",AX377&gt;0,'Values and studies'!AH377)</f>
        <v/>
      </c>
      <c r="AZ377" s="23" t="str" cm="1">
        <f t="array" ref="AZ377">_xlfn.IFS(AX377=FALSE,"",AX377&gt;0,'Values and studies'!M377)</f>
        <v/>
      </c>
      <c r="BA377" s="23" t="str" cm="1">
        <f t="array" ref="BA377">_xlfn.IFS(AX377=FALSE,"",AX377&gt;0,'Values and studies'!G377)</f>
        <v/>
      </c>
      <c r="BB377" s="23" t="b">
        <f>IF('Values and studies'!U377=$BB$1,'Values and studies'!AP377)</f>
        <v>0</v>
      </c>
      <c r="BC377" s="23" t="str" cm="1">
        <f t="array" ref="BC377">_xlfn.IFS(BB377=FALSE,"",BB377&gt;0,'Values and studies'!AH377)</f>
        <v/>
      </c>
      <c r="BD377" s="23" t="str" cm="1">
        <f t="array" ref="BD377">_xlfn.IFS(BB377=FALSE,"",BB377&gt;0,'Values and studies'!M377)</f>
        <v/>
      </c>
      <c r="BE377" s="23" t="str" cm="1">
        <f t="array" ref="BE377">_xlfn.IFS(BB377=FALSE,"",BB377&gt;0,'Values and studies'!G377)</f>
        <v/>
      </c>
      <c r="BF377" s="23" t="b">
        <f>IF('Values and studies'!U377=$BF$1,'Values and studies'!AP377)</f>
        <v>0</v>
      </c>
      <c r="BG377" s="23" t="str" cm="1">
        <f t="array" ref="BG377">_xlfn.IFS(BF377=FALSE,"",BF377&gt;0,'Values and studies'!AH377)</f>
        <v/>
      </c>
      <c r="BH377" s="23" t="str" cm="1">
        <f t="array" ref="BH377">_xlfn.IFS(BF377=FALSE,"",BF377&gt;0,'Values and studies'!M377)</f>
        <v/>
      </c>
      <c r="BI377" s="23" t="str" cm="1">
        <f t="array" ref="BI377">_xlfn.IFS(BF377=FALSE,"",BF377&gt;0,'Values and studies'!G377)</f>
        <v/>
      </c>
      <c r="BJ377" s="23" t="b">
        <f>IF('Values and studies'!$U377=BJ$1,'Values and studies'!$AP377)</f>
        <v>0</v>
      </c>
      <c r="BK377" s="23" t="str" cm="1">
        <f t="array" ref="BK377">_xlfn.IFS(BJ377=FALSE,"",BJ377&gt;0,'Values and studies'!$AH377)</f>
        <v/>
      </c>
      <c r="BL377" s="23" t="str" cm="1">
        <f t="array" ref="BL377">_xlfn.IFS(BJ377=FALSE,"",BJ377&gt;0,'Values and studies'!$M377)</f>
        <v/>
      </c>
      <c r="BM377" s="23" t="str" cm="1">
        <f t="array" ref="BM377">_xlfn.IFS(BJ377=FALSE,"",BJ377&gt;0,'Values and studies'!$G377)</f>
        <v/>
      </c>
      <c r="BN377" s="23" t="b">
        <f>IF('Values and studies'!U377=$BN$1,'Values and studies'!AP377)</f>
        <v>0</v>
      </c>
      <c r="BO377" s="23" t="str" cm="1">
        <f t="array" ref="BO377">_xlfn.IFS(BN377=FALSE,"",BN377&gt;0,'Values and studies'!AH377)</f>
        <v/>
      </c>
      <c r="BP377" s="23" t="str" cm="1">
        <f t="array" ref="BP377">_xlfn.IFS(BN377=FALSE,"",BN377&gt;0,'Values and studies'!M377)</f>
        <v/>
      </c>
      <c r="BQ377" s="23" t="str" cm="1">
        <f t="array" ref="BQ377">_xlfn.IFS(BN377=FALSE,"",BN377&gt;0,'Values and studies'!G377)</f>
        <v/>
      </c>
      <c r="BR377" s="23" t="b">
        <f>IF('Values and studies'!U377=$BR$1,'Values and studies'!AP377)</f>
        <v>0</v>
      </c>
      <c r="BS377" s="23" t="str" cm="1">
        <f t="array" ref="BS377">_xlfn.IFS(BR377=FALSE,"",BR377&gt;0,'Values and studies'!AH377)</f>
        <v/>
      </c>
      <c r="BT377" s="23" t="str" cm="1">
        <f t="array" ref="BT377">_xlfn.IFS(BR377=FALSE,"",BR377&gt;0,'Values and studies'!M377)</f>
        <v/>
      </c>
      <c r="BU377" s="23" t="str" cm="1">
        <f t="array" ref="BU377">_xlfn.IFS(BR377=FALSE,"",BR377&gt;0,'Values and studies'!G377)</f>
        <v/>
      </c>
      <c r="BV377" s="23" t="b">
        <f>IF('Values and studies'!U377=$BV$1,'Values and studies'!AP377)</f>
        <v>0</v>
      </c>
      <c r="BW377" s="23" t="str" cm="1">
        <f t="array" ref="BW377">_xlfn.IFS(BV377=FALSE,"",BV377&gt;0,'Values and studies'!AH377)</f>
        <v/>
      </c>
      <c r="BX377" s="23" t="str" cm="1">
        <f t="array" ref="BX377">_xlfn.IFS(BV377=FALSE,"",BV377&gt;0,'Values and studies'!M377)</f>
        <v/>
      </c>
      <c r="BY377" s="23" t="str" cm="1">
        <f t="array" ref="BY377">_xlfn.IFS(BV377=FALSE,"",BV377&gt;0,'Values and studies'!G377)</f>
        <v/>
      </c>
      <c r="BZ377" s="23" t="b">
        <f>IF('Values and studies'!U377=$BZ$1,'Values and studies'!AP377)</f>
        <v>0</v>
      </c>
      <c r="CA377" s="23" t="str" cm="1">
        <f t="array" ref="CA377">_xlfn.IFS(BZ377=FALSE,"",BZ377&gt;0,'Values and studies'!AH377)</f>
        <v/>
      </c>
      <c r="CB377" s="23" t="str" cm="1">
        <f t="array" ref="CB377">_xlfn.IFS(BZ377=FALSE,"",BZ377&gt;0,'Values and studies'!M377)</f>
        <v/>
      </c>
      <c r="CC377" s="23" t="str" cm="1">
        <f t="array" ref="CC377">_xlfn.IFS(BZ377=FALSE,"",BZ377&gt;0,'Values and studies'!G377)</f>
        <v/>
      </c>
      <c r="CY377">
        <f>IF('Values and studies'!O377='Data for overlook'!$CY$1,'Values and studies'!AP377)</f>
        <v>17450.888954393293</v>
      </c>
      <c r="CZ377" t="b">
        <f>IF('Values and studies'!O377='Data for overlook'!$CZ$1,'Values and studies'!AP377)</f>
        <v>0</v>
      </c>
      <c r="DA377" t="b">
        <f>IF('Values and studies'!O377='Data for overlook'!$DA$1,'Values and studies'!AP377)</f>
        <v>0</v>
      </c>
      <c r="DB377" t="b">
        <f>IF('Values and studies'!O377='Data for overlook'!$DB$1,'Values and studies'!AP377)</f>
        <v>0</v>
      </c>
    </row>
    <row r="378" spans="2:106" x14ac:dyDescent="0.2">
      <c r="B378" t="b">
        <f>IF('Values and studies'!Q378=$B$1,'Values and studies'!AP378)</f>
        <v>0</v>
      </c>
      <c r="C378">
        <f>IF('Values and studies'!Q378=$C$1,'Values and studies'!AP378)</f>
        <v>31568.480518044486</v>
      </c>
      <c r="D378" t="b">
        <f>IF('Values and studies'!Q378=$D$1,'Values and studies'!AP378)</f>
        <v>0</v>
      </c>
      <c r="F378" s="23" t="b">
        <f>IF('Values and studies'!$U378=F$1,'Values and studies'!$AP378)</f>
        <v>0</v>
      </c>
      <c r="G378" s="23" t="str" cm="1">
        <f t="array" ref="G378">_xlfn.IFS(F378=FALSE,"",F378&gt;0,'Values and studies'!$AH378)</f>
        <v/>
      </c>
      <c r="H378" s="23" t="str" cm="1">
        <f t="array" ref="H378">_xlfn.IFS(F378=FALSE,"",F378&gt;0,'Values and studies'!M378)</f>
        <v/>
      </c>
      <c r="I378" s="23" t="str" cm="1">
        <f t="array" ref="I378">_xlfn.IFS(F378=FALSE,"",F378&gt;0,'Values and studies'!G378)</f>
        <v/>
      </c>
      <c r="J378" s="23" t="b">
        <f>IF('Values and studies'!U378=$J$1,'Values and studies'!AP378)</f>
        <v>0</v>
      </c>
      <c r="K378" s="23" t="str" cm="1">
        <f t="array" ref="K378">_xlfn.IFS(J378=FALSE,"",J378&gt;0,'Values and studies'!AH378)</f>
        <v/>
      </c>
      <c r="L378" s="23" t="str" cm="1">
        <f t="array" ref="L378">_xlfn.IFS(J378=FALSE,"",J378&gt;0,'Values and studies'!M378)</f>
        <v/>
      </c>
      <c r="M378" s="23" t="str" cm="1">
        <f t="array" ref="M378">_xlfn.IFS(J378=FALSE,"",J378&gt;0,'Values and studies'!G378)</f>
        <v/>
      </c>
      <c r="N378" s="23" t="b">
        <f>IF('Values and studies'!U378=$N$1,'Values and studies'!AP378)</f>
        <v>0</v>
      </c>
      <c r="O378" s="23" t="str" cm="1">
        <f t="array" ref="O378">_xlfn.IFS(N378=FALSE,"",N378&gt;0,'Values and studies'!AH378)</f>
        <v/>
      </c>
      <c r="P378" s="23" t="str" cm="1">
        <f t="array" ref="P378">_xlfn.IFS(N378=FALSE,"",N378&gt;0,'Values and studies'!M378)</f>
        <v/>
      </c>
      <c r="Q378" s="23" t="str" cm="1">
        <f t="array" ref="Q378">_xlfn.IFS(N378=FALSE,"",N378&gt;0,'Values and studies'!G378)</f>
        <v/>
      </c>
      <c r="R378" s="23" t="b">
        <f>IF('Values and studies'!$U378=$R$1,'Values and studies'!$AP378)</f>
        <v>0</v>
      </c>
      <c r="S378" s="23" t="str" cm="1">
        <f t="array" ref="S378">_xlfn.IFS(R378=FALSE,"",R378&gt;0,'Values and studies'!$AH378)</f>
        <v/>
      </c>
      <c r="T378" s="23" t="str" cm="1">
        <f t="array" ref="T378">_xlfn.IFS(R378=FALSE,"",R378&gt;0,'Values and studies'!$M378)</f>
        <v/>
      </c>
      <c r="U378" s="23" t="str" cm="1">
        <f t="array" ref="U378">_xlfn.IFS(R378=FALSE,"",R378&gt;0,'Values and studies'!$G378)</f>
        <v/>
      </c>
      <c r="V378" s="23" t="b">
        <f>IF('Values and studies'!$U378=$V$1,'Values and studies'!$AP378)</f>
        <v>0</v>
      </c>
      <c r="W378" s="23" t="str" cm="1">
        <f t="array" ref="W378">_xlfn.IFS(V378=FALSE,"",V378&gt;0,'Values and studies'!$AH378)</f>
        <v/>
      </c>
      <c r="X378" s="23" t="str" cm="1">
        <f t="array" ref="X378">_xlfn.IFS(V378=FALSE,"",V378&gt;0,'Values and studies'!$M378)</f>
        <v/>
      </c>
      <c r="Y378" s="23" t="str" cm="1">
        <f t="array" ref="Y378">_xlfn.IFS(V378=FALSE,"",V378&gt;0,'Values and studies'!$G378)</f>
        <v/>
      </c>
      <c r="Z378" s="23" t="b">
        <f>IF('Values and studies'!$U378=$Z$1,'Values and studies'!$AP378)</f>
        <v>0</v>
      </c>
      <c r="AA378" s="23" t="str" cm="1">
        <f t="array" ref="AA378">_xlfn.IFS(Z378=FALSE,"",Z378&gt;0,'Values and studies'!$AH378)</f>
        <v/>
      </c>
      <c r="AB378" s="23" t="str" cm="1">
        <f t="array" ref="AB378">_xlfn.IFS(Z378=FALSE,"",Z378&gt;0,'Values and studies'!$M378)</f>
        <v/>
      </c>
      <c r="AC378" s="23" t="str" cm="1">
        <f t="array" ref="AC378">_xlfn.IFS(Z378=FALSE,"",Z378&gt;0,'Values and studies'!$G378)</f>
        <v/>
      </c>
      <c r="AD378" s="23" t="b">
        <f>IF('Values and studies'!$U378=$AD$1,'Values and studies'!$AP378)</f>
        <v>0</v>
      </c>
      <c r="AE378" s="23" t="str" cm="1">
        <f t="array" ref="AE378">_xlfn.IFS(AD378=FALSE,"",AD378&gt;0,'Values and studies'!$AH378)</f>
        <v/>
      </c>
      <c r="AF378" s="23" t="str" cm="1">
        <f t="array" ref="AF378">_xlfn.IFS(AD378=FALSE,"",AD378&gt;0,'Values and studies'!$M378)</f>
        <v/>
      </c>
      <c r="AG378" s="23" t="str" cm="1">
        <f t="array" ref="AG378">_xlfn.IFS(AD378=FALSE,"",AD378&gt;0,'Values and studies'!$G378)</f>
        <v/>
      </c>
      <c r="AH378" s="23">
        <f>IF('Values and studies'!U378=$AH$1,'Values and studies'!AP378)</f>
        <v>31568.480518044486</v>
      </c>
      <c r="AI378" s="23" t="str" cm="1">
        <f t="array" ref="AI378">_xlfn.IFS(AH378=FALSE,"",AH378&gt;0,'Values and studies'!AH378)</f>
        <v>CB</v>
      </c>
      <c r="AJ378" s="23" t="str" cm="1">
        <f t="array" ref="AJ378">_xlfn.IFS(AH378=FALSE,"",AH378&gt;0,'Values and studies'!M378)</f>
        <v>atlantic</v>
      </c>
      <c r="AK378" s="23" t="str" cm="1">
        <f t="array" ref="AK378">_xlfn.IFS(AH378=FALSE,"",AH378&gt;0,'Values and studies'!G378)</f>
        <v>United Kingdom</v>
      </c>
      <c r="AL378" s="23" t="b">
        <f>IF('Values and studies'!U378=$AL$1,'Values and studies'!AP378)</f>
        <v>0</v>
      </c>
      <c r="AM378" s="23" t="str" cm="1">
        <f t="array" ref="AM378">_xlfn.IFS(AL378=FALSE,"",AL378&gt;0,'Values and studies'!AH378)</f>
        <v/>
      </c>
      <c r="AN378" s="23" t="str" cm="1">
        <f t="array" ref="AN378">_xlfn.IFS(AL378=FALSE,"",AL378&gt;0,'Values and studies'!M378)</f>
        <v/>
      </c>
      <c r="AO378" s="23" t="str" cm="1">
        <f t="array" ref="AO378">_xlfn.IFS(AL378=FALSE,"",AL378&gt;0,'Values and studies'!G378)</f>
        <v/>
      </c>
      <c r="AP378" s="23" t="b">
        <f>IF('Values and studies'!U378=$AP$1,'Values and studies'!AP378)</f>
        <v>0</v>
      </c>
      <c r="AQ378" s="23" t="str" cm="1">
        <f t="array" ref="AQ378">_xlfn.IFS(AP378=FALSE,"",AP378&gt;0,'Values and studies'!AH378)</f>
        <v/>
      </c>
      <c r="AR378" s="23" t="str" cm="1">
        <f t="array" ref="AR378">_xlfn.IFS(AP378=FALSE,"",AP378&gt;0,'Values and studies'!M378)</f>
        <v/>
      </c>
      <c r="AS378" s="23" t="str" cm="1">
        <f t="array" ref="AS378">_xlfn.IFS(AP378=FALSE,"",AP378&gt;0,'Values and studies'!G378)</f>
        <v/>
      </c>
      <c r="AT378" s="23" t="b">
        <f>IF('Values and studies'!U378=$AT$1,'Values and studies'!AP378)</f>
        <v>0</v>
      </c>
      <c r="AU378" s="23" t="str" cm="1">
        <f t="array" ref="AU378">_xlfn.IFS(AT378=FALSE,"",AT378&gt;0,'Values and studies'!AH378)</f>
        <v/>
      </c>
      <c r="AV378" s="23" t="str" cm="1">
        <f t="array" ref="AV378">_xlfn.IFS(AT378=FALSE,"",AT378&gt;0,'Values and studies'!M378)</f>
        <v/>
      </c>
      <c r="AW378" s="23" t="str" cm="1">
        <f t="array" ref="AW378">_xlfn.IFS(AT378=FALSE,"",AT378&gt;0,'Values and studies'!G378)</f>
        <v/>
      </c>
      <c r="AX378" s="23" t="b">
        <f>IF('Values and studies'!U378=$AX$1,'Values and studies'!AP378)</f>
        <v>0</v>
      </c>
      <c r="AY378" s="23" t="str" cm="1">
        <f t="array" ref="AY378">_xlfn.IFS(AX378=FALSE,"",AX378&gt;0,'Values and studies'!AH378)</f>
        <v/>
      </c>
      <c r="AZ378" s="23" t="str" cm="1">
        <f t="array" ref="AZ378">_xlfn.IFS(AX378=FALSE,"",AX378&gt;0,'Values and studies'!M378)</f>
        <v/>
      </c>
      <c r="BA378" s="23" t="str" cm="1">
        <f t="array" ref="BA378">_xlfn.IFS(AX378=FALSE,"",AX378&gt;0,'Values and studies'!G378)</f>
        <v/>
      </c>
      <c r="BB378" s="23" t="b">
        <f>IF('Values and studies'!U378=$BB$1,'Values and studies'!AP378)</f>
        <v>0</v>
      </c>
      <c r="BC378" s="23" t="str" cm="1">
        <f t="array" ref="BC378">_xlfn.IFS(BB378=FALSE,"",BB378&gt;0,'Values and studies'!AH378)</f>
        <v/>
      </c>
      <c r="BD378" s="23" t="str" cm="1">
        <f t="array" ref="BD378">_xlfn.IFS(BB378=FALSE,"",BB378&gt;0,'Values and studies'!M378)</f>
        <v/>
      </c>
      <c r="BE378" s="23" t="str" cm="1">
        <f t="array" ref="BE378">_xlfn.IFS(BB378=FALSE,"",BB378&gt;0,'Values and studies'!G378)</f>
        <v/>
      </c>
      <c r="BF378" s="23" t="b">
        <f>IF('Values and studies'!U378=$BF$1,'Values and studies'!AP378)</f>
        <v>0</v>
      </c>
      <c r="BG378" s="23" t="str" cm="1">
        <f t="array" ref="BG378">_xlfn.IFS(BF378=FALSE,"",BF378&gt;0,'Values and studies'!AH378)</f>
        <v/>
      </c>
      <c r="BH378" s="23" t="str" cm="1">
        <f t="array" ref="BH378">_xlfn.IFS(BF378=FALSE,"",BF378&gt;0,'Values and studies'!M378)</f>
        <v/>
      </c>
      <c r="BI378" s="23" t="str" cm="1">
        <f t="array" ref="BI378">_xlfn.IFS(BF378=FALSE,"",BF378&gt;0,'Values and studies'!G378)</f>
        <v/>
      </c>
      <c r="BJ378" s="23" t="b">
        <f>IF('Values and studies'!$U378=BJ$1,'Values and studies'!$AP378)</f>
        <v>0</v>
      </c>
      <c r="BK378" s="23" t="str" cm="1">
        <f t="array" ref="BK378">_xlfn.IFS(BJ378=FALSE,"",BJ378&gt;0,'Values and studies'!$AH378)</f>
        <v/>
      </c>
      <c r="BL378" s="23" t="str" cm="1">
        <f t="array" ref="BL378">_xlfn.IFS(BJ378=FALSE,"",BJ378&gt;0,'Values and studies'!$M378)</f>
        <v/>
      </c>
      <c r="BM378" s="23" t="str" cm="1">
        <f t="array" ref="BM378">_xlfn.IFS(BJ378=FALSE,"",BJ378&gt;0,'Values and studies'!$G378)</f>
        <v/>
      </c>
      <c r="BN378" s="23" t="b">
        <f>IF('Values and studies'!U378=$BN$1,'Values and studies'!AP378)</f>
        <v>0</v>
      </c>
      <c r="BO378" s="23" t="str" cm="1">
        <f t="array" ref="BO378">_xlfn.IFS(BN378=FALSE,"",BN378&gt;0,'Values and studies'!AH378)</f>
        <v/>
      </c>
      <c r="BP378" s="23" t="str" cm="1">
        <f t="array" ref="BP378">_xlfn.IFS(BN378=FALSE,"",BN378&gt;0,'Values and studies'!M378)</f>
        <v/>
      </c>
      <c r="BQ378" s="23" t="str" cm="1">
        <f t="array" ref="BQ378">_xlfn.IFS(BN378=FALSE,"",BN378&gt;0,'Values and studies'!G378)</f>
        <v/>
      </c>
      <c r="BR378" s="23" t="b">
        <f>IF('Values and studies'!U378=$BR$1,'Values and studies'!AP378)</f>
        <v>0</v>
      </c>
      <c r="BS378" s="23" t="str" cm="1">
        <f t="array" ref="BS378">_xlfn.IFS(BR378=FALSE,"",BR378&gt;0,'Values and studies'!AH378)</f>
        <v/>
      </c>
      <c r="BT378" s="23" t="str" cm="1">
        <f t="array" ref="BT378">_xlfn.IFS(BR378=FALSE,"",BR378&gt;0,'Values and studies'!M378)</f>
        <v/>
      </c>
      <c r="BU378" s="23" t="str" cm="1">
        <f t="array" ref="BU378">_xlfn.IFS(BR378=FALSE,"",BR378&gt;0,'Values and studies'!G378)</f>
        <v/>
      </c>
      <c r="BV378" s="23" t="b">
        <f>IF('Values and studies'!U378=$BV$1,'Values and studies'!AP378)</f>
        <v>0</v>
      </c>
      <c r="BW378" s="23" t="str" cm="1">
        <f t="array" ref="BW378">_xlfn.IFS(BV378=FALSE,"",BV378&gt;0,'Values and studies'!AH378)</f>
        <v/>
      </c>
      <c r="BX378" s="23" t="str" cm="1">
        <f t="array" ref="BX378">_xlfn.IFS(BV378=FALSE,"",BV378&gt;0,'Values and studies'!M378)</f>
        <v/>
      </c>
      <c r="BY378" s="23" t="str" cm="1">
        <f t="array" ref="BY378">_xlfn.IFS(BV378=FALSE,"",BV378&gt;0,'Values and studies'!G378)</f>
        <v/>
      </c>
      <c r="BZ378" s="23" t="b">
        <f>IF('Values and studies'!U378=$BZ$1,'Values and studies'!AP378)</f>
        <v>0</v>
      </c>
      <c r="CA378" s="23" t="str" cm="1">
        <f t="array" ref="CA378">_xlfn.IFS(BZ378=FALSE,"",BZ378&gt;0,'Values and studies'!AH378)</f>
        <v/>
      </c>
      <c r="CB378" s="23" t="str" cm="1">
        <f t="array" ref="CB378">_xlfn.IFS(BZ378=FALSE,"",BZ378&gt;0,'Values and studies'!M378)</f>
        <v/>
      </c>
      <c r="CC378" s="23" t="str" cm="1">
        <f t="array" ref="CC378">_xlfn.IFS(BZ378=FALSE,"",BZ378&gt;0,'Values and studies'!G378)</f>
        <v/>
      </c>
      <c r="CY378">
        <f>IF('Values and studies'!O378='Data for overlook'!$CY$1,'Values and studies'!AP378)</f>
        <v>31568.480518044486</v>
      </c>
      <c r="CZ378" t="b">
        <f>IF('Values and studies'!O378='Data for overlook'!$CZ$1,'Values and studies'!AP378)</f>
        <v>0</v>
      </c>
      <c r="DA378" t="b">
        <f>IF('Values and studies'!O378='Data for overlook'!$DA$1,'Values and studies'!AP378)</f>
        <v>0</v>
      </c>
      <c r="DB378" t="b">
        <f>IF('Values and studies'!O378='Data for overlook'!$DB$1,'Values and studies'!AP378)</f>
        <v>0</v>
      </c>
    </row>
    <row r="379" spans="2:106" x14ac:dyDescent="0.2">
      <c r="B379" t="b">
        <f>IF('Values and studies'!Q379=$B$1,'Values and studies'!AP379)</f>
        <v>0</v>
      </c>
      <c r="C379">
        <f>IF('Values and studies'!Q379=$C$1,'Values and studies'!AP379)</f>
        <v>24740.729769962978</v>
      </c>
      <c r="D379" t="b">
        <f>IF('Values and studies'!Q379=$D$1,'Values and studies'!AP379)</f>
        <v>0</v>
      </c>
      <c r="F379" s="23" t="b">
        <f>IF('Values and studies'!$U379=F$1,'Values and studies'!$AP379)</f>
        <v>0</v>
      </c>
      <c r="G379" s="23" t="str" cm="1">
        <f t="array" ref="G379">_xlfn.IFS(F379=FALSE,"",F379&gt;0,'Values and studies'!$AH379)</f>
        <v/>
      </c>
      <c r="H379" s="23" t="str" cm="1">
        <f t="array" ref="H379">_xlfn.IFS(F379=FALSE,"",F379&gt;0,'Values and studies'!M379)</f>
        <v/>
      </c>
      <c r="I379" s="23" t="str" cm="1">
        <f t="array" ref="I379">_xlfn.IFS(F379=FALSE,"",F379&gt;0,'Values and studies'!G379)</f>
        <v/>
      </c>
      <c r="J379" s="23" t="b">
        <f>IF('Values and studies'!U379=$J$1,'Values and studies'!AP379)</f>
        <v>0</v>
      </c>
      <c r="K379" s="23" t="str" cm="1">
        <f t="array" ref="K379">_xlfn.IFS(J379=FALSE,"",J379&gt;0,'Values and studies'!AH379)</f>
        <v/>
      </c>
      <c r="L379" s="23" t="str" cm="1">
        <f t="array" ref="L379">_xlfn.IFS(J379=FALSE,"",J379&gt;0,'Values and studies'!M379)</f>
        <v/>
      </c>
      <c r="M379" s="23" t="str" cm="1">
        <f t="array" ref="M379">_xlfn.IFS(J379=FALSE,"",J379&gt;0,'Values and studies'!G379)</f>
        <v/>
      </c>
      <c r="N379" s="23" t="b">
        <f>IF('Values and studies'!U379=$N$1,'Values and studies'!AP379)</f>
        <v>0</v>
      </c>
      <c r="O379" s="23" t="str" cm="1">
        <f t="array" ref="O379">_xlfn.IFS(N379=FALSE,"",N379&gt;0,'Values and studies'!AH379)</f>
        <v/>
      </c>
      <c r="P379" s="23" t="str" cm="1">
        <f t="array" ref="P379">_xlfn.IFS(N379=FALSE,"",N379&gt;0,'Values and studies'!M379)</f>
        <v/>
      </c>
      <c r="Q379" s="23" t="str" cm="1">
        <f t="array" ref="Q379">_xlfn.IFS(N379=FALSE,"",N379&gt;0,'Values and studies'!G379)</f>
        <v/>
      </c>
      <c r="R379" s="23" t="b">
        <f>IF('Values and studies'!$U379=$R$1,'Values and studies'!$AP379)</f>
        <v>0</v>
      </c>
      <c r="S379" s="23" t="str" cm="1">
        <f t="array" ref="S379">_xlfn.IFS(R379=FALSE,"",R379&gt;0,'Values and studies'!$AH379)</f>
        <v/>
      </c>
      <c r="T379" s="23" t="str" cm="1">
        <f t="array" ref="T379">_xlfn.IFS(R379=FALSE,"",R379&gt;0,'Values and studies'!$M379)</f>
        <v/>
      </c>
      <c r="U379" s="23" t="str" cm="1">
        <f t="array" ref="U379">_xlfn.IFS(R379=FALSE,"",R379&gt;0,'Values and studies'!$G379)</f>
        <v/>
      </c>
      <c r="V379" s="23" t="b">
        <f>IF('Values and studies'!$U379=$V$1,'Values and studies'!$AP379)</f>
        <v>0</v>
      </c>
      <c r="W379" s="23" t="str" cm="1">
        <f t="array" ref="W379">_xlfn.IFS(V379=FALSE,"",V379&gt;0,'Values and studies'!$AH379)</f>
        <v/>
      </c>
      <c r="X379" s="23" t="str" cm="1">
        <f t="array" ref="X379">_xlfn.IFS(V379=FALSE,"",V379&gt;0,'Values and studies'!$M379)</f>
        <v/>
      </c>
      <c r="Y379" s="23" t="str" cm="1">
        <f t="array" ref="Y379">_xlfn.IFS(V379=FALSE,"",V379&gt;0,'Values and studies'!$G379)</f>
        <v/>
      </c>
      <c r="Z379" s="23" t="b">
        <f>IF('Values and studies'!$U379=$Z$1,'Values and studies'!$AP379)</f>
        <v>0</v>
      </c>
      <c r="AA379" s="23" t="str" cm="1">
        <f t="array" ref="AA379">_xlfn.IFS(Z379=FALSE,"",Z379&gt;0,'Values and studies'!$AH379)</f>
        <v/>
      </c>
      <c r="AB379" s="23" t="str" cm="1">
        <f t="array" ref="AB379">_xlfn.IFS(Z379=FALSE,"",Z379&gt;0,'Values and studies'!$M379)</f>
        <v/>
      </c>
      <c r="AC379" s="23" t="str" cm="1">
        <f t="array" ref="AC379">_xlfn.IFS(Z379=FALSE,"",Z379&gt;0,'Values and studies'!$G379)</f>
        <v/>
      </c>
      <c r="AD379" s="23" t="b">
        <f>IF('Values and studies'!$U379=$AD$1,'Values and studies'!$AP379)</f>
        <v>0</v>
      </c>
      <c r="AE379" s="23" t="str" cm="1">
        <f t="array" ref="AE379">_xlfn.IFS(AD379=FALSE,"",AD379&gt;0,'Values and studies'!$AH379)</f>
        <v/>
      </c>
      <c r="AF379" s="23" t="str" cm="1">
        <f t="array" ref="AF379">_xlfn.IFS(AD379=FALSE,"",AD379&gt;0,'Values and studies'!$M379)</f>
        <v/>
      </c>
      <c r="AG379" s="23" t="str" cm="1">
        <f t="array" ref="AG379">_xlfn.IFS(AD379=FALSE,"",AD379&gt;0,'Values and studies'!$G379)</f>
        <v/>
      </c>
      <c r="AH379" s="23">
        <f>IF('Values and studies'!U379=$AH$1,'Values and studies'!AP379)</f>
        <v>24740.729769962978</v>
      </c>
      <c r="AI379" s="23" t="str" cm="1">
        <f t="array" ref="AI379">_xlfn.IFS(AH379=FALSE,"",AH379&gt;0,'Values and studies'!AH379)</f>
        <v>CB</v>
      </c>
      <c r="AJ379" s="23" t="str" cm="1">
        <f t="array" ref="AJ379">_xlfn.IFS(AH379=FALSE,"",AH379&gt;0,'Values and studies'!M379)</f>
        <v>atlantic</v>
      </c>
      <c r="AK379" s="23" t="str" cm="1">
        <f t="array" ref="AK379">_xlfn.IFS(AH379=FALSE,"",AH379&gt;0,'Values and studies'!G379)</f>
        <v>United Kingdom</v>
      </c>
      <c r="AL379" s="23" t="b">
        <f>IF('Values and studies'!U379=$AL$1,'Values and studies'!AP379)</f>
        <v>0</v>
      </c>
      <c r="AM379" s="23" t="str" cm="1">
        <f t="array" ref="AM379">_xlfn.IFS(AL379=FALSE,"",AL379&gt;0,'Values and studies'!AH379)</f>
        <v/>
      </c>
      <c r="AN379" s="23" t="str" cm="1">
        <f t="array" ref="AN379">_xlfn.IFS(AL379=FALSE,"",AL379&gt;0,'Values and studies'!M379)</f>
        <v/>
      </c>
      <c r="AO379" s="23" t="str" cm="1">
        <f t="array" ref="AO379">_xlfn.IFS(AL379=FALSE,"",AL379&gt;0,'Values and studies'!G379)</f>
        <v/>
      </c>
      <c r="AP379" s="23" t="b">
        <f>IF('Values and studies'!U379=$AP$1,'Values and studies'!AP379)</f>
        <v>0</v>
      </c>
      <c r="AQ379" s="23" t="str" cm="1">
        <f t="array" ref="AQ379">_xlfn.IFS(AP379=FALSE,"",AP379&gt;0,'Values and studies'!AH379)</f>
        <v/>
      </c>
      <c r="AR379" s="23" t="str" cm="1">
        <f t="array" ref="AR379">_xlfn.IFS(AP379=FALSE,"",AP379&gt;0,'Values and studies'!M379)</f>
        <v/>
      </c>
      <c r="AS379" s="23" t="str" cm="1">
        <f t="array" ref="AS379">_xlfn.IFS(AP379=FALSE,"",AP379&gt;0,'Values and studies'!G379)</f>
        <v/>
      </c>
      <c r="AT379" s="23" t="b">
        <f>IF('Values and studies'!U379=$AT$1,'Values and studies'!AP379)</f>
        <v>0</v>
      </c>
      <c r="AU379" s="23" t="str" cm="1">
        <f t="array" ref="AU379">_xlfn.IFS(AT379=FALSE,"",AT379&gt;0,'Values and studies'!AH379)</f>
        <v/>
      </c>
      <c r="AV379" s="23" t="str" cm="1">
        <f t="array" ref="AV379">_xlfn.IFS(AT379=FALSE,"",AT379&gt;0,'Values and studies'!M379)</f>
        <v/>
      </c>
      <c r="AW379" s="23" t="str" cm="1">
        <f t="array" ref="AW379">_xlfn.IFS(AT379=FALSE,"",AT379&gt;0,'Values and studies'!G379)</f>
        <v/>
      </c>
      <c r="AX379" s="23" t="b">
        <f>IF('Values and studies'!U379=$AX$1,'Values and studies'!AP379)</f>
        <v>0</v>
      </c>
      <c r="AY379" s="23" t="str" cm="1">
        <f t="array" ref="AY379">_xlfn.IFS(AX379=FALSE,"",AX379&gt;0,'Values and studies'!AH379)</f>
        <v/>
      </c>
      <c r="AZ379" s="23" t="str" cm="1">
        <f t="array" ref="AZ379">_xlfn.IFS(AX379=FALSE,"",AX379&gt;0,'Values and studies'!M379)</f>
        <v/>
      </c>
      <c r="BA379" s="23" t="str" cm="1">
        <f t="array" ref="BA379">_xlfn.IFS(AX379=FALSE,"",AX379&gt;0,'Values and studies'!G379)</f>
        <v/>
      </c>
      <c r="BB379" s="23" t="b">
        <f>IF('Values and studies'!U379=$BB$1,'Values and studies'!AP379)</f>
        <v>0</v>
      </c>
      <c r="BC379" s="23" t="str" cm="1">
        <f t="array" ref="BC379">_xlfn.IFS(BB379=FALSE,"",BB379&gt;0,'Values and studies'!AH379)</f>
        <v/>
      </c>
      <c r="BD379" s="23" t="str" cm="1">
        <f t="array" ref="BD379">_xlfn.IFS(BB379=FALSE,"",BB379&gt;0,'Values and studies'!M379)</f>
        <v/>
      </c>
      <c r="BE379" s="23" t="str" cm="1">
        <f t="array" ref="BE379">_xlfn.IFS(BB379=FALSE,"",BB379&gt;0,'Values and studies'!G379)</f>
        <v/>
      </c>
      <c r="BF379" s="23" t="b">
        <f>IF('Values and studies'!U379=$BF$1,'Values and studies'!AP379)</f>
        <v>0</v>
      </c>
      <c r="BG379" s="23" t="str" cm="1">
        <f t="array" ref="BG379">_xlfn.IFS(BF379=FALSE,"",BF379&gt;0,'Values and studies'!AH379)</f>
        <v/>
      </c>
      <c r="BH379" s="23" t="str" cm="1">
        <f t="array" ref="BH379">_xlfn.IFS(BF379=FALSE,"",BF379&gt;0,'Values and studies'!M379)</f>
        <v/>
      </c>
      <c r="BI379" s="23" t="str" cm="1">
        <f t="array" ref="BI379">_xlfn.IFS(BF379=FALSE,"",BF379&gt;0,'Values and studies'!G379)</f>
        <v/>
      </c>
      <c r="BJ379" s="23" t="b">
        <f>IF('Values and studies'!$U379=BJ$1,'Values and studies'!$AP379)</f>
        <v>0</v>
      </c>
      <c r="BK379" s="23" t="str" cm="1">
        <f t="array" ref="BK379">_xlfn.IFS(BJ379=FALSE,"",BJ379&gt;0,'Values and studies'!$AH379)</f>
        <v/>
      </c>
      <c r="BL379" s="23" t="str" cm="1">
        <f t="array" ref="BL379">_xlfn.IFS(BJ379=FALSE,"",BJ379&gt;0,'Values and studies'!$M379)</f>
        <v/>
      </c>
      <c r="BM379" s="23" t="str" cm="1">
        <f t="array" ref="BM379">_xlfn.IFS(BJ379=FALSE,"",BJ379&gt;0,'Values and studies'!$G379)</f>
        <v/>
      </c>
      <c r="BN379" s="23" t="b">
        <f>IF('Values and studies'!U379=$BN$1,'Values and studies'!AP379)</f>
        <v>0</v>
      </c>
      <c r="BO379" s="23" t="str" cm="1">
        <f t="array" ref="BO379">_xlfn.IFS(BN379=FALSE,"",BN379&gt;0,'Values and studies'!AH379)</f>
        <v/>
      </c>
      <c r="BP379" s="23" t="str" cm="1">
        <f t="array" ref="BP379">_xlfn.IFS(BN379=FALSE,"",BN379&gt;0,'Values and studies'!M379)</f>
        <v/>
      </c>
      <c r="BQ379" s="23" t="str" cm="1">
        <f t="array" ref="BQ379">_xlfn.IFS(BN379=FALSE,"",BN379&gt;0,'Values and studies'!G379)</f>
        <v/>
      </c>
      <c r="BR379" s="23" t="b">
        <f>IF('Values and studies'!U379=$BR$1,'Values and studies'!AP379)</f>
        <v>0</v>
      </c>
      <c r="BS379" s="23" t="str" cm="1">
        <f t="array" ref="BS379">_xlfn.IFS(BR379=FALSE,"",BR379&gt;0,'Values and studies'!AH379)</f>
        <v/>
      </c>
      <c r="BT379" s="23" t="str" cm="1">
        <f t="array" ref="BT379">_xlfn.IFS(BR379=FALSE,"",BR379&gt;0,'Values and studies'!M379)</f>
        <v/>
      </c>
      <c r="BU379" s="23" t="str" cm="1">
        <f t="array" ref="BU379">_xlfn.IFS(BR379=FALSE,"",BR379&gt;0,'Values and studies'!G379)</f>
        <v/>
      </c>
      <c r="BV379" s="23" t="b">
        <f>IF('Values and studies'!U379=$BV$1,'Values and studies'!AP379)</f>
        <v>0</v>
      </c>
      <c r="BW379" s="23" t="str" cm="1">
        <f t="array" ref="BW379">_xlfn.IFS(BV379=FALSE,"",BV379&gt;0,'Values and studies'!AH379)</f>
        <v/>
      </c>
      <c r="BX379" s="23" t="str" cm="1">
        <f t="array" ref="BX379">_xlfn.IFS(BV379=FALSE,"",BV379&gt;0,'Values and studies'!M379)</f>
        <v/>
      </c>
      <c r="BY379" s="23" t="str" cm="1">
        <f t="array" ref="BY379">_xlfn.IFS(BV379=FALSE,"",BV379&gt;0,'Values and studies'!G379)</f>
        <v/>
      </c>
      <c r="BZ379" s="23" t="b">
        <f>IF('Values and studies'!U379=$BZ$1,'Values and studies'!AP379)</f>
        <v>0</v>
      </c>
      <c r="CA379" s="23" t="str" cm="1">
        <f t="array" ref="CA379">_xlfn.IFS(BZ379=FALSE,"",BZ379&gt;0,'Values and studies'!AH379)</f>
        <v/>
      </c>
      <c r="CB379" s="23" t="str" cm="1">
        <f t="array" ref="CB379">_xlfn.IFS(BZ379=FALSE,"",BZ379&gt;0,'Values and studies'!M379)</f>
        <v/>
      </c>
      <c r="CC379" s="23" t="str" cm="1">
        <f t="array" ref="CC379">_xlfn.IFS(BZ379=FALSE,"",BZ379&gt;0,'Values and studies'!G379)</f>
        <v/>
      </c>
      <c r="CY379">
        <f>IF('Values and studies'!O379='Data for overlook'!$CY$1,'Values and studies'!AP379)</f>
        <v>24740.729769962978</v>
      </c>
      <c r="CZ379" t="b">
        <f>IF('Values and studies'!O379='Data for overlook'!$CZ$1,'Values and studies'!AP379)</f>
        <v>0</v>
      </c>
      <c r="DA379" t="b">
        <f>IF('Values and studies'!O379='Data for overlook'!$DA$1,'Values and studies'!AP379)</f>
        <v>0</v>
      </c>
      <c r="DB379" t="b">
        <f>IF('Values and studies'!O379='Data for overlook'!$DB$1,'Values and studies'!AP379)</f>
        <v>0</v>
      </c>
    </row>
    <row r="380" spans="2:106" x14ac:dyDescent="0.2">
      <c r="B380" t="b">
        <f>IF('Values and studies'!Q380=$B$1,'Values and studies'!AP380)</f>
        <v>0</v>
      </c>
      <c r="C380">
        <f>IF('Values and studies'!Q380=$C$1,'Values and studies'!AP380)</f>
        <v>33372.440674750993</v>
      </c>
      <c r="D380" t="b">
        <f>IF('Values and studies'!Q380=$D$1,'Values and studies'!AP380)</f>
        <v>0</v>
      </c>
      <c r="F380" s="23" t="b">
        <f>IF('Values and studies'!$U380=F$1,'Values and studies'!$AP380)</f>
        <v>0</v>
      </c>
      <c r="G380" s="23" t="str" cm="1">
        <f t="array" ref="G380">_xlfn.IFS(F380=FALSE,"",F380&gt;0,'Values and studies'!$AH380)</f>
        <v/>
      </c>
      <c r="H380" s="23" t="str" cm="1">
        <f t="array" ref="H380">_xlfn.IFS(F380=FALSE,"",F380&gt;0,'Values and studies'!M380)</f>
        <v/>
      </c>
      <c r="I380" s="23" t="str" cm="1">
        <f t="array" ref="I380">_xlfn.IFS(F380=FALSE,"",F380&gt;0,'Values and studies'!G380)</f>
        <v/>
      </c>
      <c r="J380" s="23" t="b">
        <f>IF('Values and studies'!U380=$J$1,'Values and studies'!AP380)</f>
        <v>0</v>
      </c>
      <c r="K380" s="23" t="str" cm="1">
        <f t="array" ref="K380">_xlfn.IFS(J380=FALSE,"",J380&gt;0,'Values and studies'!AH380)</f>
        <v/>
      </c>
      <c r="L380" s="23" t="str" cm="1">
        <f t="array" ref="L380">_xlfn.IFS(J380=FALSE,"",J380&gt;0,'Values and studies'!M380)</f>
        <v/>
      </c>
      <c r="M380" s="23" t="str" cm="1">
        <f t="array" ref="M380">_xlfn.IFS(J380=FALSE,"",J380&gt;0,'Values and studies'!G380)</f>
        <v/>
      </c>
      <c r="N380" s="23" t="b">
        <f>IF('Values and studies'!U380=$N$1,'Values and studies'!AP380)</f>
        <v>0</v>
      </c>
      <c r="O380" s="23" t="str" cm="1">
        <f t="array" ref="O380">_xlfn.IFS(N380=FALSE,"",N380&gt;0,'Values and studies'!AH380)</f>
        <v/>
      </c>
      <c r="P380" s="23" t="str" cm="1">
        <f t="array" ref="P380">_xlfn.IFS(N380=FALSE,"",N380&gt;0,'Values and studies'!M380)</f>
        <v/>
      </c>
      <c r="Q380" s="23" t="str" cm="1">
        <f t="array" ref="Q380">_xlfn.IFS(N380=FALSE,"",N380&gt;0,'Values and studies'!G380)</f>
        <v/>
      </c>
      <c r="R380" s="23" t="b">
        <f>IF('Values and studies'!$U380=$R$1,'Values and studies'!$AP380)</f>
        <v>0</v>
      </c>
      <c r="S380" s="23" t="str" cm="1">
        <f t="array" ref="S380">_xlfn.IFS(R380=FALSE,"",R380&gt;0,'Values and studies'!$AH380)</f>
        <v/>
      </c>
      <c r="T380" s="23" t="str" cm="1">
        <f t="array" ref="T380">_xlfn.IFS(R380=FALSE,"",R380&gt;0,'Values and studies'!$M380)</f>
        <v/>
      </c>
      <c r="U380" s="23" t="str" cm="1">
        <f t="array" ref="U380">_xlfn.IFS(R380=FALSE,"",R380&gt;0,'Values and studies'!$G380)</f>
        <v/>
      </c>
      <c r="V380" s="23" t="b">
        <f>IF('Values and studies'!$U380=$V$1,'Values and studies'!$AP380)</f>
        <v>0</v>
      </c>
      <c r="W380" s="23" t="str" cm="1">
        <f t="array" ref="W380">_xlfn.IFS(V380=FALSE,"",V380&gt;0,'Values and studies'!$AH380)</f>
        <v/>
      </c>
      <c r="X380" s="23" t="str" cm="1">
        <f t="array" ref="X380">_xlfn.IFS(V380=FALSE,"",V380&gt;0,'Values and studies'!$M380)</f>
        <v/>
      </c>
      <c r="Y380" s="23" t="str" cm="1">
        <f t="array" ref="Y380">_xlfn.IFS(V380=FALSE,"",V380&gt;0,'Values and studies'!$G380)</f>
        <v/>
      </c>
      <c r="Z380" s="23" t="b">
        <f>IF('Values and studies'!$U380=$Z$1,'Values and studies'!$AP380)</f>
        <v>0</v>
      </c>
      <c r="AA380" s="23" t="str" cm="1">
        <f t="array" ref="AA380">_xlfn.IFS(Z380=FALSE,"",Z380&gt;0,'Values and studies'!$AH380)</f>
        <v/>
      </c>
      <c r="AB380" s="23" t="str" cm="1">
        <f t="array" ref="AB380">_xlfn.IFS(Z380=FALSE,"",Z380&gt;0,'Values and studies'!$M380)</f>
        <v/>
      </c>
      <c r="AC380" s="23" t="str" cm="1">
        <f t="array" ref="AC380">_xlfn.IFS(Z380=FALSE,"",Z380&gt;0,'Values and studies'!$G380)</f>
        <v/>
      </c>
      <c r="AD380" s="23" t="b">
        <f>IF('Values and studies'!$U380=$AD$1,'Values and studies'!$AP380)</f>
        <v>0</v>
      </c>
      <c r="AE380" s="23" t="str" cm="1">
        <f t="array" ref="AE380">_xlfn.IFS(AD380=FALSE,"",AD380&gt;0,'Values and studies'!$AH380)</f>
        <v/>
      </c>
      <c r="AF380" s="23" t="str" cm="1">
        <f t="array" ref="AF380">_xlfn.IFS(AD380=FALSE,"",AD380&gt;0,'Values and studies'!$M380)</f>
        <v/>
      </c>
      <c r="AG380" s="23" t="str" cm="1">
        <f t="array" ref="AG380">_xlfn.IFS(AD380=FALSE,"",AD380&gt;0,'Values and studies'!$G380)</f>
        <v/>
      </c>
      <c r="AH380" s="23">
        <f>IF('Values and studies'!U380=$AH$1,'Values and studies'!AP380)</f>
        <v>33372.440674750993</v>
      </c>
      <c r="AI380" s="23" t="str" cm="1">
        <f t="array" ref="AI380">_xlfn.IFS(AH380=FALSE,"",AH380&gt;0,'Values and studies'!AH380)</f>
        <v>CB</v>
      </c>
      <c r="AJ380" s="23" t="str" cm="1">
        <f t="array" ref="AJ380">_xlfn.IFS(AH380=FALSE,"",AH380&gt;0,'Values and studies'!M380)</f>
        <v>atlantic</v>
      </c>
      <c r="AK380" s="23" t="str" cm="1">
        <f t="array" ref="AK380">_xlfn.IFS(AH380=FALSE,"",AH380&gt;0,'Values and studies'!G380)</f>
        <v>United Kingdom</v>
      </c>
      <c r="AL380" s="23" t="b">
        <f>IF('Values and studies'!U380=$AL$1,'Values and studies'!AP380)</f>
        <v>0</v>
      </c>
      <c r="AM380" s="23" t="str" cm="1">
        <f t="array" ref="AM380">_xlfn.IFS(AL380=FALSE,"",AL380&gt;0,'Values and studies'!AH380)</f>
        <v/>
      </c>
      <c r="AN380" s="23" t="str" cm="1">
        <f t="array" ref="AN380">_xlfn.IFS(AL380=FALSE,"",AL380&gt;0,'Values and studies'!M380)</f>
        <v/>
      </c>
      <c r="AO380" s="23" t="str" cm="1">
        <f t="array" ref="AO380">_xlfn.IFS(AL380=FALSE,"",AL380&gt;0,'Values and studies'!G380)</f>
        <v/>
      </c>
      <c r="AP380" s="23" t="b">
        <f>IF('Values and studies'!U380=$AP$1,'Values and studies'!AP380)</f>
        <v>0</v>
      </c>
      <c r="AQ380" s="23" t="str" cm="1">
        <f t="array" ref="AQ380">_xlfn.IFS(AP380=FALSE,"",AP380&gt;0,'Values and studies'!AH380)</f>
        <v/>
      </c>
      <c r="AR380" s="23" t="str" cm="1">
        <f t="array" ref="AR380">_xlfn.IFS(AP380=FALSE,"",AP380&gt;0,'Values and studies'!M380)</f>
        <v/>
      </c>
      <c r="AS380" s="23" t="str" cm="1">
        <f t="array" ref="AS380">_xlfn.IFS(AP380=FALSE,"",AP380&gt;0,'Values and studies'!G380)</f>
        <v/>
      </c>
      <c r="AT380" s="23" t="b">
        <f>IF('Values and studies'!U380=$AT$1,'Values and studies'!AP380)</f>
        <v>0</v>
      </c>
      <c r="AU380" s="23" t="str" cm="1">
        <f t="array" ref="AU380">_xlfn.IFS(AT380=FALSE,"",AT380&gt;0,'Values and studies'!AH380)</f>
        <v/>
      </c>
      <c r="AV380" s="23" t="str" cm="1">
        <f t="array" ref="AV380">_xlfn.IFS(AT380=FALSE,"",AT380&gt;0,'Values and studies'!M380)</f>
        <v/>
      </c>
      <c r="AW380" s="23" t="str" cm="1">
        <f t="array" ref="AW380">_xlfn.IFS(AT380=FALSE,"",AT380&gt;0,'Values and studies'!G380)</f>
        <v/>
      </c>
      <c r="AX380" s="23" t="b">
        <f>IF('Values and studies'!U380=$AX$1,'Values and studies'!AP380)</f>
        <v>0</v>
      </c>
      <c r="AY380" s="23" t="str" cm="1">
        <f t="array" ref="AY380">_xlfn.IFS(AX380=FALSE,"",AX380&gt;0,'Values and studies'!AH380)</f>
        <v/>
      </c>
      <c r="AZ380" s="23" t="str" cm="1">
        <f t="array" ref="AZ380">_xlfn.IFS(AX380=FALSE,"",AX380&gt;0,'Values and studies'!M380)</f>
        <v/>
      </c>
      <c r="BA380" s="23" t="str" cm="1">
        <f t="array" ref="BA380">_xlfn.IFS(AX380=FALSE,"",AX380&gt;0,'Values and studies'!G380)</f>
        <v/>
      </c>
      <c r="BB380" s="23" t="b">
        <f>IF('Values and studies'!U380=$BB$1,'Values and studies'!AP380)</f>
        <v>0</v>
      </c>
      <c r="BC380" s="23" t="str" cm="1">
        <f t="array" ref="BC380">_xlfn.IFS(BB380=FALSE,"",BB380&gt;0,'Values and studies'!AH380)</f>
        <v/>
      </c>
      <c r="BD380" s="23" t="str" cm="1">
        <f t="array" ref="BD380">_xlfn.IFS(BB380=FALSE,"",BB380&gt;0,'Values and studies'!M380)</f>
        <v/>
      </c>
      <c r="BE380" s="23" t="str" cm="1">
        <f t="array" ref="BE380">_xlfn.IFS(BB380=FALSE,"",BB380&gt;0,'Values and studies'!G380)</f>
        <v/>
      </c>
      <c r="BF380" s="23" t="b">
        <f>IF('Values and studies'!U380=$BF$1,'Values and studies'!AP380)</f>
        <v>0</v>
      </c>
      <c r="BG380" s="23" t="str" cm="1">
        <f t="array" ref="BG380">_xlfn.IFS(BF380=FALSE,"",BF380&gt;0,'Values and studies'!AH380)</f>
        <v/>
      </c>
      <c r="BH380" s="23" t="str" cm="1">
        <f t="array" ref="BH380">_xlfn.IFS(BF380=FALSE,"",BF380&gt;0,'Values and studies'!M380)</f>
        <v/>
      </c>
      <c r="BI380" s="23" t="str" cm="1">
        <f t="array" ref="BI380">_xlfn.IFS(BF380=FALSE,"",BF380&gt;0,'Values and studies'!G380)</f>
        <v/>
      </c>
      <c r="BJ380" s="23" t="b">
        <f>IF('Values and studies'!$U380=BJ$1,'Values and studies'!$AP380)</f>
        <v>0</v>
      </c>
      <c r="BK380" s="23" t="str" cm="1">
        <f t="array" ref="BK380">_xlfn.IFS(BJ380=FALSE,"",BJ380&gt;0,'Values and studies'!$AH380)</f>
        <v/>
      </c>
      <c r="BL380" s="23" t="str" cm="1">
        <f t="array" ref="BL380">_xlfn.IFS(BJ380=FALSE,"",BJ380&gt;0,'Values and studies'!$M380)</f>
        <v/>
      </c>
      <c r="BM380" s="23" t="str" cm="1">
        <f t="array" ref="BM380">_xlfn.IFS(BJ380=FALSE,"",BJ380&gt;0,'Values and studies'!$G380)</f>
        <v/>
      </c>
      <c r="BN380" s="23" t="b">
        <f>IF('Values and studies'!U380=$BN$1,'Values and studies'!AP380)</f>
        <v>0</v>
      </c>
      <c r="BO380" s="23" t="str" cm="1">
        <f t="array" ref="BO380">_xlfn.IFS(BN380=FALSE,"",BN380&gt;0,'Values and studies'!AH380)</f>
        <v/>
      </c>
      <c r="BP380" s="23" t="str" cm="1">
        <f t="array" ref="BP380">_xlfn.IFS(BN380=FALSE,"",BN380&gt;0,'Values and studies'!M380)</f>
        <v/>
      </c>
      <c r="BQ380" s="23" t="str" cm="1">
        <f t="array" ref="BQ380">_xlfn.IFS(BN380=FALSE,"",BN380&gt;0,'Values and studies'!G380)</f>
        <v/>
      </c>
      <c r="BR380" s="23" t="b">
        <f>IF('Values and studies'!U380=$BR$1,'Values and studies'!AP380)</f>
        <v>0</v>
      </c>
      <c r="BS380" s="23" t="str" cm="1">
        <f t="array" ref="BS380">_xlfn.IFS(BR380=FALSE,"",BR380&gt;0,'Values and studies'!AH380)</f>
        <v/>
      </c>
      <c r="BT380" s="23" t="str" cm="1">
        <f t="array" ref="BT380">_xlfn.IFS(BR380=FALSE,"",BR380&gt;0,'Values and studies'!M380)</f>
        <v/>
      </c>
      <c r="BU380" s="23" t="str" cm="1">
        <f t="array" ref="BU380">_xlfn.IFS(BR380=FALSE,"",BR380&gt;0,'Values and studies'!G380)</f>
        <v/>
      </c>
      <c r="BV380" s="23" t="b">
        <f>IF('Values and studies'!U380=$BV$1,'Values and studies'!AP380)</f>
        <v>0</v>
      </c>
      <c r="BW380" s="23" t="str" cm="1">
        <f t="array" ref="BW380">_xlfn.IFS(BV380=FALSE,"",BV380&gt;0,'Values and studies'!AH380)</f>
        <v/>
      </c>
      <c r="BX380" s="23" t="str" cm="1">
        <f t="array" ref="BX380">_xlfn.IFS(BV380=FALSE,"",BV380&gt;0,'Values and studies'!M380)</f>
        <v/>
      </c>
      <c r="BY380" s="23" t="str" cm="1">
        <f t="array" ref="BY380">_xlfn.IFS(BV380=FALSE,"",BV380&gt;0,'Values and studies'!G380)</f>
        <v/>
      </c>
      <c r="BZ380" s="23" t="b">
        <f>IF('Values and studies'!U380=$BZ$1,'Values and studies'!AP380)</f>
        <v>0</v>
      </c>
      <c r="CA380" s="23" t="str" cm="1">
        <f t="array" ref="CA380">_xlfn.IFS(BZ380=FALSE,"",BZ380&gt;0,'Values and studies'!AH380)</f>
        <v/>
      </c>
      <c r="CB380" s="23" t="str" cm="1">
        <f t="array" ref="CB380">_xlfn.IFS(BZ380=FALSE,"",BZ380&gt;0,'Values and studies'!M380)</f>
        <v/>
      </c>
      <c r="CC380" s="23" t="str" cm="1">
        <f t="array" ref="CC380">_xlfn.IFS(BZ380=FALSE,"",BZ380&gt;0,'Values and studies'!G380)</f>
        <v/>
      </c>
      <c r="CY380">
        <f>IF('Values and studies'!O380='Data for overlook'!$CY$1,'Values and studies'!AP380)</f>
        <v>33372.440674750993</v>
      </c>
      <c r="CZ380" t="b">
        <f>IF('Values and studies'!O380='Data for overlook'!$CZ$1,'Values and studies'!AP380)</f>
        <v>0</v>
      </c>
      <c r="DA380" t="b">
        <f>IF('Values and studies'!O380='Data for overlook'!$DA$1,'Values and studies'!AP380)</f>
        <v>0</v>
      </c>
      <c r="DB380" t="b">
        <f>IF('Values and studies'!O380='Data for overlook'!$DB$1,'Values and studies'!AP380)</f>
        <v>0</v>
      </c>
    </row>
    <row r="381" spans="2:106" x14ac:dyDescent="0.2">
      <c r="B381" t="b">
        <f>IF('Values and studies'!Q381=$B$1,'Values and studies'!AP381)</f>
        <v>0</v>
      </c>
      <c r="C381">
        <f>IF('Values and studies'!Q381=$C$1,'Values and studies'!AP381)</f>
        <v>30042.432181286382</v>
      </c>
      <c r="D381" t="b">
        <f>IF('Values and studies'!Q381=$D$1,'Values and studies'!AP381)</f>
        <v>0</v>
      </c>
      <c r="F381" s="23" t="b">
        <f>IF('Values and studies'!$U381=F$1,'Values and studies'!$AP381)</f>
        <v>0</v>
      </c>
      <c r="G381" s="23" t="str" cm="1">
        <f t="array" ref="G381">_xlfn.IFS(F381=FALSE,"",F381&gt;0,'Values and studies'!$AH381)</f>
        <v/>
      </c>
      <c r="H381" s="23" t="str" cm="1">
        <f t="array" ref="H381">_xlfn.IFS(F381=FALSE,"",F381&gt;0,'Values and studies'!M381)</f>
        <v/>
      </c>
      <c r="I381" s="23" t="str" cm="1">
        <f t="array" ref="I381">_xlfn.IFS(F381=FALSE,"",F381&gt;0,'Values and studies'!G381)</f>
        <v/>
      </c>
      <c r="J381" s="23" t="b">
        <f>IF('Values and studies'!U381=$J$1,'Values and studies'!AP381)</f>
        <v>0</v>
      </c>
      <c r="K381" s="23" t="str" cm="1">
        <f t="array" ref="K381">_xlfn.IFS(J381=FALSE,"",J381&gt;0,'Values and studies'!AH381)</f>
        <v/>
      </c>
      <c r="L381" s="23" t="str" cm="1">
        <f t="array" ref="L381">_xlfn.IFS(J381=FALSE,"",J381&gt;0,'Values and studies'!M381)</f>
        <v/>
      </c>
      <c r="M381" s="23" t="str" cm="1">
        <f t="array" ref="M381">_xlfn.IFS(J381=FALSE,"",J381&gt;0,'Values and studies'!G381)</f>
        <v/>
      </c>
      <c r="N381" s="23" t="b">
        <f>IF('Values and studies'!U381=$N$1,'Values and studies'!AP381)</f>
        <v>0</v>
      </c>
      <c r="O381" s="23" t="str" cm="1">
        <f t="array" ref="O381">_xlfn.IFS(N381=FALSE,"",N381&gt;0,'Values and studies'!AH381)</f>
        <v/>
      </c>
      <c r="P381" s="23" t="str" cm="1">
        <f t="array" ref="P381">_xlfn.IFS(N381=FALSE,"",N381&gt;0,'Values and studies'!M381)</f>
        <v/>
      </c>
      <c r="Q381" s="23" t="str" cm="1">
        <f t="array" ref="Q381">_xlfn.IFS(N381=FALSE,"",N381&gt;0,'Values and studies'!G381)</f>
        <v/>
      </c>
      <c r="R381" s="23" t="b">
        <f>IF('Values and studies'!$U381=$R$1,'Values and studies'!$AP381)</f>
        <v>0</v>
      </c>
      <c r="S381" s="23" t="str" cm="1">
        <f t="array" ref="S381">_xlfn.IFS(R381=FALSE,"",R381&gt;0,'Values and studies'!$AH381)</f>
        <v/>
      </c>
      <c r="T381" s="23" t="str" cm="1">
        <f t="array" ref="T381">_xlfn.IFS(R381=FALSE,"",R381&gt;0,'Values and studies'!$M381)</f>
        <v/>
      </c>
      <c r="U381" s="23" t="str" cm="1">
        <f t="array" ref="U381">_xlfn.IFS(R381=FALSE,"",R381&gt;0,'Values and studies'!$G381)</f>
        <v/>
      </c>
      <c r="V381" s="23" t="b">
        <f>IF('Values and studies'!$U381=$V$1,'Values and studies'!$AP381)</f>
        <v>0</v>
      </c>
      <c r="W381" s="23" t="str" cm="1">
        <f t="array" ref="W381">_xlfn.IFS(V381=FALSE,"",V381&gt;0,'Values and studies'!$AH381)</f>
        <v/>
      </c>
      <c r="X381" s="23" t="str" cm="1">
        <f t="array" ref="X381">_xlfn.IFS(V381=FALSE,"",V381&gt;0,'Values and studies'!$M381)</f>
        <v/>
      </c>
      <c r="Y381" s="23" t="str" cm="1">
        <f t="array" ref="Y381">_xlfn.IFS(V381=FALSE,"",V381&gt;0,'Values and studies'!$G381)</f>
        <v/>
      </c>
      <c r="Z381" s="23" t="b">
        <f>IF('Values and studies'!$U381=$Z$1,'Values and studies'!$AP381)</f>
        <v>0</v>
      </c>
      <c r="AA381" s="23" t="str" cm="1">
        <f t="array" ref="AA381">_xlfn.IFS(Z381=FALSE,"",Z381&gt;0,'Values and studies'!$AH381)</f>
        <v/>
      </c>
      <c r="AB381" s="23" t="str" cm="1">
        <f t="array" ref="AB381">_xlfn.IFS(Z381=FALSE,"",Z381&gt;0,'Values and studies'!$M381)</f>
        <v/>
      </c>
      <c r="AC381" s="23" t="str" cm="1">
        <f t="array" ref="AC381">_xlfn.IFS(Z381=FALSE,"",Z381&gt;0,'Values and studies'!$G381)</f>
        <v/>
      </c>
      <c r="AD381" s="23" t="b">
        <f>IF('Values and studies'!$U381=$AD$1,'Values and studies'!$AP381)</f>
        <v>0</v>
      </c>
      <c r="AE381" s="23" t="str" cm="1">
        <f t="array" ref="AE381">_xlfn.IFS(AD381=FALSE,"",AD381&gt;0,'Values and studies'!$AH381)</f>
        <v/>
      </c>
      <c r="AF381" s="23" t="str" cm="1">
        <f t="array" ref="AF381">_xlfn.IFS(AD381=FALSE,"",AD381&gt;0,'Values and studies'!$M381)</f>
        <v/>
      </c>
      <c r="AG381" s="23" t="str" cm="1">
        <f t="array" ref="AG381">_xlfn.IFS(AD381=FALSE,"",AD381&gt;0,'Values and studies'!$G381)</f>
        <v/>
      </c>
      <c r="AH381" s="23">
        <f>IF('Values and studies'!U381=$AH$1,'Values and studies'!AP381)</f>
        <v>30042.432181286382</v>
      </c>
      <c r="AI381" s="23" t="str" cm="1">
        <f t="array" ref="AI381">_xlfn.IFS(AH381=FALSE,"",AH381&gt;0,'Values and studies'!AH381)</f>
        <v>CB</v>
      </c>
      <c r="AJ381" s="23" t="str" cm="1">
        <f t="array" ref="AJ381">_xlfn.IFS(AH381=FALSE,"",AH381&gt;0,'Values and studies'!M381)</f>
        <v>atlantic</v>
      </c>
      <c r="AK381" s="23" t="str" cm="1">
        <f t="array" ref="AK381">_xlfn.IFS(AH381=FALSE,"",AH381&gt;0,'Values and studies'!G381)</f>
        <v>United Kingdom</v>
      </c>
      <c r="AL381" s="23" t="b">
        <f>IF('Values and studies'!U381=$AL$1,'Values and studies'!AP381)</f>
        <v>0</v>
      </c>
      <c r="AM381" s="23" t="str" cm="1">
        <f t="array" ref="AM381">_xlfn.IFS(AL381=FALSE,"",AL381&gt;0,'Values and studies'!AH381)</f>
        <v/>
      </c>
      <c r="AN381" s="23" t="str" cm="1">
        <f t="array" ref="AN381">_xlfn.IFS(AL381=FALSE,"",AL381&gt;0,'Values and studies'!M381)</f>
        <v/>
      </c>
      <c r="AO381" s="23" t="str" cm="1">
        <f t="array" ref="AO381">_xlfn.IFS(AL381=FALSE,"",AL381&gt;0,'Values and studies'!G381)</f>
        <v/>
      </c>
      <c r="AP381" s="23" t="b">
        <f>IF('Values and studies'!U381=$AP$1,'Values and studies'!AP381)</f>
        <v>0</v>
      </c>
      <c r="AQ381" s="23" t="str" cm="1">
        <f t="array" ref="AQ381">_xlfn.IFS(AP381=FALSE,"",AP381&gt;0,'Values and studies'!AH381)</f>
        <v/>
      </c>
      <c r="AR381" s="23" t="str" cm="1">
        <f t="array" ref="AR381">_xlfn.IFS(AP381=FALSE,"",AP381&gt;0,'Values and studies'!M381)</f>
        <v/>
      </c>
      <c r="AS381" s="23" t="str" cm="1">
        <f t="array" ref="AS381">_xlfn.IFS(AP381=FALSE,"",AP381&gt;0,'Values and studies'!G381)</f>
        <v/>
      </c>
      <c r="AT381" s="23" t="b">
        <f>IF('Values and studies'!U381=$AT$1,'Values and studies'!AP381)</f>
        <v>0</v>
      </c>
      <c r="AU381" s="23" t="str" cm="1">
        <f t="array" ref="AU381">_xlfn.IFS(AT381=FALSE,"",AT381&gt;0,'Values and studies'!AH381)</f>
        <v/>
      </c>
      <c r="AV381" s="23" t="str" cm="1">
        <f t="array" ref="AV381">_xlfn.IFS(AT381=FALSE,"",AT381&gt;0,'Values and studies'!M381)</f>
        <v/>
      </c>
      <c r="AW381" s="23" t="str" cm="1">
        <f t="array" ref="AW381">_xlfn.IFS(AT381=FALSE,"",AT381&gt;0,'Values and studies'!G381)</f>
        <v/>
      </c>
      <c r="AX381" s="23" t="b">
        <f>IF('Values and studies'!U381=$AX$1,'Values and studies'!AP381)</f>
        <v>0</v>
      </c>
      <c r="AY381" s="23" t="str" cm="1">
        <f t="array" ref="AY381">_xlfn.IFS(AX381=FALSE,"",AX381&gt;0,'Values and studies'!AH381)</f>
        <v/>
      </c>
      <c r="AZ381" s="23" t="str" cm="1">
        <f t="array" ref="AZ381">_xlfn.IFS(AX381=FALSE,"",AX381&gt;0,'Values and studies'!M381)</f>
        <v/>
      </c>
      <c r="BA381" s="23" t="str" cm="1">
        <f t="array" ref="BA381">_xlfn.IFS(AX381=FALSE,"",AX381&gt;0,'Values and studies'!G381)</f>
        <v/>
      </c>
      <c r="BB381" s="23" t="b">
        <f>IF('Values and studies'!U381=$BB$1,'Values and studies'!AP381)</f>
        <v>0</v>
      </c>
      <c r="BC381" s="23" t="str" cm="1">
        <f t="array" ref="BC381">_xlfn.IFS(BB381=FALSE,"",BB381&gt;0,'Values and studies'!AH381)</f>
        <v/>
      </c>
      <c r="BD381" s="23" t="str" cm="1">
        <f t="array" ref="BD381">_xlfn.IFS(BB381=FALSE,"",BB381&gt;0,'Values and studies'!M381)</f>
        <v/>
      </c>
      <c r="BE381" s="23" t="str" cm="1">
        <f t="array" ref="BE381">_xlfn.IFS(BB381=FALSE,"",BB381&gt;0,'Values and studies'!G381)</f>
        <v/>
      </c>
      <c r="BF381" s="23" t="b">
        <f>IF('Values and studies'!U381=$BF$1,'Values and studies'!AP381)</f>
        <v>0</v>
      </c>
      <c r="BG381" s="23" t="str" cm="1">
        <f t="array" ref="BG381">_xlfn.IFS(BF381=FALSE,"",BF381&gt;0,'Values and studies'!AH381)</f>
        <v/>
      </c>
      <c r="BH381" s="23" t="str" cm="1">
        <f t="array" ref="BH381">_xlfn.IFS(BF381=FALSE,"",BF381&gt;0,'Values and studies'!M381)</f>
        <v/>
      </c>
      <c r="BI381" s="23" t="str" cm="1">
        <f t="array" ref="BI381">_xlfn.IFS(BF381=FALSE,"",BF381&gt;0,'Values and studies'!G381)</f>
        <v/>
      </c>
      <c r="BJ381" s="23" t="b">
        <f>IF('Values and studies'!$U381=BJ$1,'Values and studies'!$AP381)</f>
        <v>0</v>
      </c>
      <c r="BK381" s="23" t="str" cm="1">
        <f t="array" ref="BK381">_xlfn.IFS(BJ381=FALSE,"",BJ381&gt;0,'Values and studies'!$AH381)</f>
        <v/>
      </c>
      <c r="BL381" s="23" t="str" cm="1">
        <f t="array" ref="BL381">_xlfn.IFS(BJ381=FALSE,"",BJ381&gt;0,'Values and studies'!$M381)</f>
        <v/>
      </c>
      <c r="BM381" s="23" t="str" cm="1">
        <f t="array" ref="BM381">_xlfn.IFS(BJ381=FALSE,"",BJ381&gt;0,'Values and studies'!$G381)</f>
        <v/>
      </c>
      <c r="BN381" s="23" t="b">
        <f>IF('Values and studies'!U381=$BN$1,'Values and studies'!AP381)</f>
        <v>0</v>
      </c>
      <c r="BO381" s="23" t="str" cm="1">
        <f t="array" ref="BO381">_xlfn.IFS(BN381=FALSE,"",BN381&gt;0,'Values and studies'!AH381)</f>
        <v/>
      </c>
      <c r="BP381" s="23" t="str" cm="1">
        <f t="array" ref="BP381">_xlfn.IFS(BN381=FALSE,"",BN381&gt;0,'Values and studies'!M381)</f>
        <v/>
      </c>
      <c r="BQ381" s="23" t="str" cm="1">
        <f t="array" ref="BQ381">_xlfn.IFS(BN381=FALSE,"",BN381&gt;0,'Values and studies'!G381)</f>
        <v/>
      </c>
      <c r="BR381" s="23" t="b">
        <f>IF('Values and studies'!U381=$BR$1,'Values and studies'!AP381)</f>
        <v>0</v>
      </c>
      <c r="BS381" s="23" t="str" cm="1">
        <f t="array" ref="BS381">_xlfn.IFS(BR381=FALSE,"",BR381&gt;0,'Values and studies'!AH381)</f>
        <v/>
      </c>
      <c r="BT381" s="23" t="str" cm="1">
        <f t="array" ref="BT381">_xlfn.IFS(BR381=FALSE,"",BR381&gt;0,'Values and studies'!M381)</f>
        <v/>
      </c>
      <c r="BU381" s="23" t="str" cm="1">
        <f t="array" ref="BU381">_xlfn.IFS(BR381=FALSE,"",BR381&gt;0,'Values and studies'!G381)</f>
        <v/>
      </c>
      <c r="BV381" s="23" t="b">
        <f>IF('Values and studies'!U381=$BV$1,'Values and studies'!AP381)</f>
        <v>0</v>
      </c>
      <c r="BW381" s="23" t="str" cm="1">
        <f t="array" ref="BW381">_xlfn.IFS(BV381=FALSE,"",BV381&gt;0,'Values and studies'!AH381)</f>
        <v/>
      </c>
      <c r="BX381" s="23" t="str" cm="1">
        <f t="array" ref="BX381">_xlfn.IFS(BV381=FALSE,"",BV381&gt;0,'Values and studies'!M381)</f>
        <v/>
      </c>
      <c r="BY381" s="23" t="str" cm="1">
        <f t="array" ref="BY381">_xlfn.IFS(BV381=FALSE,"",BV381&gt;0,'Values and studies'!G381)</f>
        <v/>
      </c>
      <c r="BZ381" s="23" t="b">
        <f>IF('Values and studies'!U381=$BZ$1,'Values and studies'!AP381)</f>
        <v>0</v>
      </c>
      <c r="CA381" s="23" t="str" cm="1">
        <f t="array" ref="CA381">_xlfn.IFS(BZ381=FALSE,"",BZ381&gt;0,'Values and studies'!AH381)</f>
        <v/>
      </c>
      <c r="CB381" s="23" t="str" cm="1">
        <f t="array" ref="CB381">_xlfn.IFS(BZ381=FALSE,"",BZ381&gt;0,'Values and studies'!M381)</f>
        <v/>
      </c>
      <c r="CC381" s="23" t="str" cm="1">
        <f t="array" ref="CC381">_xlfn.IFS(BZ381=FALSE,"",BZ381&gt;0,'Values and studies'!G381)</f>
        <v/>
      </c>
      <c r="CY381">
        <f>IF('Values and studies'!O381='Data for overlook'!$CY$1,'Values and studies'!AP381)</f>
        <v>30042.432181286382</v>
      </c>
      <c r="CZ381" t="b">
        <f>IF('Values and studies'!O381='Data for overlook'!$CZ$1,'Values and studies'!AP381)</f>
        <v>0</v>
      </c>
      <c r="DA381" t="b">
        <f>IF('Values and studies'!O381='Data for overlook'!$DA$1,'Values and studies'!AP381)</f>
        <v>0</v>
      </c>
      <c r="DB381" t="b">
        <f>IF('Values and studies'!O381='Data for overlook'!$DB$1,'Values and studies'!AP381)</f>
        <v>0</v>
      </c>
    </row>
    <row r="382" spans="2:106" x14ac:dyDescent="0.2">
      <c r="B382" t="b">
        <f>IF('Values and studies'!Q382=$B$1,'Values and studies'!AP382)</f>
        <v>0</v>
      </c>
      <c r="C382">
        <f>IF('Values and studies'!Q382=$C$1,'Values and studies'!AP382)</f>
        <v>22448.36836754833</v>
      </c>
      <c r="D382" t="b">
        <f>IF('Values and studies'!Q382=$D$1,'Values and studies'!AP382)</f>
        <v>0</v>
      </c>
      <c r="F382" s="23" t="b">
        <f>IF('Values and studies'!$U382=F$1,'Values and studies'!$AP382)</f>
        <v>0</v>
      </c>
      <c r="G382" s="23" t="str" cm="1">
        <f t="array" ref="G382">_xlfn.IFS(F382=FALSE,"",F382&gt;0,'Values and studies'!$AH382)</f>
        <v/>
      </c>
      <c r="H382" s="23" t="str" cm="1">
        <f t="array" ref="H382">_xlfn.IFS(F382=FALSE,"",F382&gt;0,'Values and studies'!M382)</f>
        <v/>
      </c>
      <c r="I382" s="23" t="str" cm="1">
        <f t="array" ref="I382">_xlfn.IFS(F382=FALSE,"",F382&gt;0,'Values and studies'!G382)</f>
        <v/>
      </c>
      <c r="J382" s="23" t="b">
        <f>IF('Values and studies'!U382=$J$1,'Values and studies'!AP382)</f>
        <v>0</v>
      </c>
      <c r="K382" s="23" t="str" cm="1">
        <f t="array" ref="K382">_xlfn.IFS(J382=FALSE,"",J382&gt;0,'Values and studies'!AH382)</f>
        <v/>
      </c>
      <c r="L382" s="23" t="str" cm="1">
        <f t="array" ref="L382">_xlfn.IFS(J382=FALSE,"",J382&gt;0,'Values and studies'!M382)</f>
        <v/>
      </c>
      <c r="M382" s="23" t="str" cm="1">
        <f t="array" ref="M382">_xlfn.IFS(J382=FALSE,"",J382&gt;0,'Values and studies'!G382)</f>
        <v/>
      </c>
      <c r="N382" s="23" t="b">
        <f>IF('Values and studies'!U382=$N$1,'Values and studies'!AP382)</f>
        <v>0</v>
      </c>
      <c r="O382" s="23" t="str" cm="1">
        <f t="array" ref="O382">_xlfn.IFS(N382=FALSE,"",N382&gt;0,'Values and studies'!AH382)</f>
        <v/>
      </c>
      <c r="P382" s="23" t="str" cm="1">
        <f t="array" ref="P382">_xlfn.IFS(N382=FALSE,"",N382&gt;0,'Values and studies'!M382)</f>
        <v/>
      </c>
      <c r="Q382" s="23" t="str" cm="1">
        <f t="array" ref="Q382">_xlfn.IFS(N382=FALSE,"",N382&gt;0,'Values and studies'!G382)</f>
        <v/>
      </c>
      <c r="R382" s="23" t="b">
        <f>IF('Values and studies'!$U382=$R$1,'Values and studies'!$AP382)</f>
        <v>0</v>
      </c>
      <c r="S382" s="23" t="str" cm="1">
        <f t="array" ref="S382">_xlfn.IFS(R382=FALSE,"",R382&gt;0,'Values and studies'!$AH382)</f>
        <v/>
      </c>
      <c r="T382" s="23" t="str" cm="1">
        <f t="array" ref="T382">_xlfn.IFS(R382=FALSE,"",R382&gt;0,'Values and studies'!$M382)</f>
        <v/>
      </c>
      <c r="U382" s="23" t="str" cm="1">
        <f t="array" ref="U382">_xlfn.IFS(R382=FALSE,"",R382&gt;0,'Values and studies'!$G382)</f>
        <v/>
      </c>
      <c r="V382" s="23" t="b">
        <f>IF('Values and studies'!$U382=$V$1,'Values and studies'!$AP382)</f>
        <v>0</v>
      </c>
      <c r="W382" s="23" t="str" cm="1">
        <f t="array" ref="W382">_xlfn.IFS(V382=FALSE,"",V382&gt;0,'Values and studies'!$AH382)</f>
        <v/>
      </c>
      <c r="X382" s="23" t="str" cm="1">
        <f t="array" ref="X382">_xlfn.IFS(V382=FALSE,"",V382&gt;0,'Values and studies'!$M382)</f>
        <v/>
      </c>
      <c r="Y382" s="23" t="str" cm="1">
        <f t="array" ref="Y382">_xlfn.IFS(V382=FALSE,"",V382&gt;0,'Values and studies'!$G382)</f>
        <v/>
      </c>
      <c r="Z382" s="23" t="b">
        <f>IF('Values and studies'!$U382=$Z$1,'Values and studies'!$AP382)</f>
        <v>0</v>
      </c>
      <c r="AA382" s="23" t="str" cm="1">
        <f t="array" ref="AA382">_xlfn.IFS(Z382=FALSE,"",Z382&gt;0,'Values and studies'!$AH382)</f>
        <v/>
      </c>
      <c r="AB382" s="23" t="str" cm="1">
        <f t="array" ref="AB382">_xlfn.IFS(Z382=FALSE,"",Z382&gt;0,'Values and studies'!$M382)</f>
        <v/>
      </c>
      <c r="AC382" s="23" t="str" cm="1">
        <f t="array" ref="AC382">_xlfn.IFS(Z382=FALSE,"",Z382&gt;0,'Values and studies'!$G382)</f>
        <v/>
      </c>
      <c r="AD382" s="23" t="b">
        <f>IF('Values and studies'!$U382=$AD$1,'Values and studies'!$AP382)</f>
        <v>0</v>
      </c>
      <c r="AE382" s="23" t="str" cm="1">
        <f t="array" ref="AE382">_xlfn.IFS(AD382=FALSE,"",AD382&gt;0,'Values and studies'!$AH382)</f>
        <v/>
      </c>
      <c r="AF382" s="23" t="str" cm="1">
        <f t="array" ref="AF382">_xlfn.IFS(AD382=FALSE,"",AD382&gt;0,'Values and studies'!$M382)</f>
        <v/>
      </c>
      <c r="AG382" s="23" t="str" cm="1">
        <f t="array" ref="AG382">_xlfn.IFS(AD382=FALSE,"",AD382&gt;0,'Values and studies'!$G382)</f>
        <v/>
      </c>
      <c r="AH382" s="23">
        <f>IF('Values and studies'!U382=$AH$1,'Values and studies'!AP382)</f>
        <v>22448.36836754833</v>
      </c>
      <c r="AI382" s="23" t="str" cm="1">
        <f t="array" ref="AI382">_xlfn.IFS(AH382=FALSE,"",AH382&gt;0,'Values and studies'!AH382)</f>
        <v>CB</v>
      </c>
      <c r="AJ382" s="23" t="str" cm="1">
        <f t="array" ref="AJ382">_xlfn.IFS(AH382=FALSE,"",AH382&gt;0,'Values and studies'!M382)</f>
        <v>atlantic</v>
      </c>
      <c r="AK382" s="23" t="str" cm="1">
        <f t="array" ref="AK382">_xlfn.IFS(AH382=FALSE,"",AH382&gt;0,'Values and studies'!G382)</f>
        <v>United Kingdom</v>
      </c>
      <c r="AL382" s="23" t="b">
        <f>IF('Values and studies'!U382=$AL$1,'Values and studies'!AP382)</f>
        <v>0</v>
      </c>
      <c r="AM382" s="23" t="str" cm="1">
        <f t="array" ref="AM382">_xlfn.IFS(AL382=FALSE,"",AL382&gt;0,'Values and studies'!AH382)</f>
        <v/>
      </c>
      <c r="AN382" s="23" t="str" cm="1">
        <f t="array" ref="AN382">_xlfn.IFS(AL382=FALSE,"",AL382&gt;0,'Values and studies'!M382)</f>
        <v/>
      </c>
      <c r="AO382" s="23" t="str" cm="1">
        <f t="array" ref="AO382">_xlfn.IFS(AL382=FALSE,"",AL382&gt;0,'Values and studies'!G382)</f>
        <v/>
      </c>
      <c r="AP382" s="23" t="b">
        <f>IF('Values and studies'!U382=$AP$1,'Values and studies'!AP382)</f>
        <v>0</v>
      </c>
      <c r="AQ382" s="23" t="str" cm="1">
        <f t="array" ref="AQ382">_xlfn.IFS(AP382=FALSE,"",AP382&gt;0,'Values and studies'!AH382)</f>
        <v/>
      </c>
      <c r="AR382" s="23" t="str" cm="1">
        <f t="array" ref="AR382">_xlfn.IFS(AP382=FALSE,"",AP382&gt;0,'Values and studies'!M382)</f>
        <v/>
      </c>
      <c r="AS382" s="23" t="str" cm="1">
        <f t="array" ref="AS382">_xlfn.IFS(AP382=FALSE,"",AP382&gt;0,'Values and studies'!G382)</f>
        <v/>
      </c>
      <c r="AT382" s="23" t="b">
        <f>IF('Values and studies'!U382=$AT$1,'Values and studies'!AP382)</f>
        <v>0</v>
      </c>
      <c r="AU382" s="23" t="str" cm="1">
        <f t="array" ref="AU382">_xlfn.IFS(AT382=FALSE,"",AT382&gt;0,'Values and studies'!AH382)</f>
        <v/>
      </c>
      <c r="AV382" s="23" t="str" cm="1">
        <f t="array" ref="AV382">_xlfn.IFS(AT382=FALSE,"",AT382&gt;0,'Values and studies'!M382)</f>
        <v/>
      </c>
      <c r="AW382" s="23" t="str" cm="1">
        <f t="array" ref="AW382">_xlfn.IFS(AT382=FALSE,"",AT382&gt;0,'Values and studies'!G382)</f>
        <v/>
      </c>
      <c r="AX382" s="23" t="b">
        <f>IF('Values and studies'!U382=$AX$1,'Values and studies'!AP382)</f>
        <v>0</v>
      </c>
      <c r="AY382" s="23" t="str" cm="1">
        <f t="array" ref="AY382">_xlfn.IFS(AX382=FALSE,"",AX382&gt;0,'Values and studies'!AH382)</f>
        <v/>
      </c>
      <c r="AZ382" s="23" t="str" cm="1">
        <f t="array" ref="AZ382">_xlfn.IFS(AX382=FALSE,"",AX382&gt;0,'Values and studies'!M382)</f>
        <v/>
      </c>
      <c r="BA382" s="23" t="str" cm="1">
        <f t="array" ref="BA382">_xlfn.IFS(AX382=FALSE,"",AX382&gt;0,'Values and studies'!G382)</f>
        <v/>
      </c>
      <c r="BB382" s="23" t="b">
        <f>IF('Values and studies'!U382=$BB$1,'Values and studies'!AP382)</f>
        <v>0</v>
      </c>
      <c r="BC382" s="23" t="str" cm="1">
        <f t="array" ref="BC382">_xlfn.IFS(BB382=FALSE,"",BB382&gt;0,'Values and studies'!AH382)</f>
        <v/>
      </c>
      <c r="BD382" s="23" t="str" cm="1">
        <f t="array" ref="BD382">_xlfn.IFS(BB382=FALSE,"",BB382&gt;0,'Values and studies'!M382)</f>
        <v/>
      </c>
      <c r="BE382" s="23" t="str" cm="1">
        <f t="array" ref="BE382">_xlfn.IFS(BB382=FALSE,"",BB382&gt;0,'Values and studies'!G382)</f>
        <v/>
      </c>
      <c r="BF382" s="23" t="b">
        <f>IF('Values and studies'!U382=$BF$1,'Values and studies'!AP382)</f>
        <v>0</v>
      </c>
      <c r="BG382" s="23" t="str" cm="1">
        <f t="array" ref="BG382">_xlfn.IFS(BF382=FALSE,"",BF382&gt;0,'Values and studies'!AH382)</f>
        <v/>
      </c>
      <c r="BH382" s="23" t="str" cm="1">
        <f t="array" ref="BH382">_xlfn.IFS(BF382=FALSE,"",BF382&gt;0,'Values and studies'!M382)</f>
        <v/>
      </c>
      <c r="BI382" s="23" t="str" cm="1">
        <f t="array" ref="BI382">_xlfn.IFS(BF382=FALSE,"",BF382&gt;0,'Values and studies'!G382)</f>
        <v/>
      </c>
      <c r="BJ382" s="23" t="b">
        <f>IF('Values and studies'!$U382=BJ$1,'Values and studies'!$AP382)</f>
        <v>0</v>
      </c>
      <c r="BK382" s="23" t="str" cm="1">
        <f t="array" ref="BK382">_xlfn.IFS(BJ382=FALSE,"",BJ382&gt;0,'Values and studies'!$AH382)</f>
        <v/>
      </c>
      <c r="BL382" s="23" t="str" cm="1">
        <f t="array" ref="BL382">_xlfn.IFS(BJ382=FALSE,"",BJ382&gt;0,'Values and studies'!$M382)</f>
        <v/>
      </c>
      <c r="BM382" s="23" t="str" cm="1">
        <f t="array" ref="BM382">_xlfn.IFS(BJ382=FALSE,"",BJ382&gt;0,'Values and studies'!$G382)</f>
        <v/>
      </c>
      <c r="BN382" s="23" t="b">
        <f>IF('Values and studies'!U382=$BN$1,'Values and studies'!AP382)</f>
        <v>0</v>
      </c>
      <c r="BO382" s="23" t="str" cm="1">
        <f t="array" ref="BO382">_xlfn.IFS(BN382=FALSE,"",BN382&gt;0,'Values and studies'!AH382)</f>
        <v/>
      </c>
      <c r="BP382" s="23" t="str" cm="1">
        <f t="array" ref="BP382">_xlfn.IFS(BN382=FALSE,"",BN382&gt;0,'Values and studies'!M382)</f>
        <v/>
      </c>
      <c r="BQ382" s="23" t="str" cm="1">
        <f t="array" ref="BQ382">_xlfn.IFS(BN382=FALSE,"",BN382&gt;0,'Values and studies'!G382)</f>
        <v/>
      </c>
      <c r="BR382" s="23" t="b">
        <f>IF('Values and studies'!U382=$BR$1,'Values and studies'!AP382)</f>
        <v>0</v>
      </c>
      <c r="BS382" s="23" t="str" cm="1">
        <f t="array" ref="BS382">_xlfn.IFS(BR382=FALSE,"",BR382&gt;0,'Values and studies'!AH382)</f>
        <v/>
      </c>
      <c r="BT382" s="23" t="str" cm="1">
        <f t="array" ref="BT382">_xlfn.IFS(BR382=FALSE,"",BR382&gt;0,'Values and studies'!M382)</f>
        <v/>
      </c>
      <c r="BU382" s="23" t="str" cm="1">
        <f t="array" ref="BU382">_xlfn.IFS(BR382=FALSE,"",BR382&gt;0,'Values and studies'!G382)</f>
        <v/>
      </c>
      <c r="BV382" s="23" t="b">
        <f>IF('Values and studies'!U382=$BV$1,'Values and studies'!AP382)</f>
        <v>0</v>
      </c>
      <c r="BW382" s="23" t="str" cm="1">
        <f t="array" ref="BW382">_xlfn.IFS(BV382=FALSE,"",BV382&gt;0,'Values and studies'!AH382)</f>
        <v/>
      </c>
      <c r="BX382" s="23" t="str" cm="1">
        <f t="array" ref="BX382">_xlfn.IFS(BV382=FALSE,"",BV382&gt;0,'Values and studies'!M382)</f>
        <v/>
      </c>
      <c r="BY382" s="23" t="str" cm="1">
        <f t="array" ref="BY382">_xlfn.IFS(BV382=FALSE,"",BV382&gt;0,'Values and studies'!G382)</f>
        <v/>
      </c>
      <c r="BZ382" s="23" t="b">
        <f>IF('Values and studies'!U382=$BZ$1,'Values and studies'!AP382)</f>
        <v>0</v>
      </c>
      <c r="CA382" s="23" t="str" cm="1">
        <f t="array" ref="CA382">_xlfn.IFS(BZ382=FALSE,"",BZ382&gt;0,'Values and studies'!AH382)</f>
        <v/>
      </c>
      <c r="CB382" s="23" t="str" cm="1">
        <f t="array" ref="CB382">_xlfn.IFS(BZ382=FALSE,"",BZ382&gt;0,'Values and studies'!M382)</f>
        <v/>
      </c>
      <c r="CC382" s="23" t="str" cm="1">
        <f t="array" ref="CC382">_xlfn.IFS(BZ382=FALSE,"",BZ382&gt;0,'Values and studies'!G382)</f>
        <v/>
      </c>
      <c r="CY382">
        <f>IF('Values and studies'!O382='Data for overlook'!$CY$1,'Values and studies'!AP382)</f>
        <v>22448.36836754833</v>
      </c>
      <c r="CZ382" t="b">
        <f>IF('Values and studies'!O382='Data for overlook'!$CZ$1,'Values and studies'!AP382)</f>
        <v>0</v>
      </c>
      <c r="DA382" t="b">
        <f>IF('Values and studies'!O382='Data for overlook'!$DA$1,'Values and studies'!AP382)</f>
        <v>0</v>
      </c>
      <c r="DB382" t="b">
        <f>IF('Values and studies'!O382='Data for overlook'!$DB$1,'Values and studies'!AP382)</f>
        <v>0</v>
      </c>
    </row>
    <row r="383" spans="2:106" x14ac:dyDescent="0.2">
      <c r="B383" t="b">
        <f>IF('Values and studies'!Q383=$B$1,'Values and studies'!AP383)</f>
        <v>0</v>
      </c>
      <c r="C383">
        <f>IF('Values and studies'!Q383=$C$1,'Values and studies'!AP383)</f>
        <v>37462.184439317156</v>
      </c>
      <c r="D383" t="b">
        <f>IF('Values and studies'!Q383=$D$1,'Values and studies'!AP383)</f>
        <v>0</v>
      </c>
      <c r="F383" s="23" t="b">
        <f>IF('Values and studies'!$U383=F$1,'Values and studies'!$AP383)</f>
        <v>0</v>
      </c>
      <c r="G383" s="23" t="str" cm="1">
        <f t="array" ref="G383">_xlfn.IFS(F383=FALSE,"",F383&gt;0,'Values and studies'!$AH383)</f>
        <v/>
      </c>
      <c r="H383" s="23" t="str" cm="1">
        <f t="array" ref="H383">_xlfn.IFS(F383=FALSE,"",F383&gt;0,'Values and studies'!M383)</f>
        <v/>
      </c>
      <c r="I383" s="23" t="str" cm="1">
        <f t="array" ref="I383">_xlfn.IFS(F383=FALSE,"",F383&gt;0,'Values and studies'!G383)</f>
        <v/>
      </c>
      <c r="J383" s="23" t="b">
        <f>IF('Values and studies'!U383=$J$1,'Values and studies'!AP383)</f>
        <v>0</v>
      </c>
      <c r="K383" s="23" t="str" cm="1">
        <f t="array" ref="K383">_xlfn.IFS(J383=FALSE,"",J383&gt;0,'Values and studies'!AH383)</f>
        <v/>
      </c>
      <c r="L383" s="23" t="str" cm="1">
        <f t="array" ref="L383">_xlfn.IFS(J383=FALSE,"",J383&gt;0,'Values and studies'!M383)</f>
        <v/>
      </c>
      <c r="M383" s="23" t="str" cm="1">
        <f t="array" ref="M383">_xlfn.IFS(J383=FALSE,"",J383&gt;0,'Values and studies'!G383)</f>
        <v/>
      </c>
      <c r="N383" s="23" t="b">
        <f>IF('Values and studies'!U383=$N$1,'Values and studies'!AP383)</f>
        <v>0</v>
      </c>
      <c r="O383" s="23" t="str" cm="1">
        <f t="array" ref="O383">_xlfn.IFS(N383=FALSE,"",N383&gt;0,'Values and studies'!AH383)</f>
        <v/>
      </c>
      <c r="P383" s="23" t="str" cm="1">
        <f t="array" ref="P383">_xlfn.IFS(N383=FALSE,"",N383&gt;0,'Values and studies'!M383)</f>
        <v/>
      </c>
      <c r="Q383" s="23" t="str" cm="1">
        <f t="array" ref="Q383">_xlfn.IFS(N383=FALSE,"",N383&gt;0,'Values and studies'!G383)</f>
        <v/>
      </c>
      <c r="R383" s="23" t="b">
        <f>IF('Values and studies'!$U383=$R$1,'Values and studies'!$AP383)</f>
        <v>0</v>
      </c>
      <c r="S383" s="23" t="str" cm="1">
        <f t="array" ref="S383">_xlfn.IFS(R383=FALSE,"",R383&gt;0,'Values and studies'!$AH383)</f>
        <v/>
      </c>
      <c r="T383" s="23" t="str" cm="1">
        <f t="array" ref="T383">_xlfn.IFS(R383=FALSE,"",R383&gt;0,'Values and studies'!$M383)</f>
        <v/>
      </c>
      <c r="U383" s="23" t="str" cm="1">
        <f t="array" ref="U383">_xlfn.IFS(R383=FALSE,"",R383&gt;0,'Values and studies'!$G383)</f>
        <v/>
      </c>
      <c r="V383" s="23" t="b">
        <f>IF('Values and studies'!$U383=$V$1,'Values and studies'!$AP383)</f>
        <v>0</v>
      </c>
      <c r="W383" s="23" t="str" cm="1">
        <f t="array" ref="W383">_xlfn.IFS(V383=FALSE,"",V383&gt;0,'Values and studies'!$AH383)</f>
        <v/>
      </c>
      <c r="X383" s="23" t="str" cm="1">
        <f t="array" ref="X383">_xlfn.IFS(V383=FALSE,"",V383&gt;0,'Values and studies'!$M383)</f>
        <v/>
      </c>
      <c r="Y383" s="23" t="str" cm="1">
        <f t="array" ref="Y383">_xlfn.IFS(V383=FALSE,"",V383&gt;0,'Values and studies'!$G383)</f>
        <v/>
      </c>
      <c r="Z383" s="23" t="b">
        <f>IF('Values and studies'!$U383=$Z$1,'Values and studies'!$AP383)</f>
        <v>0</v>
      </c>
      <c r="AA383" s="23" t="str" cm="1">
        <f t="array" ref="AA383">_xlfn.IFS(Z383=FALSE,"",Z383&gt;0,'Values and studies'!$AH383)</f>
        <v/>
      </c>
      <c r="AB383" s="23" t="str" cm="1">
        <f t="array" ref="AB383">_xlfn.IFS(Z383=FALSE,"",Z383&gt;0,'Values and studies'!$M383)</f>
        <v/>
      </c>
      <c r="AC383" s="23" t="str" cm="1">
        <f t="array" ref="AC383">_xlfn.IFS(Z383=FALSE,"",Z383&gt;0,'Values and studies'!$G383)</f>
        <v/>
      </c>
      <c r="AD383" s="23" t="b">
        <f>IF('Values and studies'!$U383=$AD$1,'Values and studies'!$AP383)</f>
        <v>0</v>
      </c>
      <c r="AE383" s="23" t="str" cm="1">
        <f t="array" ref="AE383">_xlfn.IFS(AD383=FALSE,"",AD383&gt;0,'Values and studies'!$AH383)</f>
        <v/>
      </c>
      <c r="AF383" s="23" t="str" cm="1">
        <f t="array" ref="AF383">_xlfn.IFS(AD383=FALSE,"",AD383&gt;0,'Values and studies'!$M383)</f>
        <v/>
      </c>
      <c r="AG383" s="23" t="str" cm="1">
        <f t="array" ref="AG383">_xlfn.IFS(AD383=FALSE,"",AD383&gt;0,'Values and studies'!$G383)</f>
        <v/>
      </c>
      <c r="AH383" s="23">
        <f>IF('Values and studies'!U383=$AH$1,'Values and studies'!AP383)</f>
        <v>37462.184439317156</v>
      </c>
      <c r="AI383" s="23" t="str" cm="1">
        <f t="array" ref="AI383">_xlfn.IFS(AH383=FALSE,"",AH383&gt;0,'Values and studies'!AH383)</f>
        <v>CB</v>
      </c>
      <c r="AJ383" s="23" t="str" cm="1">
        <f t="array" ref="AJ383">_xlfn.IFS(AH383=FALSE,"",AH383&gt;0,'Values and studies'!M383)</f>
        <v>atlantic</v>
      </c>
      <c r="AK383" s="23" t="str" cm="1">
        <f t="array" ref="AK383">_xlfn.IFS(AH383=FALSE,"",AH383&gt;0,'Values and studies'!G383)</f>
        <v>United Kingdom</v>
      </c>
      <c r="AL383" s="23" t="b">
        <f>IF('Values and studies'!U383=$AL$1,'Values and studies'!AP383)</f>
        <v>0</v>
      </c>
      <c r="AM383" s="23" t="str" cm="1">
        <f t="array" ref="AM383">_xlfn.IFS(AL383=FALSE,"",AL383&gt;0,'Values and studies'!AH383)</f>
        <v/>
      </c>
      <c r="AN383" s="23" t="str" cm="1">
        <f t="array" ref="AN383">_xlfn.IFS(AL383=FALSE,"",AL383&gt;0,'Values and studies'!M383)</f>
        <v/>
      </c>
      <c r="AO383" s="23" t="str" cm="1">
        <f t="array" ref="AO383">_xlfn.IFS(AL383=FALSE,"",AL383&gt;0,'Values and studies'!G383)</f>
        <v/>
      </c>
      <c r="AP383" s="23" t="b">
        <f>IF('Values and studies'!U383=$AP$1,'Values and studies'!AP383)</f>
        <v>0</v>
      </c>
      <c r="AQ383" s="23" t="str" cm="1">
        <f t="array" ref="AQ383">_xlfn.IFS(AP383=FALSE,"",AP383&gt;0,'Values and studies'!AH383)</f>
        <v/>
      </c>
      <c r="AR383" s="23" t="str" cm="1">
        <f t="array" ref="AR383">_xlfn.IFS(AP383=FALSE,"",AP383&gt;0,'Values and studies'!M383)</f>
        <v/>
      </c>
      <c r="AS383" s="23" t="str" cm="1">
        <f t="array" ref="AS383">_xlfn.IFS(AP383=FALSE,"",AP383&gt;0,'Values and studies'!G383)</f>
        <v/>
      </c>
      <c r="AT383" s="23" t="b">
        <f>IF('Values and studies'!U383=$AT$1,'Values and studies'!AP383)</f>
        <v>0</v>
      </c>
      <c r="AU383" s="23" t="str" cm="1">
        <f t="array" ref="AU383">_xlfn.IFS(AT383=FALSE,"",AT383&gt;0,'Values and studies'!AH383)</f>
        <v/>
      </c>
      <c r="AV383" s="23" t="str" cm="1">
        <f t="array" ref="AV383">_xlfn.IFS(AT383=FALSE,"",AT383&gt;0,'Values and studies'!M383)</f>
        <v/>
      </c>
      <c r="AW383" s="23" t="str" cm="1">
        <f t="array" ref="AW383">_xlfn.IFS(AT383=FALSE,"",AT383&gt;0,'Values and studies'!G383)</f>
        <v/>
      </c>
      <c r="AX383" s="23" t="b">
        <f>IF('Values and studies'!U383=$AX$1,'Values and studies'!AP383)</f>
        <v>0</v>
      </c>
      <c r="AY383" s="23" t="str" cm="1">
        <f t="array" ref="AY383">_xlfn.IFS(AX383=FALSE,"",AX383&gt;0,'Values and studies'!AH383)</f>
        <v/>
      </c>
      <c r="AZ383" s="23" t="str" cm="1">
        <f t="array" ref="AZ383">_xlfn.IFS(AX383=FALSE,"",AX383&gt;0,'Values and studies'!M383)</f>
        <v/>
      </c>
      <c r="BA383" s="23" t="str" cm="1">
        <f t="array" ref="BA383">_xlfn.IFS(AX383=FALSE,"",AX383&gt;0,'Values and studies'!G383)</f>
        <v/>
      </c>
      <c r="BB383" s="23" t="b">
        <f>IF('Values and studies'!U383=$BB$1,'Values and studies'!AP383)</f>
        <v>0</v>
      </c>
      <c r="BC383" s="23" t="str" cm="1">
        <f t="array" ref="BC383">_xlfn.IFS(BB383=FALSE,"",BB383&gt;0,'Values and studies'!AH383)</f>
        <v/>
      </c>
      <c r="BD383" s="23" t="str" cm="1">
        <f t="array" ref="BD383">_xlfn.IFS(BB383=FALSE,"",BB383&gt;0,'Values and studies'!M383)</f>
        <v/>
      </c>
      <c r="BE383" s="23" t="str" cm="1">
        <f t="array" ref="BE383">_xlfn.IFS(BB383=FALSE,"",BB383&gt;0,'Values and studies'!G383)</f>
        <v/>
      </c>
      <c r="BF383" s="23" t="b">
        <f>IF('Values and studies'!U383=$BF$1,'Values and studies'!AP383)</f>
        <v>0</v>
      </c>
      <c r="BG383" s="23" t="str" cm="1">
        <f t="array" ref="BG383">_xlfn.IFS(BF383=FALSE,"",BF383&gt;0,'Values and studies'!AH383)</f>
        <v/>
      </c>
      <c r="BH383" s="23" t="str" cm="1">
        <f t="array" ref="BH383">_xlfn.IFS(BF383=FALSE,"",BF383&gt;0,'Values and studies'!M383)</f>
        <v/>
      </c>
      <c r="BI383" s="23" t="str" cm="1">
        <f t="array" ref="BI383">_xlfn.IFS(BF383=FALSE,"",BF383&gt;0,'Values and studies'!G383)</f>
        <v/>
      </c>
      <c r="BJ383" s="23" t="b">
        <f>IF('Values and studies'!$U383=BJ$1,'Values and studies'!$AP383)</f>
        <v>0</v>
      </c>
      <c r="BK383" s="23" t="str" cm="1">
        <f t="array" ref="BK383">_xlfn.IFS(BJ383=FALSE,"",BJ383&gt;0,'Values and studies'!$AH383)</f>
        <v/>
      </c>
      <c r="BL383" s="23" t="str" cm="1">
        <f t="array" ref="BL383">_xlfn.IFS(BJ383=FALSE,"",BJ383&gt;0,'Values and studies'!$M383)</f>
        <v/>
      </c>
      <c r="BM383" s="23" t="str" cm="1">
        <f t="array" ref="BM383">_xlfn.IFS(BJ383=FALSE,"",BJ383&gt;0,'Values and studies'!$G383)</f>
        <v/>
      </c>
      <c r="BN383" s="23" t="b">
        <f>IF('Values and studies'!U383=$BN$1,'Values and studies'!AP383)</f>
        <v>0</v>
      </c>
      <c r="BO383" s="23" t="str" cm="1">
        <f t="array" ref="BO383">_xlfn.IFS(BN383=FALSE,"",BN383&gt;0,'Values and studies'!AH383)</f>
        <v/>
      </c>
      <c r="BP383" s="23" t="str" cm="1">
        <f t="array" ref="BP383">_xlfn.IFS(BN383=FALSE,"",BN383&gt;0,'Values and studies'!M383)</f>
        <v/>
      </c>
      <c r="BQ383" s="23" t="str" cm="1">
        <f t="array" ref="BQ383">_xlfn.IFS(BN383=FALSE,"",BN383&gt;0,'Values and studies'!G383)</f>
        <v/>
      </c>
      <c r="BR383" s="23" t="b">
        <f>IF('Values and studies'!U383=$BR$1,'Values and studies'!AP383)</f>
        <v>0</v>
      </c>
      <c r="BS383" s="23" t="str" cm="1">
        <f t="array" ref="BS383">_xlfn.IFS(BR383=FALSE,"",BR383&gt;0,'Values and studies'!AH383)</f>
        <v/>
      </c>
      <c r="BT383" s="23" t="str" cm="1">
        <f t="array" ref="BT383">_xlfn.IFS(BR383=FALSE,"",BR383&gt;0,'Values and studies'!M383)</f>
        <v/>
      </c>
      <c r="BU383" s="23" t="str" cm="1">
        <f t="array" ref="BU383">_xlfn.IFS(BR383=FALSE,"",BR383&gt;0,'Values and studies'!G383)</f>
        <v/>
      </c>
      <c r="BV383" s="23" t="b">
        <f>IF('Values and studies'!U383=$BV$1,'Values and studies'!AP383)</f>
        <v>0</v>
      </c>
      <c r="BW383" s="23" t="str" cm="1">
        <f t="array" ref="BW383">_xlfn.IFS(BV383=FALSE,"",BV383&gt;0,'Values and studies'!AH383)</f>
        <v/>
      </c>
      <c r="BX383" s="23" t="str" cm="1">
        <f t="array" ref="BX383">_xlfn.IFS(BV383=FALSE,"",BV383&gt;0,'Values and studies'!M383)</f>
        <v/>
      </c>
      <c r="BY383" s="23" t="str" cm="1">
        <f t="array" ref="BY383">_xlfn.IFS(BV383=FALSE,"",BV383&gt;0,'Values and studies'!G383)</f>
        <v/>
      </c>
      <c r="BZ383" s="23" t="b">
        <f>IF('Values and studies'!U383=$BZ$1,'Values and studies'!AP383)</f>
        <v>0</v>
      </c>
      <c r="CA383" s="23" t="str" cm="1">
        <f t="array" ref="CA383">_xlfn.IFS(BZ383=FALSE,"",BZ383&gt;0,'Values and studies'!AH383)</f>
        <v/>
      </c>
      <c r="CB383" s="23" t="str" cm="1">
        <f t="array" ref="CB383">_xlfn.IFS(BZ383=FALSE,"",BZ383&gt;0,'Values and studies'!M383)</f>
        <v/>
      </c>
      <c r="CC383" s="23" t="str" cm="1">
        <f t="array" ref="CC383">_xlfn.IFS(BZ383=FALSE,"",BZ383&gt;0,'Values and studies'!G383)</f>
        <v/>
      </c>
      <c r="CY383">
        <f>IF('Values and studies'!O383='Data for overlook'!$CY$1,'Values and studies'!AP383)</f>
        <v>37462.184439317156</v>
      </c>
      <c r="CZ383" t="b">
        <f>IF('Values and studies'!O383='Data for overlook'!$CZ$1,'Values and studies'!AP383)</f>
        <v>0</v>
      </c>
      <c r="DA383" t="b">
        <f>IF('Values and studies'!O383='Data for overlook'!$DA$1,'Values and studies'!AP383)</f>
        <v>0</v>
      </c>
      <c r="DB383" t="b">
        <f>IF('Values and studies'!O383='Data for overlook'!$DB$1,'Values and studies'!AP383)</f>
        <v>0</v>
      </c>
    </row>
    <row r="384" spans="2:106" x14ac:dyDescent="0.2">
      <c r="B384" t="b">
        <f>IF('Values and studies'!Q384=$B$1,'Values and studies'!AP384)</f>
        <v>0</v>
      </c>
      <c r="C384">
        <f>IF('Values and studies'!Q384=$C$1,'Values and studies'!AP384)</f>
        <v>30844.923116995382</v>
      </c>
      <c r="D384" t="b">
        <f>IF('Values and studies'!Q384=$D$1,'Values and studies'!AP384)</f>
        <v>0</v>
      </c>
      <c r="F384" s="23" t="b">
        <f>IF('Values and studies'!$U384=F$1,'Values and studies'!$AP384)</f>
        <v>0</v>
      </c>
      <c r="G384" s="23" t="str" cm="1">
        <f t="array" ref="G384">_xlfn.IFS(F384=FALSE,"",F384&gt;0,'Values and studies'!$AH384)</f>
        <v/>
      </c>
      <c r="H384" s="23" t="str" cm="1">
        <f t="array" ref="H384">_xlfn.IFS(F384=FALSE,"",F384&gt;0,'Values and studies'!M384)</f>
        <v/>
      </c>
      <c r="I384" s="23" t="str" cm="1">
        <f t="array" ref="I384">_xlfn.IFS(F384=FALSE,"",F384&gt;0,'Values and studies'!G384)</f>
        <v/>
      </c>
      <c r="J384" s="23" t="b">
        <f>IF('Values and studies'!U384=$J$1,'Values and studies'!AP384)</f>
        <v>0</v>
      </c>
      <c r="K384" s="23" t="str" cm="1">
        <f t="array" ref="K384">_xlfn.IFS(J384=FALSE,"",J384&gt;0,'Values and studies'!AH384)</f>
        <v/>
      </c>
      <c r="L384" s="23" t="str" cm="1">
        <f t="array" ref="L384">_xlfn.IFS(J384=FALSE,"",J384&gt;0,'Values and studies'!M384)</f>
        <v/>
      </c>
      <c r="M384" s="23" t="str" cm="1">
        <f t="array" ref="M384">_xlfn.IFS(J384=FALSE,"",J384&gt;0,'Values and studies'!G384)</f>
        <v/>
      </c>
      <c r="N384" s="23" t="b">
        <f>IF('Values and studies'!U384=$N$1,'Values and studies'!AP384)</f>
        <v>0</v>
      </c>
      <c r="O384" s="23" t="str" cm="1">
        <f t="array" ref="O384">_xlfn.IFS(N384=FALSE,"",N384&gt;0,'Values and studies'!AH384)</f>
        <v/>
      </c>
      <c r="P384" s="23" t="str" cm="1">
        <f t="array" ref="P384">_xlfn.IFS(N384=FALSE,"",N384&gt;0,'Values and studies'!M384)</f>
        <v/>
      </c>
      <c r="Q384" s="23" t="str" cm="1">
        <f t="array" ref="Q384">_xlfn.IFS(N384=FALSE,"",N384&gt;0,'Values and studies'!G384)</f>
        <v/>
      </c>
      <c r="R384" s="23" t="b">
        <f>IF('Values and studies'!$U384=$R$1,'Values and studies'!$AP384)</f>
        <v>0</v>
      </c>
      <c r="S384" s="23" t="str" cm="1">
        <f t="array" ref="S384">_xlfn.IFS(R384=FALSE,"",R384&gt;0,'Values and studies'!$AH384)</f>
        <v/>
      </c>
      <c r="T384" s="23" t="str" cm="1">
        <f t="array" ref="T384">_xlfn.IFS(R384=FALSE,"",R384&gt;0,'Values and studies'!$M384)</f>
        <v/>
      </c>
      <c r="U384" s="23" t="str" cm="1">
        <f t="array" ref="U384">_xlfn.IFS(R384=FALSE,"",R384&gt;0,'Values and studies'!$G384)</f>
        <v/>
      </c>
      <c r="V384" s="23" t="b">
        <f>IF('Values and studies'!$U384=$V$1,'Values and studies'!$AP384)</f>
        <v>0</v>
      </c>
      <c r="W384" s="23" t="str" cm="1">
        <f t="array" ref="W384">_xlfn.IFS(V384=FALSE,"",V384&gt;0,'Values and studies'!$AH384)</f>
        <v/>
      </c>
      <c r="X384" s="23" t="str" cm="1">
        <f t="array" ref="X384">_xlfn.IFS(V384=FALSE,"",V384&gt;0,'Values and studies'!$M384)</f>
        <v/>
      </c>
      <c r="Y384" s="23" t="str" cm="1">
        <f t="array" ref="Y384">_xlfn.IFS(V384=FALSE,"",V384&gt;0,'Values and studies'!$G384)</f>
        <v/>
      </c>
      <c r="Z384" s="23" t="b">
        <f>IF('Values and studies'!$U384=$Z$1,'Values and studies'!$AP384)</f>
        <v>0</v>
      </c>
      <c r="AA384" s="23" t="str" cm="1">
        <f t="array" ref="AA384">_xlfn.IFS(Z384=FALSE,"",Z384&gt;0,'Values and studies'!$AH384)</f>
        <v/>
      </c>
      <c r="AB384" s="23" t="str" cm="1">
        <f t="array" ref="AB384">_xlfn.IFS(Z384=FALSE,"",Z384&gt;0,'Values and studies'!$M384)</f>
        <v/>
      </c>
      <c r="AC384" s="23" t="str" cm="1">
        <f t="array" ref="AC384">_xlfn.IFS(Z384=FALSE,"",Z384&gt;0,'Values and studies'!$G384)</f>
        <v/>
      </c>
      <c r="AD384" s="23" t="b">
        <f>IF('Values and studies'!$U384=$AD$1,'Values and studies'!$AP384)</f>
        <v>0</v>
      </c>
      <c r="AE384" s="23" t="str" cm="1">
        <f t="array" ref="AE384">_xlfn.IFS(AD384=FALSE,"",AD384&gt;0,'Values and studies'!$AH384)</f>
        <v/>
      </c>
      <c r="AF384" s="23" t="str" cm="1">
        <f t="array" ref="AF384">_xlfn.IFS(AD384=FALSE,"",AD384&gt;0,'Values and studies'!$M384)</f>
        <v/>
      </c>
      <c r="AG384" s="23" t="str" cm="1">
        <f t="array" ref="AG384">_xlfn.IFS(AD384=FALSE,"",AD384&gt;0,'Values and studies'!$G384)</f>
        <v/>
      </c>
      <c r="AH384" s="23">
        <f>IF('Values and studies'!U384=$AH$1,'Values and studies'!AP384)</f>
        <v>30844.923116995382</v>
      </c>
      <c r="AI384" s="23" t="str" cm="1">
        <f t="array" ref="AI384">_xlfn.IFS(AH384=FALSE,"",AH384&gt;0,'Values and studies'!AH384)</f>
        <v>CB</v>
      </c>
      <c r="AJ384" s="23" t="str" cm="1">
        <f t="array" ref="AJ384">_xlfn.IFS(AH384=FALSE,"",AH384&gt;0,'Values and studies'!M384)</f>
        <v>atlantic</v>
      </c>
      <c r="AK384" s="23" t="str" cm="1">
        <f t="array" ref="AK384">_xlfn.IFS(AH384=FALSE,"",AH384&gt;0,'Values and studies'!G384)</f>
        <v>United Kingdom</v>
      </c>
      <c r="AL384" s="23" t="b">
        <f>IF('Values and studies'!U384=$AL$1,'Values and studies'!AP384)</f>
        <v>0</v>
      </c>
      <c r="AM384" s="23" t="str" cm="1">
        <f t="array" ref="AM384">_xlfn.IFS(AL384=FALSE,"",AL384&gt;0,'Values and studies'!AH384)</f>
        <v/>
      </c>
      <c r="AN384" s="23" t="str" cm="1">
        <f t="array" ref="AN384">_xlfn.IFS(AL384=FALSE,"",AL384&gt;0,'Values and studies'!M384)</f>
        <v/>
      </c>
      <c r="AO384" s="23" t="str" cm="1">
        <f t="array" ref="AO384">_xlfn.IFS(AL384=FALSE,"",AL384&gt;0,'Values and studies'!G384)</f>
        <v/>
      </c>
      <c r="AP384" s="23" t="b">
        <f>IF('Values and studies'!U384=$AP$1,'Values and studies'!AP384)</f>
        <v>0</v>
      </c>
      <c r="AQ384" s="23" t="str" cm="1">
        <f t="array" ref="AQ384">_xlfn.IFS(AP384=FALSE,"",AP384&gt;0,'Values and studies'!AH384)</f>
        <v/>
      </c>
      <c r="AR384" s="23" t="str" cm="1">
        <f t="array" ref="AR384">_xlfn.IFS(AP384=FALSE,"",AP384&gt;0,'Values and studies'!M384)</f>
        <v/>
      </c>
      <c r="AS384" s="23" t="str" cm="1">
        <f t="array" ref="AS384">_xlfn.IFS(AP384=FALSE,"",AP384&gt;0,'Values and studies'!G384)</f>
        <v/>
      </c>
      <c r="AT384" s="23" t="b">
        <f>IF('Values and studies'!U384=$AT$1,'Values and studies'!AP384)</f>
        <v>0</v>
      </c>
      <c r="AU384" s="23" t="str" cm="1">
        <f t="array" ref="AU384">_xlfn.IFS(AT384=FALSE,"",AT384&gt;0,'Values and studies'!AH384)</f>
        <v/>
      </c>
      <c r="AV384" s="23" t="str" cm="1">
        <f t="array" ref="AV384">_xlfn.IFS(AT384=FALSE,"",AT384&gt;0,'Values and studies'!M384)</f>
        <v/>
      </c>
      <c r="AW384" s="23" t="str" cm="1">
        <f t="array" ref="AW384">_xlfn.IFS(AT384=FALSE,"",AT384&gt;0,'Values and studies'!G384)</f>
        <v/>
      </c>
      <c r="AX384" s="23" t="b">
        <f>IF('Values and studies'!U384=$AX$1,'Values and studies'!AP384)</f>
        <v>0</v>
      </c>
      <c r="AY384" s="23" t="str" cm="1">
        <f t="array" ref="AY384">_xlfn.IFS(AX384=FALSE,"",AX384&gt;0,'Values and studies'!AH384)</f>
        <v/>
      </c>
      <c r="AZ384" s="23" t="str" cm="1">
        <f t="array" ref="AZ384">_xlfn.IFS(AX384=FALSE,"",AX384&gt;0,'Values and studies'!M384)</f>
        <v/>
      </c>
      <c r="BA384" s="23" t="str" cm="1">
        <f t="array" ref="BA384">_xlfn.IFS(AX384=FALSE,"",AX384&gt;0,'Values and studies'!G384)</f>
        <v/>
      </c>
      <c r="BB384" s="23" t="b">
        <f>IF('Values and studies'!U384=$BB$1,'Values and studies'!AP384)</f>
        <v>0</v>
      </c>
      <c r="BC384" s="23" t="str" cm="1">
        <f t="array" ref="BC384">_xlfn.IFS(BB384=FALSE,"",BB384&gt;0,'Values and studies'!AH384)</f>
        <v/>
      </c>
      <c r="BD384" s="23" t="str" cm="1">
        <f t="array" ref="BD384">_xlfn.IFS(BB384=FALSE,"",BB384&gt;0,'Values and studies'!M384)</f>
        <v/>
      </c>
      <c r="BE384" s="23" t="str" cm="1">
        <f t="array" ref="BE384">_xlfn.IFS(BB384=FALSE,"",BB384&gt;0,'Values and studies'!G384)</f>
        <v/>
      </c>
      <c r="BF384" s="23" t="b">
        <f>IF('Values and studies'!U384=$BF$1,'Values and studies'!AP384)</f>
        <v>0</v>
      </c>
      <c r="BG384" s="23" t="str" cm="1">
        <f t="array" ref="BG384">_xlfn.IFS(BF384=FALSE,"",BF384&gt;0,'Values and studies'!AH384)</f>
        <v/>
      </c>
      <c r="BH384" s="23" t="str" cm="1">
        <f t="array" ref="BH384">_xlfn.IFS(BF384=FALSE,"",BF384&gt;0,'Values and studies'!M384)</f>
        <v/>
      </c>
      <c r="BI384" s="23" t="str" cm="1">
        <f t="array" ref="BI384">_xlfn.IFS(BF384=FALSE,"",BF384&gt;0,'Values and studies'!G384)</f>
        <v/>
      </c>
      <c r="BJ384" s="23" t="b">
        <f>IF('Values and studies'!$U384=BJ$1,'Values and studies'!$AP384)</f>
        <v>0</v>
      </c>
      <c r="BK384" s="23" t="str" cm="1">
        <f t="array" ref="BK384">_xlfn.IFS(BJ384=FALSE,"",BJ384&gt;0,'Values and studies'!$AH384)</f>
        <v/>
      </c>
      <c r="BL384" s="23" t="str" cm="1">
        <f t="array" ref="BL384">_xlfn.IFS(BJ384=FALSE,"",BJ384&gt;0,'Values and studies'!$M384)</f>
        <v/>
      </c>
      <c r="BM384" s="23" t="str" cm="1">
        <f t="array" ref="BM384">_xlfn.IFS(BJ384=FALSE,"",BJ384&gt;0,'Values and studies'!$G384)</f>
        <v/>
      </c>
      <c r="BN384" s="23" t="b">
        <f>IF('Values and studies'!U384=$BN$1,'Values and studies'!AP384)</f>
        <v>0</v>
      </c>
      <c r="BO384" s="23" t="str" cm="1">
        <f t="array" ref="BO384">_xlfn.IFS(BN384=FALSE,"",BN384&gt;0,'Values and studies'!AH384)</f>
        <v/>
      </c>
      <c r="BP384" s="23" t="str" cm="1">
        <f t="array" ref="BP384">_xlfn.IFS(BN384=FALSE,"",BN384&gt;0,'Values and studies'!M384)</f>
        <v/>
      </c>
      <c r="BQ384" s="23" t="str" cm="1">
        <f t="array" ref="BQ384">_xlfn.IFS(BN384=FALSE,"",BN384&gt;0,'Values and studies'!G384)</f>
        <v/>
      </c>
      <c r="BR384" s="23" t="b">
        <f>IF('Values and studies'!U384=$BR$1,'Values and studies'!AP384)</f>
        <v>0</v>
      </c>
      <c r="BS384" s="23" t="str" cm="1">
        <f t="array" ref="BS384">_xlfn.IFS(BR384=FALSE,"",BR384&gt;0,'Values and studies'!AH384)</f>
        <v/>
      </c>
      <c r="BT384" s="23" t="str" cm="1">
        <f t="array" ref="BT384">_xlfn.IFS(BR384=FALSE,"",BR384&gt;0,'Values and studies'!M384)</f>
        <v/>
      </c>
      <c r="BU384" s="23" t="str" cm="1">
        <f t="array" ref="BU384">_xlfn.IFS(BR384=FALSE,"",BR384&gt;0,'Values and studies'!G384)</f>
        <v/>
      </c>
      <c r="BV384" s="23" t="b">
        <f>IF('Values and studies'!U384=$BV$1,'Values and studies'!AP384)</f>
        <v>0</v>
      </c>
      <c r="BW384" s="23" t="str" cm="1">
        <f t="array" ref="BW384">_xlfn.IFS(BV384=FALSE,"",BV384&gt;0,'Values and studies'!AH384)</f>
        <v/>
      </c>
      <c r="BX384" s="23" t="str" cm="1">
        <f t="array" ref="BX384">_xlfn.IFS(BV384=FALSE,"",BV384&gt;0,'Values and studies'!M384)</f>
        <v/>
      </c>
      <c r="BY384" s="23" t="str" cm="1">
        <f t="array" ref="BY384">_xlfn.IFS(BV384=FALSE,"",BV384&gt;0,'Values and studies'!G384)</f>
        <v/>
      </c>
      <c r="BZ384" s="23" t="b">
        <f>IF('Values and studies'!U384=$BZ$1,'Values and studies'!AP384)</f>
        <v>0</v>
      </c>
      <c r="CA384" s="23" t="str" cm="1">
        <f t="array" ref="CA384">_xlfn.IFS(BZ384=FALSE,"",BZ384&gt;0,'Values and studies'!AH384)</f>
        <v/>
      </c>
      <c r="CB384" s="23" t="str" cm="1">
        <f t="array" ref="CB384">_xlfn.IFS(BZ384=FALSE,"",BZ384&gt;0,'Values and studies'!M384)</f>
        <v/>
      </c>
      <c r="CC384" s="23" t="str" cm="1">
        <f t="array" ref="CC384">_xlfn.IFS(BZ384=FALSE,"",BZ384&gt;0,'Values and studies'!G384)</f>
        <v/>
      </c>
      <c r="CY384">
        <f>IF('Values and studies'!O384='Data for overlook'!$CY$1,'Values and studies'!AP384)</f>
        <v>30844.923116995382</v>
      </c>
      <c r="CZ384" t="b">
        <f>IF('Values and studies'!O384='Data for overlook'!$CZ$1,'Values and studies'!AP384)</f>
        <v>0</v>
      </c>
      <c r="DA384" t="b">
        <f>IF('Values and studies'!O384='Data for overlook'!$DA$1,'Values and studies'!AP384)</f>
        <v>0</v>
      </c>
      <c r="DB384" t="b">
        <f>IF('Values and studies'!O384='Data for overlook'!$DB$1,'Values and studies'!AP384)</f>
        <v>0</v>
      </c>
    </row>
    <row r="385" spans="2:106" x14ac:dyDescent="0.2">
      <c r="B385" t="b">
        <f>IF('Values and studies'!Q385=$B$1,'Values and studies'!AP385)</f>
        <v>0</v>
      </c>
      <c r="C385">
        <f>IF('Values and studies'!Q385=$C$1,'Values and studies'!AP385)</f>
        <v>28850.206918194115</v>
      </c>
      <c r="D385" t="b">
        <f>IF('Values and studies'!Q385=$D$1,'Values and studies'!AP385)</f>
        <v>0</v>
      </c>
      <c r="F385" s="23" t="b">
        <f>IF('Values and studies'!$U385=F$1,'Values and studies'!$AP385)</f>
        <v>0</v>
      </c>
      <c r="G385" s="23" t="str" cm="1">
        <f t="array" ref="G385">_xlfn.IFS(F385=FALSE,"",F385&gt;0,'Values and studies'!$AH385)</f>
        <v/>
      </c>
      <c r="H385" s="23" t="str" cm="1">
        <f t="array" ref="H385">_xlfn.IFS(F385=FALSE,"",F385&gt;0,'Values and studies'!M385)</f>
        <v/>
      </c>
      <c r="I385" s="23" t="str" cm="1">
        <f t="array" ref="I385">_xlfn.IFS(F385=FALSE,"",F385&gt;0,'Values and studies'!G385)</f>
        <v/>
      </c>
      <c r="J385" s="23" t="b">
        <f>IF('Values and studies'!U385=$J$1,'Values and studies'!AP385)</f>
        <v>0</v>
      </c>
      <c r="K385" s="23" t="str" cm="1">
        <f t="array" ref="K385">_xlfn.IFS(J385=FALSE,"",J385&gt;0,'Values and studies'!AH385)</f>
        <v/>
      </c>
      <c r="L385" s="23" t="str" cm="1">
        <f t="array" ref="L385">_xlfn.IFS(J385=FALSE,"",J385&gt;0,'Values and studies'!M385)</f>
        <v/>
      </c>
      <c r="M385" s="23" t="str" cm="1">
        <f t="array" ref="M385">_xlfn.IFS(J385=FALSE,"",J385&gt;0,'Values and studies'!G385)</f>
        <v/>
      </c>
      <c r="N385" s="23" t="b">
        <f>IF('Values and studies'!U385=$N$1,'Values and studies'!AP385)</f>
        <v>0</v>
      </c>
      <c r="O385" s="23" t="str" cm="1">
        <f t="array" ref="O385">_xlfn.IFS(N385=FALSE,"",N385&gt;0,'Values and studies'!AH385)</f>
        <v/>
      </c>
      <c r="P385" s="23" t="str" cm="1">
        <f t="array" ref="P385">_xlfn.IFS(N385=FALSE,"",N385&gt;0,'Values and studies'!M385)</f>
        <v/>
      </c>
      <c r="Q385" s="23" t="str" cm="1">
        <f t="array" ref="Q385">_xlfn.IFS(N385=FALSE,"",N385&gt;0,'Values and studies'!G385)</f>
        <v/>
      </c>
      <c r="R385" s="23" t="b">
        <f>IF('Values and studies'!$U385=$R$1,'Values and studies'!$AP385)</f>
        <v>0</v>
      </c>
      <c r="S385" s="23" t="str" cm="1">
        <f t="array" ref="S385">_xlfn.IFS(R385=FALSE,"",R385&gt;0,'Values and studies'!$AH385)</f>
        <v/>
      </c>
      <c r="T385" s="23" t="str" cm="1">
        <f t="array" ref="T385">_xlfn.IFS(R385=FALSE,"",R385&gt;0,'Values and studies'!$M385)</f>
        <v/>
      </c>
      <c r="U385" s="23" t="str" cm="1">
        <f t="array" ref="U385">_xlfn.IFS(R385=FALSE,"",R385&gt;0,'Values and studies'!$G385)</f>
        <v/>
      </c>
      <c r="V385" s="23" t="b">
        <f>IF('Values and studies'!$U385=$V$1,'Values and studies'!$AP385)</f>
        <v>0</v>
      </c>
      <c r="W385" s="23" t="str" cm="1">
        <f t="array" ref="W385">_xlfn.IFS(V385=FALSE,"",V385&gt;0,'Values and studies'!$AH385)</f>
        <v/>
      </c>
      <c r="X385" s="23" t="str" cm="1">
        <f t="array" ref="X385">_xlfn.IFS(V385=FALSE,"",V385&gt;0,'Values and studies'!$M385)</f>
        <v/>
      </c>
      <c r="Y385" s="23" t="str" cm="1">
        <f t="array" ref="Y385">_xlfn.IFS(V385=FALSE,"",V385&gt;0,'Values and studies'!$G385)</f>
        <v/>
      </c>
      <c r="Z385" s="23" t="b">
        <f>IF('Values and studies'!$U385=$Z$1,'Values and studies'!$AP385)</f>
        <v>0</v>
      </c>
      <c r="AA385" s="23" t="str" cm="1">
        <f t="array" ref="AA385">_xlfn.IFS(Z385=FALSE,"",Z385&gt;0,'Values and studies'!$AH385)</f>
        <v/>
      </c>
      <c r="AB385" s="23" t="str" cm="1">
        <f t="array" ref="AB385">_xlfn.IFS(Z385=FALSE,"",Z385&gt;0,'Values and studies'!$M385)</f>
        <v/>
      </c>
      <c r="AC385" s="23" t="str" cm="1">
        <f t="array" ref="AC385">_xlfn.IFS(Z385=FALSE,"",Z385&gt;0,'Values and studies'!$G385)</f>
        <v/>
      </c>
      <c r="AD385" s="23" t="b">
        <f>IF('Values and studies'!$U385=$AD$1,'Values and studies'!$AP385)</f>
        <v>0</v>
      </c>
      <c r="AE385" s="23" t="str" cm="1">
        <f t="array" ref="AE385">_xlfn.IFS(AD385=FALSE,"",AD385&gt;0,'Values and studies'!$AH385)</f>
        <v/>
      </c>
      <c r="AF385" s="23" t="str" cm="1">
        <f t="array" ref="AF385">_xlfn.IFS(AD385=FALSE,"",AD385&gt;0,'Values and studies'!$M385)</f>
        <v/>
      </c>
      <c r="AG385" s="23" t="str" cm="1">
        <f t="array" ref="AG385">_xlfn.IFS(AD385=FALSE,"",AD385&gt;0,'Values and studies'!$G385)</f>
        <v/>
      </c>
      <c r="AH385" s="23">
        <f>IF('Values and studies'!U385=$AH$1,'Values and studies'!AP385)</f>
        <v>28850.206918194115</v>
      </c>
      <c r="AI385" s="23" t="str" cm="1">
        <f t="array" ref="AI385">_xlfn.IFS(AH385=FALSE,"",AH385&gt;0,'Values and studies'!AH385)</f>
        <v>CB</v>
      </c>
      <c r="AJ385" s="23" t="str" cm="1">
        <f t="array" ref="AJ385">_xlfn.IFS(AH385=FALSE,"",AH385&gt;0,'Values and studies'!M385)</f>
        <v>atlantic</v>
      </c>
      <c r="AK385" s="23" t="str" cm="1">
        <f t="array" ref="AK385">_xlfn.IFS(AH385=FALSE,"",AH385&gt;0,'Values and studies'!G385)</f>
        <v>United Kingdom</v>
      </c>
      <c r="AL385" s="23" t="b">
        <f>IF('Values and studies'!U385=$AL$1,'Values and studies'!AP385)</f>
        <v>0</v>
      </c>
      <c r="AM385" s="23" t="str" cm="1">
        <f t="array" ref="AM385">_xlfn.IFS(AL385=FALSE,"",AL385&gt;0,'Values and studies'!AH385)</f>
        <v/>
      </c>
      <c r="AN385" s="23" t="str" cm="1">
        <f t="array" ref="AN385">_xlfn.IFS(AL385=FALSE,"",AL385&gt;0,'Values and studies'!M385)</f>
        <v/>
      </c>
      <c r="AO385" s="23" t="str" cm="1">
        <f t="array" ref="AO385">_xlfn.IFS(AL385=FALSE,"",AL385&gt;0,'Values and studies'!G385)</f>
        <v/>
      </c>
      <c r="AP385" s="23" t="b">
        <f>IF('Values and studies'!U385=$AP$1,'Values and studies'!AP385)</f>
        <v>0</v>
      </c>
      <c r="AQ385" s="23" t="str" cm="1">
        <f t="array" ref="AQ385">_xlfn.IFS(AP385=FALSE,"",AP385&gt;0,'Values and studies'!AH385)</f>
        <v/>
      </c>
      <c r="AR385" s="23" t="str" cm="1">
        <f t="array" ref="AR385">_xlfn.IFS(AP385=FALSE,"",AP385&gt;0,'Values and studies'!M385)</f>
        <v/>
      </c>
      <c r="AS385" s="23" t="str" cm="1">
        <f t="array" ref="AS385">_xlfn.IFS(AP385=FALSE,"",AP385&gt;0,'Values and studies'!G385)</f>
        <v/>
      </c>
      <c r="AT385" s="23" t="b">
        <f>IF('Values and studies'!U385=$AT$1,'Values and studies'!AP385)</f>
        <v>0</v>
      </c>
      <c r="AU385" s="23" t="str" cm="1">
        <f t="array" ref="AU385">_xlfn.IFS(AT385=FALSE,"",AT385&gt;0,'Values and studies'!AH385)</f>
        <v/>
      </c>
      <c r="AV385" s="23" t="str" cm="1">
        <f t="array" ref="AV385">_xlfn.IFS(AT385=FALSE,"",AT385&gt;0,'Values and studies'!M385)</f>
        <v/>
      </c>
      <c r="AW385" s="23" t="str" cm="1">
        <f t="array" ref="AW385">_xlfn.IFS(AT385=FALSE,"",AT385&gt;0,'Values and studies'!G385)</f>
        <v/>
      </c>
      <c r="AX385" s="23" t="b">
        <f>IF('Values and studies'!U385=$AX$1,'Values and studies'!AP385)</f>
        <v>0</v>
      </c>
      <c r="AY385" s="23" t="str" cm="1">
        <f t="array" ref="AY385">_xlfn.IFS(AX385=FALSE,"",AX385&gt;0,'Values and studies'!AH385)</f>
        <v/>
      </c>
      <c r="AZ385" s="23" t="str" cm="1">
        <f t="array" ref="AZ385">_xlfn.IFS(AX385=FALSE,"",AX385&gt;0,'Values and studies'!M385)</f>
        <v/>
      </c>
      <c r="BA385" s="23" t="str" cm="1">
        <f t="array" ref="BA385">_xlfn.IFS(AX385=FALSE,"",AX385&gt;0,'Values and studies'!G385)</f>
        <v/>
      </c>
      <c r="BB385" s="23" t="b">
        <f>IF('Values and studies'!U385=$BB$1,'Values and studies'!AP385)</f>
        <v>0</v>
      </c>
      <c r="BC385" s="23" t="str" cm="1">
        <f t="array" ref="BC385">_xlfn.IFS(BB385=FALSE,"",BB385&gt;0,'Values and studies'!AH385)</f>
        <v/>
      </c>
      <c r="BD385" s="23" t="str" cm="1">
        <f t="array" ref="BD385">_xlfn.IFS(BB385=FALSE,"",BB385&gt;0,'Values and studies'!M385)</f>
        <v/>
      </c>
      <c r="BE385" s="23" t="str" cm="1">
        <f t="array" ref="BE385">_xlfn.IFS(BB385=FALSE,"",BB385&gt;0,'Values and studies'!G385)</f>
        <v/>
      </c>
      <c r="BF385" s="23" t="b">
        <f>IF('Values and studies'!U385=$BF$1,'Values and studies'!AP385)</f>
        <v>0</v>
      </c>
      <c r="BG385" s="23" t="str" cm="1">
        <f t="array" ref="BG385">_xlfn.IFS(BF385=FALSE,"",BF385&gt;0,'Values and studies'!AH385)</f>
        <v/>
      </c>
      <c r="BH385" s="23" t="str" cm="1">
        <f t="array" ref="BH385">_xlfn.IFS(BF385=FALSE,"",BF385&gt;0,'Values and studies'!M385)</f>
        <v/>
      </c>
      <c r="BI385" s="23" t="str" cm="1">
        <f t="array" ref="BI385">_xlfn.IFS(BF385=FALSE,"",BF385&gt;0,'Values and studies'!G385)</f>
        <v/>
      </c>
      <c r="BJ385" s="23" t="b">
        <f>IF('Values and studies'!$U385=BJ$1,'Values and studies'!$AP385)</f>
        <v>0</v>
      </c>
      <c r="BK385" s="23" t="str" cm="1">
        <f t="array" ref="BK385">_xlfn.IFS(BJ385=FALSE,"",BJ385&gt;0,'Values and studies'!$AH385)</f>
        <v/>
      </c>
      <c r="BL385" s="23" t="str" cm="1">
        <f t="array" ref="BL385">_xlfn.IFS(BJ385=FALSE,"",BJ385&gt;0,'Values and studies'!$M385)</f>
        <v/>
      </c>
      <c r="BM385" s="23" t="str" cm="1">
        <f t="array" ref="BM385">_xlfn.IFS(BJ385=FALSE,"",BJ385&gt;0,'Values and studies'!$G385)</f>
        <v/>
      </c>
      <c r="BN385" s="23" t="b">
        <f>IF('Values and studies'!U385=$BN$1,'Values and studies'!AP385)</f>
        <v>0</v>
      </c>
      <c r="BO385" s="23" t="str" cm="1">
        <f t="array" ref="BO385">_xlfn.IFS(BN385=FALSE,"",BN385&gt;0,'Values and studies'!AH385)</f>
        <v/>
      </c>
      <c r="BP385" s="23" t="str" cm="1">
        <f t="array" ref="BP385">_xlfn.IFS(BN385=FALSE,"",BN385&gt;0,'Values and studies'!M385)</f>
        <v/>
      </c>
      <c r="BQ385" s="23" t="str" cm="1">
        <f t="array" ref="BQ385">_xlfn.IFS(BN385=FALSE,"",BN385&gt;0,'Values and studies'!G385)</f>
        <v/>
      </c>
      <c r="BR385" s="23" t="b">
        <f>IF('Values and studies'!U385=$BR$1,'Values and studies'!AP385)</f>
        <v>0</v>
      </c>
      <c r="BS385" s="23" t="str" cm="1">
        <f t="array" ref="BS385">_xlfn.IFS(BR385=FALSE,"",BR385&gt;0,'Values and studies'!AH385)</f>
        <v/>
      </c>
      <c r="BT385" s="23" t="str" cm="1">
        <f t="array" ref="BT385">_xlfn.IFS(BR385=FALSE,"",BR385&gt;0,'Values and studies'!M385)</f>
        <v/>
      </c>
      <c r="BU385" s="23" t="str" cm="1">
        <f t="array" ref="BU385">_xlfn.IFS(BR385=FALSE,"",BR385&gt;0,'Values and studies'!G385)</f>
        <v/>
      </c>
      <c r="BV385" s="23" t="b">
        <f>IF('Values and studies'!U385=$BV$1,'Values and studies'!AP385)</f>
        <v>0</v>
      </c>
      <c r="BW385" s="23" t="str" cm="1">
        <f t="array" ref="BW385">_xlfn.IFS(BV385=FALSE,"",BV385&gt;0,'Values and studies'!AH385)</f>
        <v/>
      </c>
      <c r="BX385" s="23" t="str" cm="1">
        <f t="array" ref="BX385">_xlfn.IFS(BV385=FALSE,"",BV385&gt;0,'Values and studies'!M385)</f>
        <v/>
      </c>
      <c r="BY385" s="23" t="str" cm="1">
        <f t="array" ref="BY385">_xlfn.IFS(BV385=FALSE,"",BV385&gt;0,'Values and studies'!G385)</f>
        <v/>
      </c>
      <c r="BZ385" s="23" t="b">
        <f>IF('Values and studies'!U385=$BZ$1,'Values and studies'!AP385)</f>
        <v>0</v>
      </c>
      <c r="CA385" s="23" t="str" cm="1">
        <f t="array" ref="CA385">_xlfn.IFS(BZ385=FALSE,"",BZ385&gt;0,'Values and studies'!AH385)</f>
        <v/>
      </c>
      <c r="CB385" s="23" t="str" cm="1">
        <f t="array" ref="CB385">_xlfn.IFS(BZ385=FALSE,"",BZ385&gt;0,'Values and studies'!M385)</f>
        <v/>
      </c>
      <c r="CC385" s="23" t="str" cm="1">
        <f t="array" ref="CC385">_xlfn.IFS(BZ385=FALSE,"",BZ385&gt;0,'Values and studies'!G385)</f>
        <v/>
      </c>
      <c r="CY385">
        <f>IF('Values and studies'!O385='Data for overlook'!$CY$1,'Values and studies'!AP385)</f>
        <v>28850.206918194115</v>
      </c>
      <c r="CZ385" t="b">
        <f>IF('Values and studies'!O385='Data for overlook'!$CZ$1,'Values and studies'!AP385)</f>
        <v>0</v>
      </c>
      <c r="DA385" t="b">
        <f>IF('Values and studies'!O385='Data for overlook'!$DA$1,'Values and studies'!AP385)</f>
        <v>0</v>
      </c>
      <c r="DB385" t="b">
        <f>IF('Values and studies'!O385='Data for overlook'!$DB$1,'Values and studies'!AP385)</f>
        <v>0</v>
      </c>
    </row>
    <row r="386" spans="2:106" x14ac:dyDescent="0.2">
      <c r="B386" t="b">
        <f>IF('Values and studies'!Q386=$B$1,'Values and studies'!AP386)</f>
        <v>0</v>
      </c>
      <c r="C386">
        <f>IF('Values and studies'!Q386=$C$1,'Values and studies'!AP386)</f>
        <v>26497.000916145789</v>
      </c>
      <c r="D386" t="b">
        <f>IF('Values and studies'!Q386=$D$1,'Values and studies'!AP386)</f>
        <v>0</v>
      </c>
      <c r="F386" s="23" t="b">
        <f>IF('Values and studies'!$U386=F$1,'Values and studies'!$AP386)</f>
        <v>0</v>
      </c>
      <c r="G386" s="23" t="str" cm="1">
        <f t="array" ref="G386">_xlfn.IFS(F386=FALSE,"",F386&gt;0,'Values and studies'!$AH386)</f>
        <v/>
      </c>
      <c r="H386" s="23" t="str" cm="1">
        <f t="array" ref="H386">_xlfn.IFS(F386=FALSE,"",F386&gt;0,'Values and studies'!M386)</f>
        <v/>
      </c>
      <c r="I386" s="23" t="str" cm="1">
        <f t="array" ref="I386">_xlfn.IFS(F386=FALSE,"",F386&gt;0,'Values and studies'!G386)</f>
        <v/>
      </c>
      <c r="J386" s="23" t="b">
        <f>IF('Values and studies'!U386=$J$1,'Values and studies'!AP386)</f>
        <v>0</v>
      </c>
      <c r="K386" s="23" t="str" cm="1">
        <f t="array" ref="K386">_xlfn.IFS(J386=FALSE,"",J386&gt;0,'Values and studies'!AH386)</f>
        <v/>
      </c>
      <c r="L386" s="23" t="str" cm="1">
        <f t="array" ref="L386">_xlfn.IFS(J386=FALSE,"",J386&gt;0,'Values and studies'!M386)</f>
        <v/>
      </c>
      <c r="M386" s="23" t="str" cm="1">
        <f t="array" ref="M386">_xlfn.IFS(J386=FALSE,"",J386&gt;0,'Values and studies'!G386)</f>
        <v/>
      </c>
      <c r="N386" s="23" t="b">
        <f>IF('Values and studies'!U386=$N$1,'Values and studies'!AP386)</f>
        <v>0</v>
      </c>
      <c r="O386" s="23" t="str" cm="1">
        <f t="array" ref="O386">_xlfn.IFS(N386=FALSE,"",N386&gt;0,'Values and studies'!AH386)</f>
        <v/>
      </c>
      <c r="P386" s="23" t="str" cm="1">
        <f t="array" ref="P386">_xlfn.IFS(N386=FALSE,"",N386&gt;0,'Values and studies'!M386)</f>
        <v/>
      </c>
      <c r="Q386" s="23" t="str" cm="1">
        <f t="array" ref="Q386">_xlfn.IFS(N386=FALSE,"",N386&gt;0,'Values and studies'!G386)</f>
        <v/>
      </c>
      <c r="R386" s="23" t="b">
        <f>IF('Values and studies'!$U386=$R$1,'Values and studies'!$AP386)</f>
        <v>0</v>
      </c>
      <c r="S386" s="23" t="str" cm="1">
        <f t="array" ref="S386">_xlfn.IFS(R386=FALSE,"",R386&gt;0,'Values and studies'!$AH386)</f>
        <v/>
      </c>
      <c r="T386" s="23" t="str" cm="1">
        <f t="array" ref="T386">_xlfn.IFS(R386=FALSE,"",R386&gt;0,'Values and studies'!$M386)</f>
        <v/>
      </c>
      <c r="U386" s="23" t="str" cm="1">
        <f t="array" ref="U386">_xlfn.IFS(R386=FALSE,"",R386&gt;0,'Values and studies'!$G386)</f>
        <v/>
      </c>
      <c r="V386" s="23" t="b">
        <f>IF('Values and studies'!$U386=$V$1,'Values and studies'!$AP386)</f>
        <v>0</v>
      </c>
      <c r="W386" s="23" t="str" cm="1">
        <f t="array" ref="W386">_xlfn.IFS(V386=FALSE,"",V386&gt;0,'Values and studies'!$AH386)</f>
        <v/>
      </c>
      <c r="X386" s="23" t="str" cm="1">
        <f t="array" ref="X386">_xlfn.IFS(V386=FALSE,"",V386&gt;0,'Values and studies'!$M386)</f>
        <v/>
      </c>
      <c r="Y386" s="23" t="str" cm="1">
        <f t="array" ref="Y386">_xlfn.IFS(V386=FALSE,"",V386&gt;0,'Values and studies'!$G386)</f>
        <v/>
      </c>
      <c r="Z386" s="23" t="b">
        <f>IF('Values and studies'!$U386=$Z$1,'Values and studies'!$AP386)</f>
        <v>0</v>
      </c>
      <c r="AA386" s="23" t="str" cm="1">
        <f t="array" ref="AA386">_xlfn.IFS(Z386=FALSE,"",Z386&gt;0,'Values and studies'!$AH386)</f>
        <v/>
      </c>
      <c r="AB386" s="23" t="str" cm="1">
        <f t="array" ref="AB386">_xlfn.IFS(Z386=FALSE,"",Z386&gt;0,'Values and studies'!$M386)</f>
        <v/>
      </c>
      <c r="AC386" s="23" t="str" cm="1">
        <f t="array" ref="AC386">_xlfn.IFS(Z386=FALSE,"",Z386&gt;0,'Values and studies'!$G386)</f>
        <v/>
      </c>
      <c r="AD386" s="23" t="b">
        <f>IF('Values and studies'!$U386=$AD$1,'Values and studies'!$AP386)</f>
        <v>0</v>
      </c>
      <c r="AE386" s="23" t="str" cm="1">
        <f t="array" ref="AE386">_xlfn.IFS(AD386=FALSE,"",AD386&gt;0,'Values and studies'!$AH386)</f>
        <v/>
      </c>
      <c r="AF386" s="23" t="str" cm="1">
        <f t="array" ref="AF386">_xlfn.IFS(AD386=FALSE,"",AD386&gt;0,'Values and studies'!$M386)</f>
        <v/>
      </c>
      <c r="AG386" s="23" t="str" cm="1">
        <f t="array" ref="AG386">_xlfn.IFS(AD386=FALSE,"",AD386&gt;0,'Values and studies'!$G386)</f>
        <v/>
      </c>
      <c r="AH386" s="23">
        <f>IF('Values and studies'!U386=$AH$1,'Values and studies'!AP386)</f>
        <v>26497.000916145789</v>
      </c>
      <c r="AI386" s="23" t="str" cm="1">
        <f t="array" ref="AI386">_xlfn.IFS(AH386=FALSE,"",AH386&gt;0,'Values and studies'!AH386)</f>
        <v>CB</v>
      </c>
      <c r="AJ386" s="23" t="str" cm="1">
        <f t="array" ref="AJ386">_xlfn.IFS(AH386=FALSE,"",AH386&gt;0,'Values and studies'!M386)</f>
        <v>atlantic</v>
      </c>
      <c r="AK386" s="23" t="str" cm="1">
        <f t="array" ref="AK386">_xlfn.IFS(AH386=FALSE,"",AH386&gt;0,'Values and studies'!G386)</f>
        <v>United Kingdom</v>
      </c>
      <c r="AL386" s="23" t="b">
        <f>IF('Values and studies'!U386=$AL$1,'Values and studies'!AP386)</f>
        <v>0</v>
      </c>
      <c r="AM386" s="23" t="str" cm="1">
        <f t="array" ref="AM386">_xlfn.IFS(AL386=FALSE,"",AL386&gt;0,'Values and studies'!AH386)</f>
        <v/>
      </c>
      <c r="AN386" s="23" t="str" cm="1">
        <f t="array" ref="AN386">_xlfn.IFS(AL386=FALSE,"",AL386&gt;0,'Values and studies'!M386)</f>
        <v/>
      </c>
      <c r="AO386" s="23" t="str" cm="1">
        <f t="array" ref="AO386">_xlfn.IFS(AL386=FALSE,"",AL386&gt;0,'Values and studies'!G386)</f>
        <v/>
      </c>
      <c r="AP386" s="23" t="b">
        <f>IF('Values and studies'!U386=$AP$1,'Values and studies'!AP386)</f>
        <v>0</v>
      </c>
      <c r="AQ386" s="23" t="str" cm="1">
        <f t="array" ref="AQ386">_xlfn.IFS(AP386=FALSE,"",AP386&gt;0,'Values and studies'!AH386)</f>
        <v/>
      </c>
      <c r="AR386" s="23" t="str" cm="1">
        <f t="array" ref="AR386">_xlfn.IFS(AP386=FALSE,"",AP386&gt;0,'Values and studies'!M386)</f>
        <v/>
      </c>
      <c r="AS386" s="23" t="str" cm="1">
        <f t="array" ref="AS386">_xlfn.IFS(AP386=FALSE,"",AP386&gt;0,'Values and studies'!G386)</f>
        <v/>
      </c>
      <c r="AT386" s="23" t="b">
        <f>IF('Values and studies'!U386=$AT$1,'Values and studies'!AP386)</f>
        <v>0</v>
      </c>
      <c r="AU386" s="23" t="str" cm="1">
        <f t="array" ref="AU386">_xlfn.IFS(AT386=FALSE,"",AT386&gt;0,'Values and studies'!AH386)</f>
        <v/>
      </c>
      <c r="AV386" s="23" t="str" cm="1">
        <f t="array" ref="AV386">_xlfn.IFS(AT386=FALSE,"",AT386&gt;0,'Values and studies'!M386)</f>
        <v/>
      </c>
      <c r="AW386" s="23" t="str" cm="1">
        <f t="array" ref="AW386">_xlfn.IFS(AT386=FALSE,"",AT386&gt;0,'Values and studies'!G386)</f>
        <v/>
      </c>
      <c r="AX386" s="23" t="b">
        <f>IF('Values and studies'!U386=$AX$1,'Values and studies'!AP386)</f>
        <v>0</v>
      </c>
      <c r="AY386" s="23" t="str" cm="1">
        <f t="array" ref="AY386">_xlfn.IFS(AX386=FALSE,"",AX386&gt;0,'Values and studies'!AH386)</f>
        <v/>
      </c>
      <c r="AZ386" s="23" t="str" cm="1">
        <f t="array" ref="AZ386">_xlfn.IFS(AX386=FALSE,"",AX386&gt;0,'Values and studies'!M386)</f>
        <v/>
      </c>
      <c r="BA386" s="23" t="str" cm="1">
        <f t="array" ref="BA386">_xlfn.IFS(AX386=FALSE,"",AX386&gt;0,'Values and studies'!G386)</f>
        <v/>
      </c>
      <c r="BB386" s="23" t="b">
        <f>IF('Values and studies'!U386=$BB$1,'Values and studies'!AP386)</f>
        <v>0</v>
      </c>
      <c r="BC386" s="23" t="str" cm="1">
        <f t="array" ref="BC386">_xlfn.IFS(BB386=FALSE,"",BB386&gt;0,'Values and studies'!AH386)</f>
        <v/>
      </c>
      <c r="BD386" s="23" t="str" cm="1">
        <f t="array" ref="BD386">_xlfn.IFS(BB386=FALSE,"",BB386&gt;0,'Values and studies'!M386)</f>
        <v/>
      </c>
      <c r="BE386" s="23" t="str" cm="1">
        <f t="array" ref="BE386">_xlfn.IFS(BB386=FALSE,"",BB386&gt;0,'Values and studies'!G386)</f>
        <v/>
      </c>
      <c r="BF386" s="23" t="b">
        <f>IF('Values and studies'!U386=$BF$1,'Values and studies'!AP386)</f>
        <v>0</v>
      </c>
      <c r="BG386" s="23" t="str" cm="1">
        <f t="array" ref="BG386">_xlfn.IFS(BF386=FALSE,"",BF386&gt;0,'Values and studies'!AH386)</f>
        <v/>
      </c>
      <c r="BH386" s="23" t="str" cm="1">
        <f t="array" ref="BH386">_xlfn.IFS(BF386=FALSE,"",BF386&gt;0,'Values and studies'!M386)</f>
        <v/>
      </c>
      <c r="BI386" s="23" t="str" cm="1">
        <f t="array" ref="BI386">_xlfn.IFS(BF386=FALSE,"",BF386&gt;0,'Values and studies'!G386)</f>
        <v/>
      </c>
      <c r="BJ386" s="23" t="b">
        <f>IF('Values and studies'!$U386=BJ$1,'Values and studies'!$AP386)</f>
        <v>0</v>
      </c>
      <c r="BK386" s="23" t="str" cm="1">
        <f t="array" ref="BK386">_xlfn.IFS(BJ386=FALSE,"",BJ386&gt;0,'Values and studies'!$AH386)</f>
        <v/>
      </c>
      <c r="BL386" s="23" t="str" cm="1">
        <f t="array" ref="BL386">_xlfn.IFS(BJ386=FALSE,"",BJ386&gt;0,'Values and studies'!$M386)</f>
        <v/>
      </c>
      <c r="BM386" s="23" t="str" cm="1">
        <f t="array" ref="BM386">_xlfn.IFS(BJ386=FALSE,"",BJ386&gt;0,'Values and studies'!$G386)</f>
        <v/>
      </c>
      <c r="BN386" s="23" t="b">
        <f>IF('Values and studies'!U386=$BN$1,'Values and studies'!AP386)</f>
        <v>0</v>
      </c>
      <c r="BO386" s="23" t="str" cm="1">
        <f t="array" ref="BO386">_xlfn.IFS(BN386=FALSE,"",BN386&gt;0,'Values and studies'!AH386)</f>
        <v/>
      </c>
      <c r="BP386" s="23" t="str" cm="1">
        <f t="array" ref="BP386">_xlfn.IFS(BN386=FALSE,"",BN386&gt;0,'Values and studies'!M386)</f>
        <v/>
      </c>
      <c r="BQ386" s="23" t="str" cm="1">
        <f t="array" ref="BQ386">_xlfn.IFS(BN386=FALSE,"",BN386&gt;0,'Values and studies'!G386)</f>
        <v/>
      </c>
      <c r="BR386" s="23" t="b">
        <f>IF('Values and studies'!U386=$BR$1,'Values and studies'!AP386)</f>
        <v>0</v>
      </c>
      <c r="BS386" s="23" t="str" cm="1">
        <f t="array" ref="BS386">_xlfn.IFS(BR386=FALSE,"",BR386&gt;0,'Values and studies'!AH386)</f>
        <v/>
      </c>
      <c r="BT386" s="23" t="str" cm="1">
        <f t="array" ref="BT386">_xlfn.IFS(BR386=FALSE,"",BR386&gt;0,'Values and studies'!M386)</f>
        <v/>
      </c>
      <c r="BU386" s="23" t="str" cm="1">
        <f t="array" ref="BU386">_xlfn.IFS(BR386=FALSE,"",BR386&gt;0,'Values and studies'!G386)</f>
        <v/>
      </c>
      <c r="BV386" s="23" t="b">
        <f>IF('Values and studies'!U386=$BV$1,'Values and studies'!AP386)</f>
        <v>0</v>
      </c>
      <c r="BW386" s="23" t="str" cm="1">
        <f t="array" ref="BW386">_xlfn.IFS(BV386=FALSE,"",BV386&gt;0,'Values and studies'!AH386)</f>
        <v/>
      </c>
      <c r="BX386" s="23" t="str" cm="1">
        <f t="array" ref="BX386">_xlfn.IFS(BV386=FALSE,"",BV386&gt;0,'Values and studies'!M386)</f>
        <v/>
      </c>
      <c r="BY386" s="23" t="str" cm="1">
        <f t="array" ref="BY386">_xlfn.IFS(BV386=FALSE,"",BV386&gt;0,'Values and studies'!G386)</f>
        <v/>
      </c>
      <c r="BZ386" s="23" t="b">
        <f>IF('Values and studies'!U386=$BZ$1,'Values and studies'!AP386)</f>
        <v>0</v>
      </c>
      <c r="CA386" s="23" t="str" cm="1">
        <f t="array" ref="CA386">_xlfn.IFS(BZ386=FALSE,"",BZ386&gt;0,'Values and studies'!AH386)</f>
        <v/>
      </c>
      <c r="CB386" s="23" t="str" cm="1">
        <f t="array" ref="CB386">_xlfn.IFS(BZ386=FALSE,"",BZ386&gt;0,'Values and studies'!M386)</f>
        <v/>
      </c>
      <c r="CC386" s="23" t="str" cm="1">
        <f t="array" ref="CC386">_xlfn.IFS(BZ386=FALSE,"",BZ386&gt;0,'Values and studies'!G386)</f>
        <v/>
      </c>
      <c r="CY386">
        <f>IF('Values and studies'!O386='Data for overlook'!$CY$1,'Values and studies'!AP386)</f>
        <v>26497.000916145789</v>
      </c>
      <c r="CZ386" t="b">
        <f>IF('Values and studies'!O386='Data for overlook'!$CZ$1,'Values and studies'!AP386)</f>
        <v>0</v>
      </c>
      <c r="DA386" t="b">
        <f>IF('Values and studies'!O386='Data for overlook'!$DA$1,'Values and studies'!AP386)</f>
        <v>0</v>
      </c>
      <c r="DB386" t="b">
        <f>IF('Values and studies'!O386='Data for overlook'!$DB$1,'Values and studies'!AP386)</f>
        <v>0</v>
      </c>
    </row>
    <row r="387" spans="2:106" x14ac:dyDescent="0.2">
      <c r="B387" t="b">
        <f>IF('Values and studies'!Q387=$B$1,'Values and studies'!AP387)</f>
        <v>0</v>
      </c>
      <c r="C387">
        <f>IF('Values and studies'!Q387=$C$1,'Values and studies'!AP387)</f>
        <v>113159.444178163</v>
      </c>
      <c r="D387" t="b">
        <f>IF('Values and studies'!Q387=$D$1,'Values and studies'!AP387)</f>
        <v>0</v>
      </c>
      <c r="F387" s="23" t="b">
        <f>IF('Values and studies'!$U387=F$1,'Values and studies'!$AP387)</f>
        <v>0</v>
      </c>
      <c r="G387" s="23" t="str" cm="1">
        <f t="array" ref="G387">_xlfn.IFS(F387=FALSE,"",F387&gt;0,'Values and studies'!$AH387)</f>
        <v/>
      </c>
      <c r="H387" s="23" t="str" cm="1">
        <f t="array" ref="H387">_xlfn.IFS(F387=FALSE,"",F387&gt;0,'Values and studies'!M387)</f>
        <v/>
      </c>
      <c r="I387" s="23" t="str" cm="1">
        <f t="array" ref="I387">_xlfn.IFS(F387=FALSE,"",F387&gt;0,'Values and studies'!G387)</f>
        <v/>
      </c>
      <c r="J387" s="23" t="b">
        <f>IF('Values and studies'!U387=$J$1,'Values and studies'!AP387)</f>
        <v>0</v>
      </c>
      <c r="K387" s="23" t="str" cm="1">
        <f t="array" ref="K387">_xlfn.IFS(J387=FALSE,"",J387&gt;0,'Values and studies'!AH387)</f>
        <v/>
      </c>
      <c r="L387" s="23" t="str" cm="1">
        <f t="array" ref="L387">_xlfn.IFS(J387=FALSE,"",J387&gt;0,'Values and studies'!M387)</f>
        <v/>
      </c>
      <c r="M387" s="23" t="str" cm="1">
        <f t="array" ref="M387">_xlfn.IFS(J387=FALSE,"",J387&gt;0,'Values and studies'!G387)</f>
        <v/>
      </c>
      <c r="N387" s="23" t="b">
        <f>IF('Values and studies'!U387=$N$1,'Values and studies'!AP387)</f>
        <v>0</v>
      </c>
      <c r="O387" s="23" t="str" cm="1">
        <f t="array" ref="O387">_xlfn.IFS(N387=FALSE,"",N387&gt;0,'Values and studies'!AH387)</f>
        <v/>
      </c>
      <c r="P387" s="23" t="str" cm="1">
        <f t="array" ref="P387">_xlfn.IFS(N387=FALSE,"",N387&gt;0,'Values and studies'!M387)</f>
        <v/>
      </c>
      <c r="Q387" s="23" t="str" cm="1">
        <f t="array" ref="Q387">_xlfn.IFS(N387=FALSE,"",N387&gt;0,'Values and studies'!G387)</f>
        <v/>
      </c>
      <c r="R387" s="23" t="b">
        <f>IF('Values and studies'!$U387=$R$1,'Values and studies'!$AP387)</f>
        <v>0</v>
      </c>
      <c r="S387" s="23" t="str" cm="1">
        <f t="array" ref="S387">_xlfn.IFS(R387=FALSE,"",R387&gt;0,'Values and studies'!$AH387)</f>
        <v/>
      </c>
      <c r="T387" s="23" t="str" cm="1">
        <f t="array" ref="T387">_xlfn.IFS(R387=FALSE,"",R387&gt;0,'Values and studies'!$M387)</f>
        <v/>
      </c>
      <c r="U387" s="23" t="str" cm="1">
        <f t="array" ref="U387">_xlfn.IFS(R387=FALSE,"",R387&gt;0,'Values and studies'!$G387)</f>
        <v/>
      </c>
      <c r="V387" s="23" t="b">
        <f>IF('Values and studies'!$U387=$V$1,'Values and studies'!$AP387)</f>
        <v>0</v>
      </c>
      <c r="W387" s="23" t="str" cm="1">
        <f t="array" ref="W387">_xlfn.IFS(V387=FALSE,"",V387&gt;0,'Values and studies'!$AH387)</f>
        <v/>
      </c>
      <c r="X387" s="23" t="str" cm="1">
        <f t="array" ref="X387">_xlfn.IFS(V387=FALSE,"",V387&gt;0,'Values and studies'!$M387)</f>
        <v/>
      </c>
      <c r="Y387" s="23" t="str" cm="1">
        <f t="array" ref="Y387">_xlfn.IFS(V387=FALSE,"",V387&gt;0,'Values and studies'!$G387)</f>
        <v/>
      </c>
      <c r="Z387" s="23" t="b">
        <f>IF('Values and studies'!$U387=$Z$1,'Values and studies'!$AP387)</f>
        <v>0</v>
      </c>
      <c r="AA387" s="23" t="str" cm="1">
        <f t="array" ref="AA387">_xlfn.IFS(Z387=FALSE,"",Z387&gt;0,'Values and studies'!$AH387)</f>
        <v/>
      </c>
      <c r="AB387" s="23" t="str" cm="1">
        <f t="array" ref="AB387">_xlfn.IFS(Z387=FALSE,"",Z387&gt;0,'Values and studies'!$M387)</f>
        <v/>
      </c>
      <c r="AC387" s="23" t="str" cm="1">
        <f t="array" ref="AC387">_xlfn.IFS(Z387=FALSE,"",Z387&gt;0,'Values and studies'!$G387)</f>
        <v/>
      </c>
      <c r="AD387" s="23" t="b">
        <f>IF('Values and studies'!$U387=$AD$1,'Values and studies'!$AP387)</f>
        <v>0</v>
      </c>
      <c r="AE387" s="23" t="str" cm="1">
        <f t="array" ref="AE387">_xlfn.IFS(AD387=FALSE,"",AD387&gt;0,'Values and studies'!$AH387)</f>
        <v/>
      </c>
      <c r="AF387" s="23" t="str" cm="1">
        <f t="array" ref="AF387">_xlfn.IFS(AD387=FALSE,"",AD387&gt;0,'Values and studies'!$M387)</f>
        <v/>
      </c>
      <c r="AG387" s="23" t="str" cm="1">
        <f t="array" ref="AG387">_xlfn.IFS(AD387=FALSE,"",AD387&gt;0,'Values and studies'!$G387)</f>
        <v/>
      </c>
      <c r="AH387" s="23">
        <f>IF('Values and studies'!U387=$AH$1,'Values and studies'!AP387)</f>
        <v>113159.444178163</v>
      </c>
      <c r="AI387" s="23" t="str" cm="1">
        <f t="array" ref="AI387">_xlfn.IFS(AH387=FALSE,"",AH387&gt;0,'Values and studies'!AH387)</f>
        <v>CB</v>
      </c>
      <c r="AJ387" s="23" t="str" cm="1">
        <f t="array" ref="AJ387">_xlfn.IFS(AH387=FALSE,"",AH387&gt;0,'Values and studies'!M387)</f>
        <v>atlantic</v>
      </c>
      <c r="AK387" s="23" t="str" cm="1">
        <f t="array" ref="AK387">_xlfn.IFS(AH387=FALSE,"",AH387&gt;0,'Values and studies'!G387)</f>
        <v>United Kingdom</v>
      </c>
      <c r="AL387" s="23" t="b">
        <f>IF('Values and studies'!U387=$AL$1,'Values and studies'!AP387)</f>
        <v>0</v>
      </c>
      <c r="AM387" s="23" t="str" cm="1">
        <f t="array" ref="AM387">_xlfn.IFS(AL387=FALSE,"",AL387&gt;0,'Values and studies'!AH387)</f>
        <v/>
      </c>
      <c r="AN387" s="23" t="str" cm="1">
        <f t="array" ref="AN387">_xlfn.IFS(AL387=FALSE,"",AL387&gt;0,'Values and studies'!M387)</f>
        <v/>
      </c>
      <c r="AO387" s="23" t="str" cm="1">
        <f t="array" ref="AO387">_xlfn.IFS(AL387=FALSE,"",AL387&gt;0,'Values and studies'!G387)</f>
        <v/>
      </c>
      <c r="AP387" s="23" t="b">
        <f>IF('Values and studies'!U387=$AP$1,'Values and studies'!AP387)</f>
        <v>0</v>
      </c>
      <c r="AQ387" s="23" t="str" cm="1">
        <f t="array" ref="AQ387">_xlfn.IFS(AP387=FALSE,"",AP387&gt;0,'Values and studies'!AH387)</f>
        <v/>
      </c>
      <c r="AR387" s="23" t="str" cm="1">
        <f t="array" ref="AR387">_xlfn.IFS(AP387=FALSE,"",AP387&gt;0,'Values and studies'!M387)</f>
        <v/>
      </c>
      <c r="AS387" s="23" t="str" cm="1">
        <f t="array" ref="AS387">_xlfn.IFS(AP387=FALSE,"",AP387&gt;0,'Values and studies'!G387)</f>
        <v/>
      </c>
      <c r="AT387" s="23" t="b">
        <f>IF('Values and studies'!U387=$AT$1,'Values and studies'!AP387)</f>
        <v>0</v>
      </c>
      <c r="AU387" s="23" t="str" cm="1">
        <f t="array" ref="AU387">_xlfn.IFS(AT387=FALSE,"",AT387&gt;0,'Values and studies'!AH387)</f>
        <v/>
      </c>
      <c r="AV387" s="23" t="str" cm="1">
        <f t="array" ref="AV387">_xlfn.IFS(AT387=FALSE,"",AT387&gt;0,'Values and studies'!M387)</f>
        <v/>
      </c>
      <c r="AW387" s="23" t="str" cm="1">
        <f t="array" ref="AW387">_xlfn.IFS(AT387=FALSE,"",AT387&gt;0,'Values and studies'!G387)</f>
        <v/>
      </c>
      <c r="AX387" s="23" t="b">
        <f>IF('Values and studies'!U387=$AX$1,'Values and studies'!AP387)</f>
        <v>0</v>
      </c>
      <c r="AY387" s="23" t="str" cm="1">
        <f t="array" ref="AY387">_xlfn.IFS(AX387=FALSE,"",AX387&gt;0,'Values and studies'!AH387)</f>
        <v/>
      </c>
      <c r="AZ387" s="23" t="str" cm="1">
        <f t="array" ref="AZ387">_xlfn.IFS(AX387=FALSE,"",AX387&gt;0,'Values and studies'!M387)</f>
        <v/>
      </c>
      <c r="BA387" s="23" t="str" cm="1">
        <f t="array" ref="BA387">_xlfn.IFS(AX387=FALSE,"",AX387&gt;0,'Values and studies'!G387)</f>
        <v/>
      </c>
      <c r="BB387" s="23" t="b">
        <f>IF('Values and studies'!U387=$BB$1,'Values and studies'!AP387)</f>
        <v>0</v>
      </c>
      <c r="BC387" s="23" t="str" cm="1">
        <f t="array" ref="BC387">_xlfn.IFS(BB387=FALSE,"",BB387&gt;0,'Values and studies'!AH387)</f>
        <v/>
      </c>
      <c r="BD387" s="23" t="str" cm="1">
        <f t="array" ref="BD387">_xlfn.IFS(BB387=FALSE,"",BB387&gt;0,'Values and studies'!M387)</f>
        <v/>
      </c>
      <c r="BE387" s="23" t="str" cm="1">
        <f t="array" ref="BE387">_xlfn.IFS(BB387=FALSE,"",BB387&gt;0,'Values and studies'!G387)</f>
        <v/>
      </c>
      <c r="BF387" s="23" t="b">
        <f>IF('Values and studies'!U387=$BF$1,'Values and studies'!AP387)</f>
        <v>0</v>
      </c>
      <c r="BG387" s="23" t="str" cm="1">
        <f t="array" ref="BG387">_xlfn.IFS(BF387=FALSE,"",BF387&gt;0,'Values and studies'!AH387)</f>
        <v/>
      </c>
      <c r="BH387" s="23" t="str" cm="1">
        <f t="array" ref="BH387">_xlfn.IFS(BF387=FALSE,"",BF387&gt;0,'Values and studies'!M387)</f>
        <v/>
      </c>
      <c r="BI387" s="23" t="str" cm="1">
        <f t="array" ref="BI387">_xlfn.IFS(BF387=FALSE,"",BF387&gt;0,'Values and studies'!G387)</f>
        <v/>
      </c>
      <c r="BJ387" s="23" t="b">
        <f>IF('Values and studies'!$U387=BJ$1,'Values and studies'!$AP387)</f>
        <v>0</v>
      </c>
      <c r="BK387" s="23" t="str" cm="1">
        <f t="array" ref="BK387">_xlfn.IFS(BJ387=FALSE,"",BJ387&gt;0,'Values and studies'!$AH387)</f>
        <v/>
      </c>
      <c r="BL387" s="23" t="str" cm="1">
        <f t="array" ref="BL387">_xlfn.IFS(BJ387=FALSE,"",BJ387&gt;0,'Values and studies'!$M387)</f>
        <v/>
      </c>
      <c r="BM387" s="23" t="str" cm="1">
        <f t="array" ref="BM387">_xlfn.IFS(BJ387=FALSE,"",BJ387&gt;0,'Values and studies'!$G387)</f>
        <v/>
      </c>
      <c r="BN387" s="23" t="b">
        <f>IF('Values and studies'!U387=$BN$1,'Values and studies'!AP387)</f>
        <v>0</v>
      </c>
      <c r="BO387" s="23" t="str" cm="1">
        <f t="array" ref="BO387">_xlfn.IFS(BN387=FALSE,"",BN387&gt;0,'Values and studies'!AH387)</f>
        <v/>
      </c>
      <c r="BP387" s="23" t="str" cm="1">
        <f t="array" ref="BP387">_xlfn.IFS(BN387=FALSE,"",BN387&gt;0,'Values and studies'!M387)</f>
        <v/>
      </c>
      <c r="BQ387" s="23" t="str" cm="1">
        <f t="array" ref="BQ387">_xlfn.IFS(BN387=FALSE,"",BN387&gt;0,'Values and studies'!G387)</f>
        <v/>
      </c>
      <c r="BR387" s="23" t="b">
        <f>IF('Values and studies'!U387=$BR$1,'Values and studies'!AP387)</f>
        <v>0</v>
      </c>
      <c r="BS387" s="23" t="str" cm="1">
        <f t="array" ref="BS387">_xlfn.IFS(BR387=FALSE,"",BR387&gt;0,'Values and studies'!AH387)</f>
        <v/>
      </c>
      <c r="BT387" s="23" t="str" cm="1">
        <f t="array" ref="BT387">_xlfn.IFS(BR387=FALSE,"",BR387&gt;0,'Values and studies'!M387)</f>
        <v/>
      </c>
      <c r="BU387" s="23" t="str" cm="1">
        <f t="array" ref="BU387">_xlfn.IFS(BR387=FALSE,"",BR387&gt;0,'Values and studies'!G387)</f>
        <v/>
      </c>
      <c r="BV387" s="23" t="b">
        <f>IF('Values and studies'!U387=$BV$1,'Values and studies'!AP387)</f>
        <v>0</v>
      </c>
      <c r="BW387" s="23" t="str" cm="1">
        <f t="array" ref="BW387">_xlfn.IFS(BV387=FALSE,"",BV387&gt;0,'Values and studies'!AH387)</f>
        <v/>
      </c>
      <c r="BX387" s="23" t="str" cm="1">
        <f t="array" ref="BX387">_xlfn.IFS(BV387=FALSE,"",BV387&gt;0,'Values and studies'!M387)</f>
        <v/>
      </c>
      <c r="BY387" s="23" t="str" cm="1">
        <f t="array" ref="BY387">_xlfn.IFS(BV387=FALSE,"",BV387&gt;0,'Values and studies'!G387)</f>
        <v/>
      </c>
      <c r="BZ387" s="23" t="b">
        <f>IF('Values and studies'!U387=$BZ$1,'Values and studies'!AP387)</f>
        <v>0</v>
      </c>
      <c r="CA387" s="23" t="str" cm="1">
        <f t="array" ref="CA387">_xlfn.IFS(BZ387=FALSE,"",BZ387&gt;0,'Values and studies'!AH387)</f>
        <v/>
      </c>
      <c r="CB387" s="23" t="str" cm="1">
        <f t="array" ref="CB387">_xlfn.IFS(BZ387=FALSE,"",BZ387&gt;0,'Values and studies'!M387)</f>
        <v/>
      </c>
      <c r="CC387" s="23" t="str" cm="1">
        <f t="array" ref="CC387">_xlfn.IFS(BZ387=FALSE,"",BZ387&gt;0,'Values and studies'!G387)</f>
        <v/>
      </c>
      <c r="CY387">
        <f>IF('Values and studies'!O387='Data for overlook'!$CY$1,'Values and studies'!AP387)</f>
        <v>113159.444178163</v>
      </c>
      <c r="CZ387" t="b">
        <f>IF('Values and studies'!O387='Data for overlook'!$CZ$1,'Values and studies'!AP387)</f>
        <v>0</v>
      </c>
      <c r="DA387" t="b">
        <f>IF('Values and studies'!O387='Data for overlook'!$DA$1,'Values and studies'!AP387)</f>
        <v>0</v>
      </c>
      <c r="DB387" t="b">
        <f>IF('Values and studies'!O387='Data for overlook'!$DB$1,'Values and studies'!AP387)</f>
        <v>0</v>
      </c>
    </row>
    <row r="388" spans="2:106" x14ac:dyDescent="0.2">
      <c r="B388" t="b">
        <f>IF('Values and studies'!Q388=$B$1,'Values and studies'!AP388)</f>
        <v>0</v>
      </c>
      <c r="C388">
        <f>IF('Values and studies'!Q388=$C$1,'Values and studies'!AP388)</f>
        <v>35965.736178056512</v>
      </c>
      <c r="D388" t="b">
        <f>IF('Values and studies'!Q388=$D$1,'Values and studies'!AP388)</f>
        <v>0</v>
      </c>
      <c r="F388" s="23" t="b">
        <f>IF('Values and studies'!$U388=F$1,'Values and studies'!$AP388)</f>
        <v>0</v>
      </c>
      <c r="G388" s="23" t="str" cm="1">
        <f t="array" ref="G388">_xlfn.IFS(F388=FALSE,"",F388&gt;0,'Values and studies'!$AH388)</f>
        <v/>
      </c>
      <c r="H388" s="23" t="str" cm="1">
        <f t="array" ref="H388">_xlfn.IFS(F388=FALSE,"",F388&gt;0,'Values and studies'!M388)</f>
        <v/>
      </c>
      <c r="I388" s="23" t="str" cm="1">
        <f t="array" ref="I388">_xlfn.IFS(F388=FALSE,"",F388&gt;0,'Values and studies'!G388)</f>
        <v/>
      </c>
      <c r="J388" s="23" t="b">
        <f>IF('Values and studies'!U388=$J$1,'Values and studies'!AP388)</f>
        <v>0</v>
      </c>
      <c r="K388" s="23" t="str" cm="1">
        <f t="array" ref="K388">_xlfn.IFS(J388=FALSE,"",J388&gt;0,'Values and studies'!AH388)</f>
        <v/>
      </c>
      <c r="L388" s="23" t="str" cm="1">
        <f t="array" ref="L388">_xlfn.IFS(J388=FALSE,"",J388&gt;0,'Values and studies'!M388)</f>
        <v/>
      </c>
      <c r="M388" s="23" t="str" cm="1">
        <f t="array" ref="M388">_xlfn.IFS(J388=FALSE,"",J388&gt;0,'Values and studies'!G388)</f>
        <v/>
      </c>
      <c r="N388" s="23" t="b">
        <f>IF('Values and studies'!U388=$N$1,'Values and studies'!AP388)</f>
        <v>0</v>
      </c>
      <c r="O388" s="23" t="str" cm="1">
        <f t="array" ref="O388">_xlfn.IFS(N388=FALSE,"",N388&gt;0,'Values and studies'!AH388)</f>
        <v/>
      </c>
      <c r="P388" s="23" t="str" cm="1">
        <f t="array" ref="P388">_xlfn.IFS(N388=FALSE,"",N388&gt;0,'Values and studies'!M388)</f>
        <v/>
      </c>
      <c r="Q388" s="23" t="str" cm="1">
        <f t="array" ref="Q388">_xlfn.IFS(N388=FALSE,"",N388&gt;0,'Values and studies'!G388)</f>
        <v/>
      </c>
      <c r="R388" s="23" t="b">
        <f>IF('Values and studies'!$U388=$R$1,'Values and studies'!$AP388)</f>
        <v>0</v>
      </c>
      <c r="S388" s="23" t="str" cm="1">
        <f t="array" ref="S388">_xlfn.IFS(R388=FALSE,"",R388&gt;0,'Values and studies'!$AH388)</f>
        <v/>
      </c>
      <c r="T388" s="23" t="str" cm="1">
        <f t="array" ref="T388">_xlfn.IFS(R388=FALSE,"",R388&gt;0,'Values and studies'!$M388)</f>
        <v/>
      </c>
      <c r="U388" s="23" t="str" cm="1">
        <f t="array" ref="U388">_xlfn.IFS(R388=FALSE,"",R388&gt;0,'Values and studies'!$G388)</f>
        <v/>
      </c>
      <c r="V388" s="23" t="b">
        <f>IF('Values and studies'!$U388=$V$1,'Values and studies'!$AP388)</f>
        <v>0</v>
      </c>
      <c r="W388" s="23" t="str" cm="1">
        <f t="array" ref="W388">_xlfn.IFS(V388=FALSE,"",V388&gt;0,'Values and studies'!$AH388)</f>
        <v/>
      </c>
      <c r="X388" s="23" t="str" cm="1">
        <f t="array" ref="X388">_xlfn.IFS(V388=FALSE,"",V388&gt;0,'Values and studies'!$M388)</f>
        <v/>
      </c>
      <c r="Y388" s="23" t="str" cm="1">
        <f t="array" ref="Y388">_xlfn.IFS(V388=FALSE,"",V388&gt;0,'Values and studies'!$G388)</f>
        <v/>
      </c>
      <c r="Z388" s="23" t="b">
        <f>IF('Values and studies'!$U388=$Z$1,'Values and studies'!$AP388)</f>
        <v>0</v>
      </c>
      <c r="AA388" s="23" t="str" cm="1">
        <f t="array" ref="AA388">_xlfn.IFS(Z388=FALSE,"",Z388&gt;0,'Values and studies'!$AH388)</f>
        <v/>
      </c>
      <c r="AB388" s="23" t="str" cm="1">
        <f t="array" ref="AB388">_xlfn.IFS(Z388=FALSE,"",Z388&gt;0,'Values and studies'!$M388)</f>
        <v/>
      </c>
      <c r="AC388" s="23" t="str" cm="1">
        <f t="array" ref="AC388">_xlfn.IFS(Z388=FALSE,"",Z388&gt;0,'Values and studies'!$G388)</f>
        <v/>
      </c>
      <c r="AD388" s="23" t="b">
        <f>IF('Values and studies'!$U388=$AD$1,'Values and studies'!$AP388)</f>
        <v>0</v>
      </c>
      <c r="AE388" s="23" t="str" cm="1">
        <f t="array" ref="AE388">_xlfn.IFS(AD388=FALSE,"",AD388&gt;0,'Values and studies'!$AH388)</f>
        <v/>
      </c>
      <c r="AF388" s="23" t="str" cm="1">
        <f t="array" ref="AF388">_xlfn.IFS(AD388=FALSE,"",AD388&gt;0,'Values and studies'!$M388)</f>
        <v/>
      </c>
      <c r="AG388" s="23" t="str" cm="1">
        <f t="array" ref="AG388">_xlfn.IFS(AD388=FALSE,"",AD388&gt;0,'Values and studies'!$G388)</f>
        <v/>
      </c>
      <c r="AH388" s="23">
        <f>IF('Values and studies'!U388=$AH$1,'Values and studies'!AP388)</f>
        <v>35965.736178056512</v>
      </c>
      <c r="AI388" s="23" t="str" cm="1">
        <f t="array" ref="AI388">_xlfn.IFS(AH388=FALSE,"",AH388&gt;0,'Values and studies'!AH388)</f>
        <v>CB</v>
      </c>
      <c r="AJ388" s="23" t="str" cm="1">
        <f t="array" ref="AJ388">_xlfn.IFS(AH388=FALSE,"",AH388&gt;0,'Values and studies'!M388)</f>
        <v>atlantic</v>
      </c>
      <c r="AK388" s="23" t="str" cm="1">
        <f t="array" ref="AK388">_xlfn.IFS(AH388=FALSE,"",AH388&gt;0,'Values and studies'!G388)</f>
        <v>United Kingdom</v>
      </c>
      <c r="AL388" s="23" t="b">
        <f>IF('Values and studies'!U388=$AL$1,'Values and studies'!AP388)</f>
        <v>0</v>
      </c>
      <c r="AM388" s="23" t="str" cm="1">
        <f t="array" ref="AM388">_xlfn.IFS(AL388=FALSE,"",AL388&gt;0,'Values and studies'!AH388)</f>
        <v/>
      </c>
      <c r="AN388" s="23" t="str" cm="1">
        <f t="array" ref="AN388">_xlfn.IFS(AL388=FALSE,"",AL388&gt;0,'Values and studies'!M388)</f>
        <v/>
      </c>
      <c r="AO388" s="23" t="str" cm="1">
        <f t="array" ref="AO388">_xlfn.IFS(AL388=FALSE,"",AL388&gt;0,'Values and studies'!G388)</f>
        <v/>
      </c>
      <c r="AP388" s="23" t="b">
        <f>IF('Values and studies'!U388=$AP$1,'Values and studies'!AP388)</f>
        <v>0</v>
      </c>
      <c r="AQ388" s="23" t="str" cm="1">
        <f t="array" ref="AQ388">_xlfn.IFS(AP388=FALSE,"",AP388&gt;0,'Values and studies'!AH388)</f>
        <v/>
      </c>
      <c r="AR388" s="23" t="str" cm="1">
        <f t="array" ref="AR388">_xlfn.IFS(AP388=FALSE,"",AP388&gt;0,'Values and studies'!M388)</f>
        <v/>
      </c>
      <c r="AS388" s="23" t="str" cm="1">
        <f t="array" ref="AS388">_xlfn.IFS(AP388=FALSE,"",AP388&gt;0,'Values and studies'!G388)</f>
        <v/>
      </c>
      <c r="AT388" s="23" t="b">
        <f>IF('Values and studies'!U388=$AT$1,'Values and studies'!AP388)</f>
        <v>0</v>
      </c>
      <c r="AU388" s="23" t="str" cm="1">
        <f t="array" ref="AU388">_xlfn.IFS(AT388=FALSE,"",AT388&gt;0,'Values and studies'!AH388)</f>
        <v/>
      </c>
      <c r="AV388" s="23" t="str" cm="1">
        <f t="array" ref="AV388">_xlfn.IFS(AT388=FALSE,"",AT388&gt;0,'Values and studies'!M388)</f>
        <v/>
      </c>
      <c r="AW388" s="23" t="str" cm="1">
        <f t="array" ref="AW388">_xlfn.IFS(AT388=FALSE,"",AT388&gt;0,'Values and studies'!G388)</f>
        <v/>
      </c>
      <c r="AX388" s="23" t="b">
        <f>IF('Values and studies'!U388=$AX$1,'Values and studies'!AP388)</f>
        <v>0</v>
      </c>
      <c r="AY388" s="23" t="str" cm="1">
        <f t="array" ref="AY388">_xlfn.IFS(AX388=FALSE,"",AX388&gt;0,'Values and studies'!AH388)</f>
        <v/>
      </c>
      <c r="AZ388" s="23" t="str" cm="1">
        <f t="array" ref="AZ388">_xlfn.IFS(AX388=FALSE,"",AX388&gt;0,'Values and studies'!M388)</f>
        <v/>
      </c>
      <c r="BA388" s="23" t="str" cm="1">
        <f t="array" ref="BA388">_xlfn.IFS(AX388=FALSE,"",AX388&gt;0,'Values and studies'!G388)</f>
        <v/>
      </c>
      <c r="BB388" s="23" t="b">
        <f>IF('Values and studies'!U388=$BB$1,'Values and studies'!AP388)</f>
        <v>0</v>
      </c>
      <c r="BC388" s="23" t="str" cm="1">
        <f t="array" ref="BC388">_xlfn.IFS(BB388=FALSE,"",BB388&gt;0,'Values and studies'!AH388)</f>
        <v/>
      </c>
      <c r="BD388" s="23" t="str" cm="1">
        <f t="array" ref="BD388">_xlfn.IFS(BB388=FALSE,"",BB388&gt;0,'Values and studies'!M388)</f>
        <v/>
      </c>
      <c r="BE388" s="23" t="str" cm="1">
        <f t="array" ref="BE388">_xlfn.IFS(BB388=FALSE,"",BB388&gt;0,'Values and studies'!G388)</f>
        <v/>
      </c>
      <c r="BF388" s="23" t="b">
        <f>IF('Values and studies'!U388=$BF$1,'Values and studies'!AP388)</f>
        <v>0</v>
      </c>
      <c r="BG388" s="23" t="str" cm="1">
        <f t="array" ref="BG388">_xlfn.IFS(BF388=FALSE,"",BF388&gt;0,'Values and studies'!AH388)</f>
        <v/>
      </c>
      <c r="BH388" s="23" t="str" cm="1">
        <f t="array" ref="BH388">_xlfn.IFS(BF388=FALSE,"",BF388&gt;0,'Values and studies'!M388)</f>
        <v/>
      </c>
      <c r="BI388" s="23" t="str" cm="1">
        <f t="array" ref="BI388">_xlfn.IFS(BF388=FALSE,"",BF388&gt;0,'Values and studies'!G388)</f>
        <v/>
      </c>
      <c r="BJ388" s="23" t="b">
        <f>IF('Values and studies'!$U388=BJ$1,'Values and studies'!$AP388)</f>
        <v>0</v>
      </c>
      <c r="BK388" s="23" t="str" cm="1">
        <f t="array" ref="BK388">_xlfn.IFS(BJ388=FALSE,"",BJ388&gt;0,'Values and studies'!$AH388)</f>
        <v/>
      </c>
      <c r="BL388" s="23" t="str" cm="1">
        <f t="array" ref="BL388">_xlfn.IFS(BJ388=FALSE,"",BJ388&gt;0,'Values and studies'!$M388)</f>
        <v/>
      </c>
      <c r="BM388" s="23" t="str" cm="1">
        <f t="array" ref="BM388">_xlfn.IFS(BJ388=FALSE,"",BJ388&gt;0,'Values and studies'!$G388)</f>
        <v/>
      </c>
      <c r="BN388" s="23" t="b">
        <f>IF('Values and studies'!U388=$BN$1,'Values and studies'!AP388)</f>
        <v>0</v>
      </c>
      <c r="BO388" s="23" t="str" cm="1">
        <f t="array" ref="BO388">_xlfn.IFS(BN388=FALSE,"",BN388&gt;0,'Values and studies'!AH388)</f>
        <v/>
      </c>
      <c r="BP388" s="23" t="str" cm="1">
        <f t="array" ref="BP388">_xlfn.IFS(BN388=FALSE,"",BN388&gt;0,'Values and studies'!M388)</f>
        <v/>
      </c>
      <c r="BQ388" s="23" t="str" cm="1">
        <f t="array" ref="BQ388">_xlfn.IFS(BN388=FALSE,"",BN388&gt;0,'Values and studies'!G388)</f>
        <v/>
      </c>
      <c r="BR388" s="23" t="b">
        <f>IF('Values and studies'!U388=$BR$1,'Values and studies'!AP388)</f>
        <v>0</v>
      </c>
      <c r="BS388" s="23" t="str" cm="1">
        <f t="array" ref="BS388">_xlfn.IFS(BR388=FALSE,"",BR388&gt;0,'Values and studies'!AH388)</f>
        <v/>
      </c>
      <c r="BT388" s="23" t="str" cm="1">
        <f t="array" ref="BT388">_xlfn.IFS(BR388=FALSE,"",BR388&gt;0,'Values and studies'!M388)</f>
        <v/>
      </c>
      <c r="BU388" s="23" t="str" cm="1">
        <f t="array" ref="BU388">_xlfn.IFS(BR388=FALSE,"",BR388&gt;0,'Values and studies'!G388)</f>
        <v/>
      </c>
      <c r="BV388" s="23" t="b">
        <f>IF('Values and studies'!U388=$BV$1,'Values and studies'!AP388)</f>
        <v>0</v>
      </c>
      <c r="BW388" s="23" t="str" cm="1">
        <f t="array" ref="BW388">_xlfn.IFS(BV388=FALSE,"",BV388&gt;0,'Values and studies'!AH388)</f>
        <v/>
      </c>
      <c r="BX388" s="23" t="str" cm="1">
        <f t="array" ref="BX388">_xlfn.IFS(BV388=FALSE,"",BV388&gt;0,'Values and studies'!M388)</f>
        <v/>
      </c>
      <c r="BY388" s="23" t="str" cm="1">
        <f t="array" ref="BY388">_xlfn.IFS(BV388=FALSE,"",BV388&gt;0,'Values and studies'!G388)</f>
        <v/>
      </c>
      <c r="BZ388" s="23" t="b">
        <f>IF('Values and studies'!U388=$BZ$1,'Values and studies'!AP388)</f>
        <v>0</v>
      </c>
      <c r="CA388" s="23" t="str" cm="1">
        <f t="array" ref="CA388">_xlfn.IFS(BZ388=FALSE,"",BZ388&gt;0,'Values and studies'!AH388)</f>
        <v/>
      </c>
      <c r="CB388" s="23" t="str" cm="1">
        <f t="array" ref="CB388">_xlfn.IFS(BZ388=FALSE,"",BZ388&gt;0,'Values and studies'!M388)</f>
        <v/>
      </c>
      <c r="CC388" s="23" t="str" cm="1">
        <f t="array" ref="CC388">_xlfn.IFS(BZ388=FALSE,"",BZ388&gt;0,'Values and studies'!G388)</f>
        <v/>
      </c>
      <c r="CY388">
        <f>IF('Values and studies'!O388='Data for overlook'!$CY$1,'Values and studies'!AP388)</f>
        <v>35965.736178056512</v>
      </c>
      <c r="CZ388" t="b">
        <f>IF('Values and studies'!O388='Data for overlook'!$CZ$1,'Values and studies'!AP388)</f>
        <v>0</v>
      </c>
      <c r="DA388" t="b">
        <f>IF('Values and studies'!O388='Data for overlook'!$DA$1,'Values and studies'!AP388)</f>
        <v>0</v>
      </c>
      <c r="DB388" t="b">
        <f>IF('Values and studies'!O388='Data for overlook'!$DB$1,'Values and studies'!AP388)</f>
        <v>0</v>
      </c>
    </row>
    <row r="389" spans="2:106" x14ac:dyDescent="0.2">
      <c r="B389" t="b">
        <f>IF('Values and studies'!Q389=$B$1,'Values and studies'!AP389)</f>
        <v>0</v>
      </c>
      <c r="C389">
        <f>IF('Values and studies'!Q389=$C$1,'Values and studies'!AP389)</f>
        <v>43989.001086507786</v>
      </c>
      <c r="D389" t="b">
        <f>IF('Values and studies'!Q389=$D$1,'Values and studies'!AP389)</f>
        <v>0</v>
      </c>
      <c r="F389" s="23" t="b">
        <f>IF('Values and studies'!$U389=F$1,'Values and studies'!$AP389)</f>
        <v>0</v>
      </c>
      <c r="G389" s="23" t="str" cm="1">
        <f t="array" ref="G389">_xlfn.IFS(F389=FALSE,"",F389&gt;0,'Values and studies'!$AH389)</f>
        <v/>
      </c>
      <c r="H389" s="23" t="str" cm="1">
        <f t="array" ref="H389">_xlfn.IFS(F389=FALSE,"",F389&gt;0,'Values and studies'!M389)</f>
        <v/>
      </c>
      <c r="I389" s="23" t="str" cm="1">
        <f t="array" ref="I389">_xlfn.IFS(F389=FALSE,"",F389&gt;0,'Values and studies'!G389)</f>
        <v/>
      </c>
      <c r="J389" s="23" t="b">
        <f>IF('Values and studies'!U389=$J$1,'Values and studies'!AP389)</f>
        <v>0</v>
      </c>
      <c r="K389" s="23" t="str" cm="1">
        <f t="array" ref="K389">_xlfn.IFS(J389=FALSE,"",J389&gt;0,'Values and studies'!AH389)</f>
        <v/>
      </c>
      <c r="L389" s="23" t="str" cm="1">
        <f t="array" ref="L389">_xlfn.IFS(J389=FALSE,"",J389&gt;0,'Values and studies'!M389)</f>
        <v/>
      </c>
      <c r="M389" s="23" t="str" cm="1">
        <f t="array" ref="M389">_xlfn.IFS(J389=FALSE,"",J389&gt;0,'Values and studies'!G389)</f>
        <v/>
      </c>
      <c r="N389" s="23" t="b">
        <f>IF('Values and studies'!U389=$N$1,'Values and studies'!AP389)</f>
        <v>0</v>
      </c>
      <c r="O389" s="23" t="str" cm="1">
        <f t="array" ref="O389">_xlfn.IFS(N389=FALSE,"",N389&gt;0,'Values and studies'!AH389)</f>
        <v/>
      </c>
      <c r="P389" s="23" t="str" cm="1">
        <f t="array" ref="P389">_xlfn.IFS(N389=FALSE,"",N389&gt;0,'Values and studies'!M389)</f>
        <v/>
      </c>
      <c r="Q389" s="23" t="str" cm="1">
        <f t="array" ref="Q389">_xlfn.IFS(N389=FALSE,"",N389&gt;0,'Values and studies'!G389)</f>
        <v/>
      </c>
      <c r="R389" s="23" t="b">
        <f>IF('Values and studies'!$U389=$R$1,'Values and studies'!$AP389)</f>
        <v>0</v>
      </c>
      <c r="S389" s="23" t="str" cm="1">
        <f t="array" ref="S389">_xlfn.IFS(R389=FALSE,"",R389&gt;0,'Values and studies'!$AH389)</f>
        <v/>
      </c>
      <c r="T389" s="23" t="str" cm="1">
        <f t="array" ref="T389">_xlfn.IFS(R389=FALSE,"",R389&gt;0,'Values and studies'!$M389)</f>
        <v/>
      </c>
      <c r="U389" s="23" t="str" cm="1">
        <f t="array" ref="U389">_xlfn.IFS(R389=FALSE,"",R389&gt;0,'Values and studies'!$G389)</f>
        <v/>
      </c>
      <c r="V389" s="23" t="b">
        <f>IF('Values and studies'!$U389=$V$1,'Values and studies'!$AP389)</f>
        <v>0</v>
      </c>
      <c r="W389" s="23" t="str" cm="1">
        <f t="array" ref="W389">_xlfn.IFS(V389=FALSE,"",V389&gt;0,'Values and studies'!$AH389)</f>
        <v/>
      </c>
      <c r="X389" s="23" t="str" cm="1">
        <f t="array" ref="X389">_xlfn.IFS(V389=FALSE,"",V389&gt;0,'Values and studies'!$M389)</f>
        <v/>
      </c>
      <c r="Y389" s="23" t="str" cm="1">
        <f t="array" ref="Y389">_xlfn.IFS(V389=FALSE,"",V389&gt;0,'Values and studies'!$G389)</f>
        <v/>
      </c>
      <c r="Z389" s="23" t="b">
        <f>IF('Values and studies'!$U389=$Z$1,'Values and studies'!$AP389)</f>
        <v>0</v>
      </c>
      <c r="AA389" s="23" t="str" cm="1">
        <f t="array" ref="AA389">_xlfn.IFS(Z389=FALSE,"",Z389&gt;0,'Values and studies'!$AH389)</f>
        <v/>
      </c>
      <c r="AB389" s="23" t="str" cm="1">
        <f t="array" ref="AB389">_xlfn.IFS(Z389=FALSE,"",Z389&gt;0,'Values and studies'!$M389)</f>
        <v/>
      </c>
      <c r="AC389" s="23" t="str" cm="1">
        <f t="array" ref="AC389">_xlfn.IFS(Z389=FALSE,"",Z389&gt;0,'Values and studies'!$G389)</f>
        <v/>
      </c>
      <c r="AD389" s="23" t="b">
        <f>IF('Values and studies'!$U389=$AD$1,'Values and studies'!$AP389)</f>
        <v>0</v>
      </c>
      <c r="AE389" s="23" t="str" cm="1">
        <f t="array" ref="AE389">_xlfn.IFS(AD389=FALSE,"",AD389&gt;0,'Values and studies'!$AH389)</f>
        <v/>
      </c>
      <c r="AF389" s="23" t="str" cm="1">
        <f t="array" ref="AF389">_xlfn.IFS(AD389=FALSE,"",AD389&gt;0,'Values and studies'!$M389)</f>
        <v/>
      </c>
      <c r="AG389" s="23" t="str" cm="1">
        <f t="array" ref="AG389">_xlfn.IFS(AD389=FALSE,"",AD389&gt;0,'Values and studies'!$G389)</f>
        <v/>
      </c>
      <c r="AH389" s="23">
        <f>IF('Values and studies'!U389=$AH$1,'Values and studies'!AP389)</f>
        <v>43989.001086507786</v>
      </c>
      <c r="AI389" s="23" t="str" cm="1">
        <f t="array" ref="AI389">_xlfn.IFS(AH389=FALSE,"",AH389&gt;0,'Values and studies'!AH389)</f>
        <v>CB</v>
      </c>
      <c r="AJ389" s="23" t="str" cm="1">
        <f t="array" ref="AJ389">_xlfn.IFS(AH389=FALSE,"",AH389&gt;0,'Values and studies'!M389)</f>
        <v>atlantic</v>
      </c>
      <c r="AK389" s="23" t="str" cm="1">
        <f t="array" ref="AK389">_xlfn.IFS(AH389=FALSE,"",AH389&gt;0,'Values and studies'!G389)</f>
        <v>United Kingdom</v>
      </c>
      <c r="AL389" s="23" t="b">
        <f>IF('Values and studies'!U389=$AL$1,'Values and studies'!AP389)</f>
        <v>0</v>
      </c>
      <c r="AM389" s="23" t="str" cm="1">
        <f t="array" ref="AM389">_xlfn.IFS(AL389=FALSE,"",AL389&gt;0,'Values and studies'!AH389)</f>
        <v/>
      </c>
      <c r="AN389" s="23" t="str" cm="1">
        <f t="array" ref="AN389">_xlfn.IFS(AL389=FALSE,"",AL389&gt;0,'Values and studies'!M389)</f>
        <v/>
      </c>
      <c r="AO389" s="23" t="str" cm="1">
        <f t="array" ref="AO389">_xlfn.IFS(AL389=FALSE,"",AL389&gt;0,'Values and studies'!G389)</f>
        <v/>
      </c>
      <c r="AP389" s="23" t="b">
        <f>IF('Values and studies'!U389=$AP$1,'Values and studies'!AP389)</f>
        <v>0</v>
      </c>
      <c r="AQ389" s="23" t="str" cm="1">
        <f t="array" ref="AQ389">_xlfn.IFS(AP389=FALSE,"",AP389&gt;0,'Values and studies'!AH389)</f>
        <v/>
      </c>
      <c r="AR389" s="23" t="str" cm="1">
        <f t="array" ref="AR389">_xlfn.IFS(AP389=FALSE,"",AP389&gt;0,'Values and studies'!M389)</f>
        <v/>
      </c>
      <c r="AS389" s="23" t="str" cm="1">
        <f t="array" ref="AS389">_xlfn.IFS(AP389=FALSE,"",AP389&gt;0,'Values and studies'!G389)</f>
        <v/>
      </c>
      <c r="AT389" s="23" t="b">
        <f>IF('Values and studies'!U389=$AT$1,'Values and studies'!AP389)</f>
        <v>0</v>
      </c>
      <c r="AU389" s="23" t="str" cm="1">
        <f t="array" ref="AU389">_xlfn.IFS(AT389=FALSE,"",AT389&gt;0,'Values and studies'!AH389)</f>
        <v/>
      </c>
      <c r="AV389" s="23" t="str" cm="1">
        <f t="array" ref="AV389">_xlfn.IFS(AT389=FALSE,"",AT389&gt;0,'Values and studies'!M389)</f>
        <v/>
      </c>
      <c r="AW389" s="23" t="str" cm="1">
        <f t="array" ref="AW389">_xlfn.IFS(AT389=FALSE,"",AT389&gt;0,'Values and studies'!G389)</f>
        <v/>
      </c>
      <c r="AX389" s="23" t="b">
        <f>IF('Values and studies'!U389=$AX$1,'Values and studies'!AP389)</f>
        <v>0</v>
      </c>
      <c r="AY389" s="23" t="str" cm="1">
        <f t="array" ref="AY389">_xlfn.IFS(AX389=FALSE,"",AX389&gt;0,'Values and studies'!AH389)</f>
        <v/>
      </c>
      <c r="AZ389" s="23" t="str" cm="1">
        <f t="array" ref="AZ389">_xlfn.IFS(AX389=FALSE,"",AX389&gt;0,'Values and studies'!M389)</f>
        <v/>
      </c>
      <c r="BA389" s="23" t="str" cm="1">
        <f t="array" ref="BA389">_xlfn.IFS(AX389=FALSE,"",AX389&gt;0,'Values and studies'!G389)</f>
        <v/>
      </c>
      <c r="BB389" s="23" t="b">
        <f>IF('Values and studies'!U389=$BB$1,'Values and studies'!AP389)</f>
        <v>0</v>
      </c>
      <c r="BC389" s="23" t="str" cm="1">
        <f t="array" ref="BC389">_xlfn.IFS(BB389=FALSE,"",BB389&gt;0,'Values and studies'!AH389)</f>
        <v/>
      </c>
      <c r="BD389" s="23" t="str" cm="1">
        <f t="array" ref="BD389">_xlfn.IFS(BB389=FALSE,"",BB389&gt;0,'Values and studies'!M389)</f>
        <v/>
      </c>
      <c r="BE389" s="23" t="str" cm="1">
        <f t="array" ref="BE389">_xlfn.IFS(BB389=FALSE,"",BB389&gt;0,'Values and studies'!G389)</f>
        <v/>
      </c>
      <c r="BF389" s="23" t="b">
        <f>IF('Values and studies'!U389=$BF$1,'Values and studies'!AP389)</f>
        <v>0</v>
      </c>
      <c r="BG389" s="23" t="str" cm="1">
        <f t="array" ref="BG389">_xlfn.IFS(BF389=FALSE,"",BF389&gt;0,'Values and studies'!AH389)</f>
        <v/>
      </c>
      <c r="BH389" s="23" t="str" cm="1">
        <f t="array" ref="BH389">_xlfn.IFS(BF389=FALSE,"",BF389&gt;0,'Values and studies'!M389)</f>
        <v/>
      </c>
      <c r="BI389" s="23" t="str" cm="1">
        <f t="array" ref="BI389">_xlfn.IFS(BF389=FALSE,"",BF389&gt;0,'Values and studies'!G389)</f>
        <v/>
      </c>
      <c r="BJ389" s="23" t="b">
        <f>IF('Values and studies'!$U389=BJ$1,'Values and studies'!$AP389)</f>
        <v>0</v>
      </c>
      <c r="BK389" s="23" t="str" cm="1">
        <f t="array" ref="BK389">_xlfn.IFS(BJ389=FALSE,"",BJ389&gt;0,'Values and studies'!$AH389)</f>
        <v/>
      </c>
      <c r="BL389" s="23" t="str" cm="1">
        <f t="array" ref="BL389">_xlfn.IFS(BJ389=FALSE,"",BJ389&gt;0,'Values and studies'!$M389)</f>
        <v/>
      </c>
      <c r="BM389" s="23" t="str" cm="1">
        <f t="array" ref="BM389">_xlfn.IFS(BJ389=FALSE,"",BJ389&gt;0,'Values and studies'!$G389)</f>
        <v/>
      </c>
      <c r="BN389" s="23" t="b">
        <f>IF('Values and studies'!U389=$BN$1,'Values and studies'!AP389)</f>
        <v>0</v>
      </c>
      <c r="BO389" s="23" t="str" cm="1">
        <f t="array" ref="BO389">_xlfn.IFS(BN389=FALSE,"",BN389&gt;0,'Values and studies'!AH389)</f>
        <v/>
      </c>
      <c r="BP389" s="23" t="str" cm="1">
        <f t="array" ref="BP389">_xlfn.IFS(BN389=FALSE,"",BN389&gt;0,'Values and studies'!M389)</f>
        <v/>
      </c>
      <c r="BQ389" s="23" t="str" cm="1">
        <f t="array" ref="BQ389">_xlfn.IFS(BN389=FALSE,"",BN389&gt;0,'Values and studies'!G389)</f>
        <v/>
      </c>
      <c r="BR389" s="23" t="b">
        <f>IF('Values and studies'!U389=$BR$1,'Values and studies'!AP389)</f>
        <v>0</v>
      </c>
      <c r="BS389" s="23" t="str" cm="1">
        <f t="array" ref="BS389">_xlfn.IFS(BR389=FALSE,"",BR389&gt;0,'Values and studies'!AH389)</f>
        <v/>
      </c>
      <c r="BT389" s="23" t="str" cm="1">
        <f t="array" ref="BT389">_xlfn.IFS(BR389=FALSE,"",BR389&gt;0,'Values and studies'!M389)</f>
        <v/>
      </c>
      <c r="BU389" s="23" t="str" cm="1">
        <f t="array" ref="BU389">_xlfn.IFS(BR389=FALSE,"",BR389&gt;0,'Values and studies'!G389)</f>
        <v/>
      </c>
      <c r="BV389" s="23" t="b">
        <f>IF('Values and studies'!U389=$BV$1,'Values and studies'!AP389)</f>
        <v>0</v>
      </c>
      <c r="BW389" s="23" t="str" cm="1">
        <f t="array" ref="BW389">_xlfn.IFS(BV389=FALSE,"",BV389&gt;0,'Values and studies'!AH389)</f>
        <v/>
      </c>
      <c r="BX389" s="23" t="str" cm="1">
        <f t="array" ref="BX389">_xlfn.IFS(BV389=FALSE,"",BV389&gt;0,'Values and studies'!M389)</f>
        <v/>
      </c>
      <c r="BY389" s="23" t="str" cm="1">
        <f t="array" ref="BY389">_xlfn.IFS(BV389=FALSE,"",BV389&gt;0,'Values and studies'!G389)</f>
        <v/>
      </c>
      <c r="BZ389" s="23" t="b">
        <f>IF('Values and studies'!U389=$BZ$1,'Values and studies'!AP389)</f>
        <v>0</v>
      </c>
      <c r="CA389" s="23" t="str" cm="1">
        <f t="array" ref="CA389">_xlfn.IFS(BZ389=FALSE,"",BZ389&gt;0,'Values and studies'!AH389)</f>
        <v/>
      </c>
      <c r="CB389" s="23" t="str" cm="1">
        <f t="array" ref="CB389">_xlfn.IFS(BZ389=FALSE,"",BZ389&gt;0,'Values and studies'!M389)</f>
        <v/>
      </c>
      <c r="CC389" s="23" t="str" cm="1">
        <f t="array" ref="CC389">_xlfn.IFS(BZ389=FALSE,"",BZ389&gt;0,'Values and studies'!G389)</f>
        <v/>
      </c>
      <c r="CY389">
        <f>IF('Values and studies'!O389='Data for overlook'!$CY$1,'Values and studies'!AP389)</f>
        <v>43989.001086507786</v>
      </c>
      <c r="CZ389" t="b">
        <f>IF('Values and studies'!O389='Data for overlook'!$CZ$1,'Values and studies'!AP389)</f>
        <v>0</v>
      </c>
      <c r="DA389" t="b">
        <f>IF('Values and studies'!O389='Data for overlook'!$DA$1,'Values and studies'!AP389)</f>
        <v>0</v>
      </c>
      <c r="DB389" t="b">
        <f>IF('Values and studies'!O389='Data for overlook'!$DB$1,'Values and studies'!AP389)</f>
        <v>0</v>
      </c>
    </row>
    <row r="390" spans="2:106" x14ac:dyDescent="0.2">
      <c r="B390" t="b">
        <f>IF('Values and studies'!Q390=$B$1,'Values and studies'!AP390)</f>
        <v>0</v>
      </c>
      <c r="C390">
        <f>IF('Values and studies'!Q390=$C$1,'Values and studies'!AP390)</f>
        <v>60349.620593411186</v>
      </c>
      <c r="D390" t="b">
        <f>IF('Values and studies'!Q390=$D$1,'Values and studies'!AP390)</f>
        <v>0</v>
      </c>
      <c r="F390" s="23" t="b">
        <f>IF('Values and studies'!$U390=F$1,'Values and studies'!$AP390)</f>
        <v>0</v>
      </c>
      <c r="G390" s="23" t="str" cm="1">
        <f t="array" ref="G390">_xlfn.IFS(F390=FALSE,"",F390&gt;0,'Values and studies'!$AH390)</f>
        <v/>
      </c>
      <c r="H390" s="23" t="str" cm="1">
        <f t="array" ref="H390">_xlfn.IFS(F390=FALSE,"",F390&gt;0,'Values and studies'!M390)</f>
        <v/>
      </c>
      <c r="I390" s="23" t="str" cm="1">
        <f t="array" ref="I390">_xlfn.IFS(F390=FALSE,"",F390&gt;0,'Values and studies'!G390)</f>
        <v/>
      </c>
      <c r="J390" s="23" t="b">
        <f>IF('Values and studies'!U390=$J$1,'Values and studies'!AP390)</f>
        <v>0</v>
      </c>
      <c r="K390" s="23" t="str" cm="1">
        <f t="array" ref="K390">_xlfn.IFS(J390=FALSE,"",J390&gt;0,'Values and studies'!AH390)</f>
        <v/>
      </c>
      <c r="L390" s="23" t="str" cm="1">
        <f t="array" ref="L390">_xlfn.IFS(J390=FALSE,"",J390&gt;0,'Values and studies'!M390)</f>
        <v/>
      </c>
      <c r="M390" s="23" t="str" cm="1">
        <f t="array" ref="M390">_xlfn.IFS(J390=FALSE,"",J390&gt;0,'Values and studies'!G390)</f>
        <v/>
      </c>
      <c r="N390" s="23" t="b">
        <f>IF('Values and studies'!U390=$N$1,'Values and studies'!AP390)</f>
        <v>0</v>
      </c>
      <c r="O390" s="23" t="str" cm="1">
        <f t="array" ref="O390">_xlfn.IFS(N390=FALSE,"",N390&gt;0,'Values and studies'!AH390)</f>
        <v/>
      </c>
      <c r="P390" s="23" t="str" cm="1">
        <f t="array" ref="P390">_xlfn.IFS(N390=FALSE,"",N390&gt;0,'Values and studies'!M390)</f>
        <v/>
      </c>
      <c r="Q390" s="23" t="str" cm="1">
        <f t="array" ref="Q390">_xlfn.IFS(N390=FALSE,"",N390&gt;0,'Values and studies'!G390)</f>
        <v/>
      </c>
      <c r="R390" s="23" t="b">
        <f>IF('Values and studies'!$U390=$R$1,'Values and studies'!$AP390)</f>
        <v>0</v>
      </c>
      <c r="S390" s="23" t="str" cm="1">
        <f t="array" ref="S390">_xlfn.IFS(R390=FALSE,"",R390&gt;0,'Values and studies'!$AH390)</f>
        <v/>
      </c>
      <c r="T390" s="23" t="str" cm="1">
        <f t="array" ref="T390">_xlfn.IFS(R390=FALSE,"",R390&gt;0,'Values and studies'!$M390)</f>
        <v/>
      </c>
      <c r="U390" s="23" t="str" cm="1">
        <f t="array" ref="U390">_xlfn.IFS(R390=FALSE,"",R390&gt;0,'Values and studies'!$G390)</f>
        <v/>
      </c>
      <c r="V390" s="23" t="b">
        <f>IF('Values and studies'!$U390=$V$1,'Values and studies'!$AP390)</f>
        <v>0</v>
      </c>
      <c r="W390" s="23" t="str" cm="1">
        <f t="array" ref="W390">_xlfn.IFS(V390=FALSE,"",V390&gt;0,'Values and studies'!$AH390)</f>
        <v/>
      </c>
      <c r="X390" s="23" t="str" cm="1">
        <f t="array" ref="X390">_xlfn.IFS(V390=FALSE,"",V390&gt;0,'Values and studies'!$M390)</f>
        <v/>
      </c>
      <c r="Y390" s="23" t="str" cm="1">
        <f t="array" ref="Y390">_xlfn.IFS(V390=FALSE,"",V390&gt;0,'Values and studies'!$G390)</f>
        <v/>
      </c>
      <c r="Z390" s="23" t="b">
        <f>IF('Values and studies'!$U390=$Z$1,'Values and studies'!$AP390)</f>
        <v>0</v>
      </c>
      <c r="AA390" s="23" t="str" cm="1">
        <f t="array" ref="AA390">_xlfn.IFS(Z390=FALSE,"",Z390&gt;0,'Values and studies'!$AH390)</f>
        <v/>
      </c>
      <c r="AB390" s="23" t="str" cm="1">
        <f t="array" ref="AB390">_xlfn.IFS(Z390=FALSE,"",Z390&gt;0,'Values and studies'!$M390)</f>
        <v/>
      </c>
      <c r="AC390" s="23" t="str" cm="1">
        <f t="array" ref="AC390">_xlfn.IFS(Z390=FALSE,"",Z390&gt;0,'Values and studies'!$G390)</f>
        <v/>
      </c>
      <c r="AD390" s="23" t="b">
        <f>IF('Values and studies'!$U390=$AD$1,'Values and studies'!$AP390)</f>
        <v>0</v>
      </c>
      <c r="AE390" s="23" t="str" cm="1">
        <f t="array" ref="AE390">_xlfn.IFS(AD390=FALSE,"",AD390&gt;0,'Values and studies'!$AH390)</f>
        <v/>
      </c>
      <c r="AF390" s="23" t="str" cm="1">
        <f t="array" ref="AF390">_xlfn.IFS(AD390=FALSE,"",AD390&gt;0,'Values and studies'!$M390)</f>
        <v/>
      </c>
      <c r="AG390" s="23" t="str" cm="1">
        <f t="array" ref="AG390">_xlfn.IFS(AD390=FALSE,"",AD390&gt;0,'Values and studies'!$G390)</f>
        <v/>
      </c>
      <c r="AH390" s="23">
        <f>IF('Values and studies'!U390=$AH$1,'Values and studies'!AP390)</f>
        <v>60349.620593411186</v>
      </c>
      <c r="AI390" s="23" t="str" cm="1">
        <f t="array" ref="AI390">_xlfn.IFS(AH390=FALSE,"",AH390&gt;0,'Values and studies'!AH390)</f>
        <v>CB</v>
      </c>
      <c r="AJ390" s="23" t="str" cm="1">
        <f t="array" ref="AJ390">_xlfn.IFS(AH390=FALSE,"",AH390&gt;0,'Values and studies'!M390)</f>
        <v>atlantic</v>
      </c>
      <c r="AK390" s="23" t="str" cm="1">
        <f t="array" ref="AK390">_xlfn.IFS(AH390=FALSE,"",AH390&gt;0,'Values and studies'!G390)</f>
        <v>United Kingdom</v>
      </c>
      <c r="AL390" s="23" t="b">
        <f>IF('Values and studies'!U390=$AL$1,'Values and studies'!AP390)</f>
        <v>0</v>
      </c>
      <c r="AM390" s="23" t="str" cm="1">
        <f t="array" ref="AM390">_xlfn.IFS(AL390=FALSE,"",AL390&gt;0,'Values and studies'!AH390)</f>
        <v/>
      </c>
      <c r="AN390" s="23" t="str" cm="1">
        <f t="array" ref="AN390">_xlfn.IFS(AL390=FALSE,"",AL390&gt;0,'Values and studies'!M390)</f>
        <v/>
      </c>
      <c r="AO390" s="23" t="str" cm="1">
        <f t="array" ref="AO390">_xlfn.IFS(AL390=FALSE,"",AL390&gt;0,'Values and studies'!G390)</f>
        <v/>
      </c>
      <c r="AP390" s="23" t="b">
        <f>IF('Values and studies'!U390=$AP$1,'Values and studies'!AP390)</f>
        <v>0</v>
      </c>
      <c r="AQ390" s="23" t="str" cm="1">
        <f t="array" ref="AQ390">_xlfn.IFS(AP390=FALSE,"",AP390&gt;0,'Values and studies'!AH390)</f>
        <v/>
      </c>
      <c r="AR390" s="23" t="str" cm="1">
        <f t="array" ref="AR390">_xlfn.IFS(AP390=FALSE,"",AP390&gt;0,'Values and studies'!M390)</f>
        <v/>
      </c>
      <c r="AS390" s="23" t="str" cm="1">
        <f t="array" ref="AS390">_xlfn.IFS(AP390=FALSE,"",AP390&gt;0,'Values and studies'!G390)</f>
        <v/>
      </c>
      <c r="AT390" s="23" t="b">
        <f>IF('Values and studies'!U390=$AT$1,'Values and studies'!AP390)</f>
        <v>0</v>
      </c>
      <c r="AU390" s="23" t="str" cm="1">
        <f t="array" ref="AU390">_xlfn.IFS(AT390=FALSE,"",AT390&gt;0,'Values and studies'!AH390)</f>
        <v/>
      </c>
      <c r="AV390" s="23" t="str" cm="1">
        <f t="array" ref="AV390">_xlfn.IFS(AT390=FALSE,"",AT390&gt;0,'Values and studies'!M390)</f>
        <v/>
      </c>
      <c r="AW390" s="23" t="str" cm="1">
        <f t="array" ref="AW390">_xlfn.IFS(AT390=FALSE,"",AT390&gt;0,'Values and studies'!G390)</f>
        <v/>
      </c>
      <c r="AX390" s="23" t="b">
        <f>IF('Values and studies'!U390=$AX$1,'Values and studies'!AP390)</f>
        <v>0</v>
      </c>
      <c r="AY390" s="23" t="str" cm="1">
        <f t="array" ref="AY390">_xlfn.IFS(AX390=FALSE,"",AX390&gt;0,'Values and studies'!AH390)</f>
        <v/>
      </c>
      <c r="AZ390" s="23" t="str" cm="1">
        <f t="array" ref="AZ390">_xlfn.IFS(AX390=FALSE,"",AX390&gt;0,'Values and studies'!M390)</f>
        <v/>
      </c>
      <c r="BA390" s="23" t="str" cm="1">
        <f t="array" ref="BA390">_xlfn.IFS(AX390=FALSE,"",AX390&gt;0,'Values and studies'!G390)</f>
        <v/>
      </c>
      <c r="BB390" s="23" t="b">
        <f>IF('Values and studies'!U390=$BB$1,'Values and studies'!AP390)</f>
        <v>0</v>
      </c>
      <c r="BC390" s="23" t="str" cm="1">
        <f t="array" ref="BC390">_xlfn.IFS(BB390=FALSE,"",BB390&gt;0,'Values and studies'!AH390)</f>
        <v/>
      </c>
      <c r="BD390" s="23" t="str" cm="1">
        <f t="array" ref="BD390">_xlfn.IFS(BB390=FALSE,"",BB390&gt;0,'Values and studies'!M390)</f>
        <v/>
      </c>
      <c r="BE390" s="23" t="str" cm="1">
        <f t="array" ref="BE390">_xlfn.IFS(BB390=FALSE,"",BB390&gt;0,'Values and studies'!G390)</f>
        <v/>
      </c>
      <c r="BF390" s="23" t="b">
        <f>IF('Values and studies'!U390=$BF$1,'Values and studies'!AP390)</f>
        <v>0</v>
      </c>
      <c r="BG390" s="23" t="str" cm="1">
        <f t="array" ref="BG390">_xlfn.IFS(BF390=FALSE,"",BF390&gt;0,'Values and studies'!AH390)</f>
        <v/>
      </c>
      <c r="BH390" s="23" t="str" cm="1">
        <f t="array" ref="BH390">_xlfn.IFS(BF390=FALSE,"",BF390&gt;0,'Values and studies'!M390)</f>
        <v/>
      </c>
      <c r="BI390" s="23" t="str" cm="1">
        <f t="array" ref="BI390">_xlfn.IFS(BF390=FALSE,"",BF390&gt;0,'Values and studies'!G390)</f>
        <v/>
      </c>
      <c r="BJ390" s="23" t="b">
        <f>IF('Values and studies'!$U390=BJ$1,'Values and studies'!$AP390)</f>
        <v>0</v>
      </c>
      <c r="BK390" s="23" t="str" cm="1">
        <f t="array" ref="BK390">_xlfn.IFS(BJ390=FALSE,"",BJ390&gt;0,'Values and studies'!$AH390)</f>
        <v/>
      </c>
      <c r="BL390" s="23" t="str" cm="1">
        <f t="array" ref="BL390">_xlfn.IFS(BJ390=FALSE,"",BJ390&gt;0,'Values and studies'!$M390)</f>
        <v/>
      </c>
      <c r="BM390" s="23" t="str" cm="1">
        <f t="array" ref="BM390">_xlfn.IFS(BJ390=FALSE,"",BJ390&gt;0,'Values and studies'!$G390)</f>
        <v/>
      </c>
      <c r="BN390" s="23" t="b">
        <f>IF('Values and studies'!U390=$BN$1,'Values and studies'!AP390)</f>
        <v>0</v>
      </c>
      <c r="BO390" s="23" t="str" cm="1">
        <f t="array" ref="BO390">_xlfn.IFS(BN390=FALSE,"",BN390&gt;0,'Values and studies'!AH390)</f>
        <v/>
      </c>
      <c r="BP390" s="23" t="str" cm="1">
        <f t="array" ref="BP390">_xlfn.IFS(BN390=FALSE,"",BN390&gt;0,'Values and studies'!M390)</f>
        <v/>
      </c>
      <c r="BQ390" s="23" t="str" cm="1">
        <f t="array" ref="BQ390">_xlfn.IFS(BN390=FALSE,"",BN390&gt;0,'Values and studies'!G390)</f>
        <v/>
      </c>
      <c r="BR390" s="23" t="b">
        <f>IF('Values and studies'!U390=$BR$1,'Values and studies'!AP390)</f>
        <v>0</v>
      </c>
      <c r="BS390" s="23" t="str" cm="1">
        <f t="array" ref="BS390">_xlfn.IFS(BR390=FALSE,"",BR390&gt;0,'Values and studies'!AH390)</f>
        <v/>
      </c>
      <c r="BT390" s="23" t="str" cm="1">
        <f t="array" ref="BT390">_xlfn.IFS(BR390=FALSE,"",BR390&gt;0,'Values and studies'!M390)</f>
        <v/>
      </c>
      <c r="BU390" s="23" t="str" cm="1">
        <f t="array" ref="BU390">_xlfn.IFS(BR390=FALSE,"",BR390&gt;0,'Values and studies'!G390)</f>
        <v/>
      </c>
      <c r="BV390" s="23" t="b">
        <f>IF('Values and studies'!U390=$BV$1,'Values and studies'!AP390)</f>
        <v>0</v>
      </c>
      <c r="BW390" s="23" t="str" cm="1">
        <f t="array" ref="BW390">_xlfn.IFS(BV390=FALSE,"",BV390&gt;0,'Values and studies'!AH390)</f>
        <v/>
      </c>
      <c r="BX390" s="23" t="str" cm="1">
        <f t="array" ref="BX390">_xlfn.IFS(BV390=FALSE,"",BV390&gt;0,'Values and studies'!M390)</f>
        <v/>
      </c>
      <c r="BY390" s="23" t="str" cm="1">
        <f t="array" ref="BY390">_xlfn.IFS(BV390=FALSE,"",BV390&gt;0,'Values and studies'!G390)</f>
        <v/>
      </c>
      <c r="BZ390" s="23" t="b">
        <f>IF('Values and studies'!U390=$BZ$1,'Values and studies'!AP390)</f>
        <v>0</v>
      </c>
      <c r="CA390" s="23" t="str" cm="1">
        <f t="array" ref="CA390">_xlfn.IFS(BZ390=FALSE,"",BZ390&gt;0,'Values and studies'!AH390)</f>
        <v/>
      </c>
      <c r="CB390" s="23" t="str" cm="1">
        <f t="array" ref="CB390">_xlfn.IFS(BZ390=FALSE,"",BZ390&gt;0,'Values and studies'!M390)</f>
        <v/>
      </c>
      <c r="CC390" s="23" t="str" cm="1">
        <f t="array" ref="CC390">_xlfn.IFS(BZ390=FALSE,"",BZ390&gt;0,'Values and studies'!G390)</f>
        <v/>
      </c>
      <c r="CY390">
        <f>IF('Values and studies'!O390='Data for overlook'!$CY$1,'Values and studies'!AP390)</f>
        <v>60349.620593411186</v>
      </c>
      <c r="CZ390" t="b">
        <f>IF('Values and studies'!O390='Data for overlook'!$CZ$1,'Values and studies'!AP390)</f>
        <v>0</v>
      </c>
      <c r="DA390" t="b">
        <f>IF('Values and studies'!O390='Data for overlook'!$DA$1,'Values and studies'!AP390)</f>
        <v>0</v>
      </c>
      <c r="DB390" t="b">
        <f>IF('Values and studies'!O390='Data for overlook'!$DB$1,'Values and studies'!AP390)</f>
        <v>0</v>
      </c>
    </row>
    <row r="391" spans="2:106" x14ac:dyDescent="0.2">
      <c r="B391" t="b">
        <f>IF('Values and studies'!Q391=$B$1,'Values and studies'!AP391)</f>
        <v>0</v>
      </c>
      <c r="C391">
        <f>IF('Values and studies'!Q391=$C$1,'Values and studies'!AP391)</f>
        <v>39058.944067541415</v>
      </c>
      <c r="D391" t="b">
        <f>IF('Values and studies'!Q391=$D$1,'Values and studies'!AP391)</f>
        <v>0</v>
      </c>
      <c r="F391" s="23" t="b">
        <f>IF('Values and studies'!$U391=F$1,'Values and studies'!$AP391)</f>
        <v>0</v>
      </c>
      <c r="G391" s="23" t="str" cm="1">
        <f t="array" ref="G391">_xlfn.IFS(F391=FALSE,"",F391&gt;0,'Values and studies'!$AH391)</f>
        <v/>
      </c>
      <c r="H391" s="23" t="str" cm="1">
        <f t="array" ref="H391">_xlfn.IFS(F391=FALSE,"",F391&gt;0,'Values and studies'!M391)</f>
        <v/>
      </c>
      <c r="I391" s="23" t="str" cm="1">
        <f t="array" ref="I391">_xlfn.IFS(F391=FALSE,"",F391&gt;0,'Values and studies'!G391)</f>
        <v/>
      </c>
      <c r="J391" s="23" t="b">
        <f>IF('Values and studies'!U391=$J$1,'Values and studies'!AP391)</f>
        <v>0</v>
      </c>
      <c r="K391" s="23" t="str" cm="1">
        <f t="array" ref="K391">_xlfn.IFS(J391=FALSE,"",J391&gt;0,'Values and studies'!AH391)</f>
        <v/>
      </c>
      <c r="L391" s="23" t="str" cm="1">
        <f t="array" ref="L391">_xlfn.IFS(J391=FALSE,"",J391&gt;0,'Values and studies'!M391)</f>
        <v/>
      </c>
      <c r="M391" s="23" t="str" cm="1">
        <f t="array" ref="M391">_xlfn.IFS(J391=FALSE,"",J391&gt;0,'Values and studies'!G391)</f>
        <v/>
      </c>
      <c r="N391" s="23" t="b">
        <f>IF('Values and studies'!U391=$N$1,'Values and studies'!AP391)</f>
        <v>0</v>
      </c>
      <c r="O391" s="23" t="str" cm="1">
        <f t="array" ref="O391">_xlfn.IFS(N391=FALSE,"",N391&gt;0,'Values and studies'!AH391)</f>
        <v/>
      </c>
      <c r="P391" s="23" t="str" cm="1">
        <f t="array" ref="P391">_xlfn.IFS(N391=FALSE,"",N391&gt;0,'Values and studies'!M391)</f>
        <v/>
      </c>
      <c r="Q391" s="23" t="str" cm="1">
        <f t="array" ref="Q391">_xlfn.IFS(N391=FALSE,"",N391&gt;0,'Values and studies'!G391)</f>
        <v/>
      </c>
      <c r="R391" s="23" t="b">
        <f>IF('Values and studies'!$U391=$R$1,'Values and studies'!$AP391)</f>
        <v>0</v>
      </c>
      <c r="S391" s="23" t="str" cm="1">
        <f t="array" ref="S391">_xlfn.IFS(R391=FALSE,"",R391&gt;0,'Values and studies'!$AH391)</f>
        <v/>
      </c>
      <c r="T391" s="23" t="str" cm="1">
        <f t="array" ref="T391">_xlfn.IFS(R391=FALSE,"",R391&gt;0,'Values and studies'!$M391)</f>
        <v/>
      </c>
      <c r="U391" s="23" t="str" cm="1">
        <f t="array" ref="U391">_xlfn.IFS(R391=FALSE,"",R391&gt;0,'Values and studies'!$G391)</f>
        <v/>
      </c>
      <c r="V391" s="23" t="b">
        <f>IF('Values and studies'!$U391=$V$1,'Values and studies'!$AP391)</f>
        <v>0</v>
      </c>
      <c r="W391" s="23" t="str" cm="1">
        <f t="array" ref="W391">_xlfn.IFS(V391=FALSE,"",V391&gt;0,'Values and studies'!$AH391)</f>
        <v/>
      </c>
      <c r="X391" s="23" t="str" cm="1">
        <f t="array" ref="X391">_xlfn.IFS(V391=FALSE,"",V391&gt;0,'Values and studies'!$M391)</f>
        <v/>
      </c>
      <c r="Y391" s="23" t="str" cm="1">
        <f t="array" ref="Y391">_xlfn.IFS(V391=FALSE,"",V391&gt;0,'Values and studies'!$G391)</f>
        <v/>
      </c>
      <c r="Z391" s="23" t="b">
        <f>IF('Values and studies'!$U391=$Z$1,'Values and studies'!$AP391)</f>
        <v>0</v>
      </c>
      <c r="AA391" s="23" t="str" cm="1">
        <f t="array" ref="AA391">_xlfn.IFS(Z391=FALSE,"",Z391&gt;0,'Values and studies'!$AH391)</f>
        <v/>
      </c>
      <c r="AB391" s="23" t="str" cm="1">
        <f t="array" ref="AB391">_xlfn.IFS(Z391=FALSE,"",Z391&gt;0,'Values and studies'!$M391)</f>
        <v/>
      </c>
      <c r="AC391" s="23" t="str" cm="1">
        <f t="array" ref="AC391">_xlfn.IFS(Z391=FALSE,"",Z391&gt;0,'Values and studies'!$G391)</f>
        <v/>
      </c>
      <c r="AD391" s="23" t="b">
        <f>IF('Values and studies'!$U391=$AD$1,'Values and studies'!$AP391)</f>
        <v>0</v>
      </c>
      <c r="AE391" s="23" t="str" cm="1">
        <f t="array" ref="AE391">_xlfn.IFS(AD391=FALSE,"",AD391&gt;0,'Values and studies'!$AH391)</f>
        <v/>
      </c>
      <c r="AF391" s="23" t="str" cm="1">
        <f t="array" ref="AF391">_xlfn.IFS(AD391=FALSE,"",AD391&gt;0,'Values and studies'!$M391)</f>
        <v/>
      </c>
      <c r="AG391" s="23" t="str" cm="1">
        <f t="array" ref="AG391">_xlfn.IFS(AD391=FALSE,"",AD391&gt;0,'Values and studies'!$G391)</f>
        <v/>
      </c>
      <c r="AH391" s="23">
        <f>IF('Values and studies'!U391=$AH$1,'Values and studies'!AP391)</f>
        <v>39058.944067541415</v>
      </c>
      <c r="AI391" s="23" t="str" cm="1">
        <f t="array" ref="AI391">_xlfn.IFS(AH391=FALSE,"",AH391&gt;0,'Values and studies'!AH391)</f>
        <v>CB</v>
      </c>
      <c r="AJ391" s="23" t="str" cm="1">
        <f t="array" ref="AJ391">_xlfn.IFS(AH391=FALSE,"",AH391&gt;0,'Values and studies'!M391)</f>
        <v>atlantic</v>
      </c>
      <c r="AK391" s="23" t="str" cm="1">
        <f t="array" ref="AK391">_xlfn.IFS(AH391=FALSE,"",AH391&gt;0,'Values and studies'!G391)</f>
        <v>United Kingdom</v>
      </c>
      <c r="AL391" s="23" t="b">
        <f>IF('Values and studies'!U391=$AL$1,'Values and studies'!AP391)</f>
        <v>0</v>
      </c>
      <c r="AM391" s="23" t="str" cm="1">
        <f t="array" ref="AM391">_xlfn.IFS(AL391=FALSE,"",AL391&gt;0,'Values and studies'!AH391)</f>
        <v/>
      </c>
      <c r="AN391" s="23" t="str" cm="1">
        <f t="array" ref="AN391">_xlfn.IFS(AL391=FALSE,"",AL391&gt;0,'Values and studies'!M391)</f>
        <v/>
      </c>
      <c r="AO391" s="23" t="str" cm="1">
        <f t="array" ref="AO391">_xlfn.IFS(AL391=FALSE,"",AL391&gt;0,'Values and studies'!G391)</f>
        <v/>
      </c>
      <c r="AP391" s="23" t="b">
        <f>IF('Values and studies'!U391=$AP$1,'Values and studies'!AP391)</f>
        <v>0</v>
      </c>
      <c r="AQ391" s="23" t="str" cm="1">
        <f t="array" ref="AQ391">_xlfn.IFS(AP391=FALSE,"",AP391&gt;0,'Values and studies'!AH391)</f>
        <v/>
      </c>
      <c r="AR391" s="23" t="str" cm="1">
        <f t="array" ref="AR391">_xlfn.IFS(AP391=FALSE,"",AP391&gt;0,'Values and studies'!M391)</f>
        <v/>
      </c>
      <c r="AS391" s="23" t="str" cm="1">
        <f t="array" ref="AS391">_xlfn.IFS(AP391=FALSE,"",AP391&gt;0,'Values and studies'!G391)</f>
        <v/>
      </c>
      <c r="AT391" s="23" t="b">
        <f>IF('Values and studies'!U391=$AT$1,'Values and studies'!AP391)</f>
        <v>0</v>
      </c>
      <c r="AU391" s="23" t="str" cm="1">
        <f t="array" ref="AU391">_xlfn.IFS(AT391=FALSE,"",AT391&gt;0,'Values and studies'!AH391)</f>
        <v/>
      </c>
      <c r="AV391" s="23" t="str" cm="1">
        <f t="array" ref="AV391">_xlfn.IFS(AT391=FALSE,"",AT391&gt;0,'Values and studies'!M391)</f>
        <v/>
      </c>
      <c r="AW391" s="23" t="str" cm="1">
        <f t="array" ref="AW391">_xlfn.IFS(AT391=FALSE,"",AT391&gt;0,'Values and studies'!G391)</f>
        <v/>
      </c>
      <c r="AX391" s="23" t="b">
        <f>IF('Values and studies'!U391=$AX$1,'Values and studies'!AP391)</f>
        <v>0</v>
      </c>
      <c r="AY391" s="23" t="str" cm="1">
        <f t="array" ref="AY391">_xlfn.IFS(AX391=FALSE,"",AX391&gt;0,'Values and studies'!AH391)</f>
        <v/>
      </c>
      <c r="AZ391" s="23" t="str" cm="1">
        <f t="array" ref="AZ391">_xlfn.IFS(AX391=FALSE,"",AX391&gt;0,'Values and studies'!M391)</f>
        <v/>
      </c>
      <c r="BA391" s="23" t="str" cm="1">
        <f t="array" ref="BA391">_xlfn.IFS(AX391=FALSE,"",AX391&gt;0,'Values and studies'!G391)</f>
        <v/>
      </c>
      <c r="BB391" s="23" t="b">
        <f>IF('Values and studies'!U391=$BB$1,'Values and studies'!AP391)</f>
        <v>0</v>
      </c>
      <c r="BC391" s="23" t="str" cm="1">
        <f t="array" ref="BC391">_xlfn.IFS(BB391=FALSE,"",BB391&gt;0,'Values and studies'!AH391)</f>
        <v/>
      </c>
      <c r="BD391" s="23" t="str" cm="1">
        <f t="array" ref="BD391">_xlfn.IFS(BB391=FALSE,"",BB391&gt;0,'Values and studies'!M391)</f>
        <v/>
      </c>
      <c r="BE391" s="23" t="str" cm="1">
        <f t="array" ref="BE391">_xlfn.IFS(BB391=FALSE,"",BB391&gt;0,'Values and studies'!G391)</f>
        <v/>
      </c>
      <c r="BF391" s="23" t="b">
        <f>IF('Values and studies'!U391=$BF$1,'Values and studies'!AP391)</f>
        <v>0</v>
      </c>
      <c r="BG391" s="23" t="str" cm="1">
        <f t="array" ref="BG391">_xlfn.IFS(BF391=FALSE,"",BF391&gt;0,'Values and studies'!AH391)</f>
        <v/>
      </c>
      <c r="BH391" s="23" t="str" cm="1">
        <f t="array" ref="BH391">_xlfn.IFS(BF391=FALSE,"",BF391&gt;0,'Values and studies'!M391)</f>
        <v/>
      </c>
      <c r="BI391" s="23" t="str" cm="1">
        <f t="array" ref="BI391">_xlfn.IFS(BF391=FALSE,"",BF391&gt;0,'Values and studies'!G391)</f>
        <v/>
      </c>
      <c r="BJ391" s="23" t="b">
        <f>IF('Values and studies'!$U391=BJ$1,'Values and studies'!$AP391)</f>
        <v>0</v>
      </c>
      <c r="BK391" s="23" t="str" cm="1">
        <f t="array" ref="BK391">_xlfn.IFS(BJ391=FALSE,"",BJ391&gt;0,'Values and studies'!$AH391)</f>
        <v/>
      </c>
      <c r="BL391" s="23" t="str" cm="1">
        <f t="array" ref="BL391">_xlfn.IFS(BJ391=FALSE,"",BJ391&gt;0,'Values and studies'!$M391)</f>
        <v/>
      </c>
      <c r="BM391" s="23" t="str" cm="1">
        <f t="array" ref="BM391">_xlfn.IFS(BJ391=FALSE,"",BJ391&gt;0,'Values and studies'!$G391)</f>
        <v/>
      </c>
      <c r="BN391" s="23" t="b">
        <f>IF('Values and studies'!U391=$BN$1,'Values and studies'!AP391)</f>
        <v>0</v>
      </c>
      <c r="BO391" s="23" t="str" cm="1">
        <f t="array" ref="BO391">_xlfn.IFS(BN391=FALSE,"",BN391&gt;0,'Values and studies'!AH391)</f>
        <v/>
      </c>
      <c r="BP391" s="23" t="str" cm="1">
        <f t="array" ref="BP391">_xlfn.IFS(BN391=FALSE,"",BN391&gt;0,'Values and studies'!M391)</f>
        <v/>
      </c>
      <c r="BQ391" s="23" t="str" cm="1">
        <f t="array" ref="BQ391">_xlfn.IFS(BN391=FALSE,"",BN391&gt;0,'Values and studies'!G391)</f>
        <v/>
      </c>
      <c r="BR391" s="23" t="b">
        <f>IF('Values and studies'!U391=$BR$1,'Values and studies'!AP391)</f>
        <v>0</v>
      </c>
      <c r="BS391" s="23" t="str" cm="1">
        <f t="array" ref="BS391">_xlfn.IFS(BR391=FALSE,"",BR391&gt;0,'Values and studies'!AH391)</f>
        <v/>
      </c>
      <c r="BT391" s="23" t="str" cm="1">
        <f t="array" ref="BT391">_xlfn.IFS(BR391=FALSE,"",BR391&gt;0,'Values and studies'!M391)</f>
        <v/>
      </c>
      <c r="BU391" s="23" t="str" cm="1">
        <f t="array" ref="BU391">_xlfn.IFS(BR391=FALSE,"",BR391&gt;0,'Values and studies'!G391)</f>
        <v/>
      </c>
      <c r="BV391" s="23" t="b">
        <f>IF('Values and studies'!U391=$BV$1,'Values and studies'!AP391)</f>
        <v>0</v>
      </c>
      <c r="BW391" s="23" t="str" cm="1">
        <f t="array" ref="BW391">_xlfn.IFS(BV391=FALSE,"",BV391&gt;0,'Values and studies'!AH391)</f>
        <v/>
      </c>
      <c r="BX391" s="23" t="str" cm="1">
        <f t="array" ref="BX391">_xlfn.IFS(BV391=FALSE,"",BV391&gt;0,'Values and studies'!M391)</f>
        <v/>
      </c>
      <c r="BY391" s="23" t="str" cm="1">
        <f t="array" ref="BY391">_xlfn.IFS(BV391=FALSE,"",BV391&gt;0,'Values and studies'!G391)</f>
        <v/>
      </c>
      <c r="BZ391" s="23" t="b">
        <f>IF('Values and studies'!U391=$BZ$1,'Values and studies'!AP391)</f>
        <v>0</v>
      </c>
      <c r="CA391" s="23" t="str" cm="1">
        <f t="array" ref="CA391">_xlfn.IFS(BZ391=FALSE,"",BZ391&gt;0,'Values and studies'!AH391)</f>
        <v/>
      </c>
      <c r="CB391" s="23" t="str" cm="1">
        <f t="array" ref="CB391">_xlfn.IFS(BZ391=FALSE,"",BZ391&gt;0,'Values and studies'!M391)</f>
        <v/>
      </c>
      <c r="CC391" s="23" t="str" cm="1">
        <f t="array" ref="CC391">_xlfn.IFS(BZ391=FALSE,"",BZ391&gt;0,'Values and studies'!G391)</f>
        <v/>
      </c>
      <c r="CY391">
        <f>IF('Values and studies'!O391='Data for overlook'!$CY$1,'Values and studies'!AP391)</f>
        <v>39058.944067541415</v>
      </c>
      <c r="CZ391" t="b">
        <f>IF('Values and studies'!O391='Data for overlook'!$CZ$1,'Values and studies'!AP391)</f>
        <v>0</v>
      </c>
      <c r="DA391" t="b">
        <f>IF('Values and studies'!O391='Data for overlook'!$DA$1,'Values and studies'!AP391)</f>
        <v>0</v>
      </c>
      <c r="DB391" t="b">
        <f>IF('Values and studies'!O391='Data for overlook'!$DB$1,'Values and studies'!AP391)</f>
        <v>0</v>
      </c>
    </row>
    <row r="392" spans="2:106" x14ac:dyDescent="0.2">
      <c r="B392" t="b">
        <f>IF('Values and studies'!Q392=$B$1,'Values and studies'!AP392)</f>
        <v>0</v>
      </c>
      <c r="C392">
        <f>IF('Values and studies'!Q392=$C$1,'Values and studies'!AP392)</f>
        <v>29803.987128667926</v>
      </c>
      <c r="D392" t="b">
        <f>IF('Values and studies'!Q392=$D$1,'Values and studies'!AP392)</f>
        <v>0</v>
      </c>
      <c r="F392" s="23" t="b">
        <f>IF('Values and studies'!$U392=F$1,'Values and studies'!$AP392)</f>
        <v>0</v>
      </c>
      <c r="G392" s="23" t="str" cm="1">
        <f t="array" ref="G392">_xlfn.IFS(F392=FALSE,"",F392&gt;0,'Values and studies'!$AH392)</f>
        <v/>
      </c>
      <c r="H392" s="23" t="str" cm="1">
        <f t="array" ref="H392">_xlfn.IFS(F392=FALSE,"",F392&gt;0,'Values and studies'!M392)</f>
        <v/>
      </c>
      <c r="I392" s="23" t="str" cm="1">
        <f t="array" ref="I392">_xlfn.IFS(F392=FALSE,"",F392&gt;0,'Values and studies'!G392)</f>
        <v/>
      </c>
      <c r="J392" s="23" t="b">
        <f>IF('Values and studies'!U392=$J$1,'Values and studies'!AP392)</f>
        <v>0</v>
      </c>
      <c r="K392" s="23" t="str" cm="1">
        <f t="array" ref="K392">_xlfn.IFS(J392=FALSE,"",J392&gt;0,'Values and studies'!AH392)</f>
        <v/>
      </c>
      <c r="L392" s="23" t="str" cm="1">
        <f t="array" ref="L392">_xlfn.IFS(J392=FALSE,"",J392&gt;0,'Values and studies'!M392)</f>
        <v/>
      </c>
      <c r="M392" s="23" t="str" cm="1">
        <f t="array" ref="M392">_xlfn.IFS(J392=FALSE,"",J392&gt;0,'Values and studies'!G392)</f>
        <v/>
      </c>
      <c r="N392" s="23" t="b">
        <f>IF('Values and studies'!U392=$N$1,'Values and studies'!AP392)</f>
        <v>0</v>
      </c>
      <c r="O392" s="23" t="str" cm="1">
        <f t="array" ref="O392">_xlfn.IFS(N392=FALSE,"",N392&gt;0,'Values and studies'!AH392)</f>
        <v/>
      </c>
      <c r="P392" s="23" t="str" cm="1">
        <f t="array" ref="P392">_xlfn.IFS(N392=FALSE,"",N392&gt;0,'Values and studies'!M392)</f>
        <v/>
      </c>
      <c r="Q392" s="23" t="str" cm="1">
        <f t="array" ref="Q392">_xlfn.IFS(N392=FALSE,"",N392&gt;0,'Values and studies'!G392)</f>
        <v/>
      </c>
      <c r="R392" s="23" t="b">
        <f>IF('Values and studies'!$U392=$R$1,'Values and studies'!$AP392)</f>
        <v>0</v>
      </c>
      <c r="S392" s="23" t="str" cm="1">
        <f t="array" ref="S392">_xlfn.IFS(R392=FALSE,"",R392&gt;0,'Values and studies'!$AH392)</f>
        <v/>
      </c>
      <c r="T392" s="23" t="str" cm="1">
        <f t="array" ref="T392">_xlfn.IFS(R392=FALSE,"",R392&gt;0,'Values and studies'!$M392)</f>
        <v/>
      </c>
      <c r="U392" s="23" t="str" cm="1">
        <f t="array" ref="U392">_xlfn.IFS(R392=FALSE,"",R392&gt;0,'Values and studies'!$G392)</f>
        <v/>
      </c>
      <c r="V392" s="23" t="b">
        <f>IF('Values and studies'!$U392=$V$1,'Values and studies'!$AP392)</f>
        <v>0</v>
      </c>
      <c r="W392" s="23" t="str" cm="1">
        <f t="array" ref="W392">_xlfn.IFS(V392=FALSE,"",V392&gt;0,'Values and studies'!$AH392)</f>
        <v/>
      </c>
      <c r="X392" s="23" t="str" cm="1">
        <f t="array" ref="X392">_xlfn.IFS(V392=FALSE,"",V392&gt;0,'Values and studies'!$M392)</f>
        <v/>
      </c>
      <c r="Y392" s="23" t="str" cm="1">
        <f t="array" ref="Y392">_xlfn.IFS(V392=FALSE,"",V392&gt;0,'Values and studies'!$G392)</f>
        <v/>
      </c>
      <c r="Z392" s="23" t="b">
        <f>IF('Values and studies'!$U392=$Z$1,'Values and studies'!$AP392)</f>
        <v>0</v>
      </c>
      <c r="AA392" s="23" t="str" cm="1">
        <f t="array" ref="AA392">_xlfn.IFS(Z392=FALSE,"",Z392&gt;0,'Values and studies'!$AH392)</f>
        <v/>
      </c>
      <c r="AB392" s="23" t="str" cm="1">
        <f t="array" ref="AB392">_xlfn.IFS(Z392=FALSE,"",Z392&gt;0,'Values and studies'!$M392)</f>
        <v/>
      </c>
      <c r="AC392" s="23" t="str" cm="1">
        <f t="array" ref="AC392">_xlfn.IFS(Z392=FALSE,"",Z392&gt;0,'Values and studies'!$G392)</f>
        <v/>
      </c>
      <c r="AD392" s="23" t="b">
        <f>IF('Values and studies'!$U392=$AD$1,'Values and studies'!$AP392)</f>
        <v>0</v>
      </c>
      <c r="AE392" s="23" t="str" cm="1">
        <f t="array" ref="AE392">_xlfn.IFS(AD392=FALSE,"",AD392&gt;0,'Values and studies'!$AH392)</f>
        <v/>
      </c>
      <c r="AF392" s="23" t="str" cm="1">
        <f t="array" ref="AF392">_xlfn.IFS(AD392=FALSE,"",AD392&gt;0,'Values and studies'!$M392)</f>
        <v/>
      </c>
      <c r="AG392" s="23" t="str" cm="1">
        <f t="array" ref="AG392">_xlfn.IFS(AD392=FALSE,"",AD392&gt;0,'Values and studies'!$G392)</f>
        <v/>
      </c>
      <c r="AH392" s="23">
        <f>IF('Values and studies'!U392=$AH$1,'Values and studies'!AP392)</f>
        <v>29803.987128667926</v>
      </c>
      <c r="AI392" s="23" t="str" cm="1">
        <f t="array" ref="AI392">_xlfn.IFS(AH392=FALSE,"",AH392&gt;0,'Values and studies'!AH392)</f>
        <v>CB</v>
      </c>
      <c r="AJ392" s="23" t="str" cm="1">
        <f t="array" ref="AJ392">_xlfn.IFS(AH392=FALSE,"",AH392&gt;0,'Values and studies'!M392)</f>
        <v>atlantic</v>
      </c>
      <c r="AK392" s="23" t="str" cm="1">
        <f t="array" ref="AK392">_xlfn.IFS(AH392=FALSE,"",AH392&gt;0,'Values and studies'!G392)</f>
        <v>United Kingdom</v>
      </c>
      <c r="AL392" s="23" t="b">
        <f>IF('Values and studies'!U392=$AL$1,'Values and studies'!AP392)</f>
        <v>0</v>
      </c>
      <c r="AM392" s="23" t="str" cm="1">
        <f t="array" ref="AM392">_xlfn.IFS(AL392=FALSE,"",AL392&gt;0,'Values and studies'!AH392)</f>
        <v/>
      </c>
      <c r="AN392" s="23" t="str" cm="1">
        <f t="array" ref="AN392">_xlfn.IFS(AL392=FALSE,"",AL392&gt;0,'Values and studies'!M392)</f>
        <v/>
      </c>
      <c r="AO392" s="23" t="str" cm="1">
        <f t="array" ref="AO392">_xlfn.IFS(AL392=FALSE,"",AL392&gt;0,'Values and studies'!G392)</f>
        <v/>
      </c>
      <c r="AP392" s="23" t="b">
        <f>IF('Values and studies'!U392=$AP$1,'Values and studies'!AP392)</f>
        <v>0</v>
      </c>
      <c r="AQ392" s="23" t="str" cm="1">
        <f t="array" ref="AQ392">_xlfn.IFS(AP392=FALSE,"",AP392&gt;0,'Values and studies'!AH392)</f>
        <v/>
      </c>
      <c r="AR392" s="23" t="str" cm="1">
        <f t="array" ref="AR392">_xlfn.IFS(AP392=FALSE,"",AP392&gt;0,'Values and studies'!M392)</f>
        <v/>
      </c>
      <c r="AS392" s="23" t="str" cm="1">
        <f t="array" ref="AS392">_xlfn.IFS(AP392=FALSE,"",AP392&gt;0,'Values and studies'!G392)</f>
        <v/>
      </c>
      <c r="AT392" s="23" t="b">
        <f>IF('Values and studies'!U392=$AT$1,'Values and studies'!AP392)</f>
        <v>0</v>
      </c>
      <c r="AU392" s="23" t="str" cm="1">
        <f t="array" ref="AU392">_xlfn.IFS(AT392=FALSE,"",AT392&gt;0,'Values and studies'!AH392)</f>
        <v/>
      </c>
      <c r="AV392" s="23" t="str" cm="1">
        <f t="array" ref="AV392">_xlfn.IFS(AT392=FALSE,"",AT392&gt;0,'Values and studies'!M392)</f>
        <v/>
      </c>
      <c r="AW392" s="23" t="str" cm="1">
        <f t="array" ref="AW392">_xlfn.IFS(AT392=FALSE,"",AT392&gt;0,'Values and studies'!G392)</f>
        <v/>
      </c>
      <c r="AX392" s="23" t="b">
        <f>IF('Values and studies'!U392=$AX$1,'Values and studies'!AP392)</f>
        <v>0</v>
      </c>
      <c r="AY392" s="23" t="str" cm="1">
        <f t="array" ref="AY392">_xlfn.IFS(AX392=FALSE,"",AX392&gt;0,'Values and studies'!AH392)</f>
        <v/>
      </c>
      <c r="AZ392" s="23" t="str" cm="1">
        <f t="array" ref="AZ392">_xlfn.IFS(AX392=FALSE,"",AX392&gt;0,'Values and studies'!M392)</f>
        <v/>
      </c>
      <c r="BA392" s="23" t="str" cm="1">
        <f t="array" ref="BA392">_xlfn.IFS(AX392=FALSE,"",AX392&gt;0,'Values and studies'!G392)</f>
        <v/>
      </c>
      <c r="BB392" s="23" t="b">
        <f>IF('Values and studies'!U392=$BB$1,'Values and studies'!AP392)</f>
        <v>0</v>
      </c>
      <c r="BC392" s="23" t="str" cm="1">
        <f t="array" ref="BC392">_xlfn.IFS(BB392=FALSE,"",BB392&gt;0,'Values and studies'!AH392)</f>
        <v/>
      </c>
      <c r="BD392" s="23" t="str" cm="1">
        <f t="array" ref="BD392">_xlfn.IFS(BB392=FALSE,"",BB392&gt;0,'Values and studies'!M392)</f>
        <v/>
      </c>
      <c r="BE392" s="23" t="str" cm="1">
        <f t="array" ref="BE392">_xlfn.IFS(BB392=FALSE,"",BB392&gt;0,'Values and studies'!G392)</f>
        <v/>
      </c>
      <c r="BF392" s="23" t="b">
        <f>IF('Values and studies'!U392=$BF$1,'Values and studies'!AP392)</f>
        <v>0</v>
      </c>
      <c r="BG392" s="23" t="str" cm="1">
        <f t="array" ref="BG392">_xlfn.IFS(BF392=FALSE,"",BF392&gt;0,'Values and studies'!AH392)</f>
        <v/>
      </c>
      <c r="BH392" s="23" t="str" cm="1">
        <f t="array" ref="BH392">_xlfn.IFS(BF392=FALSE,"",BF392&gt;0,'Values and studies'!M392)</f>
        <v/>
      </c>
      <c r="BI392" s="23" t="str" cm="1">
        <f t="array" ref="BI392">_xlfn.IFS(BF392=FALSE,"",BF392&gt;0,'Values and studies'!G392)</f>
        <v/>
      </c>
      <c r="BJ392" s="23" t="b">
        <f>IF('Values and studies'!$U392=BJ$1,'Values and studies'!$AP392)</f>
        <v>0</v>
      </c>
      <c r="BK392" s="23" t="str" cm="1">
        <f t="array" ref="BK392">_xlfn.IFS(BJ392=FALSE,"",BJ392&gt;0,'Values and studies'!$AH392)</f>
        <v/>
      </c>
      <c r="BL392" s="23" t="str" cm="1">
        <f t="array" ref="BL392">_xlfn.IFS(BJ392=FALSE,"",BJ392&gt;0,'Values and studies'!$M392)</f>
        <v/>
      </c>
      <c r="BM392" s="23" t="str" cm="1">
        <f t="array" ref="BM392">_xlfn.IFS(BJ392=FALSE,"",BJ392&gt;0,'Values and studies'!$G392)</f>
        <v/>
      </c>
      <c r="BN392" s="23" t="b">
        <f>IF('Values and studies'!U392=$BN$1,'Values and studies'!AP392)</f>
        <v>0</v>
      </c>
      <c r="BO392" s="23" t="str" cm="1">
        <f t="array" ref="BO392">_xlfn.IFS(BN392=FALSE,"",BN392&gt;0,'Values and studies'!AH392)</f>
        <v/>
      </c>
      <c r="BP392" s="23" t="str" cm="1">
        <f t="array" ref="BP392">_xlfn.IFS(BN392=FALSE,"",BN392&gt;0,'Values and studies'!M392)</f>
        <v/>
      </c>
      <c r="BQ392" s="23" t="str" cm="1">
        <f t="array" ref="BQ392">_xlfn.IFS(BN392=FALSE,"",BN392&gt;0,'Values and studies'!G392)</f>
        <v/>
      </c>
      <c r="BR392" s="23" t="b">
        <f>IF('Values and studies'!U392=$BR$1,'Values and studies'!AP392)</f>
        <v>0</v>
      </c>
      <c r="BS392" s="23" t="str" cm="1">
        <f t="array" ref="BS392">_xlfn.IFS(BR392=FALSE,"",BR392&gt;0,'Values and studies'!AH392)</f>
        <v/>
      </c>
      <c r="BT392" s="23" t="str" cm="1">
        <f t="array" ref="BT392">_xlfn.IFS(BR392=FALSE,"",BR392&gt;0,'Values and studies'!M392)</f>
        <v/>
      </c>
      <c r="BU392" s="23" t="str" cm="1">
        <f t="array" ref="BU392">_xlfn.IFS(BR392=FALSE,"",BR392&gt;0,'Values and studies'!G392)</f>
        <v/>
      </c>
      <c r="BV392" s="23" t="b">
        <f>IF('Values and studies'!U392=$BV$1,'Values and studies'!AP392)</f>
        <v>0</v>
      </c>
      <c r="BW392" s="23" t="str" cm="1">
        <f t="array" ref="BW392">_xlfn.IFS(BV392=FALSE,"",BV392&gt;0,'Values and studies'!AH392)</f>
        <v/>
      </c>
      <c r="BX392" s="23" t="str" cm="1">
        <f t="array" ref="BX392">_xlfn.IFS(BV392=FALSE,"",BV392&gt;0,'Values and studies'!M392)</f>
        <v/>
      </c>
      <c r="BY392" s="23" t="str" cm="1">
        <f t="array" ref="BY392">_xlfn.IFS(BV392=FALSE,"",BV392&gt;0,'Values and studies'!G392)</f>
        <v/>
      </c>
      <c r="BZ392" s="23" t="b">
        <f>IF('Values and studies'!U392=$BZ$1,'Values and studies'!AP392)</f>
        <v>0</v>
      </c>
      <c r="CA392" s="23" t="str" cm="1">
        <f t="array" ref="CA392">_xlfn.IFS(BZ392=FALSE,"",BZ392&gt;0,'Values and studies'!AH392)</f>
        <v/>
      </c>
      <c r="CB392" s="23" t="str" cm="1">
        <f t="array" ref="CB392">_xlfn.IFS(BZ392=FALSE,"",BZ392&gt;0,'Values and studies'!M392)</f>
        <v/>
      </c>
      <c r="CC392" s="23" t="str" cm="1">
        <f t="array" ref="CC392">_xlfn.IFS(BZ392=FALSE,"",BZ392&gt;0,'Values and studies'!G392)</f>
        <v/>
      </c>
      <c r="CY392">
        <f>IF('Values and studies'!O392='Data for overlook'!$CY$1,'Values and studies'!AP392)</f>
        <v>29803.987128667926</v>
      </c>
      <c r="CZ392" t="b">
        <f>IF('Values and studies'!O392='Data for overlook'!$CZ$1,'Values and studies'!AP392)</f>
        <v>0</v>
      </c>
      <c r="DA392" t="b">
        <f>IF('Values and studies'!O392='Data for overlook'!$DA$1,'Values and studies'!AP392)</f>
        <v>0</v>
      </c>
      <c r="DB392" t="b">
        <f>IF('Values and studies'!O392='Data for overlook'!$DB$1,'Values and studies'!AP392)</f>
        <v>0</v>
      </c>
    </row>
    <row r="393" spans="2:106" x14ac:dyDescent="0.2">
      <c r="B393" t="b">
        <f>IF('Values and studies'!Q393=$B$1,'Values and studies'!AP393)</f>
        <v>0</v>
      </c>
      <c r="C393">
        <f>IF('Values and studies'!Q393=$C$1,'Values and studies'!AP393)</f>
        <v>22581.568707286911</v>
      </c>
      <c r="D393" t="b">
        <f>IF('Values and studies'!Q393=$D$1,'Values and studies'!AP393)</f>
        <v>0</v>
      </c>
      <c r="F393" s="23" t="b">
        <f>IF('Values and studies'!$U393=F$1,'Values and studies'!$AP393)</f>
        <v>0</v>
      </c>
      <c r="G393" s="23" t="str" cm="1">
        <f t="array" ref="G393">_xlfn.IFS(F393=FALSE,"",F393&gt;0,'Values and studies'!$AH393)</f>
        <v/>
      </c>
      <c r="H393" s="23" t="str" cm="1">
        <f t="array" ref="H393">_xlfn.IFS(F393=FALSE,"",F393&gt;0,'Values and studies'!M393)</f>
        <v/>
      </c>
      <c r="I393" s="23" t="str" cm="1">
        <f t="array" ref="I393">_xlfn.IFS(F393=FALSE,"",F393&gt;0,'Values and studies'!G393)</f>
        <v/>
      </c>
      <c r="J393" s="23" t="b">
        <f>IF('Values and studies'!U393=$J$1,'Values and studies'!AP393)</f>
        <v>0</v>
      </c>
      <c r="K393" s="23" t="str" cm="1">
        <f t="array" ref="K393">_xlfn.IFS(J393=FALSE,"",J393&gt;0,'Values and studies'!AH393)</f>
        <v/>
      </c>
      <c r="L393" s="23" t="str" cm="1">
        <f t="array" ref="L393">_xlfn.IFS(J393=FALSE,"",J393&gt;0,'Values and studies'!M393)</f>
        <v/>
      </c>
      <c r="M393" s="23" t="str" cm="1">
        <f t="array" ref="M393">_xlfn.IFS(J393=FALSE,"",J393&gt;0,'Values and studies'!G393)</f>
        <v/>
      </c>
      <c r="N393" s="23" t="b">
        <f>IF('Values and studies'!U393=$N$1,'Values and studies'!AP393)</f>
        <v>0</v>
      </c>
      <c r="O393" s="23" t="str" cm="1">
        <f t="array" ref="O393">_xlfn.IFS(N393=FALSE,"",N393&gt;0,'Values and studies'!AH393)</f>
        <v/>
      </c>
      <c r="P393" s="23" t="str" cm="1">
        <f t="array" ref="P393">_xlfn.IFS(N393=FALSE,"",N393&gt;0,'Values and studies'!M393)</f>
        <v/>
      </c>
      <c r="Q393" s="23" t="str" cm="1">
        <f t="array" ref="Q393">_xlfn.IFS(N393=FALSE,"",N393&gt;0,'Values and studies'!G393)</f>
        <v/>
      </c>
      <c r="R393" s="23" t="b">
        <f>IF('Values and studies'!$U393=$R$1,'Values and studies'!$AP393)</f>
        <v>0</v>
      </c>
      <c r="S393" s="23" t="str" cm="1">
        <f t="array" ref="S393">_xlfn.IFS(R393=FALSE,"",R393&gt;0,'Values and studies'!$AH393)</f>
        <v/>
      </c>
      <c r="T393" s="23" t="str" cm="1">
        <f t="array" ref="T393">_xlfn.IFS(R393=FALSE,"",R393&gt;0,'Values and studies'!$M393)</f>
        <v/>
      </c>
      <c r="U393" s="23" t="str" cm="1">
        <f t="array" ref="U393">_xlfn.IFS(R393=FALSE,"",R393&gt;0,'Values and studies'!$G393)</f>
        <v/>
      </c>
      <c r="V393" s="23" t="b">
        <f>IF('Values and studies'!$U393=$V$1,'Values and studies'!$AP393)</f>
        <v>0</v>
      </c>
      <c r="W393" s="23" t="str" cm="1">
        <f t="array" ref="W393">_xlfn.IFS(V393=FALSE,"",V393&gt;0,'Values and studies'!$AH393)</f>
        <v/>
      </c>
      <c r="X393" s="23" t="str" cm="1">
        <f t="array" ref="X393">_xlfn.IFS(V393=FALSE,"",V393&gt;0,'Values and studies'!$M393)</f>
        <v/>
      </c>
      <c r="Y393" s="23" t="str" cm="1">
        <f t="array" ref="Y393">_xlfn.IFS(V393=FALSE,"",V393&gt;0,'Values and studies'!$G393)</f>
        <v/>
      </c>
      <c r="Z393" s="23" t="b">
        <f>IF('Values and studies'!$U393=$Z$1,'Values and studies'!$AP393)</f>
        <v>0</v>
      </c>
      <c r="AA393" s="23" t="str" cm="1">
        <f t="array" ref="AA393">_xlfn.IFS(Z393=FALSE,"",Z393&gt;0,'Values and studies'!$AH393)</f>
        <v/>
      </c>
      <c r="AB393" s="23" t="str" cm="1">
        <f t="array" ref="AB393">_xlfn.IFS(Z393=FALSE,"",Z393&gt;0,'Values and studies'!$M393)</f>
        <v/>
      </c>
      <c r="AC393" s="23" t="str" cm="1">
        <f t="array" ref="AC393">_xlfn.IFS(Z393=FALSE,"",Z393&gt;0,'Values and studies'!$G393)</f>
        <v/>
      </c>
      <c r="AD393" s="23" t="b">
        <f>IF('Values and studies'!$U393=$AD$1,'Values and studies'!$AP393)</f>
        <v>0</v>
      </c>
      <c r="AE393" s="23" t="str" cm="1">
        <f t="array" ref="AE393">_xlfn.IFS(AD393=FALSE,"",AD393&gt;0,'Values and studies'!$AH393)</f>
        <v/>
      </c>
      <c r="AF393" s="23" t="str" cm="1">
        <f t="array" ref="AF393">_xlfn.IFS(AD393=FALSE,"",AD393&gt;0,'Values and studies'!$M393)</f>
        <v/>
      </c>
      <c r="AG393" s="23" t="str" cm="1">
        <f t="array" ref="AG393">_xlfn.IFS(AD393=FALSE,"",AD393&gt;0,'Values and studies'!$G393)</f>
        <v/>
      </c>
      <c r="AH393" s="23">
        <f>IF('Values and studies'!U393=$AH$1,'Values and studies'!AP393)</f>
        <v>22581.568707286911</v>
      </c>
      <c r="AI393" s="23" t="str" cm="1">
        <f t="array" ref="AI393">_xlfn.IFS(AH393=FALSE,"",AH393&gt;0,'Values and studies'!AH393)</f>
        <v>CB</v>
      </c>
      <c r="AJ393" s="23" t="str" cm="1">
        <f t="array" ref="AJ393">_xlfn.IFS(AH393=FALSE,"",AH393&gt;0,'Values and studies'!M393)</f>
        <v>atlantic</v>
      </c>
      <c r="AK393" s="23" t="str" cm="1">
        <f t="array" ref="AK393">_xlfn.IFS(AH393=FALSE,"",AH393&gt;0,'Values and studies'!G393)</f>
        <v>United Kingdom</v>
      </c>
      <c r="AL393" s="23" t="b">
        <f>IF('Values and studies'!U393=$AL$1,'Values and studies'!AP393)</f>
        <v>0</v>
      </c>
      <c r="AM393" s="23" t="str" cm="1">
        <f t="array" ref="AM393">_xlfn.IFS(AL393=FALSE,"",AL393&gt;0,'Values and studies'!AH393)</f>
        <v/>
      </c>
      <c r="AN393" s="23" t="str" cm="1">
        <f t="array" ref="AN393">_xlfn.IFS(AL393=FALSE,"",AL393&gt;0,'Values and studies'!M393)</f>
        <v/>
      </c>
      <c r="AO393" s="23" t="str" cm="1">
        <f t="array" ref="AO393">_xlfn.IFS(AL393=FALSE,"",AL393&gt;0,'Values and studies'!G393)</f>
        <v/>
      </c>
      <c r="AP393" s="23" t="b">
        <f>IF('Values and studies'!U393=$AP$1,'Values and studies'!AP393)</f>
        <v>0</v>
      </c>
      <c r="AQ393" s="23" t="str" cm="1">
        <f t="array" ref="AQ393">_xlfn.IFS(AP393=FALSE,"",AP393&gt;0,'Values and studies'!AH393)</f>
        <v/>
      </c>
      <c r="AR393" s="23" t="str" cm="1">
        <f t="array" ref="AR393">_xlfn.IFS(AP393=FALSE,"",AP393&gt;0,'Values and studies'!M393)</f>
        <v/>
      </c>
      <c r="AS393" s="23" t="str" cm="1">
        <f t="array" ref="AS393">_xlfn.IFS(AP393=FALSE,"",AP393&gt;0,'Values and studies'!G393)</f>
        <v/>
      </c>
      <c r="AT393" s="23" t="b">
        <f>IF('Values and studies'!U393=$AT$1,'Values and studies'!AP393)</f>
        <v>0</v>
      </c>
      <c r="AU393" s="23" t="str" cm="1">
        <f t="array" ref="AU393">_xlfn.IFS(AT393=FALSE,"",AT393&gt;0,'Values and studies'!AH393)</f>
        <v/>
      </c>
      <c r="AV393" s="23" t="str" cm="1">
        <f t="array" ref="AV393">_xlfn.IFS(AT393=FALSE,"",AT393&gt;0,'Values and studies'!M393)</f>
        <v/>
      </c>
      <c r="AW393" s="23" t="str" cm="1">
        <f t="array" ref="AW393">_xlfn.IFS(AT393=FALSE,"",AT393&gt;0,'Values and studies'!G393)</f>
        <v/>
      </c>
      <c r="AX393" s="23" t="b">
        <f>IF('Values and studies'!U393=$AX$1,'Values and studies'!AP393)</f>
        <v>0</v>
      </c>
      <c r="AY393" s="23" t="str" cm="1">
        <f t="array" ref="AY393">_xlfn.IFS(AX393=FALSE,"",AX393&gt;0,'Values and studies'!AH393)</f>
        <v/>
      </c>
      <c r="AZ393" s="23" t="str" cm="1">
        <f t="array" ref="AZ393">_xlfn.IFS(AX393=FALSE,"",AX393&gt;0,'Values and studies'!M393)</f>
        <v/>
      </c>
      <c r="BA393" s="23" t="str" cm="1">
        <f t="array" ref="BA393">_xlfn.IFS(AX393=FALSE,"",AX393&gt;0,'Values and studies'!G393)</f>
        <v/>
      </c>
      <c r="BB393" s="23" t="b">
        <f>IF('Values and studies'!U393=$BB$1,'Values and studies'!AP393)</f>
        <v>0</v>
      </c>
      <c r="BC393" s="23" t="str" cm="1">
        <f t="array" ref="BC393">_xlfn.IFS(BB393=FALSE,"",BB393&gt;0,'Values and studies'!AH393)</f>
        <v/>
      </c>
      <c r="BD393" s="23" t="str" cm="1">
        <f t="array" ref="BD393">_xlfn.IFS(BB393=FALSE,"",BB393&gt;0,'Values and studies'!M393)</f>
        <v/>
      </c>
      <c r="BE393" s="23" t="str" cm="1">
        <f t="array" ref="BE393">_xlfn.IFS(BB393=FALSE,"",BB393&gt;0,'Values and studies'!G393)</f>
        <v/>
      </c>
      <c r="BF393" s="23" t="b">
        <f>IF('Values and studies'!U393=$BF$1,'Values and studies'!AP393)</f>
        <v>0</v>
      </c>
      <c r="BG393" s="23" t="str" cm="1">
        <f t="array" ref="BG393">_xlfn.IFS(BF393=FALSE,"",BF393&gt;0,'Values and studies'!AH393)</f>
        <v/>
      </c>
      <c r="BH393" s="23" t="str" cm="1">
        <f t="array" ref="BH393">_xlfn.IFS(BF393=FALSE,"",BF393&gt;0,'Values and studies'!M393)</f>
        <v/>
      </c>
      <c r="BI393" s="23" t="str" cm="1">
        <f t="array" ref="BI393">_xlfn.IFS(BF393=FALSE,"",BF393&gt;0,'Values and studies'!G393)</f>
        <v/>
      </c>
      <c r="BJ393" s="23" t="b">
        <f>IF('Values and studies'!$U393=BJ$1,'Values and studies'!$AP393)</f>
        <v>0</v>
      </c>
      <c r="BK393" s="23" t="str" cm="1">
        <f t="array" ref="BK393">_xlfn.IFS(BJ393=FALSE,"",BJ393&gt;0,'Values and studies'!$AH393)</f>
        <v/>
      </c>
      <c r="BL393" s="23" t="str" cm="1">
        <f t="array" ref="BL393">_xlfn.IFS(BJ393=FALSE,"",BJ393&gt;0,'Values and studies'!$M393)</f>
        <v/>
      </c>
      <c r="BM393" s="23" t="str" cm="1">
        <f t="array" ref="BM393">_xlfn.IFS(BJ393=FALSE,"",BJ393&gt;0,'Values and studies'!$G393)</f>
        <v/>
      </c>
      <c r="BN393" s="23" t="b">
        <f>IF('Values and studies'!U393=$BN$1,'Values and studies'!AP393)</f>
        <v>0</v>
      </c>
      <c r="BO393" s="23" t="str" cm="1">
        <f t="array" ref="BO393">_xlfn.IFS(BN393=FALSE,"",BN393&gt;0,'Values and studies'!AH393)</f>
        <v/>
      </c>
      <c r="BP393" s="23" t="str" cm="1">
        <f t="array" ref="BP393">_xlfn.IFS(BN393=FALSE,"",BN393&gt;0,'Values and studies'!M393)</f>
        <v/>
      </c>
      <c r="BQ393" s="23" t="str" cm="1">
        <f t="array" ref="BQ393">_xlfn.IFS(BN393=FALSE,"",BN393&gt;0,'Values and studies'!G393)</f>
        <v/>
      </c>
      <c r="BR393" s="23" t="b">
        <f>IF('Values and studies'!U393=$BR$1,'Values and studies'!AP393)</f>
        <v>0</v>
      </c>
      <c r="BS393" s="23" t="str" cm="1">
        <f t="array" ref="BS393">_xlfn.IFS(BR393=FALSE,"",BR393&gt;0,'Values and studies'!AH393)</f>
        <v/>
      </c>
      <c r="BT393" s="23" t="str" cm="1">
        <f t="array" ref="BT393">_xlfn.IFS(BR393=FALSE,"",BR393&gt;0,'Values and studies'!M393)</f>
        <v/>
      </c>
      <c r="BU393" s="23" t="str" cm="1">
        <f t="array" ref="BU393">_xlfn.IFS(BR393=FALSE,"",BR393&gt;0,'Values and studies'!G393)</f>
        <v/>
      </c>
      <c r="BV393" s="23" t="b">
        <f>IF('Values and studies'!U393=$BV$1,'Values and studies'!AP393)</f>
        <v>0</v>
      </c>
      <c r="BW393" s="23" t="str" cm="1">
        <f t="array" ref="BW393">_xlfn.IFS(BV393=FALSE,"",BV393&gt;0,'Values and studies'!AH393)</f>
        <v/>
      </c>
      <c r="BX393" s="23" t="str" cm="1">
        <f t="array" ref="BX393">_xlfn.IFS(BV393=FALSE,"",BV393&gt;0,'Values and studies'!M393)</f>
        <v/>
      </c>
      <c r="BY393" s="23" t="str" cm="1">
        <f t="array" ref="BY393">_xlfn.IFS(BV393=FALSE,"",BV393&gt;0,'Values and studies'!G393)</f>
        <v/>
      </c>
      <c r="BZ393" s="23" t="b">
        <f>IF('Values and studies'!U393=$BZ$1,'Values and studies'!AP393)</f>
        <v>0</v>
      </c>
      <c r="CA393" s="23" t="str" cm="1">
        <f t="array" ref="CA393">_xlfn.IFS(BZ393=FALSE,"",BZ393&gt;0,'Values and studies'!AH393)</f>
        <v/>
      </c>
      <c r="CB393" s="23" t="str" cm="1">
        <f t="array" ref="CB393">_xlfn.IFS(BZ393=FALSE,"",BZ393&gt;0,'Values and studies'!M393)</f>
        <v/>
      </c>
      <c r="CC393" s="23" t="str" cm="1">
        <f t="array" ref="CC393">_xlfn.IFS(BZ393=FALSE,"",BZ393&gt;0,'Values and studies'!G393)</f>
        <v/>
      </c>
      <c r="CY393">
        <f>IF('Values and studies'!O393='Data for overlook'!$CY$1,'Values and studies'!AP393)</f>
        <v>22581.568707286911</v>
      </c>
      <c r="CZ393" t="b">
        <f>IF('Values and studies'!O393='Data for overlook'!$CZ$1,'Values and studies'!AP393)</f>
        <v>0</v>
      </c>
      <c r="DA393" t="b">
        <f>IF('Values and studies'!O393='Data for overlook'!$DA$1,'Values and studies'!AP393)</f>
        <v>0</v>
      </c>
      <c r="DB393" t="b">
        <f>IF('Values and studies'!O393='Data for overlook'!$DB$1,'Values and studies'!AP393)</f>
        <v>0</v>
      </c>
    </row>
    <row r="394" spans="2:106" x14ac:dyDescent="0.2">
      <c r="B394" t="b">
        <f>IF('Values and studies'!Q394=$B$1,'Values and studies'!AP394)</f>
        <v>0</v>
      </c>
      <c r="C394">
        <f>IF('Values and studies'!Q394=$C$1,'Values and studies'!AP394)</f>
        <v>35408.268089520956</v>
      </c>
      <c r="D394" t="b">
        <f>IF('Values and studies'!Q394=$D$1,'Values and studies'!AP394)</f>
        <v>0</v>
      </c>
      <c r="F394" s="23" t="b">
        <f>IF('Values and studies'!$U394=F$1,'Values and studies'!$AP394)</f>
        <v>0</v>
      </c>
      <c r="G394" s="23" t="str" cm="1">
        <f t="array" ref="G394">_xlfn.IFS(F394=FALSE,"",F394&gt;0,'Values and studies'!$AH394)</f>
        <v/>
      </c>
      <c r="H394" s="23" t="str" cm="1">
        <f t="array" ref="H394">_xlfn.IFS(F394=FALSE,"",F394&gt;0,'Values and studies'!M394)</f>
        <v/>
      </c>
      <c r="I394" s="23" t="str" cm="1">
        <f t="array" ref="I394">_xlfn.IFS(F394=FALSE,"",F394&gt;0,'Values and studies'!G394)</f>
        <v/>
      </c>
      <c r="J394" s="23" t="b">
        <f>IF('Values and studies'!U394=$J$1,'Values and studies'!AP394)</f>
        <v>0</v>
      </c>
      <c r="K394" s="23" t="str" cm="1">
        <f t="array" ref="K394">_xlfn.IFS(J394=FALSE,"",J394&gt;0,'Values and studies'!AH394)</f>
        <v/>
      </c>
      <c r="L394" s="23" t="str" cm="1">
        <f t="array" ref="L394">_xlfn.IFS(J394=FALSE,"",J394&gt;0,'Values and studies'!M394)</f>
        <v/>
      </c>
      <c r="M394" s="23" t="str" cm="1">
        <f t="array" ref="M394">_xlfn.IFS(J394=FALSE,"",J394&gt;0,'Values and studies'!G394)</f>
        <v/>
      </c>
      <c r="N394" s="23" t="b">
        <f>IF('Values and studies'!U394=$N$1,'Values and studies'!AP394)</f>
        <v>0</v>
      </c>
      <c r="O394" s="23" t="str" cm="1">
        <f t="array" ref="O394">_xlfn.IFS(N394=FALSE,"",N394&gt;0,'Values and studies'!AH394)</f>
        <v/>
      </c>
      <c r="P394" s="23" t="str" cm="1">
        <f t="array" ref="P394">_xlfn.IFS(N394=FALSE,"",N394&gt;0,'Values and studies'!M394)</f>
        <v/>
      </c>
      <c r="Q394" s="23" t="str" cm="1">
        <f t="array" ref="Q394">_xlfn.IFS(N394=FALSE,"",N394&gt;0,'Values and studies'!G394)</f>
        <v/>
      </c>
      <c r="R394" s="23" t="b">
        <f>IF('Values and studies'!$U394=$R$1,'Values and studies'!$AP394)</f>
        <v>0</v>
      </c>
      <c r="S394" s="23" t="str" cm="1">
        <f t="array" ref="S394">_xlfn.IFS(R394=FALSE,"",R394&gt;0,'Values and studies'!$AH394)</f>
        <v/>
      </c>
      <c r="T394" s="23" t="str" cm="1">
        <f t="array" ref="T394">_xlfn.IFS(R394=FALSE,"",R394&gt;0,'Values and studies'!$M394)</f>
        <v/>
      </c>
      <c r="U394" s="23" t="str" cm="1">
        <f t="array" ref="U394">_xlfn.IFS(R394=FALSE,"",R394&gt;0,'Values and studies'!$G394)</f>
        <v/>
      </c>
      <c r="V394" s="23" t="b">
        <f>IF('Values and studies'!$U394=$V$1,'Values and studies'!$AP394)</f>
        <v>0</v>
      </c>
      <c r="W394" s="23" t="str" cm="1">
        <f t="array" ref="W394">_xlfn.IFS(V394=FALSE,"",V394&gt;0,'Values and studies'!$AH394)</f>
        <v/>
      </c>
      <c r="X394" s="23" t="str" cm="1">
        <f t="array" ref="X394">_xlfn.IFS(V394=FALSE,"",V394&gt;0,'Values and studies'!$M394)</f>
        <v/>
      </c>
      <c r="Y394" s="23" t="str" cm="1">
        <f t="array" ref="Y394">_xlfn.IFS(V394=FALSE,"",V394&gt;0,'Values and studies'!$G394)</f>
        <v/>
      </c>
      <c r="Z394" s="23" t="b">
        <f>IF('Values and studies'!$U394=$Z$1,'Values and studies'!$AP394)</f>
        <v>0</v>
      </c>
      <c r="AA394" s="23" t="str" cm="1">
        <f t="array" ref="AA394">_xlfn.IFS(Z394=FALSE,"",Z394&gt;0,'Values and studies'!$AH394)</f>
        <v/>
      </c>
      <c r="AB394" s="23" t="str" cm="1">
        <f t="array" ref="AB394">_xlfn.IFS(Z394=FALSE,"",Z394&gt;0,'Values and studies'!$M394)</f>
        <v/>
      </c>
      <c r="AC394" s="23" t="str" cm="1">
        <f t="array" ref="AC394">_xlfn.IFS(Z394=FALSE,"",Z394&gt;0,'Values and studies'!$G394)</f>
        <v/>
      </c>
      <c r="AD394" s="23" t="b">
        <f>IF('Values and studies'!$U394=$AD$1,'Values and studies'!$AP394)</f>
        <v>0</v>
      </c>
      <c r="AE394" s="23" t="str" cm="1">
        <f t="array" ref="AE394">_xlfn.IFS(AD394=FALSE,"",AD394&gt;0,'Values and studies'!$AH394)</f>
        <v/>
      </c>
      <c r="AF394" s="23" t="str" cm="1">
        <f t="array" ref="AF394">_xlfn.IFS(AD394=FALSE,"",AD394&gt;0,'Values and studies'!$M394)</f>
        <v/>
      </c>
      <c r="AG394" s="23" t="str" cm="1">
        <f t="array" ref="AG394">_xlfn.IFS(AD394=FALSE,"",AD394&gt;0,'Values and studies'!$G394)</f>
        <v/>
      </c>
      <c r="AH394" s="23">
        <f>IF('Values and studies'!U394=$AH$1,'Values and studies'!AP394)</f>
        <v>35408.268089520956</v>
      </c>
      <c r="AI394" s="23" t="str" cm="1">
        <f t="array" ref="AI394">_xlfn.IFS(AH394=FALSE,"",AH394&gt;0,'Values and studies'!AH394)</f>
        <v>CB</v>
      </c>
      <c r="AJ394" s="23" t="str" cm="1">
        <f t="array" ref="AJ394">_xlfn.IFS(AH394=FALSE,"",AH394&gt;0,'Values and studies'!M394)</f>
        <v>atlantic</v>
      </c>
      <c r="AK394" s="23" t="str" cm="1">
        <f t="array" ref="AK394">_xlfn.IFS(AH394=FALSE,"",AH394&gt;0,'Values and studies'!G394)</f>
        <v>United Kingdom</v>
      </c>
      <c r="AL394" s="23" t="b">
        <f>IF('Values and studies'!U394=$AL$1,'Values and studies'!AP394)</f>
        <v>0</v>
      </c>
      <c r="AM394" s="23" t="str" cm="1">
        <f t="array" ref="AM394">_xlfn.IFS(AL394=FALSE,"",AL394&gt;0,'Values and studies'!AH394)</f>
        <v/>
      </c>
      <c r="AN394" s="23" t="str" cm="1">
        <f t="array" ref="AN394">_xlfn.IFS(AL394=FALSE,"",AL394&gt;0,'Values and studies'!M394)</f>
        <v/>
      </c>
      <c r="AO394" s="23" t="str" cm="1">
        <f t="array" ref="AO394">_xlfn.IFS(AL394=FALSE,"",AL394&gt;0,'Values and studies'!G394)</f>
        <v/>
      </c>
      <c r="AP394" s="23" t="b">
        <f>IF('Values and studies'!U394=$AP$1,'Values and studies'!AP394)</f>
        <v>0</v>
      </c>
      <c r="AQ394" s="23" t="str" cm="1">
        <f t="array" ref="AQ394">_xlfn.IFS(AP394=FALSE,"",AP394&gt;0,'Values and studies'!AH394)</f>
        <v/>
      </c>
      <c r="AR394" s="23" t="str" cm="1">
        <f t="array" ref="AR394">_xlfn.IFS(AP394=FALSE,"",AP394&gt;0,'Values and studies'!M394)</f>
        <v/>
      </c>
      <c r="AS394" s="23" t="str" cm="1">
        <f t="array" ref="AS394">_xlfn.IFS(AP394=FALSE,"",AP394&gt;0,'Values and studies'!G394)</f>
        <v/>
      </c>
      <c r="AT394" s="23" t="b">
        <f>IF('Values and studies'!U394=$AT$1,'Values and studies'!AP394)</f>
        <v>0</v>
      </c>
      <c r="AU394" s="23" t="str" cm="1">
        <f t="array" ref="AU394">_xlfn.IFS(AT394=FALSE,"",AT394&gt;0,'Values and studies'!AH394)</f>
        <v/>
      </c>
      <c r="AV394" s="23" t="str" cm="1">
        <f t="array" ref="AV394">_xlfn.IFS(AT394=FALSE,"",AT394&gt;0,'Values and studies'!M394)</f>
        <v/>
      </c>
      <c r="AW394" s="23" t="str" cm="1">
        <f t="array" ref="AW394">_xlfn.IFS(AT394=FALSE,"",AT394&gt;0,'Values and studies'!G394)</f>
        <v/>
      </c>
      <c r="AX394" s="23" t="b">
        <f>IF('Values and studies'!U394=$AX$1,'Values and studies'!AP394)</f>
        <v>0</v>
      </c>
      <c r="AY394" s="23" t="str" cm="1">
        <f t="array" ref="AY394">_xlfn.IFS(AX394=FALSE,"",AX394&gt;0,'Values and studies'!AH394)</f>
        <v/>
      </c>
      <c r="AZ394" s="23" t="str" cm="1">
        <f t="array" ref="AZ394">_xlfn.IFS(AX394=FALSE,"",AX394&gt;0,'Values and studies'!M394)</f>
        <v/>
      </c>
      <c r="BA394" s="23" t="str" cm="1">
        <f t="array" ref="BA394">_xlfn.IFS(AX394=FALSE,"",AX394&gt;0,'Values and studies'!G394)</f>
        <v/>
      </c>
      <c r="BB394" s="23" t="b">
        <f>IF('Values and studies'!U394=$BB$1,'Values and studies'!AP394)</f>
        <v>0</v>
      </c>
      <c r="BC394" s="23" t="str" cm="1">
        <f t="array" ref="BC394">_xlfn.IFS(BB394=FALSE,"",BB394&gt;0,'Values and studies'!AH394)</f>
        <v/>
      </c>
      <c r="BD394" s="23" t="str" cm="1">
        <f t="array" ref="BD394">_xlfn.IFS(BB394=FALSE,"",BB394&gt;0,'Values and studies'!M394)</f>
        <v/>
      </c>
      <c r="BE394" s="23" t="str" cm="1">
        <f t="array" ref="BE394">_xlfn.IFS(BB394=FALSE,"",BB394&gt;0,'Values and studies'!G394)</f>
        <v/>
      </c>
      <c r="BF394" s="23" t="b">
        <f>IF('Values and studies'!U394=$BF$1,'Values and studies'!AP394)</f>
        <v>0</v>
      </c>
      <c r="BG394" s="23" t="str" cm="1">
        <f t="array" ref="BG394">_xlfn.IFS(BF394=FALSE,"",BF394&gt;0,'Values and studies'!AH394)</f>
        <v/>
      </c>
      <c r="BH394" s="23" t="str" cm="1">
        <f t="array" ref="BH394">_xlfn.IFS(BF394=FALSE,"",BF394&gt;0,'Values and studies'!M394)</f>
        <v/>
      </c>
      <c r="BI394" s="23" t="str" cm="1">
        <f t="array" ref="BI394">_xlfn.IFS(BF394=FALSE,"",BF394&gt;0,'Values and studies'!G394)</f>
        <v/>
      </c>
      <c r="BJ394" s="23" t="b">
        <f>IF('Values and studies'!$U394=BJ$1,'Values and studies'!$AP394)</f>
        <v>0</v>
      </c>
      <c r="BK394" s="23" t="str" cm="1">
        <f t="array" ref="BK394">_xlfn.IFS(BJ394=FALSE,"",BJ394&gt;0,'Values and studies'!$AH394)</f>
        <v/>
      </c>
      <c r="BL394" s="23" t="str" cm="1">
        <f t="array" ref="BL394">_xlfn.IFS(BJ394=FALSE,"",BJ394&gt;0,'Values and studies'!$M394)</f>
        <v/>
      </c>
      <c r="BM394" s="23" t="str" cm="1">
        <f t="array" ref="BM394">_xlfn.IFS(BJ394=FALSE,"",BJ394&gt;0,'Values and studies'!$G394)</f>
        <v/>
      </c>
      <c r="BN394" s="23" t="b">
        <f>IF('Values and studies'!U394=$BN$1,'Values and studies'!AP394)</f>
        <v>0</v>
      </c>
      <c r="BO394" s="23" t="str" cm="1">
        <f t="array" ref="BO394">_xlfn.IFS(BN394=FALSE,"",BN394&gt;0,'Values and studies'!AH394)</f>
        <v/>
      </c>
      <c r="BP394" s="23" t="str" cm="1">
        <f t="array" ref="BP394">_xlfn.IFS(BN394=FALSE,"",BN394&gt;0,'Values and studies'!M394)</f>
        <v/>
      </c>
      <c r="BQ394" s="23" t="str" cm="1">
        <f t="array" ref="BQ394">_xlfn.IFS(BN394=FALSE,"",BN394&gt;0,'Values and studies'!G394)</f>
        <v/>
      </c>
      <c r="BR394" s="23" t="b">
        <f>IF('Values and studies'!U394=$BR$1,'Values and studies'!AP394)</f>
        <v>0</v>
      </c>
      <c r="BS394" s="23" t="str" cm="1">
        <f t="array" ref="BS394">_xlfn.IFS(BR394=FALSE,"",BR394&gt;0,'Values and studies'!AH394)</f>
        <v/>
      </c>
      <c r="BT394" s="23" t="str" cm="1">
        <f t="array" ref="BT394">_xlfn.IFS(BR394=FALSE,"",BR394&gt;0,'Values and studies'!M394)</f>
        <v/>
      </c>
      <c r="BU394" s="23" t="str" cm="1">
        <f t="array" ref="BU394">_xlfn.IFS(BR394=FALSE,"",BR394&gt;0,'Values and studies'!G394)</f>
        <v/>
      </c>
      <c r="BV394" s="23" t="b">
        <f>IF('Values and studies'!U394=$BV$1,'Values and studies'!AP394)</f>
        <v>0</v>
      </c>
      <c r="BW394" s="23" t="str" cm="1">
        <f t="array" ref="BW394">_xlfn.IFS(BV394=FALSE,"",BV394&gt;0,'Values and studies'!AH394)</f>
        <v/>
      </c>
      <c r="BX394" s="23" t="str" cm="1">
        <f t="array" ref="BX394">_xlfn.IFS(BV394=FALSE,"",BV394&gt;0,'Values and studies'!M394)</f>
        <v/>
      </c>
      <c r="BY394" s="23" t="str" cm="1">
        <f t="array" ref="BY394">_xlfn.IFS(BV394=FALSE,"",BV394&gt;0,'Values and studies'!G394)</f>
        <v/>
      </c>
      <c r="BZ394" s="23" t="b">
        <f>IF('Values and studies'!U394=$BZ$1,'Values and studies'!AP394)</f>
        <v>0</v>
      </c>
      <c r="CA394" s="23" t="str" cm="1">
        <f t="array" ref="CA394">_xlfn.IFS(BZ394=FALSE,"",BZ394&gt;0,'Values and studies'!AH394)</f>
        <v/>
      </c>
      <c r="CB394" s="23" t="str" cm="1">
        <f t="array" ref="CB394">_xlfn.IFS(BZ394=FALSE,"",BZ394&gt;0,'Values and studies'!M394)</f>
        <v/>
      </c>
      <c r="CC394" s="23" t="str" cm="1">
        <f t="array" ref="CC394">_xlfn.IFS(BZ394=FALSE,"",BZ394&gt;0,'Values and studies'!G394)</f>
        <v/>
      </c>
      <c r="CY394">
        <f>IF('Values and studies'!O394='Data for overlook'!$CY$1,'Values and studies'!AP394)</f>
        <v>35408.268089520956</v>
      </c>
      <c r="CZ394" t="b">
        <f>IF('Values and studies'!O394='Data for overlook'!$CZ$1,'Values and studies'!AP394)</f>
        <v>0</v>
      </c>
      <c r="DA394" t="b">
        <f>IF('Values and studies'!O394='Data for overlook'!$DA$1,'Values and studies'!AP394)</f>
        <v>0</v>
      </c>
      <c r="DB394" t="b">
        <f>IF('Values and studies'!O394='Data for overlook'!$DB$1,'Values and studies'!AP394)</f>
        <v>0</v>
      </c>
    </row>
    <row r="395" spans="2:106" x14ac:dyDescent="0.2">
      <c r="B395" t="b">
        <f>IF('Values and studies'!Q395=$B$1,'Values and studies'!AP395)</f>
        <v>0</v>
      </c>
      <c r="C395">
        <f>IF('Values and studies'!Q395=$C$1,'Values and studies'!AP395)</f>
        <v>60739.354920794452</v>
      </c>
      <c r="D395" t="b">
        <f>IF('Values and studies'!Q395=$D$1,'Values and studies'!AP395)</f>
        <v>0</v>
      </c>
      <c r="F395" s="23" t="b">
        <f>IF('Values and studies'!$U395=F$1,'Values and studies'!$AP395)</f>
        <v>0</v>
      </c>
      <c r="G395" s="23" t="str" cm="1">
        <f t="array" ref="G395">_xlfn.IFS(F395=FALSE,"",F395&gt;0,'Values and studies'!$AH395)</f>
        <v/>
      </c>
      <c r="H395" s="23" t="str" cm="1">
        <f t="array" ref="H395">_xlfn.IFS(F395=FALSE,"",F395&gt;0,'Values and studies'!M395)</f>
        <v/>
      </c>
      <c r="I395" s="23" t="str" cm="1">
        <f t="array" ref="I395">_xlfn.IFS(F395=FALSE,"",F395&gt;0,'Values and studies'!G395)</f>
        <v/>
      </c>
      <c r="J395" s="23" t="b">
        <f>IF('Values and studies'!U395=$J$1,'Values and studies'!AP395)</f>
        <v>0</v>
      </c>
      <c r="K395" s="23" t="str" cm="1">
        <f t="array" ref="K395">_xlfn.IFS(J395=FALSE,"",J395&gt;0,'Values and studies'!AH395)</f>
        <v/>
      </c>
      <c r="L395" s="23" t="str" cm="1">
        <f t="array" ref="L395">_xlfn.IFS(J395=FALSE,"",J395&gt;0,'Values and studies'!M395)</f>
        <v/>
      </c>
      <c r="M395" s="23" t="str" cm="1">
        <f t="array" ref="M395">_xlfn.IFS(J395=FALSE,"",J395&gt;0,'Values and studies'!G395)</f>
        <v/>
      </c>
      <c r="N395" s="23" t="b">
        <f>IF('Values and studies'!U395=$N$1,'Values and studies'!AP395)</f>
        <v>0</v>
      </c>
      <c r="O395" s="23" t="str" cm="1">
        <f t="array" ref="O395">_xlfn.IFS(N395=FALSE,"",N395&gt;0,'Values and studies'!AH395)</f>
        <v/>
      </c>
      <c r="P395" s="23" t="str" cm="1">
        <f t="array" ref="P395">_xlfn.IFS(N395=FALSE,"",N395&gt;0,'Values and studies'!M395)</f>
        <v/>
      </c>
      <c r="Q395" s="23" t="str" cm="1">
        <f t="array" ref="Q395">_xlfn.IFS(N395=FALSE,"",N395&gt;0,'Values and studies'!G395)</f>
        <v/>
      </c>
      <c r="R395" s="23" t="b">
        <f>IF('Values and studies'!$U395=$R$1,'Values and studies'!$AP395)</f>
        <v>0</v>
      </c>
      <c r="S395" s="23" t="str" cm="1">
        <f t="array" ref="S395">_xlfn.IFS(R395=FALSE,"",R395&gt;0,'Values and studies'!$AH395)</f>
        <v/>
      </c>
      <c r="T395" s="23" t="str" cm="1">
        <f t="array" ref="T395">_xlfn.IFS(R395=FALSE,"",R395&gt;0,'Values and studies'!$M395)</f>
        <v/>
      </c>
      <c r="U395" s="23" t="str" cm="1">
        <f t="array" ref="U395">_xlfn.IFS(R395=FALSE,"",R395&gt;0,'Values and studies'!$G395)</f>
        <v/>
      </c>
      <c r="V395" s="23" t="b">
        <f>IF('Values and studies'!$U395=$V$1,'Values and studies'!$AP395)</f>
        <v>0</v>
      </c>
      <c r="W395" s="23" t="str" cm="1">
        <f t="array" ref="W395">_xlfn.IFS(V395=FALSE,"",V395&gt;0,'Values and studies'!$AH395)</f>
        <v/>
      </c>
      <c r="X395" s="23" t="str" cm="1">
        <f t="array" ref="X395">_xlfn.IFS(V395=FALSE,"",V395&gt;0,'Values and studies'!$M395)</f>
        <v/>
      </c>
      <c r="Y395" s="23" t="str" cm="1">
        <f t="array" ref="Y395">_xlfn.IFS(V395=FALSE,"",V395&gt;0,'Values and studies'!$G395)</f>
        <v/>
      </c>
      <c r="Z395" s="23" t="b">
        <f>IF('Values and studies'!$U395=$Z$1,'Values and studies'!$AP395)</f>
        <v>0</v>
      </c>
      <c r="AA395" s="23" t="str" cm="1">
        <f t="array" ref="AA395">_xlfn.IFS(Z395=FALSE,"",Z395&gt;0,'Values and studies'!$AH395)</f>
        <v/>
      </c>
      <c r="AB395" s="23" t="str" cm="1">
        <f t="array" ref="AB395">_xlfn.IFS(Z395=FALSE,"",Z395&gt;0,'Values and studies'!$M395)</f>
        <v/>
      </c>
      <c r="AC395" s="23" t="str" cm="1">
        <f t="array" ref="AC395">_xlfn.IFS(Z395=FALSE,"",Z395&gt;0,'Values and studies'!$G395)</f>
        <v/>
      </c>
      <c r="AD395" s="23" t="b">
        <f>IF('Values and studies'!$U395=$AD$1,'Values and studies'!$AP395)</f>
        <v>0</v>
      </c>
      <c r="AE395" s="23" t="str" cm="1">
        <f t="array" ref="AE395">_xlfn.IFS(AD395=FALSE,"",AD395&gt;0,'Values and studies'!$AH395)</f>
        <v/>
      </c>
      <c r="AF395" s="23" t="str" cm="1">
        <f t="array" ref="AF395">_xlfn.IFS(AD395=FALSE,"",AD395&gt;0,'Values and studies'!$M395)</f>
        <v/>
      </c>
      <c r="AG395" s="23" t="str" cm="1">
        <f t="array" ref="AG395">_xlfn.IFS(AD395=FALSE,"",AD395&gt;0,'Values and studies'!$G395)</f>
        <v/>
      </c>
      <c r="AH395" s="23">
        <f>IF('Values and studies'!U395=$AH$1,'Values and studies'!AP395)</f>
        <v>60739.354920794452</v>
      </c>
      <c r="AI395" s="23" t="str" cm="1">
        <f t="array" ref="AI395">_xlfn.IFS(AH395=FALSE,"",AH395&gt;0,'Values and studies'!AH395)</f>
        <v>CB</v>
      </c>
      <c r="AJ395" s="23" t="str" cm="1">
        <f t="array" ref="AJ395">_xlfn.IFS(AH395=FALSE,"",AH395&gt;0,'Values and studies'!M395)</f>
        <v>atlantic</v>
      </c>
      <c r="AK395" s="23" t="str" cm="1">
        <f t="array" ref="AK395">_xlfn.IFS(AH395=FALSE,"",AH395&gt;0,'Values and studies'!G395)</f>
        <v>United Kingdom</v>
      </c>
      <c r="AL395" s="23" t="b">
        <f>IF('Values and studies'!U395=$AL$1,'Values and studies'!AP395)</f>
        <v>0</v>
      </c>
      <c r="AM395" s="23" t="str" cm="1">
        <f t="array" ref="AM395">_xlfn.IFS(AL395=FALSE,"",AL395&gt;0,'Values and studies'!AH395)</f>
        <v/>
      </c>
      <c r="AN395" s="23" t="str" cm="1">
        <f t="array" ref="AN395">_xlfn.IFS(AL395=FALSE,"",AL395&gt;0,'Values and studies'!M395)</f>
        <v/>
      </c>
      <c r="AO395" s="23" t="str" cm="1">
        <f t="array" ref="AO395">_xlfn.IFS(AL395=FALSE,"",AL395&gt;0,'Values and studies'!G395)</f>
        <v/>
      </c>
      <c r="AP395" s="23" t="b">
        <f>IF('Values and studies'!U395=$AP$1,'Values and studies'!AP395)</f>
        <v>0</v>
      </c>
      <c r="AQ395" s="23" t="str" cm="1">
        <f t="array" ref="AQ395">_xlfn.IFS(AP395=FALSE,"",AP395&gt;0,'Values and studies'!AH395)</f>
        <v/>
      </c>
      <c r="AR395" s="23" t="str" cm="1">
        <f t="array" ref="AR395">_xlfn.IFS(AP395=FALSE,"",AP395&gt;0,'Values and studies'!M395)</f>
        <v/>
      </c>
      <c r="AS395" s="23" t="str" cm="1">
        <f t="array" ref="AS395">_xlfn.IFS(AP395=FALSE,"",AP395&gt;0,'Values and studies'!G395)</f>
        <v/>
      </c>
      <c r="AT395" s="23" t="b">
        <f>IF('Values and studies'!U395=$AT$1,'Values and studies'!AP395)</f>
        <v>0</v>
      </c>
      <c r="AU395" s="23" t="str" cm="1">
        <f t="array" ref="AU395">_xlfn.IFS(AT395=FALSE,"",AT395&gt;0,'Values and studies'!AH395)</f>
        <v/>
      </c>
      <c r="AV395" s="23" t="str" cm="1">
        <f t="array" ref="AV395">_xlfn.IFS(AT395=FALSE,"",AT395&gt;0,'Values and studies'!M395)</f>
        <v/>
      </c>
      <c r="AW395" s="23" t="str" cm="1">
        <f t="array" ref="AW395">_xlfn.IFS(AT395=FALSE,"",AT395&gt;0,'Values and studies'!G395)</f>
        <v/>
      </c>
      <c r="AX395" s="23" t="b">
        <f>IF('Values and studies'!U395=$AX$1,'Values and studies'!AP395)</f>
        <v>0</v>
      </c>
      <c r="AY395" s="23" t="str" cm="1">
        <f t="array" ref="AY395">_xlfn.IFS(AX395=FALSE,"",AX395&gt;0,'Values and studies'!AH395)</f>
        <v/>
      </c>
      <c r="AZ395" s="23" t="str" cm="1">
        <f t="array" ref="AZ395">_xlfn.IFS(AX395=FALSE,"",AX395&gt;0,'Values and studies'!M395)</f>
        <v/>
      </c>
      <c r="BA395" s="23" t="str" cm="1">
        <f t="array" ref="BA395">_xlfn.IFS(AX395=FALSE,"",AX395&gt;0,'Values and studies'!G395)</f>
        <v/>
      </c>
      <c r="BB395" s="23" t="b">
        <f>IF('Values and studies'!U395=$BB$1,'Values and studies'!AP395)</f>
        <v>0</v>
      </c>
      <c r="BC395" s="23" t="str" cm="1">
        <f t="array" ref="BC395">_xlfn.IFS(BB395=FALSE,"",BB395&gt;0,'Values and studies'!AH395)</f>
        <v/>
      </c>
      <c r="BD395" s="23" t="str" cm="1">
        <f t="array" ref="BD395">_xlfn.IFS(BB395=FALSE,"",BB395&gt;0,'Values and studies'!M395)</f>
        <v/>
      </c>
      <c r="BE395" s="23" t="str" cm="1">
        <f t="array" ref="BE395">_xlfn.IFS(BB395=FALSE,"",BB395&gt;0,'Values and studies'!G395)</f>
        <v/>
      </c>
      <c r="BF395" s="23" t="b">
        <f>IF('Values and studies'!U395=$BF$1,'Values and studies'!AP395)</f>
        <v>0</v>
      </c>
      <c r="BG395" s="23" t="str" cm="1">
        <f t="array" ref="BG395">_xlfn.IFS(BF395=FALSE,"",BF395&gt;0,'Values and studies'!AH395)</f>
        <v/>
      </c>
      <c r="BH395" s="23" t="str" cm="1">
        <f t="array" ref="BH395">_xlfn.IFS(BF395=FALSE,"",BF395&gt;0,'Values and studies'!M395)</f>
        <v/>
      </c>
      <c r="BI395" s="23" t="str" cm="1">
        <f t="array" ref="BI395">_xlfn.IFS(BF395=FALSE,"",BF395&gt;0,'Values and studies'!G395)</f>
        <v/>
      </c>
      <c r="BJ395" s="23" t="b">
        <f>IF('Values and studies'!$U395=BJ$1,'Values and studies'!$AP395)</f>
        <v>0</v>
      </c>
      <c r="BK395" s="23" t="str" cm="1">
        <f t="array" ref="BK395">_xlfn.IFS(BJ395=FALSE,"",BJ395&gt;0,'Values and studies'!$AH395)</f>
        <v/>
      </c>
      <c r="BL395" s="23" t="str" cm="1">
        <f t="array" ref="BL395">_xlfn.IFS(BJ395=FALSE,"",BJ395&gt;0,'Values and studies'!$M395)</f>
        <v/>
      </c>
      <c r="BM395" s="23" t="str" cm="1">
        <f t="array" ref="BM395">_xlfn.IFS(BJ395=FALSE,"",BJ395&gt;0,'Values and studies'!$G395)</f>
        <v/>
      </c>
      <c r="BN395" s="23" t="b">
        <f>IF('Values and studies'!U395=$BN$1,'Values and studies'!AP395)</f>
        <v>0</v>
      </c>
      <c r="BO395" s="23" t="str" cm="1">
        <f t="array" ref="BO395">_xlfn.IFS(BN395=FALSE,"",BN395&gt;0,'Values and studies'!AH395)</f>
        <v/>
      </c>
      <c r="BP395" s="23" t="str" cm="1">
        <f t="array" ref="BP395">_xlfn.IFS(BN395=FALSE,"",BN395&gt;0,'Values and studies'!M395)</f>
        <v/>
      </c>
      <c r="BQ395" s="23" t="str" cm="1">
        <f t="array" ref="BQ395">_xlfn.IFS(BN395=FALSE,"",BN395&gt;0,'Values and studies'!G395)</f>
        <v/>
      </c>
      <c r="BR395" s="23" t="b">
        <f>IF('Values and studies'!U395=$BR$1,'Values and studies'!AP395)</f>
        <v>0</v>
      </c>
      <c r="BS395" s="23" t="str" cm="1">
        <f t="array" ref="BS395">_xlfn.IFS(BR395=FALSE,"",BR395&gt;0,'Values and studies'!AH395)</f>
        <v/>
      </c>
      <c r="BT395" s="23" t="str" cm="1">
        <f t="array" ref="BT395">_xlfn.IFS(BR395=FALSE,"",BR395&gt;0,'Values and studies'!M395)</f>
        <v/>
      </c>
      <c r="BU395" s="23" t="str" cm="1">
        <f t="array" ref="BU395">_xlfn.IFS(BR395=FALSE,"",BR395&gt;0,'Values and studies'!G395)</f>
        <v/>
      </c>
      <c r="BV395" s="23" t="b">
        <f>IF('Values and studies'!U395=$BV$1,'Values and studies'!AP395)</f>
        <v>0</v>
      </c>
      <c r="BW395" s="23" t="str" cm="1">
        <f t="array" ref="BW395">_xlfn.IFS(BV395=FALSE,"",BV395&gt;0,'Values and studies'!AH395)</f>
        <v/>
      </c>
      <c r="BX395" s="23" t="str" cm="1">
        <f t="array" ref="BX395">_xlfn.IFS(BV395=FALSE,"",BV395&gt;0,'Values and studies'!M395)</f>
        <v/>
      </c>
      <c r="BY395" s="23" t="str" cm="1">
        <f t="array" ref="BY395">_xlfn.IFS(BV395=FALSE,"",BV395&gt;0,'Values and studies'!G395)</f>
        <v/>
      </c>
      <c r="BZ395" s="23" t="b">
        <f>IF('Values and studies'!U395=$BZ$1,'Values and studies'!AP395)</f>
        <v>0</v>
      </c>
      <c r="CA395" s="23" t="str" cm="1">
        <f t="array" ref="CA395">_xlfn.IFS(BZ395=FALSE,"",BZ395&gt;0,'Values and studies'!AH395)</f>
        <v/>
      </c>
      <c r="CB395" s="23" t="str" cm="1">
        <f t="array" ref="CB395">_xlfn.IFS(BZ395=FALSE,"",BZ395&gt;0,'Values and studies'!M395)</f>
        <v/>
      </c>
      <c r="CC395" s="23" t="str" cm="1">
        <f t="array" ref="CC395">_xlfn.IFS(BZ395=FALSE,"",BZ395&gt;0,'Values and studies'!G395)</f>
        <v/>
      </c>
      <c r="CY395">
        <f>IF('Values and studies'!O395='Data for overlook'!$CY$1,'Values and studies'!AP395)</f>
        <v>60739.354920794452</v>
      </c>
      <c r="CZ395" t="b">
        <f>IF('Values and studies'!O395='Data for overlook'!$CZ$1,'Values and studies'!AP395)</f>
        <v>0</v>
      </c>
      <c r="DA395" t="b">
        <f>IF('Values and studies'!O395='Data for overlook'!$DA$1,'Values and studies'!AP395)</f>
        <v>0</v>
      </c>
      <c r="DB395" t="b">
        <f>IF('Values and studies'!O395='Data for overlook'!$DB$1,'Values and studies'!AP395)</f>
        <v>0</v>
      </c>
    </row>
    <row r="396" spans="2:106" x14ac:dyDescent="0.2">
      <c r="B396" t="b">
        <f>IF('Values and studies'!Q396=$B$1,'Values and studies'!AP396)</f>
        <v>0</v>
      </c>
      <c r="C396">
        <f>IF('Values and studies'!Q396=$C$1,'Values and studies'!AP396)</f>
        <v>37521.384590312082</v>
      </c>
      <c r="D396" t="b">
        <f>IF('Values and studies'!Q396=$D$1,'Values and studies'!AP396)</f>
        <v>0</v>
      </c>
      <c r="F396" s="23" t="b">
        <f>IF('Values and studies'!$U396=F$1,'Values and studies'!$AP396)</f>
        <v>0</v>
      </c>
      <c r="G396" s="23" t="str" cm="1">
        <f t="array" ref="G396">_xlfn.IFS(F396=FALSE,"",F396&gt;0,'Values and studies'!$AH396)</f>
        <v/>
      </c>
      <c r="H396" s="23" t="str" cm="1">
        <f t="array" ref="H396">_xlfn.IFS(F396=FALSE,"",F396&gt;0,'Values and studies'!M396)</f>
        <v/>
      </c>
      <c r="I396" s="23" t="str" cm="1">
        <f t="array" ref="I396">_xlfn.IFS(F396=FALSE,"",F396&gt;0,'Values and studies'!G396)</f>
        <v/>
      </c>
      <c r="J396" s="23" t="b">
        <f>IF('Values and studies'!U396=$J$1,'Values and studies'!AP396)</f>
        <v>0</v>
      </c>
      <c r="K396" s="23" t="str" cm="1">
        <f t="array" ref="K396">_xlfn.IFS(J396=FALSE,"",J396&gt;0,'Values and studies'!AH396)</f>
        <v/>
      </c>
      <c r="L396" s="23" t="str" cm="1">
        <f t="array" ref="L396">_xlfn.IFS(J396=FALSE,"",J396&gt;0,'Values and studies'!M396)</f>
        <v/>
      </c>
      <c r="M396" s="23" t="str" cm="1">
        <f t="array" ref="M396">_xlfn.IFS(J396=FALSE,"",J396&gt;0,'Values and studies'!G396)</f>
        <v/>
      </c>
      <c r="N396" s="23" t="b">
        <f>IF('Values and studies'!U396=$N$1,'Values and studies'!AP396)</f>
        <v>0</v>
      </c>
      <c r="O396" s="23" t="str" cm="1">
        <f t="array" ref="O396">_xlfn.IFS(N396=FALSE,"",N396&gt;0,'Values and studies'!AH396)</f>
        <v/>
      </c>
      <c r="P396" s="23" t="str" cm="1">
        <f t="array" ref="P396">_xlfn.IFS(N396=FALSE,"",N396&gt;0,'Values and studies'!M396)</f>
        <v/>
      </c>
      <c r="Q396" s="23" t="str" cm="1">
        <f t="array" ref="Q396">_xlfn.IFS(N396=FALSE,"",N396&gt;0,'Values and studies'!G396)</f>
        <v/>
      </c>
      <c r="R396" s="23" t="b">
        <f>IF('Values and studies'!$U396=$R$1,'Values and studies'!$AP396)</f>
        <v>0</v>
      </c>
      <c r="S396" s="23" t="str" cm="1">
        <f t="array" ref="S396">_xlfn.IFS(R396=FALSE,"",R396&gt;0,'Values and studies'!$AH396)</f>
        <v/>
      </c>
      <c r="T396" s="23" t="str" cm="1">
        <f t="array" ref="T396">_xlfn.IFS(R396=FALSE,"",R396&gt;0,'Values and studies'!$M396)</f>
        <v/>
      </c>
      <c r="U396" s="23" t="str" cm="1">
        <f t="array" ref="U396">_xlfn.IFS(R396=FALSE,"",R396&gt;0,'Values and studies'!$G396)</f>
        <v/>
      </c>
      <c r="V396" s="23" t="b">
        <f>IF('Values and studies'!$U396=$V$1,'Values and studies'!$AP396)</f>
        <v>0</v>
      </c>
      <c r="W396" s="23" t="str" cm="1">
        <f t="array" ref="W396">_xlfn.IFS(V396=FALSE,"",V396&gt;0,'Values and studies'!$AH396)</f>
        <v/>
      </c>
      <c r="X396" s="23" t="str" cm="1">
        <f t="array" ref="X396">_xlfn.IFS(V396=FALSE,"",V396&gt;0,'Values and studies'!$M396)</f>
        <v/>
      </c>
      <c r="Y396" s="23" t="str" cm="1">
        <f t="array" ref="Y396">_xlfn.IFS(V396=FALSE,"",V396&gt;0,'Values and studies'!$G396)</f>
        <v/>
      </c>
      <c r="Z396" s="23" t="b">
        <f>IF('Values and studies'!$U396=$Z$1,'Values and studies'!$AP396)</f>
        <v>0</v>
      </c>
      <c r="AA396" s="23" t="str" cm="1">
        <f t="array" ref="AA396">_xlfn.IFS(Z396=FALSE,"",Z396&gt;0,'Values and studies'!$AH396)</f>
        <v/>
      </c>
      <c r="AB396" s="23" t="str" cm="1">
        <f t="array" ref="AB396">_xlfn.IFS(Z396=FALSE,"",Z396&gt;0,'Values and studies'!$M396)</f>
        <v/>
      </c>
      <c r="AC396" s="23" t="str" cm="1">
        <f t="array" ref="AC396">_xlfn.IFS(Z396=FALSE,"",Z396&gt;0,'Values and studies'!$G396)</f>
        <v/>
      </c>
      <c r="AD396" s="23" t="b">
        <f>IF('Values and studies'!$U396=$AD$1,'Values and studies'!$AP396)</f>
        <v>0</v>
      </c>
      <c r="AE396" s="23" t="str" cm="1">
        <f t="array" ref="AE396">_xlfn.IFS(AD396=FALSE,"",AD396&gt;0,'Values and studies'!$AH396)</f>
        <v/>
      </c>
      <c r="AF396" s="23" t="str" cm="1">
        <f t="array" ref="AF396">_xlfn.IFS(AD396=FALSE,"",AD396&gt;0,'Values and studies'!$M396)</f>
        <v/>
      </c>
      <c r="AG396" s="23" t="str" cm="1">
        <f t="array" ref="AG396">_xlfn.IFS(AD396=FALSE,"",AD396&gt;0,'Values and studies'!$G396)</f>
        <v/>
      </c>
      <c r="AH396" s="23">
        <f>IF('Values and studies'!U396=$AH$1,'Values and studies'!AP396)</f>
        <v>37521.384590312082</v>
      </c>
      <c r="AI396" s="23" t="str" cm="1">
        <f t="array" ref="AI396">_xlfn.IFS(AH396=FALSE,"",AH396&gt;0,'Values and studies'!AH396)</f>
        <v>CB</v>
      </c>
      <c r="AJ396" s="23" t="str" cm="1">
        <f t="array" ref="AJ396">_xlfn.IFS(AH396=FALSE,"",AH396&gt;0,'Values and studies'!M396)</f>
        <v>atlantic</v>
      </c>
      <c r="AK396" s="23" t="str" cm="1">
        <f t="array" ref="AK396">_xlfn.IFS(AH396=FALSE,"",AH396&gt;0,'Values and studies'!G396)</f>
        <v>United Kingdom</v>
      </c>
      <c r="AL396" s="23" t="b">
        <f>IF('Values and studies'!U396=$AL$1,'Values and studies'!AP396)</f>
        <v>0</v>
      </c>
      <c r="AM396" s="23" t="str" cm="1">
        <f t="array" ref="AM396">_xlfn.IFS(AL396=FALSE,"",AL396&gt;0,'Values and studies'!AH396)</f>
        <v/>
      </c>
      <c r="AN396" s="23" t="str" cm="1">
        <f t="array" ref="AN396">_xlfn.IFS(AL396=FALSE,"",AL396&gt;0,'Values and studies'!M396)</f>
        <v/>
      </c>
      <c r="AO396" s="23" t="str" cm="1">
        <f t="array" ref="AO396">_xlfn.IFS(AL396=FALSE,"",AL396&gt;0,'Values and studies'!G396)</f>
        <v/>
      </c>
      <c r="AP396" s="23" t="b">
        <f>IF('Values and studies'!U396=$AP$1,'Values and studies'!AP396)</f>
        <v>0</v>
      </c>
      <c r="AQ396" s="23" t="str" cm="1">
        <f t="array" ref="AQ396">_xlfn.IFS(AP396=FALSE,"",AP396&gt;0,'Values and studies'!AH396)</f>
        <v/>
      </c>
      <c r="AR396" s="23" t="str" cm="1">
        <f t="array" ref="AR396">_xlfn.IFS(AP396=FALSE,"",AP396&gt;0,'Values and studies'!M396)</f>
        <v/>
      </c>
      <c r="AS396" s="23" t="str" cm="1">
        <f t="array" ref="AS396">_xlfn.IFS(AP396=FALSE,"",AP396&gt;0,'Values and studies'!G396)</f>
        <v/>
      </c>
      <c r="AT396" s="23" t="b">
        <f>IF('Values and studies'!U396=$AT$1,'Values and studies'!AP396)</f>
        <v>0</v>
      </c>
      <c r="AU396" s="23" t="str" cm="1">
        <f t="array" ref="AU396">_xlfn.IFS(AT396=FALSE,"",AT396&gt;0,'Values and studies'!AH396)</f>
        <v/>
      </c>
      <c r="AV396" s="23" t="str" cm="1">
        <f t="array" ref="AV396">_xlfn.IFS(AT396=FALSE,"",AT396&gt;0,'Values and studies'!M396)</f>
        <v/>
      </c>
      <c r="AW396" s="23" t="str" cm="1">
        <f t="array" ref="AW396">_xlfn.IFS(AT396=FALSE,"",AT396&gt;0,'Values and studies'!G396)</f>
        <v/>
      </c>
      <c r="AX396" s="23" t="b">
        <f>IF('Values and studies'!U396=$AX$1,'Values and studies'!AP396)</f>
        <v>0</v>
      </c>
      <c r="AY396" s="23" t="str" cm="1">
        <f t="array" ref="AY396">_xlfn.IFS(AX396=FALSE,"",AX396&gt;0,'Values and studies'!AH396)</f>
        <v/>
      </c>
      <c r="AZ396" s="23" t="str" cm="1">
        <f t="array" ref="AZ396">_xlfn.IFS(AX396=FALSE,"",AX396&gt;0,'Values and studies'!M396)</f>
        <v/>
      </c>
      <c r="BA396" s="23" t="str" cm="1">
        <f t="array" ref="BA396">_xlfn.IFS(AX396=FALSE,"",AX396&gt;0,'Values and studies'!G396)</f>
        <v/>
      </c>
      <c r="BB396" s="23" t="b">
        <f>IF('Values and studies'!U396=$BB$1,'Values and studies'!AP396)</f>
        <v>0</v>
      </c>
      <c r="BC396" s="23" t="str" cm="1">
        <f t="array" ref="BC396">_xlfn.IFS(BB396=FALSE,"",BB396&gt;0,'Values and studies'!AH396)</f>
        <v/>
      </c>
      <c r="BD396" s="23" t="str" cm="1">
        <f t="array" ref="BD396">_xlfn.IFS(BB396=FALSE,"",BB396&gt;0,'Values and studies'!M396)</f>
        <v/>
      </c>
      <c r="BE396" s="23" t="str" cm="1">
        <f t="array" ref="BE396">_xlfn.IFS(BB396=FALSE,"",BB396&gt;0,'Values and studies'!G396)</f>
        <v/>
      </c>
      <c r="BF396" s="23" t="b">
        <f>IF('Values and studies'!U396=$BF$1,'Values and studies'!AP396)</f>
        <v>0</v>
      </c>
      <c r="BG396" s="23" t="str" cm="1">
        <f t="array" ref="BG396">_xlfn.IFS(BF396=FALSE,"",BF396&gt;0,'Values and studies'!AH396)</f>
        <v/>
      </c>
      <c r="BH396" s="23" t="str" cm="1">
        <f t="array" ref="BH396">_xlfn.IFS(BF396=FALSE,"",BF396&gt;0,'Values and studies'!M396)</f>
        <v/>
      </c>
      <c r="BI396" s="23" t="str" cm="1">
        <f t="array" ref="BI396">_xlfn.IFS(BF396=FALSE,"",BF396&gt;0,'Values and studies'!G396)</f>
        <v/>
      </c>
      <c r="BJ396" s="23" t="b">
        <f>IF('Values and studies'!$U396=BJ$1,'Values and studies'!$AP396)</f>
        <v>0</v>
      </c>
      <c r="BK396" s="23" t="str" cm="1">
        <f t="array" ref="BK396">_xlfn.IFS(BJ396=FALSE,"",BJ396&gt;0,'Values and studies'!$AH396)</f>
        <v/>
      </c>
      <c r="BL396" s="23" t="str" cm="1">
        <f t="array" ref="BL396">_xlfn.IFS(BJ396=FALSE,"",BJ396&gt;0,'Values and studies'!$M396)</f>
        <v/>
      </c>
      <c r="BM396" s="23" t="str" cm="1">
        <f t="array" ref="BM396">_xlfn.IFS(BJ396=FALSE,"",BJ396&gt;0,'Values and studies'!$G396)</f>
        <v/>
      </c>
      <c r="BN396" s="23" t="b">
        <f>IF('Values and studies'!U396=$BN$1,'Values and studies'!AP396)</f>
        <v>0</v>
      </c>
      <c r="BO396" s="23" t="str" cm="1">
        <f t="array" ref="BO396">_xlfn.IFS(BN396=FALSE,"",BN396&gt;0,'Values and studies'!AH396)</f>
        <v/>
      </c>
      <c r="BP396" s="23" t="str" cm="1">
        <f t="array" ref="BP396">_xlfn.IFS(BN396=FALSE,"",BN396&gt;0,'Values and studies'!M396)</f>
        <v/>
      </c>
      <c r="BQ396" s="23" t="str" cm="1">
        <f t="array" ref="BQ396">_xlfn.IFS(BN396=FALSE,"",BN396&gt;0,'Values and studies'!G396)</f>
        <v/>
      </c>
      <c r="BR396" s="23" t="b">
        <f>IF('Values and studies'!U396=$BR$1,'Values and studies'!AP396)</f>
        <v>0</v>
      </c>
      <c r="BS396" s="23" t="str" cm="1">
        <f t="array" ref="BS396">_xlfn.IFS(BR396=FALSE,"",BR396&gt;0,'Values and studies'!AH396)</f>
        <v/>
      </c>
      <c r="BT396" s="23" t="str" cm="1">
        <f t="array" ref="BT396">_xlfn.IFS(BR396=FALSE,"",BR396&gt;0,'Values and studies'!M396)</f>
        <v/>
      </c>
      <c r="BU396" s="23" t="str" cm="1">
        <f t="array" ref="BU396">_xlfn.IFS(BR396=FALSE,"",BR396&gt;0,'Values and studies'!G396)</f>
        <v/>
      </c>
      <c r="BV396" s="23" t="b">
        <f>IF('Values and studies'!U396=$BV$1,'Values and studies'!AP396)</f>
        <v>0</v>
      </c>
      <c r="BW396" s="23" t="str" cm="1">
        <f t="array" ref="BW396">_xlfn.IFS(BV396=FALSE,"",BV396&gt;0,'Values and studies'!AH396)</f>
        <v/>
      </c>
      <c r="BX396" s="23" t="str" cm="1">
        <f t="array" ref="BX396">_xlfn.IFS(BV396=FALSE,"",BV396&gt;0,'Values and studies'!M396)</f>
        <v/>
      </c>
      <c r="BY396" s="23" t="str" cm="1">
        <f t="array" ref="BY396">_xlfn.IFS(BV396=FALSE,"",BV396&gt;0,'Values and studies'!G396)</f>
        <v/>
      </c>
      <c r="BZ396" s="23" t="b">
        <f>IF('Values and studies'!U396=$BZ$1,'Values and studies'!AP396)</f>
        <v>0</v>
      </c>
      <c r="CA396" s="23" t="str" cm="1">
        <f t="array" ref="CA396">_xlfn.IFS(BZ396=FALSE,"",BZ396&gt;0,'Values and studies'!AH396)</f>
        <v/>
      </c>
      <c r="CB396" s="23" t="str" cm="1">
        <f t="array" ref="CB396">_xlfn.IFS(BZ396=FALSE,"",BZ396&gt;0,'Values and studies'!M396)</f>
        <v/>
      </c>
      <c r="CC396" s="23" t="str" cm="1">
        <f t="array" ref="CC396">_xlfn.IFS(BZ396=FALSE,"",BZ396&gt;0,'Values and studies'!G396)</f>
        <v/>
      </c>
      <c r="CY396">
        <f>IF('Values and studies'!O396='Data for overlook'!$CY$1,'Values and studies'!AP396)</f>
        <v>37521.384590312082</v>
      </c>
      <c r="CZ396" t="b">
        <f>IF('Values and studies'!O396='Data for overlook'!$CZ$1,'Values and studies'!AP396)</f>
        <v>0</v>
      </c>
      <c r="DA396" t="b">
        <f>IF('Values and studies'!O396='Data for overlook'!$DA$1,'Values and studies'!AP396)</f>
        <v>0</v>
      </c>
      <c r="DB396" t="b">
        <f>IF('Values and studies'!O396='Data for overlook'!$DB$1,'Values and studies'!AP396)</f>
        <v>0</v>
      </c>
    </row>
    <row r="397" spans="2:106" x14ac:dyDescent="0.2">
      <c r="B397" t="b">
        <f>IF('Values and studies'!Q397=$B$1,'Values and studies'!AP397)</f>
        <v>0</v>
      </c>
      <c r="C397">
        <f>IF('Values and studies'!Q397=$C$1,'Values and studies'!AP397)</f>
        <v>42864.198217604178</v>
      </c>
      <c r="D397" t="b">
        <f>IF('Values and studies'!Q397=$D$1,'Values and studies'!AP397)</f>
        <v>0</v>
      </c>
      <c r="F397" s="23" t="b">
        <f>IF('Values and studies'!$U397=F$1,'Values and studies'!$AP397)</f>
        <v>0</v>
      </c>
      <c r="G397" s="23" t="str" cm="1">
        <f t="array" ref="G397">_xlfn.IFS(F397=FALSE,"",F397&gt;0,'Values and studies'!$AH397)</f>
        <v/>
      </c>
      <c r="H397" s="23" t="str" cm="1">
        <f t="array" ref="H397">_xlfn.IFS(F397=FALSE,"",F397&gt;0,'Values and studies'!M397)</f>
        <v/>
      </c>
      <c r="I397" s="23" t="str" cm="1">
        <f t="array" ref="I397">_xlfn.IFS(F397=FALSE,"",F397&gt;0,'Values and studies'!G397)</f>
        <v/>
      </c>
      <c r="J397" s="23" t="b">
        <f>IF('Values and studies'!U397=$J$1,'Values and studies'!AP397)</f>
        <v>0</v>
      </c>
      <c r="K397" s="23" t="str" cm="1">
        <f t="array" ref="K397">_xlfn.IFS(J397=FALSE,"",J397&gt;0,'Values and studies'!AH397)</f>
        <v/>
      </c>
      <c r="L397" s="23" t="str" cm="1">
        <f t="array" ref="L397">_xlfn.IFS(J397=FALSE,"",J397&gt;0,'Values and studies'!M397)</f>
        <v/>
      </c>
      <c r="M397" s="23" t="str" cm="1">
        <f t="array" ref="M397">_xlfn.IFS(J397=FALSE,"",J397&gt;0,'Values and studies'!G397)</f>
        <v/>
      </c>
      <c r="N397" s="23" t="b">
        <f>IF('Values and studies'!U397=$N$1,'Values and studies'!AP397)</f>
        <v>0</v>
      </c>
      <c r="O397" s="23" t="str" cm="1">
        <f t="array" ref="O397">_xlfn.IFS(N397=FALSE,"",N397&gt;0,'Values and studies'!AH397)</f>
        <v/>
      </c>
      <c r="P397" s="23" t="str" cm="1">
        <f t="array" ref="P397">_xlfn.IFS(N397=FALSE,"",N397&gt;0,'Values and studies'!M397)</f>
        <v/>
      </c>
      <c r="Q397" s="23" t="str" cm="1">
        <f t="array" ref="Q397">_xlfn.IFS(N397=FALSE,"",N397&gt;0,'Values and studies'!G397)</f>
        <v/>
      </c>
      <c r="R397" s="23" t="b">
        <f>IF('Values and studies'!$U397=$R$1,'Values and studies'!$AP397)</f>
        <v>0</v>
      </c>
      <c r="S397" s="23" t="str" cm="1">
        <f t="array" ref="S397">_xlfn.IFS(R397=FALSE,"",R397&gt;0,'Values and studies'!$AH397)</f>
        <v/>
      </c>
      <c r="T397" s="23" t="str" cm="1">
        <f t="array" ref="T397">_xlfn.IFS(R397=FALSE,"",R397&gt;0,'Values and studies'!$M397)</f>
        <v/>
      </c>
      <c r="U397" s="23" t="str" cm="1">
        <f t="array" ref="U397">_xlfn.IFS(R397=FALSE,"",R397&gt;0,'Values and studies'!$G397)</f>
        <v/>
      </c>
      <c r="V397" s="23" t="b">
        <f>IF('Values and studies'!$U397=$V$1,'Values and studies'!$AP397)</f>
        <v>0</v>
      </c>
      <c r="W397" s="23" t="str" cm="1">
        <f t="array" ref="W397">_xlfn.IFS(V397=FALSE,"",V397&gt;0,'Values and studies'!$AH397)</f>
        <v/>
      </c>
      <c r="X397" s="23" t="str" cm="1">
        <f t="array" ref="X397">_xlfn.IFS(V397=FALSE,"",V397&gt;0,'Values and studies'!$M397)</f>
        <v/>
      </c>
      <c r="Y397" s="23" t="str" cm="1">
        <f t="array" ref="Y397">_xlfn.IFS(V397=FALSE,"",V397&gt;0,'Values and studies'!$G397)</f>
        <v/>
      </c>
      <c r="Z397" s="23" t="b">
        <f>IF('Values and studies'!$U397=$Z$1,'Values and studies'!$AP397)</f>
        <v>0</v>
      </c>
      <c r="AA397" s="23" t="str" cm="1">
        <f t="array" ref="AA397">_xlfn.IFS(Z397=FALSE,"",Z397&gt;0,'Values and studies'!$AH397)</f>
        <v/>
      </c>
      <c r="AB397" s="23" t="str" cm="1">
        <f t="array" ref="AB397">_xlfn.IFS(Z397=FALSE,"",Z397&gt;0,'Values and studies'!$M397)</f>
        <v/>
      </c>
      <c r="AC397" s="23" t="str" cm="1">
        <f t="array" ref="AC397">_xlfn.IFS(Z397=FALSE,"",Z397&gt;0,'Values and studies'!$G397)</f>
        <v/>
      </c>
      <c r="AD397" s="23" t="b">
        <f>IF('Values and studies'!$U397=$AD$1,'Values and studies'!$AP397)</f>
        <v>0</v>
      </c>
      <c r="AE397" s="23" t="str" cm="1">
        <f t="array" ref="AE397">_xlfn.IFS(AD397=FALSE,"",AD397&gt;0,'Values and studies'!$AH397)</f>
        <v/>
      </c>
      <c r="AF397" s="23" t="str" cm="1">
        <f t="array" ref="AF397">_xlfn.IFS(AD397=FALSE,"",AD397&gt;0,'Values and studies'!$M397)</f>
        <v/>
      </c>
      <c r="AG397" s="23" t="str" cm="1">
        <f t="array" ref="AG397">_xlfn.IFS(AD397=FALSE,"",AD397&gt;0,'Values and studies'!$G397)</f>
        <v/>
      </c>
      <c r="AH397" s="23">
        <f>IF('Values and studies'!U397=$AH$1,'Values and studies'!AP397)</f>
        <v>42864.198217604178</v>
      </c>
      <c r="AI397" s="23" t="str" cm="1">
        <f t="array" ref="AI397">_xlfn.IFS(AH397=FALSE,"",AH397&gt;0,'Values and studies'!AH397)</f>
        <v>CB</v>
      </c>
      <c r="AJ397" s="23" t="str" cm="1">
        <f t="array" ref="AJ397">_xlfn.IFS(AH397=FALSE,"",AH397&gt;0,'Values and studies'!M397)</f>
        <v>atlantic</v>
      </c>
      <c r="AK397" s="23" t="str" cm="1">
        <f t="array" ref="AK397">_xlfn.IFS(AH397=FALSE,"",AH397&gt;0,'Values and studies'!G397)</f>
        <v>United Kingdom</v>
      </c>
      <c r="AL397" s="23" t="b">
        <f>IF('Values and studies'!U397=$AL$1,'Values and studies'!AP397)</f>
        <v>0</v>
      </c>
      <c r="AM397" s="23" t="str" cm="1">
        <f t="array" ref="AM397">_xlfn.IFS(AL397=FALSE,"",AL397&gt;0,'Values and studies'!AH397)</f>
        <v/>
      </c>
      <c r="AN397" s="23" t="str" cm="1">
        <f t="array" ref="AN397">_xlfn.IFS(AL397=FALSE,"",AL397&gt;0,'Values and studies'!M397)</f>
        <v/>
      </c>
      <c r="AO397" s="23" t="str" cm="1">
        <f t="array" ref="AO397">_xlfn.IFS(AL397=FALSE,"",AL397&gt;0,'Values and studies'!G397)</f>
        <v/>
      </c>
      <c r="AP397" s="23" t="b">
        <f>IF('Values and studies'!U397=$AP$1,'Values and studies'!AP397)</f>
        <v>0</v>
      </c>
      <c r="AQ397" s="23" t="str" cm="1">
        <f t="array" ref="AQ397">_xlfn.IFS(AP397=FALSE,"",AP397&gt;0,'Values and studies'!AH397)</f>
        <v/>
      </c>
      <c r="AR397" s="23" t="str" cm="1">
        <f t="array" ref="AR397">_xlfn.IFS(AP397=FALSE,"",AP397&gt;0,'Values and studies'!M397)</f>
        <v/>
      </c>
      <c r="AS397" s="23" t="str" cm="1">
        <f t="array" ref="AS397">_xlfn.IFS(AP397=FALSE,"",AP397&gt;0,'Values and studies'!G397)</f>
        <v/>
      </c>
      <c r="AT397" s="23" t="b">
        <f>IF('Values and studies'!U397=$AT$1,'Values and studies'!AP397)</f>
        <v>0</v>
      </c>
      <c r="AU397" s="23" t="str" cm="1">
        <f t="array" ref="AU397">_xlfn.IFS(AT397=FALSE,"",AT397&gt;0,'Values and studies'!AH397)</f>
        <v/>
      </c>
      <c r="AV397" s="23" t="str" cm="1">
        <f t="array" ref="AV397">_xlfn.IFS(AT397=FALSE,"",AT397&gt;0,'Values and studies'!M397)</f>
        <v/>
      </c>
      <c r="AW397" s="23" t="str" cm="1">
        <f t="array" ref="AW397">_xlfn.IFS(AT397=FALSE,"",AT397&gt;0,'Values and studies'!G397)</f>
        <v/>
      </c>
      <c r="AX397" s="23" t="b">
        <f>IF('Values and studies'!U397=$AX$1,'Values and studies'!AP397)</f>
        <v>0</v>
      </c>
      <c r="AY397" s="23" t="str" cm="1">
        <f t="array" ref="AY397">_xlfn.IFS(AX397=FALSE,"",AX397&gt;0,'Values and studies'!AH397)</f>
        <v/>
      </c>
      <c r="AZ397" s="23" t="str" cm="1">
        <f t="array" ref="AZ397">_xlfn.IFS(AX397=FALSE,"",AX397&gt;0,'Values and studies'!M397)</f>
        <v/>
      </c>
      <c r="BA397" s="23" t="str" cm="1">
        <f t="array" ref="BA397">_xlfn.IFS(AX397=FALSE,"",AX397&gt;0,'Values and studies'!G397)</f>
        <v/>
      </c>
      <c r="BB397" s="23" t="b">
        <f>IF('Values and studies'!U397=$BB$1,'Values and studies'!AP397)</f>
        <v>0</v>
      </c>
      <c r="BC397" s="23" t="str" cm="1">
        <f t="array" ref="BC397">_xlfn.IFS(BB397=FALSE,"",BB397&gt;0,'Values and studies'!AH397)</f>
        <v/>
      </c>
      <c r="BD397" s="23" t="str" cm="1">
        <f t="array" ref="BD397">_xlfn.IFS(BB397=FALSE,"",BB397&gt;0,'Values and studies'!M397)</f>
        <v/>
      </c>
      <c r="BE397" s="23" t="str" cm="1">
        <f t="array" ref="BE397">_xlfn.IFS(BB397=FALSE,"",BB397&gt;0,'Values and studies'!G397)</f>
        <v/>
      </c>
      <c r="BF397" s="23" t="b">
        <f>IF('Values and studies'!U397=$BF$1,'Values and studies'!AP397)</f>
        <v>0</v>
      </c>
      <c r="BG397" s="23" t="str" cm="1">
        <f t="array" ref="BG397">_xlfn.IFS(BF397=FALSE,"",BF397&gt;0,'Values and studies'!AH397)</f>
        <v/>
      </c>
      <c r="BH397" s="23" t="str" cm="1">
        <f t="array" ref="BH397">_xlfn.IFS(BF397=FALSE,"",BF397&gt;0,'Values and studies'!M397)</f>
        <v/>
      </c>
      <c r="BI397" s="23" t="str" cm="1">
        <f t="array" ref="BI397">_xlfn.IFS(BF397=FALSE,"",BF397&gt;0,'Values and studies'!G397)</f>
        <v/>
      </c>
      <c r="BJ397" s="23" t="b">
        <f>IF('Values and studies'!$U397=BJ$1,'Values and studies'!$AP397)</f>
        <v>0</v>
      </c>
      <c r="BK397" s="23" t="str" cm="1">
        <f t="array" ref="BK397">_xlfn.IFS(BJ397=FALSE,"",BJ397&gt;0,'Values and studies'!$AH397)</f>
        <v/>
      </c>
      <c r="BL397" s="23" t="str" cm="1">
        <f t="array" ref="BL397">_xlfn.IFS(BJ397=FALSE,"",BJ397&gt;0,'Values and studies'!$M397)</f>
        <v/>
      </c>
      <c r="BM397" s="23" t="str" cm="1">
        <f t="array" ref="BM397">_xlfn.IFS(BJ397=FALSE,"",BJ397&gt;0,'Values and studies'!$G397)</f>
        <v/>
      </c>
      <c r="BN397" s="23" t="b">
        <f>IF('Values and studies'!U397=$BN$1,'Values and studies'!AP397)</f>
        <v>0</v>
      </c>
      <c r="BO397" s="23" t="str" cm="1">
        <f t="array" ref="BO397">_xlfn.IFS(BN397=FALSE,"",BN397&gt;0,'Values and studies'!AH397)</f>
        <v/>
      </c>
      <c r="BP397" s="23" t="str" cm="1">
        <f t="array" ref="BP397">_xlfn.IFS(BN397=FALSE,"",BN397&gt;0,'Values and studies'!M397)</f>
        <v/>
      </c>
      <c r="BQ397" s="23" t="str" cm="1">
        <f t="array" ref="BQ397">_xlfn.IFS(BN397=FALSE,"",BN397&gt;0,'Values and studies'!G397)</f>
        <v/>
      </c>
      <c r="BR397" s="23" t="b">
        <f>IF('Values and studies'!U397=$BR$1,'Values and studies'!AP397)</f>
        <v>0</v>
      </c>
      <c r="BS397" s="23" t="str" cm="1">
        <f t="array" ref="BS397">_xlfn.IFS(BR397=FALSE,"",BR397&gt;0,'Values and studies'!AH397)</f>
        <v/>
      </c>
      <c r="BT397" s="23" t="str" cm="1">
        <f t="array" ref="BT397">_xlfn.IFS(BR397=FALSE,"",BR397&gt;0,'Values and studies'!M397)</f>
        <v/>
      </c>
      <c r="BU397" s="23" t="str" cm="1">
        <f t="array" ref="BU397">_xlfn.IFS(BR397=FALSE,"",BR397&gt;0,'Values and studies'!G397)</f>
        <v/>
      </c>
      <c r="BV397" s="23" t="b">
        <f>IF('Values and studies'!U397=$BV$1,'Values and studies'!AP397)</f>
        <v>0</v>
      </c>
      <c r="BW397" s="23" t="str" cm="1">
        <f t="array" ref="BW397">_xlfn.IFS(BV397=FALSE,"",BV397&gt;0,'Values and studies'!AH397)</f>
        <v/>
      </c>
      <c r="BX397" s="23" t="str" cm="1">
        <f t="array" ref="BX397">_xlfn.IFS(BV397=FALSE,"",BV397&gt;0,'Values and studies'!M397)</f>
        <v/>
      </c>
      <c r="BY397" s="23" t="str" cm="1">
        <f t="array" ref="BY397">_xlfn.IFS(BV397=FALSE,"",BV397&gt;0,'Values and studies'!G397)</f>
        <v/>
      </c>
      <c r="BZ397" s="23" t="b">
        <f>IF('Values and studies'!U397=$BZ$1,'Values and studies'!AP397)</f>
        <v>0</v>
      </c>
      <c r="CA397" s="23" t="str" cm="1">
        <f t="array" ref="CA397">_xlfn.IFS(BZ397=FALSE,"",BZ397&gt;0,'Values and studies'!AH397)</f>
        <v/>
      </c>
      <c r="CB397" s="23" t="str" cm="1">
        <f t="array" ref="CB397">_xlfn.IFS(BZ397=FALSE,"",BZ397&gt;0,'Values and studies'!M397)</f>
        <v/>
      </c>
      <c r="CC397" s="23" t="str" cm="1">
        <f t="array" ref="CC397">_xlfn.IFS(BZ397=FALSE,"",BZ397&gt;0,'Values and studies'!G397)</f>
        <v/>
      </c>
      <c r="CY397">
        <f>IF('Values and studies'!O397='Data for overlook'!$CY$1,'Values and studies'!AP397)</f>
        <v>42864.198217604178</v>
      </c>
      <c r="CZ397" t="b">
        <f>IF('Values and studies'!O397='Data for overlook'!$CZ$1,'Values and studies'!AP397)</f>
        <v>0</v>
      </c>
      <c r="DA397" t="b">
        <f>IF('Values and studies'!O397='Data for overlook'!$DA$1,'Values and studies'!AP397)</f>
        <v>0</v>
      </c>
      <c r="DB397" t="b">
        <f>IF('Values and studies'!O397='Data for overlook'!$DB$1,'Values and studies'!AP397)</f>
        <v>0</v>
      </c>
    </row>
    <row r="398" spans="2:106" x14ac:dyDescent="0.2">
      <c r="B398" t="b">
        <f>IF('Values and studies'!Q398=$B$1,'Values and studies'!AP398)</f>
        <v>0</v>
      </c>
      <c r="C398">
        <f>IF('Values and studies'!Q398=$C$1,'Values and studies'!AP398)</f>
        <v>14130.747152761174</v>
      </c>
      <c r="D398" t="b">
        <f>IF('Values and studies'!Q398=$D$1,'Values and studies'!AP398)</f>
        <v>0</v>
      </c>
      <c r="F398" s="23" t="b">
        <f>IF('Values and studies'!$U398=F$1,'Values and studies'!$AP398)</f>
        <v>0</v>
      </c>
      <c r="G398" s="23" t="str" cm="1">
        <f t="array" ref="G398">_xlfn.IFS(F398=FALSE,"",F398&gt;0,'Values and studies'!$AH398)</f>
        <v/>
      </c>
      <c r="H398" s="23" t="str" cm="1">
        <f t="array" ref="H398">_xlfn.IFS(F398=FALSE,"",F398&gt;0,'Values and studies'!M398)</f>
        <v/>
      </c>
      <c r="I398" s="23" t="str" cm="1">
        <f t="array" ref="I398">_xlfn.IFS(F398=FALSE,"",F398&gt;0,'Values and studies'!G398)</f>
        <v/>
      </c>
      <c r="J398" s="23" t="b">
        <f>IF('Values and studies'!U398=$J$1,'Values and studies'!AP398)</f>
        <v>0</v>
      </c>
      <c r="K398" s="23" t="str" cm="1">
        <f t="array" ref="K398">_xlfn.IFS(J398=FALSE,"",J398&gt;0,'Values and studies'!AH398)</f>
        <v/>
      </c>
      <c r="L398" s="23" t="str" cm="1">
        <f t="array" ref="L398">_xlfn.IFS(J398=FALSE,"",J398&gt;0,'Values and studies'!M398)</f>
        <v/>
      </c>
      <c r="M398" s="23" t="str" cm="1">
        <f t="array" ref="M398">_xlfn.IFS(J398=FALSE,"",J398&gt;0,'Values and studies'!G398)</f>
        <v/>
      </c>
      <c r="N398" s="23" t="b">
        <f>IF('Values and studies'!U398=$N$1,'Values and studies'!AP398)</f>
        <v>0</v>
      </c>
      <c r="O398" s="23" t="str" cm="1">
        <f t="array" ref="O398">_xlfn.IFS(N398=FALSE,"",N398&gt;0,'Values and studies'!AH398)</f>
        <v/>
      </c>
      <c r="P398" s="23" t="str" cm="1">
        <f t="array" ref="P398">_xlfn.IFS(N398=FALSE,"",N398&gt;0,'Values and studies'!M398)</f>
        <v/>
      </c>
      <c r="Q398" s="23" t="str" cm="1">
        <f t="array" ref="Q398">_xlfn.IFS(N398=FALSE,"",N398&gt;0,'Values and studies'!G398)</f>
        <v/>
      </c>
      <c r="R398" s="23" t="b">
        <f>IF('Values and studies'!$U398=$R$1,'Values and studies'!$AP398)</f>
        <v>0</v>
      </c>
      <c r="S398" s="23" t="str" cm="1">
        <f t="array" ref="S398">_xlfn.IFS(R398=FALSE,"",R398&gt;0,'Values and studies'!$AH398)</f>
        <v/>
      </c>
      <c r="T398" s="23" t="str" cm="1">
        <f t="array" ref="T398">_xlfn.IFS(R398=FALSE,"",R398&gt;0,'Values and studies'!$M398)</f>
        <v/>
      </c>
      <c r="U398" s="23" t="str" cm="1">
        <f t="array" ref="U398">_xlfn.IFS(R398=FALSE,"",R398&gt;0,'Values and studies'!$G398)</f>
        <v/>
      </c>
      <c r="V398" s="23" t="b">
        <f>IF('Values and studies'!$U398=$V$1,'Values and studies'!$AP398)</f>
        <v>0</v>
      </c>
      <c r="W398" s="23" t="str" cm="1">
        <f t="array" ref="W398">_xlfn.IFS(V398=FALSE,"",V398&gt;0,'Values and studies'!$AH398)</f>
        <v/>
      </c>
      <c r="X398" s="23" t="str" cm="1">
        <f t="array" ref="X398">_xlfn.IFS(V398=FALSE,"",V398&gt;0,'Values and studies'!$M398)</f>
        <v/>
      </c>
      <c r="Y398" s="23" t="str" cm="1">
        <f t="array" ref="Y398">_xlfn.IFS(V398=FALSE,"",V398&gt;0,'Values and studies'!$G398)</f>
        <v/>
      </c>
      <c r="Z398" s="23" t="b">
        <f>IF('Values and studies'!$U398=$Z$1,'Values and studies'!$AP398)</f>
        <v>0</v>
      </c>
      <c r="AA398" s="23" t="str" cm="1">
        <f t="array" ref="AA398">_xlfn.IFS(Z398=FALSE,"",Z398&gt;0,'Values and studies'!$AH398)</f>
        <v/>
      </c>
      <c r="AB398" s="23" t="str" cm="1">
        <f t="array" ref="AB398">_xlfn.IFS(Z398=FALSE,"",Z398&gt;0,'Values and studies'!$M398)</f>
        <v/>
      </c>
      <c r="AC398" s="23" t="str" cm="1">
        <f t="array" ref="AC398">_xlfn.IFS(Z398=FALSE,"",Z398&gt;0,'Values and studies'!$G398)</f>
        <v/>
      </c>
      <c r="AD398" s="23" t="b">
        <f>IF('Values and studies'!$U398=$AD$1,'Values and studies'!$AP398)</f>
        <v>0</v>
      </c>
      <c r="AE398" s="23" t="str" cm="1">
        <f t="array" ref="AE398">_xlfn.IFS(AD398=FALSE,"",AD398&gt;0,'Values and studies'!$AH398)</f>
        <v/>
      </c>
      <c r="AF398" s="23" t="str" cm="1">
        <f t="array" ref="AF398">_xlfn.IFS(AD398=FALSE,"",AD398&gt;0,'Values and studies'!$M398)</f>
        <v/>
      </c>
      <c r="AG398" s="23" t="str" cm="1">
        <f t="array" ref="AG398">_xlfn.IFS(AD398=FALSE,"",AD398&gt;0,'Values and studies'!$G398)</f>
        <v/>
      </c>
      <c r="AH398" s="23">
        <f>IF('Values and studies'!U398=$AH$1,'Values and studies'!AP398)</f>
        <v>14130.747152761174</v>
      </c>
      <c r="AI398" s="23" t="str" cm="1">
        <f t="array" ref="AI398">_xlfn.IFS(AH398=FALSE,"",AH398&gt;0,'Values and studies'!AH398)</f>
        <v>CB</v>
      </c>
      <c r="AJ398" s="23" t="str" cm="1">
        <f t="array" ref="AJ398">_xlfn.IFS(AH398=FALSE,"",AH398&gt;0,'Values and studies'!M398)</f>
        <v>atlantic</v>
      </c>
      <c r="AK398" s="23" t="str" cm="1">
        <f t="array" ref="AK398">_xlfn.IFS(AH398=FALSE,"",AH398&gt;0,'Values and studies'!G398)</f>
        <v>United Kingdom</v>
      </c>
      <c r="AL398" s="23" t="b">
        <f>IF('Values and studies'!U398=$AL$1,'Values and studies'!AP398)</f>
        <v>0</v>
      </c>
      <c r="AM398" s="23" t="str" cm="1">
        <f t="array" ref="AM398">_xlfn.IFS(AL398=FALSE,"",AL398&gt;0,'Values and studies'!AH398)</f>
        <v/>
      </c>
      <c r="AN398" s="23" t="str" cm="1">
        <f t="array" ref="AN398">_xlfn.IFS(AL398=FALSE,"",AL398&gt;0,'Values and studies'!M398)</f>
        <v/>
      </c>
      <c r="AO398" s="23" t="str" cm="1">
        <f t="array" ref="AO398">_xlfn.IFS(AL398=FALSE,"",AL398&gt;0,'Values and studies'!G398)</f>
        <v/>
      </c>
      <c r="AP398" s="23" t="b">
        <f>IF('Values and studies'!U398=$AP$1,'Values and studies'!AP398)</f>
        <v>0</v>
      </c>
      <c r="AQ398" s="23" t="str" cm="1">
        <f t="array" ref="AQ398">_xlfn.IFS(AP398=FALSE,"",AP398&gt;0,'Values and studies'!AH398)</f>
        <v/>
      </c>
      <c r="AR398" s="23" t="str" cm="1">
        <f t="array" ref="AR398">_xlfn.IFS(AP398=FALSE,"",AP398&gt;0,'Values and studies'!M398)</f>
        <v/>
      </c>
      <c r="AS398" s="23" t="str" cm="1">
        <f t="array" ref="AS398">_xlfn.IFS(AP398=FALSE,"",AP398&gt;0,'Values and studies'!G398)</f>
        <v/>
      </c>
      <c r="AT398" s="23" t="b">
        <f>IF('Values and studies'!U398=$AT$1,'Values and studies'!AP398)</f>
        <v>0</v>
      </c>
      <c r="AU398" s="23" t="str" cm="1">
        <f t="array" ref="AU398">_xlfn.IFS(AT398=FALSE,"",AT398&gt;0,'Values and studies'!AH398)</f>
        <v/>
      </c>
      <c r="AV398" s="23" t="str" cm="1">
        <f t="array" ref="AV398">_xlfn.IFS(AT398=FALSE,"",AT398&gt;0,'Values and studies'!M398)</f>
        <v/>
      </c>
      <c r="AW398" s="23" t="str" cm="1">
        <f t="array" ref="AW398">_xlfn.IFS(AT398=FALSE,"",AT398&gt;0,'Values and studies'!G398)</f>
        <v/>
      </c>
      <c r="AX398" s="23" t="b">
        <f>IF('Values and studies'!U398=$AX$1,'Values and studies'!AP398)</f>
        <v>0</v>
      </c>
      <c r="AY398" s="23" t="str" cm="1">
        <f t="array" ref="AY398">_xlfn.IFS(AX398=FALSE,"",AX398&gt;0,'Values and studies'!AH398)</f>
        <v/>
      </c>
      <c r="AZ398" s="23" t="str" cm="1">
        <f t="array" ref="AZ398">_xlfn.IFS(AX398=FALSE,"",AX398&gt;0,'Values and studies'!M398)</f>
        <v/>
      </c>
      <c r="BA398" s="23" t="str" cm="1">
        <f t="array" ref="BA398">_xlfn.IFS(AX398=FALSE,"",AX398&gt;0,'Values and studies'!G398)</f>
        <v/>
      </c>
      <c r="BB398" s="23" t="b">
        <f>IF('Values and studies'!U398=$BB$1,'Values and studies'!AP398)</f>
        <v>0</v>
      </c>
      <c r="BC398" s="23" t="str" cm="1">
        <f t="array" ref="BC398">_xlfn.IFS(BB398=FALSE,"",BB398&gt;0,'Values and studies'!AH398)</f>
        <v/>
      </c>
      <c r="BD398" s="23" t="str" cm="1">
        <f t="array" ref="BD398">_xlfn.IFS(BB398=FALSE,"",BB398&gt;0,'Values and studies'!M398)</f>
        <v/>
      </c>
      <c r="BE398" s="23" t="str" cm="1">
        <f t="array" ref="BE398">_xlfn.IFS(BB398=FALSE,"",BB398&gt;0,'Values and studies'!G398)</f>
        <v/>
      </c>
      <c r="BF398" s="23" t="b">
        <f>IF('Values and studies'!U398=$BF$1,'Values and studies'!AP398)</f>
        <v>0</v>
      </c>
      <c r="BG398" s="23" t="str" cm="1">
        <f t="array" ref="BG398">_xlfn.IFS(BF398=FALSE,"",BF398&gt;0,'Values and studies'!AH398)</f>
        <v/>
      </c>
      <c r="BH398" s="23" t="str" cm="1">
        <f t="array" ref="BH398">_xlfn.IFS(BF398=FALSE,"",BF398&gt;0,'Values and studies'!M398)</f>
        <v/>
      </c>
      <c r="BI398" s="23" t="str" cm="1">
        <f t="array" ref="BI398">_xlfn.IFS(BF398=FALSE,"",BF398&gt;0,'Values and studies'!G398)</f>
        <v/>
      </c>
      <c r="BJ398" s="23" t="b">
        <f>IF('Values and studies'!$U398=BJ$1,'Values and studies'!$AP398)</f>
        <v>0</v>
      </c>
      <c r="BK398" s="23" t="str" cm="1">
        <f t="array" ref="BK398">_xlfn.IFS(BJ398=FALSE,"",BJ398&gt;0,'Values and studies'!$AH398)</f>
        <v/>
      </c>
      <c r="BL398" s="23" t="str" cm="1">
        <f t="array" ref="BL398">_xlfn.IFS(BJ398=FALSE,"",BJ398&gt;0,'Values and studies'!$M398)</f>
        <v/>
      </c>
      <c r="BM398" s="23" t="str" cm="1">
        <f t="array" ref="BM398">_xlfn.IFS(BJ398=FALSE,"",BJ398&gt;0,'Values and studies'!$G398)</f>
        <v/>
      </c>
      <c r="BN398" s="23" t="b">
        <f>IF('Values and studies'!U398=$BN$1,'Values and studies'!AP398)</f>
        <v>0</v>
      </c>
      <c r="BO398" s="23" t="str" cm="1">
        <f t="array" ref="BO398">_xlfn.IFS(BN398=FALSE,"",BN398&gt;0,'Values and studies'!AH398)</f>
        <v/>
      </c>
      <c r="BP398" s="23" t="str" cm="1">
        <f t="array" ref="BP398">_xlfn.IFS(BN398=FALSE,"",BN398&gt;0,'Values and studies'!M398)</f>
        <v/>
      </c>
      <c r="BQ398" s="23" t="str" cm="1">
        <f t="array" ref="BQ398">_xlfn.IFS(BN398=FALSE,"",BN398&gt;0,'Values and studies'!G398)</f>
        <v/>
      </c>
      <c r="BR398" s="23" t="b">
        <f>IF('Values and studies'!U398=$BR$1,'Values and studies'!AP398)</f>
        <v>0</v>
      </c>
      <c r="BS398" s="23" t="str" cm="1">
        <f t="array" ref="BS398">_xlfn.IFS(BR398=FALSE,"",BR398&gt;0,'Values and studies'!AH398)</f>
        <v/>
      </c>
      <c r="BT398" s="23" t="str" cm="1">
        <f t="array" ref="BT398">_xlfn.IFS(BR398=FALSE,"",BR398&gt;0,'Values and studies'!M398)</f>
        <v/>
      </c>
      <c r="BU398" s="23" t="str" cm="1">
        <f t="array" ref="BU398">_xlfn.IFS(BR398=FALSE,"",BR398&gt;0,'Values and studies'!G398)</f>
        <v/>
      </c>
      <c r="BV398" s="23" t="b">
        <f>IF('Values and studies'!U398=$BV$1,'Values and studies'!AP398)</f>
        <v>0</v>
      </c>
      <c r="BW398" s="23" t="str" cm="1">
        <f t="array" ref="BW398">_xlfn.IFS(BV398=FALSE,"",BV398&gt;0,'Values and studies'!AH398)</f>
        <v/>
      </c>
      <c r="BX398" s="23" t="str" cm="1">
        <f t="array" ref="BX398">_xlfn.IFS(BV398=FALSE,"",BV398&gt;0,'Values and studies'!M398)</f>
        <v/>
      </c>
      <c r="BY398" s="23" t="str" cm="1">
        <f t="array" ref="BY398">_xlfn.IFS(BV398=FALSE,"",BV398&gt;0,'Values and studies'!G398)</f>
        <v/>
      </c>
      <c r="BZ398" s="23" t="b">
        <f>IF('Values and studies'!U398=$BZ$1,'Values and studies'!AP398)</f>
        <v>0</v>
      </c>
      <c r="CA398" s="23" t="str" cm="1">
        <f t="array" ref="CA398">_xlfn.IFS(BZ398=FALSE,"",BZ398&gt;0,'Values and studies'!AH398)</f>
        <v/>
      </c>
      <c r="CB398" s="23" t="str" cm="1">
        <f t="array" ref="CB398">_xlfn.IFS(BZ398=FALSE,"",BZ398&gt;0,'Values and studies'!M398)</f>
        <v/>
      </c>
      <c r="CC398" s="23" t="str" cm="1">
        <f t="array" ref="CC398">_xlfn.IFS(BZ398=FALSE,"",BZ398&gt;0,'Values and studies'!G398)</f>
        <v/>
      </c>
      <c r="CY398">
        <f>IF('Values and studies'!O398='Data for overlook'!$CY$1,'Values and studies'!AP398)</f>
        <v>14130.747152761174</v>
      </c>
      <c r="CZ398" t="b">
        <f>IF('Values and studies'!O398='Data for overlook'!$CZ$1,'Values and studies'!AP398)</f>
        <v>0</v>
      </c>
      <c r="DA398" t="b">
        <f>IF('Values and studies'!O398='Data for overlook'!$DA$1,'Values and studies'!AP398)</f>
        <v>0</v>
      </c>
      <c r="DB398" t="b">
        <f>IF('Values and studies'!O398='Data for overlook'!$DB$1,'Values and studies'!AP398)</f>
        <v>0</v>
      </c>
    </row>
    <row r="399" spans="2:106" x14ac:dyDescent="0.2">
      <c r="B399" t="b">
        <f>IF('Values and studies'!Q399=$B$1,'Values and studies'!AP399)</f>
        <v>0</v>
      </c>
      <c r="C399">
        <f>IF('Values and studies'!Q399=$C$1,'Values and studies'!AP399)</f>
        <v>56643.033361673297</v>
      </c>
      <c r="D399" t="b">
        <f>IF('Values and studies'!Q399=$D$1,'Values and studies'!AP399)</f>
        <v>0</v>
      </c>
      <c r="F399" s="23" t="b">
        <f>IF('Values and studies'!$U399=F$1,'Values and studies'!$AP399)</f>
        <v>0</v>
      </c>
      <c r="G399" s="23" t="str" cm="1">
        <f t="array" ref="G399">_xlfn.IFS(F399=FALSE,"",F399&gt;0,'Values and studies'!$AH399)</f>
        <v/>
      </c>
      <c r="H399" s="23" t="str" cm="1">
        <f t="array" ref="H399">_xlfn.IFS(F399=FALSE,"",F399&gt;0,'Values and studies'!M399)</f>
        <v/>
      </c>
      <c r="I399" s="23" t="str" cm="1">
        <f t="array" ref="I399">_xlfn.IFS(F399=FALSE,"",F399&gt;0,'Values and studies'!G399)</f>
        <v/>
      </c>
      <c r="J399" s="23" t="b">
        <f>IF('Values and studies'!U399=$J$1,'Values and studies'!AP399)</f>
        <v>0</v>
      </c>
      <c r="K399" s="23" t="str" cm="1">
        <f t="array" ref="K399">_xlfn.IFS(J399=FALSE,"",J399&gt;0,'Values and studies'!AH399)</f>
        <v/>
      </c>
      <c r="L399" s="23" t="str" cm="1">
        <f t="array" ref="L399">_xlfn.IFS(J399=FALSE,"",J399&gt;0,'Values and studies'!M399)</f>
        <v/>
      </c>
      <c r="M399" s="23" t="str" cm="1">
        <f t="array" ref="M399">_xlfn.IFS(J399=FALSE,"",J399&gt;0,'Values and studies'!G399)</f>
        <v/>
      </c>
      <c r="N399" s="23" t="b">
        <f>IF('Values and studies'!U399=$N$1,'Values and studies'!AP399)</f>
        <v>0</v>
      </c>
      <c r="O399" s="23" t="str" cm="1">
        <f t="array" ref="O399">_xlfn.IFS(N399=FALSE,"",N399&gt;0,'Values and studies'!AH399)</f>
        <v/>
      </c>
      <c r="P399" s="23" t="str" cm="1">
        <f t="array" ref="P399">_xlfn.IFS(N399=FALSE,"",N399&gt;0,'Values and studies'!M399)</f>
        <v/>
      </c>
      <c r="Q399" s="23" t="str" cm="1">
        <f t="array" ref="Q399">_xlfn.IFS(N399=FALSE,"",N399&gt;0,'Values and studies'!G399)</f>
        <v/>
      </c>
      <c r="R399" s="23" t="b">
        <f>IF('Values and studies'!$U399=$R$1,'Values and studies'!$AP399)</f>
        <v>0</v>
      </c>
      <c r="S399" s="23" t="str" cm="1">
        <f t="array" ref="S399">_xlfn.IFS(R399=FALSE,"",R399&gt;0,'Values and studies'!$AH399)</f>
        <v/>
      </c>
      <c r="T399" s="23" t="str" cm="1">
        <f t="array" ref="T399">_xlfn.IFS(R399=FALSE,"",R399&gt;0,'Values and studies'!$M399)</f>
        <v/>
      </c>
      <c r="U399" s="23" t="str" cm="1">
        <f t="array" ref="U399">_xlfn.IFS(R399=FALSE,"",R399&gt;0,'Values and studies'!$G399)</f>
        <v/>
      </c>
      <c r="V399" s="23" t="b">
        <f>IF('Values and studies'!$U399=$V$1,'Values and studies'!$AP399)</f>
        <v>0</v>
      </c>
      <c r="W399" s="23" t="str" cm="1">
        <f t="array" ref="W399">_xlfn.IFS(V399=FALSE,"",V399&gt;0,'Values and studies'!$AH399)</f>
        <v/>
      </c>
      <c r="X399" s="23" t="str" cm="1">
        <f t="array" ref="X399">_xlfn.IFS(V399=FALSE,"",V399&gt;0,'Values and studies'!$M399)</f>
        <v/>
      </c>
      <c r="Y399" s="23" t="str" cm="1">
        <f t="array" ref="Y399">_xlfn.IFS(V399=FALSE,"",V399&gt;0,'Values and studies'!$G399)</f>
        <v/>
      </c>
      <c r="Z399" s="23" t="b">
        <f>IF('Values and studies'!$U399=$Z$1,'Values and studies'!$AP399)</f>
        <v>0</v>
      </c>
      <c r="AA399" s="23" t="str" cm="1">
        <f t="array" ref="AA399">_xlfn.IFS(Z399=FALSE,"",Z399&gt;0,'Values and studies'!$AH399)</f>
        <v/>
      </c>
      <c r="AB399" s="23" t="str" cm="1">
        <f t="array" ref="AB399">_xlfn.IFS(Z399=FALSE,"",Z399&gt;0,'Values and studies'!$M399)</f>
        <v/>
      </c>
      <c r="AC399" s="23" t="str" cm="1">
        <f t="array" ref="AC399">_xlfn.IFS(Z399=FALSE,"",Z399&gt;0,'Values and studies'!$G399)</f>
        <v/>
      </c>
      <c r="AD399" s="23" t="b">
        <f>IF('Values and studies'!$U399=$AD$1,'Values and studies'!$AP399)</f>
        <v>0</v>
      </c>
      <c r="AE399" s="23" t="str" cm="1">
        <f t="array" ref="AE399">_xlfn.IFS(AD399=FALSE,"",AD399&gt;0,'Values and studies'!$AH399)</f>
        <v/>
      </c>
      <c r="AF399" s="23" t="str" cm="1">
        <f t="array" ref="AF399">_xlfn.IFS(AD399=FALSE,"",AD399&gt;0,'Values and studies'!$M399)</f>
        <v/>
      </c>
      <c r="AG399" s="23" t="str" cm="1">
        <f t="array" ref="AG399">_xlfn.IFS(AD399=FALSE,"",AD399&gt;0,'Values and studies'!$G399)</f>
        <v/>
      </c>
      <c r="AH399" s="23">
        <f>IF('Values and studies'!U399=$AH$1,'Values and studies'!AP399)</f>
        <v>56643.033361673297</v>
      </c>
      <c r="AI399" s="23" t="str" cm="1">
        <f t="array" ref="AI399">_xlfn.IFS(AH399=FALSE,"",AH399&gt;0,'Values and studies'!AH399)</f>
        <v>CB</v>
      </c>
      <c r="AJ399" s="23" t="str" cm="1">
        <f t="array" ref="AJ399">_xlfn.IFS(AH399=FALSE,"",AH399&gt;0,'Values and studies'!M399)</f>
        <v>atlantic</v>
      </c>
      <c r="AK399" s="23" t="str" cm="1">
        <f t="array" ref="AK399">_xlfn.IFS(AH399=FALSE,"",AH399&gt;0,'Values and studies'!G399)</f>
        <v>United Kingdom</v>
      </c>
      <c r="AL399" s="23" t="b">
        <f>IF('Values and studies'!U399=$AL$1,'Values and studies'!AP399)</f>
        <v>0</v>
      </c>
      <c r="AM399" s="23" t="str" cm="1">
        <f t="array" ref="AM399">_xlfn.IFS(AL399=FALSE,"",AL399&gt;0,'Values and studies'!AH399)</f>
        <v/>
      </c>
      <c r="AN399" s="23" t="str" cm="1">
        <f t="array" ref="AN399">_xlfn.IFS(AL399=FALSE,"",AL399&gt;0,'Values and studies'!M399)</f>
        <v/>
      </c>
      <c r="AO399" s="23" t="str" cm="1">
        <f t="array" ref="AO399">_xlfn.IFS(AL399=FALSE,"",AL399&gt;0,'Values and studies'!G399)</f>
        <v/>
      </c>
      <c r="AP399" s="23" t="b">
        <f>IF('Values and studies'!U399=$AP$1,'Values and studies'!AP399)</f>
        <v>0</v>
      </c>
      <c r="AQ399" s="23" t="str" cm="1">
        <f t="array" ref="AQ399">_xlfn.IFS(AP399=FALSE,"",AP399&gt;0,'Values and studies'!AH399)</f>
        <v/>
      </c>
      <c r="AR399" s="23" t="str" cm="1">
        <f t="array" ref="AR399">_xlfn.IFS(AP399=FALSE,"",AP399&gt;0,'Values and studies'!M399)</f>
        <v/>
      </c>
      <c r="AS399" s="23" t="str" cm="1">
        <f t="array" ref="AS399">_xlfn.IFS(AP399=FALSE,"",AP399&gt;0,'Values and studies'!G399)</f>
        <v/>
      </c>
      <c r="AT399" s="23" t="b">
        <f>IF('Values and studies'!U399=$AT$1,'Values and studies'!AP399)</f>
        <v>0</v>
      </c>
      <c r="AU399" s="23" t="str" cm="1">
        <f t="array" ref="AU399">_xlfn.IFS(AT399=FALSE,"",AT399&gt;0,'Values and studies'!AH399)</f>
        <v/>
      </c>
      <c r="AV399" s="23" t="str" cm="1">
        <f t="array" ref="AV399">_xlfn.IFS(AT399=FALSE,"",AT399&gt;0,'Values and studies'!M399)</f>
        <v/>
      </c>
      <c r="AW399" s="23" t="str" cm="1">
        <f t="array" ref="AW399">_xlfn.IFS(AT399=FALSE,"",AT399&gt;0,'Values and studies'!G399)</f>
        <v/>
      </c>
      <c r="AX399" s="23" t="b">
        <f>IF('Values and studies'!U399=$AX$1,'Values and studies'!AP399)</f>
        <v>0</v>
      </c>
      <c r="AY399" s="23" t="str" cm="1">
        <f t="array" ref="AY399">_xlfn.IFS(AX399=FALSE,"",AX399&gt;0,'Values and studies'!AH399)</f>
        <v/>
      </c>
      <c r="AZ399" s="23" t="str" cm="1">
        <f t="array" ref="AZ399">_xlfn.IFS(AX399=FALSE,"",AX399&gt;0,'Values and studies'!M399)</f>
        <v/>
      </c>
      <c r="BA399" s="23" t="str" cm="1">
        <f t="array" ref="BA399">_xlfn.IFS(AX399=FALSE,"",AX399&gt;0,'Values and studies'!G399)</f>
        <v/>
      </c>
      <c r="BB399" s="23" t="b">
        <f>IF('Values and studies'!U399=$BB$1,'Values and studies'!AP399)</f>
        <v>0</v>
      </c>
      <c r="BC399" s="23" t="str" cm="1">
        <f t="array" ref="BC399">_xlfn.IFS(BB399=FALSE,"",BB399&gt;0,'Values and studies'!AH399)</f>
        <v/>
      </c>
      <c r="BD399" s="23" t="str" cm="1">
        <f t="array" ref="BD399">_xlfn.IFS(BB399=FALSE,"",BB399&gt;0,'Values and studies'!M399)</f>
        <v/>
      </c>
      <c r="BE399" s="23" t="str" cm="1">
        <f t="array" ref="BE399">_xlfn.IFS(BB399=FALSE,"",BB399&gt;0,'Values and studies'!G399)</f>
        <v/>
      </c>
      <c r="BF399" s="23" t="b">
        <f>IF('Values and studies'!U399=$BF$1,'Values and studies'!AP399)</f>
        <v>0</v>
      </c>
      <c r="BG399" s="23" t="str" cm="1">
        <f t="array" ref="BG399">_xlfn.IFS(BF399=FALSE,"",BF399&gt;0,'Values and studies'!AH399)</f>
        <v/>
      </c>
      <c r="BH399" s="23" t="str" cm="1">
        <f t="array" ref="BH399">_xlfn.IFS(BF399=FALSE,"",BF399&gt;0,'Values and studies'!M399)</f>
        <v/>
      </c>
      <c r="BI399" s="23" t="str" cm="1">
        <f t="array" ref="BI399">_xlfn.IFS(BF399=FALSE,"",BF399&gt;0,'Values and studies'!G399)</f>
        <v/>
      </c>
      <c r="BJ399" s="23" t="b">
        <f>IF('Values and studies'!$U399=BJ$1,'Values and studies'!$AP399)</f>
        <v>0</v>
      </c>
      <c r="BK399" s="23" t="str" cm="1">
        <f t="array" ref="BK399">_xlfn.IFS(BJ399=FALSE,"",BJ399&gt;0,'Values and studies'!$AH399)</f>
        <v/>
      </c>
      <c r="BL399" s="23" t="str" cm="1">
        <f t="array" ref="BL399">_xlfn.IFS(BJ399=FALSE,"",BJ399&gt;0,'Values and studies'!$M399)</f>
        <v/>
      </c>
      <c r="BM399" s="23" t="str" cm="1">
        <f t="array" ref="BM399">_xlfn.IFS(BJ399=FALSE,"",BJ399&gt;0,'Values and studies'!$G399)</f>
        <v/>
      </c>
      <c r="BN399" s="23" t="b">
        <f>IF('Values and studies'!U399=$BN$1,'Values and studies'!AP399)</f>
        <v>0</v>
      </c>
      <c r="BO399" s="23" t="str" cm="1">
        <f t="array" ref="BO399">_xlfn.IFS(BN399=FALSE,"",BN399&gt;0,'Values and studies'!AH399)</f>
        <v/>
      </c>
      <c r="BP399" s="23" t="str" cm="1">
        <f t="array" ref="BP399">_xlfn.IFS(BN399=FALSE,"",BN399&gt;0,'Values and studies'!M399)</f>
        <v/>
      </c>
      <c r="BQ399" s="23" t="str" cm="1">
        <f t="array" ref="BQ399">_xlfn.IFS(BN399=FALSE,"",BN399&gt;0,'Values and studies'!G399)</f>
        <v/>
      </c>
      <c r="BR399" s="23" t="b">
        <f>IF('Values and studies'!U399=$BR$1,'Values and studies'!AP399)</f>
        <v>0</v>
      </c>
      <c r="BS399" s="23" t="str" cm="1">
        <f t="array" ref="BS399">_xlfn.IFS(BR399=FALSE,"",BR399&gt;0,'Values and studies'!AH399)</f>
        <v/>
      </c>
      <c r="BT399" s="23" t="str" cm="1">
        <f t="array" ref="BT399">_xlfn.IFS(BR399=FALSE,"",BR399&gt;0,'Values and studies'!M399)</f>
        <v/>
      </c>
      <c r="BU399" s="23" t="str" cm="1">
        <f t="array" ref="BU399">_xlfn.IFS(BR399=FALSE,"",BR399&gt;0,'Values and studies'!G399)</f>
        <v/>
      </c>
      <c r="BV399" s="23" t="b">
        <f>IF('Values and studies'!U399=$BV$1,'Values and studies'!AP399)</f>
        <v>0</v>
      </c>
      <c r="BW399" s="23" t="str" cm="1">
        <f t="array" ref="BW399">_xlfn.IFS(BV399=FALSE,"",BV399&gt;0,'Values and studies'!AH399)</f>
        <v/>
      </c>
      <c r="BX399" s="23" t="str" cm="1">
        <f t="array" ref="BX399">_xlfn.IFS(BV399=FALSE,"",BV399&gt;0,'Values and studies'!M399)</f>
        <v/>
      </c>
      <c r="BY399" s="23" t="str" cm="1">
        <f t="array" ref="BY399">_xlfn.IFS(BV399=FALSE,"",BV399&gt;0,'Values and studies'!G399)</f>
        <v/>
      </c>
      <c r="BZ399" s="23" t="b">
        <f>IF('Values and studies'!U399=$BZ$1,'Values and studies'!AP399)</f>
        <v>0</v>
      </c>
      <c r="CA399" s="23" t="str" cm="1">
        <f t="array" ref="CA399">_xlfn.IFS(BZ399=FALSE,"",BZ399&gt;0,'Values and studies'!AH399)</f>
        <v/>
      </c>
      <c r="CB399" s="23" t="str" cm="1">
        <f t="array" ref="CB399">_xlfn.IFS(BZ399=FALSE,"",BZ399&gt;0,'Values and studies'!M399)</f>
        <v/>
      </c>
      <c r="CC399" s="23" t="str" cm="1">
        <f t="array" ref="CC399">_xlfn.IFS(BZ399=FALSE,"",BZ399&gt;0,'Values and studies'!G399)</f>
        <v/>
      </c>
      <c r="CY399">
        <f>IF('Values and studies'!O399='Data for overlook'!$CY$1,'Values and studies'!AP399)</f>
        <v>56643.033361673297</v>
      </c>
      <c r="CZ399" t="b">
        <f>IF('Values and studies'!O399='Data for overlook'!$CZ$1,'Values and studies'!AP399)</f>
        <v>0</v>
      </c>
      <c r="DA399" t="b">
        <f>IF('Values and studies'!O399='Data for overlook'!$DA$1,'Values and studies'!AP399)</f>
        <v>0</v>
      </c>
      <c r="DB399" t="b">
        <f>IF('Values and studies'!O399='Data for overlook'!$DB$1,'Values and studies'!AP399)</f>
        <v>0</v>
      </c>
    </row>
    <row r="400" spans="2:106" x14ac:dyDescent="0.2">
      <c r="B400" t="b">
        <f>IF('Values and studies'!Q400=$B$1,'Values and studies'!AP400)</f>
        <v>0</v>
      </c>
      <c r="C400">
        <f>IF('Values and studies'!Q400=$C$1,'Values and studies'!AP400)</f>
        <v>40612.948031158237</v>
      </c>
      <c r="D400" t="b">
        <f>IF('Values and studies'!Q400=$D$1,'Values and studies'!AP400)</f>
        <v>0</v>
      </c>
      <c r="F400" s="23" t="b">
        <f>IF('Values and studies'!$U400=F$1,'Values and studies'!$AP400)</f>
        <v>0</v>
      </c>
      <c r="G400" s="23" t="str" cm="1">
        <f t="array" ref="G400">_xlfn.IFS(F400=FALSE,"",F400&gt;0,'Values and studies'!$AH400)</f>
        <v/>
      </c>
      <c r="H400" s="23" t="str" cm="1">
        <f t="array" ref="H400">_xlfn.IFS(F400=FALSE,"",F400&gt;0,'Values and studies'!M400)</f>
        <v/>
      </c>
      <c r="I400" s="23" t="str" cm="1">
        <f t="array" ref="I400">_xlfn.IFS(F400=FALSE,"",F400&gt;0,'Values and studies'!G400)</f>
        <v/>
      </c>
      <c r="J400" s="23" t="b">
        <f>IF('Values and studies'!U400=$J$1,'Values and studies'!AP400)</f>
        <v>0</v>
      </c>
      <c r="K400" s="23" t="str" cm="1">
        <f t="array" ref="K400">_xlfn.IFS(J400=FALSE,"",J400&gt;0,'Values and studies'!AH400)</f>
        <v/>
      </c>
      <c r="L400" s="23" t="str" cm="1">
        <f t="array" ref="L400">_xlfn.IFS(J400=FALSE,"",J400&gt;0,'Values and studies'!M400)</f>
        <v/>
      </c>
      <c r="M400" s="23" t="str" cm="1">
        <f t="array" ref="M400">_xlfn.IFS(J400=FALSE,"",J400&gt;0,'Values and studies'!G400)</f>
        <v/>
      </c>
      <c r="N400" s="23" t="b">
        <f>IF('Values and studies'!U400=$N$1,'Values and studies'!AP400)</f>
        <v>0</v>
      </c>
      <c r="O400" s="23" t="str" cm="1">
        <f t="array" ref="O400">_xlfn.IFS(N400=FALSE,"",N400&gt;0,'Values and studies'!AH400)</f>
        <v/>
      </c>
      <c r="P400" s="23" t="str" cm="1">
        <f t="array" ref="P400">_xlfn.IFS(N400=FALSE,"",N400&gt;0,'Values and studies'!M400)</f>
        <v/>
      </c>
      <c r="Q400" s="23" t="str" cm="1">
        <f t="array" ref="Q400">_xlfn.IFS(N400=FALSE,"",N400&gt;0,'Values and studies'!G400)</f>
        <v/>
      </c>
      <c r="R400" s="23" t="b">
        <f>IF('Values and studies'!$U400=$R$1,'Values and studies'!$AP400)</f>
        <v>0</v>
      </c>
      <c r="S400" s="23" t="str" cm="1">
        <f t="array" ref="S400">_xlfn.IFS(R400=FALSE,"",R400&gt;0,'Values and studies'!$AH400)</f>
        <v/>
      </c>
      <c r="T400" s="23" t="str" cm="1">
        <f t="array" ref="T400">_xlfn.IFS(R400=FALSE,"",R400&gt;0,'Values and studies'!$M400)</f>
        <v/>
      </c>
      <c r="U400" s="23" t="str" cm="1">
        <f t="array" ref="U400">_xlfn.IFS(R400=FALSE,"",R400&gt;0,'Values and studies'!$G400)</f>
        <v/>
      </c>
      <c r="V400" s="23" t="b">
        <f>IF('Values and studies'!$U400=$V$1,'Values and studies'!$AP400)</f>
        <v>0</v>
      </c>
      <c r="W400" s="23" t="str" cm="1">
        <f t="array" ref="W400">_xlfn.IFS(V400=FALSE,"",V400&gt;0,'Values and studies'!$AH400)</f>
        <v/>
      </c>
      <c r="X400" s="23" t="str" cm="1">
        <f t="array" ref="X400">_xlfn.IFS(V400=FALSE,"",V400&gt;0,'Values and studies'!$M400)</f>
        <v/>
      </c>
      <c r="Y400" s="23" t="str" cm="1">
        <f t="array" ref="Y400">_xlfn.IFS(V400=FALSE,"",V400&gt;0,'Values and studies'!$G400)</f>
        <v/>
      </c>
      <c r="Z400" s="23" t="b">
        <f>IF('Values and studies'!$U400=$Z$1,'Values and studies'!$AP400)</f>
        <v>0</v>
      </c>
      <c r="AA400" s="23" t="str" cm="1">
        <f t="array" ref="AA400">_xlfn.IFS(Z400=FALSE,"",Z400&gt;0,'Values and studies'!$AH400)</f>
        <v/>
      </c>
      <c r="AB400" s="23" t="str" cm="1">
        <f t="array" ref="AB400">_xlfn.IFS(Z400=FALSE,"",Z400&gt;0,'Values and studies'!$M400)</f>
        <v/>
      </c>
      <c r="AC400" s="23" t="str" cm="1">
        <f t="array" ref="AC400">_xlfn.IFS(Z400=FALSE,"",Z400&gt;0,'Values and studies'!$G400)</f>
        <v/>
      </c>
      <c r="AD400" s="23" t="b">
        <f>IF('Values and studies'!$U400=$AD$1,'Values and studies'!$AP400)</f>
        <v>0</v>
      </c>
      <c r="AE400" s="23" t="str" cm="1">
        <f t="array" ref="AE400">_xlfn.IFS(AD400=FALSE,"",AD400&gt;0,'Values and studies'!$AH400)</f>
        <v/>
      </c>
      <c r="AF400" s="23" t="str" cm="1">
        <f t="array" ref="AF400">_xlfn.IFS(AD400=FALSE,"",AD400&gt;0,'Values and studies'!$M400)</f>
        <v/>
      </c>
      <c r="AG400" s="23" t="str" cm="1">
        <f t="array" ref="AG400">_xlfn.IFS(AD400=FALSE,"",AD400&gt;0,'Values and studies'!$G400)</f>
        <v/>
      </c>
      <c r="AH400" s="23">
        <f>IF('Values and studies'!U400=$AH$1,'Values and studies'!AP400)</f>
        <v>40612.948031158237</v>
      </c>
      <c r="AI400" s="23" t="str" cm="1">
        <f t="array" ref="AI400">_xlfn.IFS(AH400=FALSE,"",AH400&gt;0,'Values and studies'!AH400)</f>
        <v>CB</v>
      </c>
      <c r="AJ400" s="23" t="str" cm="1">
        <f t="array" ref="AJ400">_xlfn.IFS(AH400=FALSE,"",AH400&gt;0,'Values and studies'!M400)</f>
        <v>atlantic</v>
      </c>
      <c r="AK400" s="23" t="str" cm="1">
        <f t="array" ref="AK400">_xlfn.IFS(AH400=FALSE,"",AH400&gt;0,'Values and studies'!G400)</f>
        <v>United Kingdom</v>
      </c>
      <c r="AL400" s="23" t="b">
        <f>IF('Values and studies'!U400=$AL$1,'Values and studies'!AP400)</f>
        <v>0</v>
      </c>
      <c r="AM400" s="23" t="str" cm="1">
        <f t="array" ref="AM400">_xlfn.IFS(AL400=FALSE,"",AL400&gt;0,'Values and studies'!AH400)</f>
        <v/>
      </c>
      <c r="AN400" s="23" t="str" cm="1">
        <f t="array" ref="AN400">_xlfn.IFS(AL400=FALSE,"",AL400&gt;0,'Values and studies'!M400)</f>
        <v/>
      </c>
      <c r="AO400" s="23" t="str" cm="1">
        <f t="array" ref="AO400">_xlfn.IFS(AL400=FALSE,"",AL400&gt;0,'Values and studies'!G400)</f>
        <v/>
      </c>
      <c r="AP400" s="23" t="b">
        <f>IF('Values and studies'!U400=$AP$1,'Values and studies'!AP400)</f>
        <v>0</v>
      </c>
      <c r="AQ400" s="23" t="str" cm="1">
        <f t="array" ref="AQ400">_xlfn.IFS(AP400=FALSE,"",AP400&gt;0,'Values and studies'!AH400)</f>
        <v/>
      </c>
      <c r="AR400" s="23" t="str" cm="1">
        <f t="array" ref="AR400">_xlfn.IFS(AP400=FALSE,"",AP400&gt;0,'Values and studies'!M400)</f>
        <v/>
      </c>
      <c r="AS400" s="23" t="str" cm="1">
        <f t="array" ref="AS400">_xlfn.IFS(AP400=FALSE,"",AP400&gt;0,'Values and studies'!G400)</f>
        <v/>
      </c>
      <c r="AT400" s="23" t="b">
        <f>IF('Values and studies'!U400=$AT$1,'Values and studies'!AP400)</f>
        <v>0</v>
      </c>
      <c r="AU400" s="23" t="str" cm="1">
        <f t="array" ref="AU400">_xlfn.IFS(AT400=FALSE,"",AT400&gt;0,'Values and studies'!AH400)</f>
        <v/>
      </c>
      <c r="AV400" s="23" t="str" cm="1">
        <f t="array" ref="AV400">_xlfn.IFS(AT400=FALSE,"",AT400&gt;0,'Values and studies'!M400)</f>
        <v/>
      </c>
      <c r="AW400" s="23" t="str" cm="1">
        <f t="array" ref="AW400">_xlfn.IFS(AT400=FALSE,"",AT400&gt;0,'Values and studies'!G400)</f>
        <v/>
      </c>
      <c r="AX400" s="23" t="b">
        <f>IF('Values and studies'!U400=$AX$1,'Values and studies'!AP400)</f>
        <v>0</v>
      </c>
      <c r="AY400" s="23" t="str" cm="1">
        <f t="array" ref="AY400">_xlfn.IFS(AX400=FALSE,"",AX400&gt;0,'Values and studies'!AH400)</f>
        <v/>
      </c>
      <c r="AZ400" s="23" t="str" cm="1">
        <f t="array" ref="AZ400">_xlfn.IFS(AX400=FALSE,"",AX400&gt;0,'Values and studies'!M400)</f>
        <v/>
      </c>
      <c r="BA400" s="23" t="str" cm="1">
        <f t="array" ref="BA400">_xlfn.IFS(AX400=FALSE,"",AX400&gt;0,'Values and studies'!G400)</f>
        <v/>
      </c>
      <c r="BB400" s="23" t="b">
        <f>IF('Values and studies'!U400=$BB$1,'Values and studies'!AP400)</f>
        <v>0</v>
      </c>
      <c r="BC400" s="23" t="str" cm="1">
        <f t="array" ref="BC400">_xlfn.IFS(BB400=FALSE,"",BB400&gt;0,'Values and studies'!AH400)</f>
        <v/>
      </c>
      <c r="BD400" s="23" t="str" cm="1">
        <f t="array" ref="BD400">_xlfn.IFS(BB400=FALSE,"",BB400&gt;0,'Values and studies'!M400)</f>
        <v/>
      </c>
      <c r="BE400" s="23" t="str" cm="1">
        <f t="array" ref="BE400">_xlfn.IFS(BB400=FALSE,"",BB400&gt;0,'Values and studies'!G400)</f>
        <v/>
      </c>
      <c r="BF400" s="23" t="b">
        <f>IF('Values and studies'!U400=$BF$1,'Values and studies'!AP400)</f>
        <v>0</v>
      </c>
      <c r="BG400" s="23" t="str" cm="1">
        <f t="array" ref="BG400">_xlfn.IFS(BF400=FALSE,"",BF400&gt;0,'Values and studies'!AH400)</f>
        <v/>
      </c>
      <c r="BH400" s="23" t="str" cm="1">
        <f t="array" ref="BH400">_xlfn.IFS(BF400=FALSE,"",BF400&gt;0,'Values and studies'!M400)</f>
        <v/>
      </c>
      <c r="BI400" s="23" t="str" cm="1">
        <f t="array" ref="BI400">_xlfn.IFS(BF400=FALSE,"",BF400&gt;0,'Values and studies'!G400)</f>
        <v/>
      </c>
      <c r="BJ400" s="23" t="b">
        <f>IF('Values and studies'!$U400=BJ$1,'Values and studies'!$AP400)</f>
        <v>0</v>
      </c>
      <c r="BK400" s="23" t="str" cm="1">
        <f t="array" ref="BK400">_xlfn.IFS(BJ400=FALSE,"",BJ400&gt;0,'Values and studies'!$AH400)</f>
        <v/>
      </c>
      <c r="BL400" s="23" t="str" cm="1">
        <f t="array" ref="BL400">_xlfn.IFS(BJ400=FALSE,"",BJ400&gt;0,'Values and studies'!$M400)</f>
        <v/>
      </c>
      <c r="BM400" s="23" t="str" cm="1">
        <f t="array" ref="BM400">_xlfn.IFS(BJ400=FALSE,"",BJ400&gt;0,'Values and studies'!$G400)</f>
        <v/>
      </c>
      <c r="BN400" s="23" t="b">
        <f>IF('Values and studies'!U400=$BN$1,'Values and studies'!AP400)</f>
        <v>0</v>
      </c>
      <c r="BO400" s="23" t="str" cm="1">
        <f t="array" ref="BO400">_xlfn.IFS(BN400=FALSE,"",BN400&gt;0,'Values and studies'!AH400)</f>
        <v/>
      </c>
      <c r="BP400" s="23" t="str" cm="1">
        <f t="array" ref="BP400">_xlfn.IFS(BN400=FALSE,"",BN400&gt;0,'Values and studies'!M400)</f>
        <v/>
      </c>
      <c r="BQ400" s="23" t="str" cm="1">
        <f t="array" ref="BQ400">_xlfn.IFS(BN400=FALSE,"",BN400&gt;0,'Values and studies'!G400)</f>
        <v/>
      </c>
      <c r="BR400" s="23" t="b">
        <f>IF('Values and studies'!U400=$BR$1,'Values and studies'!AP400)</f>
        <v>0</v>
      </c>
      <c r="BS400" s="23" t="str" cm="1">
        <f t="array" ref="BS400">_xlfn.IFS(BR400=FALSE,"",BR400&gt;0,'Values and studies'!AH400)</f>
        <v/>
      </c>
      <c r="BT400" s="23" t="str" cm="1">
        <f t="array" ref="BT400">_xlfn.IFS(BR400=FALSE,"",BR400&gt;0,'Values and studies'!M400)</f>
        <v/>
      </c>
      <c r="BU400" s="23" t="str" cm="1">
        <f t="array" ref="BU400">_xlfn.IFS(BR400=FALSE,"",BR400&gt;0,'Values and studies'!G400)</f>
        <v/>
      </c>
      <c r="BV400" s="23" t="b">
        <f>IF('Values and studies'!U400=$BV$1,'Values and studies'!AP400)</f>
        <v>0</v>
      </c>
      <c r="BW400" s="23" t="str" cm="1">
        <f t="array" ref="BW400">_xlfn.IFS(BV400=FALSE,"",BV400&gt;0,'Values and studies'!AH400)</f>
        <v/>
      </c>
      <c r="BX400" s="23" t="str" cm="1">
        <f t="array" ref="BX400">_xlfn.IFS(BV400=FALSE,"",BV400&gt;0,'Values and studies'!M400)</f>
        <v/>
      </c>
      <c r="BY400" s="23" t="str" cm="1">
        <f t="array" ref="BY400">_xlfn.IFS(BV400=FALSE,"",BV400&gt;0,'Values and studies'!G400)</f>
        <v/>
      </c>
      <c r="BZ400" s="23" t="b">
        <f>IF('Values and studies'!U400=$BZ$1,'Values and studies'!AP400)</f>
        <v>0</v>
      </c>
      <c r="CA400" s="23" t="str" cm="1">
        <f t="array" ref="CA400">_xlfn.IFS(BZ400=FALSE,"",BZ400&gt;0,'Values and studies'!AH400)</f>
        <v/>
      </c>
      <c r="CB400" s="23" t="str" cm="1">
        <f t="array" ref="CB400">_xlfn.IFS(BZ400=FALSE,"",BZ400&gt;0,'Values and studies'!M400)</f>
        <v/>
      </c>
      <c r="CC400" s="23" t="str" cm="1">
        <f t="array" ref="CC400">_xlfn.IFS(BZ400=FALSE,"",BZ400&gt;0,'Values and studies'!G400)</f>
        <v/>
      </c>
      <c r="CY400">
        <f>IF('Values and studies'!O400='Data for overlook'!$CY$1,'Values and studies'!AP400)</f>
        <v>40612.948031158237</v>
      </c>
      <c r="CZ400" t="b">
        <f>IF('Values and studies'!O400='Data for overlook'!$CZ$1,'Values and studies'!AP400)</f>
        <v>0</v>
      </c>
      <c r="DA400" t="b">
        <f>IF('Values and studies'!O400='Data for overlook'!$DA$1,'Values and studies'!AP400)</f>
        <v>0</v>
      </c>
      <c r="DB400" t="b">
        <f>IF('Values and studies'!O400='Data for overlook'!$DB$1,'Values and studies'!AP400)</f>
        <v>0</v>
      </c>
    </row>
    <row r="401" spans="2:106" x14ac:dyDescent="0.2">
      <c r="B401" t="b">
        <f>IF('Values and studies'!Q401=$B$1,'Values and studies'!AP401)</f>
        <v>0</v>
      </c>
      <c r="C401">
        <f>IF('Values and studies'!Q401=$C$1,'Values and studies'!AP401)</f>
        <v>48654.301874635727</v>
      </c>
      <c r="D401" t="b">
        <f>IF('Values and studies'!Q401=$D$1,'Values and studies'!AP401)</f>
        <v>0</v>
      </c>
      <c r="F401" s="23" t="b">
        <f>IF('Values and studies'!$U401=F$1,'Values and studies'!$AP401)</f>
        <v>0</v>
      </c>
      <c r="G401" s="23" t="str" cm="1">
        <f t="array" ref="G401">_xlfn.IFS(F401=FALSE,"",F401&gt;0,'Values and studies'!$AH401)</f>
        <v/>
      </c>
      <c r="H401" s="23" t="str" cm="1">
        <f t="array" ref="H401">_xlfn.IFS(F401=FALSE,"",F401&gt;0,'Values and studies'!M401)</f>
        <v/>
      </c>
      <c r="I401" s="23" t="str" cm="1">
        <f t="array" ref="I401">_xlfn.IFS(F401=FALSE,"",F401&gt;0,'Values and studies'!G401)</f>
        <v/>
      </c>
      <c r="J401" s="23" t="b">
        <f>IF('Values and studies'!U401=$J$1,'Values and studies'!AP401)</f>
        <v>0</v>
      </c>
      <c r="K401" s="23" t="str" cm="1">
        <f t="array" ref="K401">_xlfn.IFS(J401=FALSE,"",J401&gt;0,'Values and studies'!AH401)</f>
        <v/>
      </c>
      <c r="L401" s="23" t="str" cm="1">
        <f t="array" ref="L401">_xlfn.IFS(J401=FALSE,"",J401&gt;0,'Values and studies'!M401)</f>
        <v/>
      </c>
      <c r="M401" s="23" t="str" cm="1">
        <f t="array" ref="M401">_xlfn.IFS(J401=FALSE,"",J401&gt;0,'Values and studies'!G401)</f>
        <v/>
      </c>
      <c r="N401" s="23" t="b">
        <f>IF('Values and studies'!U401=$N$1,'Values and studies'!AP401)</f>
        <v>0</v>
      </c>
      <c r="O401" s="23" t="str" cm="1">
        <f t="array" ref="O401">_xlfn.IFS(N401=FALSE,"",N401&gt;0,'Values and studies'!AH401)</f>
        <v/>
      </c>
      <c r="P401" s="23" t="str" cm="1">
        <f t="array" ref="P401">_xlfn.IFS(N401=FALSE,"",N401&gt;0,'Values and studies'!M401)</f>
        <v/>
      </c>
      <c r="Q401" s="23" t="str" cm="1">
        <f t="array" ref="Q401">_xlfn.IFS(N401=FALSE,"",N401&gt;0,'Values and studies'!G401)</f>
        <v/>
      </c>
      <c r="R401" s="23" t="b">
        <f>IF('Values and studies'!$U401=$R$1,'Values and studies'!$AP401)</f>
        <v>0</v>
      </c>
      <c r="S401" s="23" t="str" cm="1">
        <f t="array" ref="S401">_xlfn.IFS(R401=FALSE,"",R401&gt;0,'Values and studies'!$AH401)</f>
        <v/>
      </c>
      <c r="T401" s="23" t="str" cm="1">
        <f t="array" ref="T401">_xlfn.IFS(R401=FALSE,"",R401&gt;0,'Values and studies'!$M401)</f>
        <v/>
      </c>
      <c r="U401" s="23" t="str" cm="1">
        <f t="array" ref="U401">_xlfn.IFS(R401=FALSE,"",R401&gt;0,'Values and studies'!$G401)</f>
        <v/>
      </c>
      <c r="V401" s="23" t="b">
        <f>IF('Values and studies'!$U401=$V$1,'Values and studies'!$AP401)</f>
        <v>0</v>
      </c>
      <c r="W401" s="23" t="str" cm="1">
        <f t="array" ref="W401">_xlfn.IFS(V401=FALSE,"",V401&gt;0,'Values and studies'!$AH401)</f>
        <v/>
      </c>
      <c r="X401" s="23" t="str" cm="1">
        <f t="array" ref="X401">_xlfn.IFS(V401=FALSE,"",V401&gt;0,'Values and studies'!$M401)</f>
        <v/>
      </c>
      <c r="Y401" s="23" t="str" cm="1">
        <f t="array" ref="Y401">_xlfn.IFS(V401=FALSE,"",V401&gt;0,'Values and studies'!$G401)</f>
        <v/>
      </c>
      <c r="Z401" s="23" t="b">
        <f>IF('Values and studies'!$U401=$Z$1,'Values and studies'!$AP401)</f>
        <v>0</v>
      </c>
      <c r="AA401" s="23" t="str" cm="1">
        <f t="array" ref="AA401">_xlfn.IFS(Z401=FALSE,"",Z401&gt;0,'Values and studies'!$AH401)</f>
        <v/>
      </c>
      <c r="AB401" s="23" t="str" cm="1">
        <f t="array" ref="AB401">_xlfn.IFS(Z401=FALSE,"",Z401&gt;0,'Values and studies'!$M401)</f>
        <v/>
      </c>
      <c r="AC401" s="23" t="str" cm="1">
        <f t="array" ref="AC401">_xlfn.IFS(Z401=FALSE,"",Z401&gt;0,'Values and studies'!$G401)</f>
        <v/>
      </c>
      <c r="AD401" s="23" t="b">
        <f>IF('Values and studies'!$U401=$AD$1,'Values and studies'!$AP401)</f>
        <v>0</v>
      </c>
      <c r="AE401" s="23" t="str" cm="1">
        <f t="array" ref="AE401">_xlfn.IFS(AD401=FALSE,"",AD401&gt;0,'Values and studies'!$AH401)</f>
        <v/>
      </c>
      <c r="AF401" s="23" t="str" cm="1">
        <f t="array" ref="AF401">_xlfn.IFS(AD401=FALSE,"",AD401&gt;0,'Values and studies'!$M401)</f>
        <v/>
      </c>
      <c r="AG401" s="23" t="str" cm="1">
        <f t="array" ref="AG401">_xlfn.IFS(AD401=FALSE,"",AD401&gt;0,'Values and studies'!$G401)</f>
        <v/>
      </c>
      <c r="AH401" s="23">
        <f>IF('Values and studies'!U401=$AH$1,'Values and studies'!AP401)</f>
        <v>48654.301874635727</v>
      </c>
      <c r="AI401" s="23" t="str" cm="1">
        <f t="array" ref="AI401">_xlfn.IFS(AH401=FALSE,"",AH401&gt;0,'Values and studies'!AH401)</f>
        <v>CB</v>
      </c>
      <c r="AJ401" s="23" t="str" cm="1">
        <f t="array" ref="AJ401">_xlfn.IFS(AH401=FALSE,"",AH401&gt;0,'Values and studies'!M401)</f>
        <v>atlantic</v>
      </c>
      <c r="AK401" s="23" t="str" cm="1">
        <f t="array" ref="AK401">_xlfn.IFS(AH401=FALSE,"",AH401&gt;0,'Values and studies'!G401)</f>
        <v>United Kingdom</v>
      </c>
      <c r="AL401" s="23" t="b">
        <f>IF('Values and studies'!U401=$AL$1,'Values and studies'!AP401)</f>
        <v>0</v>
      </c>
      <c r="AM401" s="23" t="str" cm="1">
        <f t="array" ref="AM401">_xlfn.IFS(AL401=FALSE,"",AL401&gt;0,'Values and studies'!AH401)</f>
        <v/>
      </c>
      <c r="AN401" s="23" t="str" cm="1">
        <f t="array" ref="AN401">_xlfn.IFS(AL401=FALSE,"",AL401&gt;0,'Values and studies'!M401)</f>
        <v/>
      </c>
      <c r="AO401" s="23" t="str" cm="1">
        <f t="array" ref="AO401">_xlfn.IFS(AL401=FALSE,"",AL401&gt;0,'Values and studies'!G401)</f>
        <v/>
      </c>
      <c r="AP401" s="23" t="b">
        <f>IF('Values and studies'!U401=$AP$1,'Values and studies'!AP401)</f>
        <v>0</v>
      </c>
      <c r="AQ401" s="23" t="str" cm="1">
        <f t="array" ref="AQ401">_xlfn.IFS(AP401=FALSE,"",AP401&gt;0,'Values and studies'!AH401)</f>
        <v/>
      </c>
      <c r="AR401" s="23" t="str" cm="1">
        <f t="array" ref="AR401">_xlfn.IFS(AP401=FALSE,"",AP401&gt;0,'Values and studies'!M401)</f>
        <v/>
      </c>
      <c r="AS401" s="23" t="str" cm="1">
        <f t="array" ref="AS401">_xlfn.IFS(AP401=FALSE,"",AP401&gt;0,'Values and studies'!G401)</f>
        <v/>
      </c>
      <c r="AT401" s="23" t="b">
        <f>IF('Values and studies'!U401=$AT$1,'Values and studies'!AP401)</f>
        <v>0</v>
      </c>
      <c r="AU401" s="23" t="str" cm="1">
        <f t="array" ref="AU401">_xlfn.IFS(AT401=FALSE,"",AT401&gt;0,'Values and studies'!AH401)</f>
        <v/>
      </c>
      <c r="AV401" s="23" t="str" cm="1">
        <f t="array" ref="AV401">_xlfn.IFS(AT401=FALSE,"",AT401&gt;0,'Values and studies'!M401)</f>
        <v/>
      </c>
      <c r="AW401" s="23" t="str" cm="1">
        <f t="array" ref="AW401">_xlfn.IFS(AT401=FALSE,"",AT401&gt;0,'Values and studies'!G401)</f>
        <v/>
      </c>
      <c r="AX401" s="23" t="b">
        <f>IF('Values and studies'!U401=$AX$1,'Values and studies'!AP401)</f>
        <v>0</v>
      </c>
      <c r="AY401" s="23" t="str" cm="1">
        <f t="array" ref="AY401">_xlfn.IFS(AX401=FALSE,"",AX401&gt;0,'Values and studies'!AH401)</f>
        <v/>
      </c>
      <c r="AZ401" s="23" t="str" cm="1">
        <f t="array" ref="AZ401">_xlfn.IFS(AX401=FALSE,"",AX401&gt;0,'Values and studies'!M401)</f>
        <v/>
      </c>
      <c r="BA401" s="23" t="str" cm="1">
        <f t="array" ref="BA401">_xlfn.IFS(AX401=FALSE,"",AX401&gt;0,'Values and studies'!G401)</f>
        <v/>
      </c>
      <c r="BB401" s="23" t="b">
        <f>IF('Values and studies'!U401=$BB$1,'Values and studies'!AP401)</f>
        <v>0</v>
      </c>
      <c r="BC401" s="23" t="str" cm="1">
        <f t="array" ref="BC401">_xlfn.IFS(BB401=FALSE,"",BB401&gt;0,'Values and studies'!AH401)</f>
        <v/>
      </c>
      <c r="BD401" s="23" t="str" cm="1">
        <f t="array" ref="BD401">_xlfn.IFS(BB401=FALSE,"",BB401&gt;0,'Values and studies'!M401)</f>
        <v/>
      </c>
      <c r="BE401" s="23" t="str" cm="1">
        <f t="array" ref="BE401">_xlfn.IFS(BB401=FALSE,"",BB401&gt;0,'Values and studies'!G401)</f>
        <v/>
      </c>
      <c r="BF401" s="23" t="b">
        <f>IF('Values and studies'!U401=$BF$1,'Values and studies'!AP401)</f>
        <v>0</v>
      </c>
      <c r="BG401" s="23" t="str" cm="1">
        <f t="array" ref="BG401">_xlfn.IFS(BF401=FALSE,"",BF401&gt;0,'Values and studies'!AH401)</f>
        <v/>
      </c>
      <c r="BH401" s="23" t="str" cm="1">
        <f t="array" ref="BH401">_xlfn.IFS(BF401=FALSE,"",BF401&gt;0,'Values and studies'!M401)</f>
        <v/>
      </c>
      <c r="BI401" s="23" t="str" cm="1">
        <f t="array" ref="BI401">_xlfn.IFS(BF401=FALSE,"",BF401&gt;0,'Values and studies'!G401)</f>
        <v/>
      </c>
      <c r="BJ401" s="23" t="b">
        <f>IF('Values and studies'!$U401=BJ$1,'Values and studies'!$AP401)</f>
        <v>0</v>
      </c>
      <c r="BK401" s="23" t="str" cm="1">
        <f t="array" ref="BK401">_xlfn.IFS(BJ401=FALSE,"",BJ401&gt;0,'Values and studies'!$AH401)</f>
        <v/>
      </c>
      <c r="BL401" s="23" t="str" cm="1">
        <f t="array" ref="BL401">_xlfn.IFS(BJ401=FALSE,"",BJ401&gt;0,'Values and studies'!$M401)</f>
        <v/>
      </c>
      <c r="BM401" s="23" t="str" cm="1">
        <f t="array" ref="BM401">_xlfn.IFS(BJ401=FALSE,"",BJ401&gt;0,'Values and studies'!$G401)</f>
        <v/>
      </c>
      <c r="BN401" s="23" t="b">
        <f>IF('Values and studies'!U401=$BN$1,'Values and studies'!AP401)</f>
        <v>0</v>
      </c>
      <c r="BO401" s="23" t="str" cm="1">
        <f t="array" ref="BO401">_xlfn.IFS(BN401=FALSE,"",BN401&gt;0,'Values and studies'!AH401)</f>
        <v/>
      </c>
      <c r="BP401" s="23" t="str" cm="1">
        <f t="array" ref="BP401">_xlfn.IFS(BN401=FALSE,"",BN401&gt;0,'Values and studies'!M401)</f>
        <v/>
      </c>
      <c r="BQ401" s="23" t="str" cm="1">
        <f t="array" ref="BQ401">_xlfn.IFS(BN401=FALSE,"",BN401&gt;0,'Values and studies'!G401)</f>
        <v/>
      </c>
      <c r="BR401" s="23" t="b">
        <f>IF('Values and studies'!U401=$BR$1,'Values and studies'!AP401)</f>
        <v>0</v>
      </c>
      <c r="BS401" s="23" t="str" cm="1">
        <f t="array" ref="BS401">_xlfn.IFS(BR401=FALSE,"",BR401&gt;0,'Values and studies'!AH401)</f>
        <v/>
      </c>
      <c r="BT401" s="23" t="str" cm="1">
        <f t="array" ref="BT401">_xlfn.IFS(BR401=FALSE,"",BR401&gt;0,'Values and studies'!M401)</f>
        <v/>
      </c>
      <c r="BU401" s="23" t="str" cm="1">
        <f t="array" ref="BU401">_xlfn.IFS(BR401=FALSE,"",BR401&gt;0,'Values and studies'!G401)</f>
        <v/>
      </c>
      <c r="BV401" s="23" t="b">
        <f>IF('Values and studies'!U401=$BV$1,'Values and studies'!AP401)</f>
        <v>0</v>
      </c>
      <c r="BW401" s="23" t="str" cm="1">
        <f t="array" ref="BW401">_xlfn.IFS(BV401=FALSE,"",BV401&gt;0,'Values and studies'!AH401)</f>
        <v/>
      </c>
      <c r="BX401" s="23" t="str" cm="1">
        <f t="array" ref="BX401">_xlfn.IFS(BV401=FALSE,"",BV401&gt;0,'Values and studies'!M401)</f>
        <v/>
      </c>
      <c r="BY401" s="23" t="str" cm="1">
        <f t="array" ref="BY401">_xlfn.IFS(BV401=FALSE,"",BV401&gt;0,'Values and studies'!G401)</f>
        <v/>
      </c>
      <c r="BZ401" s="23" t="b">
        <f>IF('Values and studies'!U401=$BZ$1,'Values and studies'!AP401)</f>
        <v>0</v>
      </c>
      <c r="CA401" s="23" t="str" cm="1">
        <f t="array" ref="CA401">_xlfn.IFS(BZ401=FALSE,"",BZ401&gt;0,'Values and studies'!AH401)</f>
        <v/>
      </c>
      <c r="CB401" s="23" t="str" cm="1">
        <f t="array" ref="CB401">_xlfn.IFS(BZ401=FALSE,"",BZ401&gt;0,'Values and studies'!M401)</f>
        <v/>
      </c>
      <c r="CC401" s="23" t="str" cm="1">
        <f t="array" ref="CC401">_xlfn.IFS(BZ401=FALSE,"",BZ401&gt;0,'Values and studies'!G401)</f>
        <v/>
      </c>
      <c r="CY401">
        <f>IF('Values and studies'!O401='Data for overlook'!$CY$1,'Values and studies'!AP401)</f>
        <v>48654.301874635727</v>
      </c>
      <c r="CZ401" t="b">
        <f>IF('Values and studies'!O401='Data for overlook'!$CZ$1,'Values and studies'!AP401)</f>
        <v>0</v>
      </c>
      <c r="DA401" t="b">
        <f>IF('Values and studies'!O401='Data for overlook'!$DA$1,'Values and studies'!AP401)</f>
        <v>0</v>
      </c>
      <c r="DB401" t="b">
        <f>IF('Values and studies'!O401='Data for overlook'!$DB$1,'Values and studies'!AP401)</f>
        <v>0</v>
      </c>
    </row>
    <row r="402" spans="2:106" x14ac:dyDescent="0.2">
      <c r="B402" t="b">
        <f>IF('Values and studies'!Q402=$B$1,'Values and studies'!AP402)</f>
        <v>0</v>
      </c>
      <c r="C402">
        <f>IF('Values and studies'!Q402=$C$1,'Values and studies'!AP402)</f>
        <v>41913.706904407867</v>
      </c>
      <c r="D402" t="b">
        <f>IF('Values and studies'!Q402=$D$1,'Values and studies'!AP402)</f>
        <v>0</v>
      </c>
      <c r="F402" s="23" t="b">
        <f>IF('Values and studies'!$U402=F$1,'Values and studies'!$AP402)</f>
        <v>0</v>
      </c>
      <c r="G402" s="23" t="str" cm="1">
        <f t="array" ref="G402">_xlfn.IFS(F402=FALSE,"",F402&gt;0,'Values and studies'!$AH402)</f>
        <v/>
      </c>
      <c r="H402" s="23" t="str" cm="1">
        <f t="array" ref="H402">_xlfn.IFS(F402=FALSE,"",F402&gt;0,'Values and studies'!M402)</f>
        <v/>
      </c>
      <c r="I402" s="23" t="str" cm="1">
        <f t="array" ref="I402">_xlfn.IFS(F402=FALSE,"",F402&gt;0,'Values and studies'!G402)</f>
        <v/>
      </c>
      <c r="J402" s="23" t="b">
        <f>IF('Values and studies'!U402=$J$1,'Values and studies'!AP402)</f>
        <v>0</v>
      </c>
      <c r="K402" s="23" t="str" cm="1">
        <f t="array" ref="K402">_xlfn.IFS(J402=FALSE,"",J402&gt;0,'Values and studies'!AH402)</f>
        <v/>
      </c>
      <c r="L402" s="23" t="str" cm="1">
        <f t="array" ref="L402">_xlfn.IFS(J402=FALSE,"",J402&gt;0,'Values and studies'!M402)</f>
        <v/>
      </c>
      <c r="M402" s="23" t="str" cm="1">
        <f t="array" ref="M402">_xlfn.IFS(J402=FALSE,"",J402&gt;0,'Values and studies'!G402)</f>
        <v/>
      </c>
      <c r="N402" s="23" t="b">
        <f>IF('Values and studies'!U402=$N$1,'Values and studies'!AP402)</f>
        <v>0</v>
      </c>
      <c r="O402" s="23" t="str" cm="1">
        <f t="array" ref="O402">_xlfn.IFS(N402=FALSE,"",N402&gt;0,'Values and studies'!AH402)</f>
        <v/>
      </c>
      <c r="P402" s="23" t="str" cm="1">
        <f t="array" ref="P402">_xlfn.IFS(N402=FALSE,"",N402&gt;0,'Values and studies'!M402)</f>
        <v/>
      </c>
      <c r="Q402" s="23" t="str" cm="1">
        <f t="array" ref="Q402">_xlfn.IFS(N402=FALSE,"",N402&gt;0,'Values and studies'!G402)</f>
        <v/>
      </c>
      <c r="R402" s="23" t="b">
        <f>IF('Values and studies'!$U402=$R$1,'Values and studies'!$AP402)</f>
        <v>0</v>
      </c>
      <c r="S402" s="23" t="str" cm="1">
        <f t="array" ref="S402">_xlfn.IFS(R402=FALSE,"",R402&gt;0,'Values and studies'!$AH402)</f>
        <v/>
      </c>
      <c r="T402" s="23" t="str" cm="1">
        <f t="array" ref="T402">_xlfn.IFS(R402=FALSE,"",R402&gt;0,'Values and studies'!$M402)</f>
        <v/>
      </c>
      <c r="U402" s="23" t="str" cm="1">
        <f t="array" ref="U402">_xlfn.IFS(R402=FALSE,"",R402&gt;0,'Values and studies'!$G402)</f>
        <v/>
      </c>
      <c r="V402" s="23" t="b">
        <f>IF('Values and studies'!$U402=$V$1,'Values and studies'!$AP402)</f>
        <v>0</v>
      </c>
      <c r="W402" s="23" t="str" cm="1">
        <f t="array" ref="W402">_xlfn.IFS(V402=FALSE,"",V402&gt;0,'Values and studies'!$AH402)</f>
        <v/>
      </c>
      <c r="X402" s="23" t="str" cm="1">
        <f t="array" ref="X402">_xlfn.IFS(V402=FALSE,"",V402&gt;0,'Values and studies'!$M402)</f>
        <v/>
      </c>
      <c r="Y402" s="23" t="str" cm="1">
        <f t="array" ref="Y402">_xlfn.IFS(V402=FALSE,"",V402&gt;0,'Values and studies'!$G402)</f>
        <v/>
      </c>
      <c r="Z402" s="23" t="b">
        <f>IF('Values and studies'!$U402=$Z$1,'Values and studies'!$AP402)</f>
        <v>0</v>
      </c>
      <c r="AA402" s="23" t="str" cm="1">
        <f t="array" ref="AA402">_xlfn.IFS(Z402=FALSE,"",Z402&gt;0,'Values and studies'!$AH402)</f>
        <v/>
      </c>
      <c r="AB402" s="23" t="str" cm="1">
        <f t="array" ref="AB402">_xlfn.IFS(Z402=FALSE,"",Z402&gt;0,'Values and studies'!$M402)</f>
        <v/>
      </c>
      <c r="AC402" s="23" t="str" cm="1">
        <f t="array" ref="AC402">_xlfn.IFS(Z402=FALSE,"",Z402&gt;0,'Values and studies'!$G402)</f>
        <v/>
      </c>
      <c r="AD402" s="23" t="b">
        <f>IF('Values and studies'!$U402=$AD$1,'Values and studies'!$AP402)</f>
        <v>0</v>
      </c>
      <c r="AE402" s="23" t="str" cm="1">
        <f t="array" ref="AE402">_xlfn.IFS(AD402=FALSE,"",AD402&gt;0,'Values and studies'!$AH402)</f>
        <v/>
      </c>
      <c r="AF402" s="23" t="str" cm="1">
        <f t="array" ref="AF402">_xlfn.IFS(AD402=FALSE,"",AD402&gt;0,'Values and studies'!$M402)</f>
        <v/>
      </c>
      <c r="AG402" s="23" t="str" cm="1">
        <f t="array" ref="AG402">_xlfn.IFS(AD402=FALSE,"",AD402&gt;0,'Values and studies'!$G402)</f>
        <v/>
      </c>
      <c r="AH402" s="23">
        <f>IF('Values and studies'!U402=$AH$1,'Values and studies'!AP402)</f>
        <v>41913.706904407867</v>
      </c>
      <c r="AI402" s="23" t="str" cm="1">
        <f t="array" ref="AI402">_xlfn.IFS(AH402=FALSE,"",AH402&gt;0,'Values and studies'!AH402)</f>
        <v>CB</v>
      </c>
      <c r="AJ402" s="23" t="str" cm="1">
        <f t="array" ref="AJ402">_xlfn.IFS(AH402=FALSE,"",AH402&gt;0,'Values and studies'!M402)</f>
        <v>atlantic</v>
      </c>
      <c r="AK402" s="23" t="str" cm="1">
        <f t="array" ref="AK402">_xlfn.IFS(AH402=FALSE,"",AH402&gt;0,'Values and studies'!G402)</f>
        <v>United Kingdom</v>
      </c>
      <c r="AL402" s="23" t="b">
        <f>IF('Values and studies'!U402=$AL$1,'Values and studies'!AP402)</f>
        <v>0</v>
      </c>
      <c r="AM402" s="23" t="str" cm="1">
        <f t="array" ref="AM402">_xlfn.IFS(AL402=FALSE,"",AL402&gt;0,'Values and studies'!AH402)</f>
        <v/>
      </c>
      <c r="AN402" s="23" t="str" cm="1">
        <f t="array" ref="AN402">_xlfn.IFS(AL402=FALSE,"",AL402&gt;0,'Values and studies'!M402)</f>
        <v/>
      </c>
      <c r="AO402" s="23" t="str" cm="1">
        <f t="array" ref="AO402">_xlfn.IFS(AL402=FALSE,"",AL402&gt;0,'Values and studies'!G402)</f>
        <v/>
      </c>
      <c r="AP402" s="23" t="b">
        <f>IF('Values and studies'!U402=$AP$1,'Values and studies'!AP402)</f>
        <v>0</v>
      </c>
      <c r="AQ402" s="23" t="str" cm="1">
        <f t="array" ref="AQ402">_xlfn.IFS(AP402=FALSE,"",AP402&gt;0,'Values and studies'!AH402)</f>
        <v/>
      </c>
      <c r="AR402" s="23" t="str" cm="1">
        <f t="array" ref="AR402">_xlfn.IFS(AP402=FALSE,"",AP402&gt;0,'Values and studies'!M402)</f>
        <v/>
      </c>
      <c r="AS402" s="23" t="str" cm="1">
        <f t="array" ref="AS402">_xlfn.IFS(AP402=FALSE,"",AP402&gt;0,'Values and studies'!G402)</f>
        <v/>
      </c>
      <c r="AT402" s="23" t="b">
        <f>IF('Values and studies'!U402=$AT$1,'Values and studies'!AP402)</f>
        <v>0</v>
      </c>
      <c r="AU402" s="23" t="str" cm="1">
        <f t="array" ref="AU402">_xlfn.IFS(AT402=FALSE,"",AT402&gt;0,'Values and studies'!AH402)</f>
        <v/>
      </c>
      <c r="AV402" s="23" t="str" cm="1">
        <f t="array" ref="AV402">_xlfn.IFS(AT402=FALSE,"",AT402&gt;0,'Values and studies'!M402)</f>
        <v/>
      </c>
      <c r="AW402" s="23" t="str" cm="1">
        <f t="array" ref="AW402">_xlfn.IFS(AT402=FALSE,"",AT402&gt;0,'Values and studies'!G402)</f>
        <v/>
      </c>
      <c r="AX402" s="23" t="b">
        <f>IF('Values and studies'!U402=$AX$1,'Values and studies'!AP402)</f>
        <v>0</v>
      </c>
      <c r="AY402" s="23" t="str" cm="1">
        <f t="array" ref="AY402">_xlfn.IFS(AX402=FALSE,"",AX402&gt;0,'Values and studies'!AH402)</f>
        <v/>
      </c>
      <c r="AZ402" s="23" t="str" cm="1">
        <f t="array" ref="AZ402">_xlfn.IFS(AX402=FALSE,"",AX402&gt;0,'Values and studies'!M402)</f>
        <v/>
      </c>
      <c r="BA402" s="23" t="str" cm="1">
        <f t="array" ref="BA402">_xlfn.IFS(AX402=FALSE,"",AX402&gt;0,'Values and studies'!G402)</f>
        <v/>
      </c>
      <c r="BB402" s="23" t="b">
        <f>IF('Values and studies'!U402=$BB$1,'Values and studies'!AP402)</f>
        <v>0</v>
      </c>
      <c r="BC402" s="23" t="str" cm="1">
        <f t="array" ref="BC402">_xlfn.IFS(BB402=FALSE,"",BB402&gt;0,'Values and studies'!AH402)</f>
        <v/>
      </c>
      <c r="BD402" s="23" t="str" cm="1">
        <f t="array" ref="BD402">_xlfn.IFS(BB402=FALSE,"",BB402&gt;0,'Values and studies'!M402)</f>
        <v/>
      </c>
      <c r="BE402" s="23" t="str" cm="1">
        <f t="array" ref="BE402">_xlfn.IFS(BB402=FALSE,"",BB402&gt;0,'Values and studies'!G402)</f>
        <v/>
      </c>
      <c r="BF402" s="23" t="b">
        <f>IF('Values and studies'!U402=$BF$1,'Values and studies'!AP402)</f>
        <v>0</v>
      </c>
      <c r="BG402" s="23" t="str" cm="1">
        <f t="array" ref="BG402">_xlfn.IFS(BF402=FALSE,"",BF402&gt;0,'Values and studies'!AH402)</f>
        <v/>
      </c>
      <c r="BH402" s="23" t="str" cm="1">
        <f t="array" ref="BH402">_xlfn.IFS(BF402=FALSE,"",BF402&gt;0,'Values and studies'!M402)</f>
        <v/>
      </c>
      <c r="BI402" s="23" t="str" cm="1">
        <f t="array" ref="BI402">_xlfn.IFS(BF402=FALSE,"",BF402&gt;0,'Values and studies'!G402)</f>
        <v/>
      </c>
      <c r="BJ402" s="23" t="b">
        <f>IF('Values and studies'!$U402=BJ$1,'Values and studies'!$AP402)</f>
        <v>0</v>
      </c>
      <c r="BK402" s="23" t="str" cm="1">
        <f t="array" ref="BK402">_xlfn.IFS(BJ402=FALSE,"",BJ402&gt;0,'Values and studies'!$AH402)</f>
        <v/>
      </c>
      <c r="BL402" s="23" t="str" cm="1">
        <f t="array" ref="BL402">_xlfn.IFS(BJ402=FALSE,"",BJ402&gt;0,'Values and studies'!$M402)</f>
        <v/>
      </c>
      <c r="BM402" s="23" t="str" cm="1">
        <f t="array" ref="BM402">_xlfn.IFS(BJ402=FALSE,"",BJ402&gt;0,'Values and studies'!$G402)</f>
        <v/>
      </c>
      <c r="BN402" s="23" t="b">
        <f>IF('Values and studies'!U402=$BN$1,'Values and studies'!AP402)</f>
        <v>0</v>
      </c>
      <c r="BO402" s="23" t="str" cm="1">
        <f t="array" ref="BO402">_xlfn.IFS(BN402=FALSE,"",BN402&gt;0,'Values and studies'!AH402)</f>
        <v/>
      </c>
      <c r="BP402" s="23" t="str" cm="1">
        <f t="array" ref="BP402">_xlfn.IFS(BN402=FALSE,"",BN402&gt;0,'Values and studies'!M402)</f>
        <v/>
      </c>
      <c r="BQ402" s="23" t="str" cm="1">
        <f t="array" ref="BQ402">_xlfn.IFS(BN402=FALSE,"",BN402&gt;0,'Values and studies'!G402)</f>
        <v/>
      </c>
      <c r="BR402" s="23" t="b">
        <f>IF('Values and studies'!U402=$BR$1,'Values and studies'!AP402)</f>
        <v>0</v>
      </c>
      <c r="BS402" s="23" t="str" cm="1">
        <f t="array" ref="BS402">_xlfn.IFS(BR402=FALSE,"",BR402&gt;0,'Values and studies'!AH402)</f>
        <v/>
      </c>
      <c r="BT402" s="23" t="str" cm="1">
        <f t="array" ref="BT402">_xlfn.IFS(BR402=FALSE,"",BR402&gt;0,'Values and studies'!M402)</f>
        <v/>
      </c>
      <c r="BU402" s="23" t="str" cm="1">
        <f t="array" ref="BU402">_xlfn.IFS(BR402=FALSE,"",BR402&gt;0,'Values and studies'!G402)</f>
        <v/>
      </c>
      <c r="BV402" s="23" t="b">
        <f>IF('Values and studies'!U402=$BV$1,'Values and studies'!AP402)</f>
        <v>0</v>
      </c>
      <c r="BW402" s="23" t="str" cm="1">
        <f t="array" ref="BW402">_xlfn.IFS(BV402=FALSE,"",BV402&gt;0,'Values and studies'!AH402)</f>
        <v/>
      </c>
      <c r="BX402" s="23" t="str" cm="1">
        <f t="array" ref="BX402">_xlfn.IFS(BV402=FALSE,"",BV402&gt;0,'Values and studies'!M402)</f>
        <v/>
      </c>
      <c r="BY402" s="23" t="str" cm="1">
        <f t="array" ref="BY402">_xlfn.IFS(BV402=FALSE,"",BV402&gt;0,'Values and studies'!G402)</f>
        <v/>
      </c>
      <c r="BZ402" s="23" t="b">
        <f>IF('Values and studies'!U402=$BZ$1,'Values and studies'!AP402)</f>
        <v>0</v>
      </c>
      <c r="CA402" s="23" t="str" cm="1">
        <f t="array" ref="CA402">_xlfn.IFS(BZ402=FALSE,"",BZ402&gt;0,'Values and studies'!AH402)</f>
        <v/>
      </c>
      <c r="CB402" s="23" t="str" cm="1">
        <f t="array" ref="CB402">_xlfn.IFS(BZ402=FALSE,"",BZ402&gt;0,'Values and studies'!M402)</f>
        <v/>
      </c>
      <c r="CC402" s="23" t="str" cm="1">
        <f t="array" ref="CC402">_xlfn.IFS(BZ402=FALSE,"",BZ402&gt;0,'Values and studies'!G402)</f>
        <v/>
      </c>
      <c r="CY402">
        <f>IF('Values and studies'!O402='Data for overlook'!$CY$1,'Values and studies'!AP402)</f>
        <v>41913.706904407867</v>
      </c>
      <c r="CZ402" t="b">
        <f>IF('Values and studies'!O402='Data for overlook'!$CZ$1,'Values and studies'!AP402)</f>
        <v>0</v>
      </c>
      <c r="DA402" t="b">
        <f>IF('Values and studies'!O402='Data for overlook'!$DA$1,'Values and studies'!AP402)</f>
        <v>0</v>
      </c>
      <c r="DB402" t="b">
        <f>IF('Values and studies'!O402='Data for overlook'!$DB$1,'Values and studies'!AP402)</f>
        <v>0</v>
      </c>
    </row>
    <row r="403" spans="2:106" x14ac:dyDescent="0.2">
      <c r="B403" t="b">
        <f>IF('Values and studies'!Q403=$B$1,'Values and studies'!AP403)</f>
        <v>0</v>
      </c>
      <c r="C403">
        <f>IF('Values and studies'!Q403=$C$1,'Values and studies'!AP403)</f>
        <v>70025.556383804156</v>
      </c>
      <c r="D403" t="b">
        <f>IF('Values and studies'!Q403=$D$1,'Values and studies'!AP403)</f>
        <v>0</v>
      </c>
      <c r="F403" s="23" t="b">
        <f>IF('Values and studies'!$U403=F$1,'Values and studies'!$AP403)</f>
        <v>0</v>
      </c>
      <c r="G403" s="23" t="str" cm="1">
        <f t="array" ref="G403">_xlfn.IFS(F403=FALSE,"",F403&gt;0,'Values and studies'!$AH403)</f>
        <v/>
      </c>
      <c r="H403" s="23" t="str" cm="1">
        <f t="array" ref="H403">_xlfn.IFS(F403=FALSE,"",F403&gt;0,'Values and studies'!M403)</f>
        <v/>
      </c>
      <c r="I403" s="23" t="str" cm="1">
        <f t="array" ref="I403">_xlfn.IFS(F403=FALSE,"",F403&gt;0,'Values and studies'!G403)</f>
        <v/>
      </c>
      <c r="J403" s="23" t="b">
        <f>IF('Values and studies'!U403=$J$1,'Values and studies'!AP403)</f>
        <v>0</v>
      </c>
      <c r="K403" s="23" t="str" cm="1">
        <f t="array" ref="K403">_xlfn.IFS(J403=FALSE,"",J403&gt;0,'Values and studies'!AH403)</f>
        <v/>
      </c>
      <c r="L403" s="23" t="str" cm="1">
        <f t="array" ref="L403">_xlfn.IFS(J403=FALSE,"",J403&gt;0,'Values and studies'!M403)</f>
        <v/>
      </c>
      <c r="M403" s="23" t="str" cm="1">
        <f t="array" ref="M403">_xlfn.IFS(J403=FALSE,"",J403&gt;0,'Values and studies'!G403)</f>
        <v/>
      </c>
      <c r="N403" s="23" t="b">
        <f>IF('Values and studies'!U403=$N$1,'Values and studies'!AP403)</f>
        <v>0</v>
      </c>
      <c r="O403" s="23" t="str" cm="1">
        <f t="array" ref="O403">_xlfn.IFS(N403=FALSE,"",N403&gt;0,'Values and studies'!AH403)</f>
        <v/>
      </c>
      <c r="P403" s="23" t="str" cm="1">
        <f t="array" ref="P403">_xlfn.IFS(N403=FALSE,"",N403&gt;0,'Values and studies'!M403)</f>
        <v/>
      </c>
      <c r="Q403" s="23" t="str" cm="1">
        <f t="array" ref="Q403">_xlfn.IFS(N403=FALSE,"",N403&gt;0,'Values and studies'!G403)</f>
        <v/>
      </c>
      <c r="R403" s="23" t="b">
        <f>IF('Values and studies'!$U403=$R$1,'Values and studies'!$AP403)</f>
        <v>0</v>
      </c>
      <c r="S403" s="23" t="str" cm="1">
        <f t="array" ref="S403">_xlfn.IFS(R403=FALSE,"",R403&gt;0,'Values and studies'!$AH403)</f>
        <v/>
      </c>
      <c r="T403" s="23" t="str" cm="1">
        <f t="array" ref="T403">_xlfn.IFS(R403=FALSE,"",R403&gt;0,'Values and studies'!$M403)</f>
        <v/>
      </c>
      <c r="U403" s="23" t="str" cm="1">
        <f t="array" ref="U403">_xlfn.IFS(R403=FALSE,"",R403&gt;0,'Values and studies'!$G403)</f>
        <v/>
      </c>
      <c r="V403" s="23" t="b">
        <f>IF('Values and studies'!$U403=$V$1,'Values and studies'!$AP403)</f>
        <v>0</v>
      </c>
      <c r="W403" s="23" t="str" cm="1">
        <f t="array" ref="W403">_xlfn.IFS(V403=FALSE,"",V403&gt;0,'Values and studies'!$AH403)</f>
        <v/>
      </c>
      <c r="X403" s="23" t="str" cm="1">
        <f t="array" ref="X403">_xlfn.IFS(V403=FALSE,"",V403&gt;0,'Values and studies'!$M403)</f>
        <v/>
      </c>
      <c r="Y403" s="23" t="str" cm="1">
        <f t="array" ref="Y403">_xlfn.IFS(V403=FALSE,"",V403&gt;0,'Values and studies'!$G403)</f>
        <v/>
      </c>
      <c r="Z403" s="23" t="b">
        <f>IF('Values and studies'!$U403=$Z$1,'Values and studies'!$AP403)</f>
        <v>0</v>
      </c>
      <c r="AA403" s="23" t="str" cm="1">
        <f t="array" ref="AA403">_xlfn.IFS(Z403=FALSE,"",Z403&gt;0,'Values and studies'!$AH403)</f>
        <v/>
      </c>
      <c r="AB403" s="23" t="str" cm="1">
        <f t="array" ref="AB403">_xlfn.IFS(Z403=FALSE,"",Z403&gt;0,'Values and studies'!$M403)</f>
        <v/>
      </c>
      <c r="AC403" s="23" t="str" cm="1">
        <f t="array" ref="AC403">_xlfn.IFS(Z403=FALSE,"",Z403&gt;0,'Values and studies'!$G403)</f>
        <v/>
      </c>
      <c r="AD403" s="23" t="b">
        <f>IF('Values and studies'!$U403=$AD$1,'Values and studies'!$AP403)</f>
        <v>0</v>
      </c>
      <c r="AE403" s="23" t="str" cm="1">
        <f t="array" ref="AE403">_xlfn.IFS(AD403=FALSE,"",AD403&gt;0,'Values and studies'!$AH403)</f>
        <v/>
      </c>
      <c r="AF403" s="23" t="str" cm="1">
        <f t="array" ref="AF403">_xlfn.IFS(AD403=FALSE,"",AD403&gt;0,'Values and studies'!$M403)</f>
        <v/>
      </c>
      <c r="AG403" s="23" t="str" cm="1">
        <f t="array" ref="AG403">_xlfn.IFS(AD403=FALSE,"",AD403&gt;0,'Values and studies'!$G403)</f>
        <v/>
      </c>
      <c r="AH403" s="23">
        <f>IF('Values and studies'!U403=$AH$1,'Values and studies'!AP403)</f>
        <v>70025.556383804156</v>
      </c>
      <c r="AI403" s="23" t="str" cm="1">
        <f t="array" ref="AI403">_xlfn.IFS(AH403=FALSE,"",AH403&gt;0,'Values and studies'!AH403)</f>
        <v>CB</v>
      </c>
      <c r="AJ403" s="23" t="str" cm="1">
        <f t="array" ref="AJ403">_xlfn.IFS(AH403=FALSE,"",AH403&gt;0,'Values and studies'!M403)</f>
        <v>atlantic</v>
      </c>
      <c r="AK403" s="23" t="str" cm="1">
        <f t="array" ref="AK403">_xlfn.IFS(AH403=FALSE,"",AH403&gt;0,'Values and studies'!G403)</f>
        <v>United Kingdom</v>
      </c>
      <c r="AL403" s="23" t="b">
        <f>IF('Values and studies'!U403=$AL$1,'Values and studies'!AP403)</f>
        <v>0</v>
      </c>
      <c r="AM403" s="23" t="str" cm="1">
        <f t="array" ref="AM403">_xlfn.IFS(AL403=FALSE,"",AL403&gt;0,'Values and studies'!AH403)</f>
        <v/>
      </c>
      <c r="AN403" s="23" t="str" cm="1">
        <f t="array" ref="AN403">_xlfn.IFS(AL403=FALSE,"",AL403&gt;0,'Values and studies'!M403)</f>
        <v/>
      </c>
      <c r="AO403" s="23" t="str" cm="1">
        <f t="array" ref="AO403">_xlfn.IFS(AL403=FALSE,"",AL403&gt;0,'Values and studies'!G403)</f>
        <v/>
      </c>
      <c r="AP403" s="23" t="b">
        <f>IF('Values and studies'!U403=$AP$1,'Values and studies'!AP403)</f>
        <v>0</v>
      </c>
      <c r="AQ403" s="23" t="str" cm="1">
        <f t="array" ref="AQ403">_xlfn.IFS(AP403=FALSE,"",AP403&gt;0,'Values and studies'!AH403)</f>
        <v/>
      </c>
      <c r="AR403" s="23" t="str" cm="1">
        <f t="array" ref="AR403">_xlfn.IFS(AP403=FALSE,"",AP403&gt;0,'Values and studies'!M403)</f>
        <v/>
      </c>
      <c r="AS403" s="23" t="str" cm="1">
        <f t="array" ref="AS403">_xlfn.IFS(AP403=FALSE,"",AP403&gt;0,'Values and studies'!G403)</f>
        <v/>
      </c>
      <c r="AT403" s="23" t="b">
        <f>IF('Values and studies'!U403=$AT$1,'Values and studies'!AP403)</f>
        <v>0</v>
      </c>
      <c r="AU403" s="23" t="str" cm="1">
        <f t="array" ref="AU403">_xlfn.IFS(AT403=FALSE,"",AT403&gt;0,'Values and studies'!AH403)</f>
        <v/>
      </c>
      <c r="AV403" s="23" t="str" cm="1">
        <f t="array" ref="AV403">_xlfn.IFS(AT403=FALSE,"",AT403&gt;0,'Values and studies'!M403)</f>
        <v/>
      </c>
      <c r="AW403" s="23" t="str" cm="1">
        <f t="array" ref="AW403">_xlfn.IFS(AT403=FALSE,"",AT403&gt;0,'Values and studies'!G403)</f>
        <v/>
      </c>
      <c r="AX403" s="23" t="b">
        <f>IF('Values and studies'!U403=$AX$1,'Values and studies'!AP403)</f>
        <v>0</v>
      </c>
      <c r="AY403" s="23" t="str" cm="1">
        <f t="array" ref="AY403">_xlfn.IFS(AX403=FALSE,"",AX403&gt;0,'Values and studies'!AH403)</f>
        <v/>
      </c>
      <c r="AZ403" s="23" t="str" cm="1">
        <f t="array" ref="AZ403">_xlfn.IFS(AX403=FALSE,"",AX403&gt;0,'Values and studies'!M403)</f>
        <v/>
      </c>
      <c r="BA403" s="23" t="str" cm="1">
        <f t="array" ref="BA403">_xlfn.IFS(AX403=FALSE,"",AX403&gt;0,'Values and studies'!G403)</f>
        <v/>
      </c>
      <c r="BB403" s="23" t="b">
        <f>IF('Values and studies'!U403=$BB$1,'Values and studies'!AP403)</f>
        <v>0</v>
      </c>
      <c r="BC403" s="23" t="str" cm="1">
        <f t="array" ref="BC403">_xlfn.IFS(BB403=FALSE,"",BB403&gt;0,'Values and studies'!AH403)</f>
        <v/>
      </c>
      <c r="BD403" s="23" t="str" cm="1">
        <f t="array" ref="BD403">_xlfn.IFS(BB403=FALSE,"",BB403&gt;0,'Values and studies'!M403)</f>
        <v/>
      </c>
      <c r="BE403" s="23" t="str" cm="1">
        <f t="array" ref="BE403">_xlfn.IFS(BB403=FALSE,"",BB403&gt;0,'Values and studies'!G403)</f>
        <v/>
      </c>
      <c r="BF403" s="23" t="b">
        <f>IF('Values and studies'!U403=$BF$1,'Values and studies'!AP403)</f>
        <v>0</v>
      </c>
      <c r="BG403" s="23" t="str" cm="1">
        <f t="array" ref="BG403">_xlfn.IFS(BF403=FALSE,"",BF403&gt;0,'Values and studies'!AH403)</f>
        <v/>
      </c>
      <c r="BH403" s="23" t="str" cm="1">
        <f t="array" ref="BH403">_xlfn.IFS(BF403=FALSE,"",BF403&gt;0,'Values and studies'!M403)</f>
        <v/>
      </c>
      <c r="BI403" s="23" t="str" cm="1">
        <f t="array" ref="BI403">_xlfn.IFS(BF403=FALSE,"",BF403&gt;0,'Values and studies'!G403)</f>
        <v/>
      </c>
      <c r="BJ403" s="23" t="b">
        <f>IF('Values and studies'!$U403=BJ$1,'Values and studies'!$AP403)</f>
        <v>0</v>
      </c>
      <c r="BK403" s="23" t="str" cm="1">
        <f t="array" ref="BK403">_xlfn.IFS(BJ403=FALSE,"",BJ403&gt;0,'Values and studies'!$AH403)</f>
        <v/>
      </c>
      <c r="BL403" s="23" t="str" cm="1">
        <f t="array" ref="BL403">_xlfn.IFS(BJ403=FALSE,"",BJ403&gt;0,'Values and studies'!$M403)</f>
        <v/>
      </c>
      <c r="BM403" s="23" t="str" cm="1">
        <f t="array" ref="BM403">_xlfn.IFS(BJ403=FALSE,"",BJ403&gt;0,'Values and studies'!$G403)</f>
        <v/>
      </c>
      <c r="BN403" s="23" t="b">
        <f>IF('Values and studies'!U403=$BN$1,'Values and studies'!AP403)</f>
        <v>0</v>
      </c>
      <c r="BO403" s="23" t="str" cm="1">
        <f t="array" ref="BO403">_xlfn.IFS(BN403=FALSE,"",BN403&gt;0,'Values and studies'!AH403)</f>
        <v/>
      </c>
      <c r="BP403" s="23" t="str" cm="1">
        <f t="array" ref="BP403">_xlfn.IFS(BN403=FALSE,"",BN403&gt;0,'Values and studies'!M403)</f>
        <v/>
      </c>
      <c r="BQ403" s="23" t="str" cm="1">
        <f t="array" ref="BQ403">_xlfn.IFS(BN403=FALSE,"",BN403&gt;0,'Values and studies'!G403)</f>
        <v/>
      </c>
      <c r="BR403" s="23" t="b">
        <f>IF('Values and studies'!U403=$BR$1,'Values and studies'!AP403)</f>
        <v>0</v>
      </c>
      <c r="BS403" s="23" t="str" cm="1">
        <f t="array" ref="BS403">_xlfn.IFS(BR403=FALSE,"",BR403&gt;0,'Values and studies'!AH403)</f>
        <v/>
      </c>
      <c r="BT403" s="23" t="str" cm="1">
        <f t="array" ref="BT403">_xlfn.IFS(BR403=FALSE,"",BR403&gt;0,'Values and studies'!M403)</f>
        <v/>
      </c>
      <c r="BU403" s="23" t="str" cm="1">
        <f t="array" ref="BU403">_xlfn.IFS(BR403=FALSE,"",BR403&gt;0,'Values and studies'!G403)</f>
        <v/>
      </c>
      <c r="BV403" s="23" t="b">
        <f>IF('Values and studies'!U403=$BV$1,'Values and studies'!AP403)</f>
        <v>0</v>
      </c>
      <c r="BW403" s="23" t="str" cm="1">
        <f t="array" ref="BW403">_xlfn.IFS(BV403=FALSE,"",BV403&gt;0,'Values and studies'!AH403)</f>
        <v/>
      </c>
      <c r="BX403" s="23" t="str" cm="1">
        <f t="array" ref="BX403">_xlfn.IFS(BV403=FALSE,"",BV403&gt;0,'Values and studies'!M403)</f>
        <v/>
      </c>
      <c r="BY403" s="23" t="str" cm="1">
        <f t="array" ref="BY403">_xlfn.IFS(BV403=FALSE,"",BV403&gt;0,'Values and studies'!G403)</f>
        <v/>
      </c>
      <c r="BZ403" s="23" t="b">
        <f>IF('Values and studies'!U403=$BZ$1,'Values and studies'!AP403)</f>
        <v>0</v>
      </c>
      <c r="CA403" s="23" t="str" cm="1">
        <f t="array" ref="CA403">_xlfn.IFS(BZ403=FALSE,"",BZ403&gt;0,'Values and studies'!AH403)</f>
        <v/>
      </c>
      <c r="CB403" s="23" t="str" cm="1">
        <f t="array" ref="CB403">_xlfn.IFS(BZ403=FALSE,"",BZ403&gt;0,'Values and studies'!M403)</f>
        <v/>
      </c>
      <c r="CC403" s="23" t="str" cm="1">
        <f t="array" ref="CC403">_xlfn.IFS(BZ403=FALSE,"",BZ403&gt;0,'Values and studies'!G403)</f>
        <v/>
      </c>
      <c r="CY403">
        <f>IF('Values and studies'!O403='Data for overlook'!$CY$1,'Values and studies'!AP403)</f>
        <v>70025.556383804156</v>
      </c>
      <c r="CZ403" t="b">
        <f>IF('Values and studies'!O403='Data for overlook'!$CZ$1,'Values and studies'!AP403)</f>
        <v>0</v>
      </c>
      <c r="DA403" t="b">
        <f>IF('Values and studies'!O403='Data for overlook'!$DA$1,'Values and studies'!AP403)</f>
        <v>0</v>
      </c>
      <c r="DB403" t="b">
        <f>IF('Values and studies'!O403='Data for overlook'!$DB$1,'Values and studies'!AP403)</f>
        <v>0</v>
      </c>
    </row>
    <row r="404" spans="2:106" x14ac:dyDescent="0.2">
      <c r="B404" t="b">
        <f>IF('Values and studies'!Q404=$B$1,'Values and studies'!AP404)</f>
        <v>0</v>
      </c>
      <c r="C404">
        <f>IF('Values and studies'!Q404=$C$1,'Values and studies'!AP404)</f>
        <v>168669.45242773896</v>
      </c>
      <c r="D404" t="b">
        <f>IF('Values and studies'!Q404=$D$1,'Values and studies'!AP404)</f>
        <v>0</v>
      </c>
      <c r="F404" s="23" t="b">
        <f>IF('Values and studies'!$U404=F$1,'Values and studies'!$AP404)</f>
        <v>0</v>
      </c>
      <c r="G404" s="23" t="str" cm="1">
        <f t="array" ref="G404">_xlfn.IFS(F404=FALSE,"",F404&gt;0,'Values and studies'!$AH404)</f>
        <v/>
      </c>
      <c r="H404" s="23" t="str" cm="1">
        <f t="array" ref="H404">_xlfn.IFS(F404=FALSE,"",F404&gt;0,'Values and studies'!M404)</f>
        <v/>
      </c>
      <c r="I404" s="23" t="str" cm="1">
        <f t="array" ref="I404">_xlfn.IFS(F404=FALSE,"",F404&gt;0,'Values and studies'!G404)</f>
        <v/>
      </c>
      <c r="J404" s="23" t="b">
        <f>IF('Values and studies'!U404=$J$1,'Values and studies'!AP404)</f>
        <v>0</v>
      </c>
      <c r="K404" s="23" t="str" cm="1">
        <f t="array" ref="K404">_xlfn.IFS(J404=FALSE,"",J404&gt;0,'Values and studies'!AH404)</f>
        <v/>
      </c>
      <c r="L404" s="23" t="str" cm="1">
        <f t="array" ref="L404">_xlfn.IFS(J404=FALSE,"",J404&gt;0,'Values and studies'!M404)</f>
        <v/>
      </c>
      <c r="M404" s="23" t="str" cm="1">
        <f t="array" ref="M404">_xlfn.IFS(J404=FALSE,"",J404&gt;0,'Values and studies'!G404)</f>
        <v/>
      </c>
      <c r="N404" s="23" t="b">
        <f>IF('Values and studies'!U404=$N$1,'Values and studies'!AP404)</f>
        <v>0</v>
      </c>
      <c r="O404" s="23" t="str" cm="1">
        <f t="array" ref="O404">_xlfn.IFS(N404=FALSE,"",N404&gt;0,'Values and studies'!AH404)</f>
        <v/>
      </c>
      <c r="P404" s="23" t="str" cm="1">
        <f t="array" ref="P404">_xlfn.IFS(N404=FALSE,"",N404&gt;0,'Values and studies'!M404)</f>
        <v/>
      </c>
      <c r="Q404" s="23" t="str" cm="1">
        <f t="array" ref="Q404">_xlfn.IFS(N404=FALSE,"",N404&gt;0,'Values and studies'!G404)</f>
        <v/>
      </c>
      <c r="R404" s="23" t="b">
        <f>IF('Values and studies'!$U404=$R$1,'Values and studies'!$AP404)</f>
        <v>0</v>
      </c>
      <c r="S404" s="23" t="str" cm="1">
        <f t="array" ref="S404">_xlfn.IFS(R404=FALSE,"",R404&gt;0,'Values and studies'!$AH404)</f>
        <v/>
      </c>
      <c r="T404" s="23" t="str" cm="1">
        <f t="array" ref="T404">_xlfn.IFS(R404=FALSE,"",R404&gt;0,'Values and studies'!$M404)</f>
        <v/>
      </c>
      <c r="U404" s="23" t="str" cm="1">
        <f t="array" ref="U404">_xlfn.IFS(R404=FALSE,"",R404&gt;0,'Values and studies'!$G404)</f>
        <v/>
      </c>
      <c r="V404" s="23" t="b">
        <f>IF('Values and studies'!$U404=$V$1,'Values and studies'!$AP404)</f>
        <v>0</v>
      </c>
      <c r="W404" s="23" t="str" cm="1">
        <f t="array" ref="W404">_xlfn.IFS(V404=FALSE,"",V404&gt;0,'Values and studies'!$AH404)</f>
        <v/>
      </c>
      <c r="X404" s="23" t="str" cm="1">
        <f t="array" ref="X404">_xlfn.IFS(V404=FALSE,"",V404&gt;0,'Values and studies'!$M404)</f>
        <v/>
      </c>
      <c r="Y404" s="23" t="str" cm="1">
        <f t="array" ref="Y404">_xlfn.IFS(V404=FALSE,"",V404&gt;0,'Values and studies'!$G404)</f>
        <v/>
      </c>
      <c r="Z404" s="23" t="b">
        <f>IF('Values and studies'!$U404=$Z$1,'Values and studies'!$AP404)</f>
        <v>0</v>
      </c>
      <c r="AA404" s="23" t="str" cm="1">
        <f t="array" ref="AA404">_xlfn.IFS(Z404=FALSE,"",Z404&gt;0,'Values and studies'!$AH404)</f>
        <v/>
      </c>
      <c r="AB404" s="23" t="str" cm="1">
        <f t="array" ref="AB404">_xlfn.IFS(Z404=FALSE,"",Z404&gt;0,'Values and studies'!$M404)</f>
        <v/>
      </c>
      <c r="AC404" s="23" t="str" cm="1">
        <f t="array" ref="AC404">_xlfn.IFS(Z404=FALSE,"",Z404&gt;0,'Values and studies'!$G404)</f>
        <v/>
      </c>
      <c r="AD404" s="23" t="b">
        <f>IF('Values and studies'!$U404=$AD$1,'Values and studies'!$AP404)</f>
        <v>0</v>
      </c>
      <c r="AE404" s="23" t="str" cm="1">
        <f t="array" ref="AE404">_xlfn.IFS(AD404=FALSE,"",AD404&gt;0,'Values and studies'!$AH404)</f>
        <v/>
      </c>
      <c r="AF404" s="23" t="str" cm="1">
        <f t="array" ref="AF404">_xlfn.IFS(AD404=FALSE,"",AD404&gt;0,'Values and studies'!$M404)</f>
        <v/>
      </c>
      <c r="AG404" s="23" t="str" cm="1">
        <f t="array" ref="AG404">_xlfn.IFS(AD404=FALSE,"",AD404&gt;0,'Values and studies'!$G404)</f>
        <v/>
      </c>
      <c r="AH404" s="23">
        <f>IF('Values and studies'!U404=$AH$1,'Values and studies'!AP404)</f>
        <v>168669.45242773896</v>
      </c>
      <c r="AI404" s="23" t="str" cm="1">
        <f t="array" ref="AI404">_xlfn.IFS(AH404=FALSE,"",AH404&gt;0,'Values and studies'!AH404)</f>
        <v>CB</v>
      </c>
      <c r="AJ404" s="23" t="str" cm="1">
        <f t="array" ref="AJ404">_xlfn.IFS(AH404=FALSE,"",AH404&gt;0,'Values and studies'!M404)</f>
        <v>atlantic</v>
      </c>
      <c r="AK404" s="23" t="str" cm="1">
        <f t="array" ref="AK404">_xlfn.IFS(AH404=FALSE,"",AH404&gt;0,'Values and studies'!G404)</f>
        <v>United Kingdom</v>
      </c>
      <c r="AL404" s="23" t="b">
        <f>IF('Values and studies'!U404=$AL$1,'Values and studies'!AP404)</f>
        <v>0</v>
      </c>
      <c r="AM404" s="23" t="str" cm="1">
        <f t="array" ref="AM404">_xlfn.IFS(AL404=FALSE,"",AL404&gt;0,'Values and studies'!AH404)</f>
        <v/>
      </c>
      <c r="AN404" s="23" t="str" cm="1">
        <f t="array" ref="AN404">_xlfn.IFS(AL404=FALSE,"",AL404&gt;0,'Values and studies'!M404)</f>
        <v/>
      </c>
      <c r="AO404" s="23" t="str" cm="1">
        <f t="array" ref="AO404">_xlfn.IFS(AL404=FALSE,"",AL404&gt;0,'Values and studies'!G404)</f>
        <v/>
      </c>
      <c r="AP404" s="23" t="b">
        <f>IF('Values and studies'!U404=$AP$1,'Values and studies'!AP404)</f>
        <v>0</v>
      </c>
      <c r="AQ404" s="23" t="str" cm="1">
        <f t="array" ref="AQ404">_xlfn.IFS(AP404=FALSE,"",AP404&gt;0,'Values and studies'!AH404)</f>
        <v/>
      </c>
      <c r="AR404" s="23" t="str" cm="1">
        <f t="array" ref="AR404">_xlfn.IFS(AP404=FALSE,"",AP404&gt;0,'Values and studies'!M404)</f>
        <v/>
      </c>
      <c r="AS404" s="23" t="str" cm="1">
        <f t="array" ref="AS404">_xlfn.IFS(AP404=FALSE,"",AP404&gt;0,'Values and studies'!G404)</f>
        <v/>
      </c>
      <c r="AT404" s="23" t="b">
        <f>IF('Values and studies'!U404=$AT$1,'Values and studies'!AP404)</f>
        <v>0</v>
      </c>
      <c r="AU404" s="23" t="str" cm="1">
        <f t="array" ref="AU404">_xlfn.IFS(AT404=FALSE,"",AT404&gt;0,'Values and studies'!AH404)</f>
        <v/>
      </c>
      <c r="AV404" s="23" t="str" cm="1">
        <f t="array" ref="AV404">_xlfn.IFS(AT404=FALSE,"",AT404&gt;0,'Values and studies'!M404)</f>
        <v/>
      </c>
      <c r="AW404" s="23" t="str" cm="1">
        <f t="array" ref="AW404">_xlfn.IFS(AT404=FALSE,"",AT404&gt;0,'Values and studies'!G404)</f>
        <v/>
      </c>
      <c r="AX404" s="23" t="b">
        <f>IF('Values and studies'!U404=$AX$1,'Values and studies'!AP404)</f>
        <v>0</v>
      </c>
      <c r="AY404" s="23" t="str" cm="1">
        <f t="array" ref="AY404">_xlfn.IFS(AX404=FALSE,"",AX404&gt;0,'Values and studies'!AH404)</f>
        <v/>
      </c>
      <c r="AZ404" s="23" t="str" cm="1">
        <f t="array" ref="AZ404">_xlfn.IFS(AX404=FALSE,"",AX404&gt;0,'Values and studies'!M404)</f>
        <v/>
      </c>
      <c r="BA404" s="23" t="str" cm="1">
        <f t="array" ref="BA404">_xlfn.IFS(AX404=FALSE,"",AX404&gt;0,'Values and studies'!G404)</f>
        <v/>
      </c>
      <c r="BB404" s="23" t="b">
        <f>IF('Values and studies'!U404=$BB$1,'Values and studies'!AP404)</f>
        <v>0</v>
      </c>
      <c r="BC404" s="23" t="str" cm="1">
        <f t="array" ref="BC404">_xlfn.IFS(BB404=FALSE,"",BB404&gt;0,'Values and studies'!AH404)</f>
        <v/>
      </c>
      <c r="BD404" s="23" t="str" cm="1">
        <f t="array" ref="BD404">_xlfn.IFS(BB404=FALSE,"",BB404&gt;0,'Values and studies'!M404)</f>
        <v/>
      </c>
      <c r="BE404" s="23" t="str" cm="1">
        <f t="array" ref="BE404">_xlfn.IFS(BB404=FALSE,"",BB404&gt;0,'Values and studies'!G404)</f>
        <v/>
      </c>
      <c r="BF404" s="23" t="b">
        <f>IF('Values and studies'!U404=$BF$1,'Values and studies'!AP404)</f>
        <v>0</v>
      </c>
      <c r="BG404" s="23" t="str" cm="1">
        <f t="array" ref="BG404">_xlfn.IFS(BF404=FALSE,"",BF404&gt;0,'Values and studies'!AH404)</f>
        <v/>
      </c>
      <c r="BH404" s="23" t="str" cm="1">
        <f t="array" ref="BH404">_xlfn.IFS(BF404=FALSE,"",BF404&gt;0,'Values and studies'!M404)</f>
        <v/>
      </c>
      <c r="BI404" s="23" t="str" cm="1">
        <f t="array" ref="BI404">_xlfn.IFS(BF404=FALSE,"",BF404&gt;0,'Values and studies'!G404)</f>
        <v/>
      </c>
      <c r="BJ404" s="23" t="b">
        <f>IF('Values and studies'!$U404=BJ$1,'Values and studies'!$AP404)</f>
        <v>0</v>
      </c>
      <c r="BK404" s="23" t="str" cm="1">
        <f t="array" ref="BK404">_xlfn.IFS(BJ404=FALSE,"",BJ404&gt;0,'Values and studies'!$AH404)</f>
        <v/>
      </c>
      <c r="BL404" s="23" t="str" cm="1">
        <f t="array" ref="BL404">_xlfn.IFS(BJ404=FALSE,"",BJ404&gt;0,'Values and studies'!$M404)</f>
        <v/>
      </c>
      <c r="BM404" s="23" t="str" cm="1">
        <f t="array" ref="BM404">_xlfn.IFS(BJ404=FALSE,"",BJ404&gt;0,'Values and studies'!$G404)</f>
        <v/>
      </c>
      <c r="BN404" s="23" t="b">
        <f>IF('Values and studies'!U404=$BN$1,'Values and studies'!AP404)</f>
        <v>0</v>
      </c>
      <c r="BO404" s="23" t="str" cm="1">
        <f t="array" ref="BO404">_xlfn.IFS(BN404=FALSE,"",BN404&gt;0,'Values and studies'!AH404)</f>
        <v/>
      </c>
      <c r="BP404" s="23" t="str" cm="1">
        <f t="array" ref="BP404">_xlfn.IFS(BN404=FALSE,"",BN404&gt;0,'Values and studies'!M404)</f>
        <v/>
      </c>
      <c r="BQ404" s="23" t="str" cm="1">
        <f t="array" ref="BQ404">_xlfn.IFS(BN404=FALSE,"",BN404&gt;0,'Values and studies'!G404)</f>
        <v/>
      </c>
      <c r="BR404" s="23" t="b">
        <f>IF('Values and studies'!U404=$BR$1,'Values and studies'!AP404)</f>
        <v>0</v>
      </c>
      <c r="BS404" s="23" t="str" cm="1">
        <f t="array" ref="BS404">_xlfn.IFS(BR404=FALSE,"",BR404&gt;0,'Values and studies'!AH404)</f>
        <v/>
      </c>
      <c r="BT404" s="23" t="str" cm="1">
        <f t="array" ref="BT404">_xlfn.IFS(BR404=FALSE,"",BR404&gt;0,'Values and studies'!M404)</f>
        <v/>
      </c>
      <c r="BU404" s="23" t="str" cm="1">
        <f t="array" ref="BU404">_xlfn.IFS(BR404=FALSE,"",BR404&gt;0,'Values and studies'!G404)</f>
        <v/>
      </c>
      <c r="BV404" s="23" t="b">
        <f>IF('Values and studies'!U404=$BV$1,'Values and studies'!AP404)</f>
        <v>0</v>
      </c>
      <c r="BW404" s="23" t="str" cm="1">
        <f t="array" ref="BW404">_xlfn.IFS(BV404=FALSE,"",BV404&gt;0,'Values and studies'!AH404)</f>
        <v/>
      </c>
      <c r="BX404" s="23" t="str" cm="1">
        <f t="array" ref="BX404">_xlfn.IFS(BV404=FALSE,"",BV404&gt;0,'Values and studies'!M404)</f>
        <v/>
      </c>
      <c r="BY404" s="23" t="str" cm="1">
        <f t="array" ref="BY404">_xlfn.IFS(BV404=FALSE,"",BV404&gt;0,'Values and studies'!G404)</f>
        <v/>
      </c>
      <c r="BZ404" s="23" t="b">
        <f>IF('Values and studies'!U404=$BZ$1,'Values and studies'!AP404)</f>
        <v>0</v>
      </c>
      <c r="CA404" s="23" t="str" cm="1">
        <f t="array" ref="CA404">_xlfn.IFS(BZ404=FALSE,"",BZ404&gt;0,'Values and studies'!AH404)</f>
        <v/>
      </c>
      <c r="CB404" s="23" t="str" cm="1">
        <f t="array" ref="CB404">_xlfn.IFS(BZ404=FALSE,"",BZ404&gt;0,'Values and studies'!M404)</f>
        <v/>
      </c>
      <c r="CC404" s="23" t="str" cm="1">
        <f t="array" ref="CC404">_xlfn.IFS(BZ404=FALSE,"",BZ404&gt;0,'Values and studies'!G404)</f>
        <v/>
      </c>
      <c r="CY404">
        <f>IF('Values and studies'!O404='Data for overlook'!$CY$1,'Values and studies'!AP404)</f>
        <v>168669.45242773896</v>
      </c>
      <c r="CZ404" t="b">
        <f>IF('Values and studies'!O404='Data for overlook'!$CZ$1,'Values and studies'!AP404)</f>
        <v>0</v>
      </c>
      <c r="DA404" t="b">
        <f>IF('Values and studies'!O404='Data for overlook'!$DA$1,'Values and studies'!AP404)</f>
        <v>0</v>
      </c>
      <c r="DB404" t="b">
        <f>IF('Values and studies'!O404='Data for overlook'!$DB$1,'Values and studies'!AP404)</f>
        <v>0</v>
      </c>
    </row>
    <row r="405" spans="2:106" x14ac:dyDescent="0.2">
      <c r="B405" t="b">
        <f>IF('Values and studies'!Q405=$B$1,'Values and studies'!AP405)</f>
        <v>0</v>
      </c>
      <c r="C405">
        <f>IF('Values and studies'!Q405=$C$1,'Values and studies'!AP405)</f>
        <v>44151.80150174383</v>
      </c>
      <c r="D405" t="b">
        <f>IF('Values and studies'!Q405=$D$1,'Values and studies'!AP405)</f>
        <v>0</v>
      </c>
      <c r="F405" s="23" t="b">
        <f>IF('Values and studies'!$U405=F$1,'Values and studies'!$AP405)</f>
        <v>0</v>
      </c>
      <c r="G405" s="23" t="str" cm="1">
        <f t="array" ref="G405">_xlfn.IFS(F405=FALSE,"",F405&gt;0,'Values and studies'!$AH405)</f>
        <v/>
      </c>
      <c r="H405" s="23" t="str" cm="1">
        <f t="array" ref="H405">_xlfn.IFS(F405=FALSE,"",F405&gt;0,'Values and studies'!M405)</f>
        <v/>
      </c>
      <c r="I405" s="23" t="str" cm="1">
        <f t="array" ref="I405">_xlfn.IFS(F405=FALSE,"",F405&gt;0,'Values and studies'!G405)</f>
        <v/>
      </c>
      <c r="J405" s="23" t="b">
        <f>IF('Values and studies'!U405=$J$1,'Values and studies'!AP405)</f>
        <v>0</v>
      </c>
      <c r="K405" s="23" t="str" cm="1">
        <f t="array" ref="K405">_xlfn.IFS(J405=FALSE,"",J405&gt;0,'Values and studies'!AH405)</f>
        <v/>
      </c>
      <c r="L405" s="23" t="str" cm="1">
        <f t="array" ref="L405">_xlfn.IFS(J405=FALSE,"",J405&gt;0,'Values and studies'!M405)</f>
        <v/>
      </c>
      <c r="M405" s="23" t="str" cm="1">
        <f t="array" ref="M405">_xlfn.IFS(J405=FALSE,"",J405&gt;0,'Values and studies'!G405)</f>
        <v/>
      </c>
      <c r="N405" s="23" t="b">
        <f>IF('Values and studies'!U405=$N$1,'Values and studies'!AP405)</f>
        <v>0</v>
      </c>
      <c r="O405" s="23" t="str" cm="1">
        <f t="array" ref="O405">_xlfn.IFS(N405=FALSE,"",N405&gt;0,'Values and studies'!AH405)</f>
        <v/>
      </c>
      <c r="P405" s="23" t="str" cm="1">
        <f t="array" ref="P405">_xlfn.IFS(N405=FALSE,"",N405&gt;0,'Values and studies'!M405)</f>
        <v/>
      </c>
      <c r="Q405" s="23" t="str" cm="1">
        <f t="array" ref="Q405">_xlfn.IFS(N405=FALSE,"",N405&gt;0,'Values and studies'!G405)</f>
        <v/>
      </c>
      <c r="R405" s="23" t="b">
        <f>IF('Values and studies'!$U405=$R$1,'Values and studies'!$AP405)</f>
        <v>0</v>
      </c>
      <c r="S405" s="23" t="str" cm="1">
        <f t="array" ref="S405">_xlfn.IFS(R405=FALSE,"",R405&gt;0,'Values and studies'!$AH405)</f>
        <v/>
      </c>
      <c r="T405" s="23" t="str" cm="1">
        <f t="array" ref="T405">_xlfn.IFS(R405=FALSE,"",R405&gt;0,'Values and studies'!$M405)</f>
        <v/>
      </c>
      <c r="U405" s="23" t="str" cm="1">
        <f t="array" ref="U405">_xlfn.IFS(R405=FALSE,"",R405&gt;0,'Values and studies'!$G405)</f>
        <v/>
      </c>
      <c r="V405" s="23" t="b">
        <f>IF('Values and studies'!$U405=$V$1,'Values and studies'!$AP405)</f>
        <v>0</v>
      </c>
      <c r="W405" s="23" t="str" cm="1">
        <f t="array" ref="W405">_xlfn.IFS(V405=FALSE,"",V405&gt;0,'Values and studies'!$AH405)</f>
        <v/>
      </c>
      <c r="X405" s="23" t="str" cm="1">
        <f t="array" ref="X405">_xlfn.IFS(V405=FALSE,"",V405&gt;0,'Values and studies'!$M405)</f>
        <v/>
      </c>
      <c r="Y405" s="23" t="str" cm="1">
        <f t="array" ref="Y405">_xlfn.IFS(V405=FALSE,"",V405&gt;0,'Values and studies'!$G405)</f>
        <v/>
      </c>
      <c r="Z405" s="23" t="b">
        <f>IF('Values and studies'!$U405=$Z$1,'Values and studies'!$AP405)</f>
        <v>0</v>
      </c>
      <c r="AA405" s="23" t="str" cm="1">
        <f t="array" ref="AA405">_xlfn.IFS(Z405=FALSE,"",Z405&gt;0,'Values and studies'!$AH405)</f>
        <v/>
      </c>
      <c r="AB405" s="23" t="str" cm="1">
        <f t="array" ref="AB405">_xlfn.IFS(Z405=FALSE,"",Z405&gt;0,'Values and studies'!$M405)</f>
        <v/>
      </c>
      <c r="AC405" s="23" t="str" cm="1">
        <f t="array" ref="AC405">_xlfn.IFS(Z405=FALSE,"",Z405&gt;0,'Values and studies'!$G405)</f>
        <v/>
      </c>
      <c r="AD405" s="23" t="b">
        <f>IF('Values and studies'!$U405=$AD$1,'Values and studies'!$AP405)</f>
        <v>0</v>
      </c>
      <c r="AE405" s="23" t="str" cm="1">
        <f t="array" ref="AE405">_xlfn.IFS(AD405=FALSE,"",AD405&gt;0,'Values and studies'!$AH405)</f>
        <v/>
      </c>
      <c r="AF405" s="23" t="str" cm="1">
        <f t="array" ref="AF405">_xlfn.IFS(AD405=FALSE,"",AD405&gt;0,'Values and studies'!$M405)</f>
        <v/>
      </c>
      <c r="AG405" s="23" t="str" cm="1">
        <f t="array" ref="AG405">_xlfn.IFS(AD405=FALSE,"",AD405&gt;0,'Values and studies'!$G405)</f>
        <v/>
      </c>
      <c r="AH405" s="23">
        <f>IF('Values and studies'!U405=$AH$1,'Values and studies'!AP405)</f>
        <v>44151.80150174383</v>
      </c>
      <c r="AI405" s="23" t="str" cm="1">
        <f t="array" ref="AI405">_xlfn.IFS(AH405=FALSE,"",AH405&gt;0,'Values and studies'!AH405)</f>
        <v>CB</v>
      </c>
      <c r="AJ405" s="23" t="str" cm="1">
        <f t="array" ref="AJ405">_xlfn.IFS(AH405=FALSE,"",AH405&gt;0,'Values and studies'!M405)</f>
        <v>atlantic</v>
      </c>
      <c r="AK405" s="23" t="str" cm="1">
        <f t="array" ref="AK405">_xlfn.IFS(AH405=FALSE,"",AH405&gt;0,'Values and studies'!G405)</f>
        <v>United Kingdom</v>
      </c>
      <c r="AL405" s="23" t="b">
        <f>IF('Values and studies'!U405=$AL$1,'Values and studies'!AP405)</f>
        <v>0</v>
      </c>
      <c r="AM405" s="23" t="str" cm="1">
        <f t="array" ref="AM405">_xlfn.IFS(AL405=FALSE,"",AL405&gt;0,'Values and studies'!AH405)</f>
        <v/>
      </c>
      <c r="AN405" s="23" t="str" cm="1">
        <f t="array" ref="AN405">_xlfn.IFS(AL405=FALSE,"",AL405&gt;0,'Values and studies'!M405)</f>
        <v/>
      </c>
      <c r="AO405" s="23" t="str" cm="1">
        <f t="array" ref="AO405">_xlfn.IFS(AL405=FALSE,"",AL405&gt;0,'Values and studies'!G405)</f>
        <v/>
      </c>
      <c r="AP405" s="23" t="b">
        <f>IF('Values and studies'!U405=$AP$1,'Values and studies'!AP405)</f>
        <v>0</v>
      </c>
      <c r="AQ405" s="23" t="str" cm="1">
        <f t="array" ref="AQ405">_xlfn.IFS(AP405=FALSE,"",AP405&gt;0,'Values and studies'!AH405)</f>
        <v/>
      </c>
      <c r="AR405" s="23" t="str" cm="1">
        <f t="array" ref="AR405">_xlfn.IFS(AP405=FALSE,"",AP405&gt;0,'Values and studies'!M405)</f>
        <v/>
      </c>
      <c r="AS405" s="23" t="str" cm="1">
        <f t="array" ref="AS405">_xlfn.IFS(AP405=FALSE,"",AP405&gt;0,'Values and studies'!G405)</f>
        <v/>
      </c>
      <c r="AT405" s="23" t="b">
        <f>IF('Values and studies'!U405=$AT$1,'Values and studies'!AP405)</f>
        <v>0</v>
      </c>
      <c r="AU405" s="23" t="str" cm="1">
        <f t="array" ref="AU405">_xlfn.IFS(AT405=FALSE,"",AT405&gt;0,'Values and studies'!AH405)</f>
        <v/>
      </c>
      <c r="AV405" s="23" t="str" cm="1">
        <f t="array" ref="AV405">_xlfn.IFS(AT405=FALSE,"",AT405&gt;0,'Values and studies'!M405)</f>
        <v/>
      </c>
      <c r="AW405" s="23" t="str" cm="1">
        <f t="array" ref="AW405">_xlfn.IFS(AT405=FALSE,"",AT405&gt;0,'Values and studies'!G405)</f>
        <v/>
      </c>
      <c r="AX405" s="23" t="b">
        <f>IF('Values and studies'!U405=$AX$1,'Values and studies'!AP405)</f>
        <v>0</v>
      </c>
      <c r="AY405" s="23" t="str" cm="1">
        <f t="array" ref="AY405">_xlfn.IFS(AX405=FALSE,"",AX405&gt;0,'Values and studies'!AH405)</f>
        <v/>
      </c>
      <c r="AZ405" s="23" t="str" cm="1">
        <f t="array" ref="AZ405">_xlfn.IFS(AX405=FALSE,"",AX405&gt;0,'Values and studies'!M405)</f>
        <v/>
      </c>
      <c r="BA405" s="23" t="str" cm="1">
        <f t="array" ref="BA405">_xlfn.IFS(AX405=FALSE,"",AX405&gt;0,'Values and studies'!G405)</f>
        <v/>
      </c>
      <c r="BB405" s="23" t="b">
        <f>IF('Values and studies'!U405=$BB$1,'Values and studies'!AP405)</f>
        <v>0</v>
      </c>
      <c r="BC405" s="23" t="str" cm="1">
        <f t="array" ref="BC405">_xlfn.IFS(BB405=FALSE,"",BB405&gt;0,'Values and studies'!AH405)</f>
        <v/>
      </c>
      <c r="BD405" s="23" t="str" cm="1">
        <f t="array" ref="BD405">_xlfn.IFS(BB405=FALSE,"",BB405&gt;0,'Values and studies'!M405)</f>
        <v/>
      </c>
      <c r="BE405" s="23" t="str" cm="1">
        <f t="array" ref="BE405">_xlfn.IFS(BB405=FALSE,"",BB405&gt;0,'Values and studies'!G405)</f>
        <v/>
      </c>
      <c r="BF405" s="23" t="b">
        <f>IF('Values and studies'!U405=$BF$1,'Values and studies'!AP405)</f>
        <v>0</v>
      </c>
      <c r="BG405" s="23" t="str" cm="1">
        <f t="array" ref="BG405">_xlfn.IFS(BF405=FALSE,"",BF405&gt;0,'Values and studies'!AH405)</f>
        <v/>
      </c>
      <c r="BH405" s="23" t="str" cm="1">
        <f t="array" ref="BH405">_xlfn.IFS(BF405=FALSE,"",BF405&gt;0,'Values and studies'!M405)</f>
        <v/>
      </c>
      <c r="BI405" s="23" t="str" cm="1">
        <f t="array" ref="BI405">_xlfn.IFS(BF405=FALSE,"",BF405&gt;0,'Values and studies'!G405)</f>
        <v/>
      </c>
      <c r="BJ405" s="23" t="b">
        <f>IF('Values and studies'!$U405=BJ$1,'Values and studies'!$AP405)</f>
        <v>0</v>
      </c>
      <c r="BK405" s="23" t="str" cm="1">
        <f t="array" ref="BK405">_xlfn.IFS(BJ405=FALSE,"",BJ405&gt;0,'Values and studies'!$AH405)</f>
        <v/>
      </c>
      <c r="BL405" s="23" t="str" cm="1">
        <f t="array" ref="BL405">_xlfn.IFS(BJ405=FALSE,"",BJ405&gt;0,'Values and studies'!$M405)</f>
        <v/>
      </c>
      <c r="BM405" s="23" t="str" cm="1">
        <f t="array" ref="BM405">_xlfn.IFS(BJ405=FALSE,"",BJ405&gt;0,'Values and studies'!$G405)</f>
        <v/>
      </c>
      <c r="BN405" s="23" t="b">
        <f>IF('Values and studies'!U405=$BN$1,'Values and studies'!AP405)</f>
        <v>0</v>
      </c>
      <c r="BO405" s="23" t="str" cm="1">
        <f t="array" ref="BO405">_xlfn.IFS(BN405=FALSE,"",BN405&gt;0,'Values and studies'!AH405)</f>
        <v/>
      </c>
      <c r="BP405" s="23" t="str" cm="1">
        <f t="array" ref="BP405">_xlfn.IFS(BN405=FALSE,"",BN405&gt;0,'Values and studies'!M405)</f>
        <v/>
      </c>
      <c r="BQ405" s="23" t="str" cm="1">
        <f t="array" ref="BQ405">_xlfn.IFS(BN405=FALSE,"",BN405&gt;0,'Values and studies'!G405)</f>
        <v/>
      </c>
      <c r="BR405" s="23" t="b">
        <f>IF('Values and studies'!U405=$BR$1,'Values and studies'!AP405)</f>
        <v>0</v>
      </c>
      <c r="BS405" s="23" t="str" cm="1">
        <f t="array" ref="BS405">_xlfn.IFS(BR405=FALSE,"",BR405&gt;0,'Values and studies'!AH405)</f>
        <v/>
      </c>
      <c r="BT405" s="23" t="str" cm="1">
        <f t="array" ref="BT405">_xlfn.IFS(BR405=FALSE,"",BR405&gt;0,'Values and studies'!M405)</f>
        <v/>
      </c>
      <c r="BU405" s="23" t="str" cm="1">
        <f t="array" ref="BU405">_xlfn.IFS(BR405=FALSE,"",BR405&gt;0,'Values and studies'!G405)</f>
        <v/>
      </c>
      <c r="BV405" s="23" t="b">
        <f>IF('Values and studies'!U405=$BV$1,'Values and studies'!AP405)</f>
        <v>0</v>
      </c>
      <c r="BW405" s="23" t="str" cm="1">
        <f t="array" ref="BW405">_xlfn.IFS(BV405=FALSE,"",BV405&gt;0,'Values and studies'!AH405)</f>
        <v/>
      </c>
      <c r="BX405" s="23" t="str" cm="1">
        <f t="array" ref="BX405">_xlfn.IFS(BV405=FALSE,"",BV405&gt;0,'Values and studies'!M405)</f>
        <v/>
      </c>
      <c r="BY405" s="23" t="str" cm="1">
        <f t="array" ref="BY405">_xlfn.IFS(BV405=FALSE,"",BV405&gt;0,'Values and studies'!G405)</f>
        <v/>
      </c>
      <c r="BZ405" s="23" t="b">
        <f>IF('Values and studies'!U405=$BZ$1,'Values and studies'!AP405)</f>
        <v>0</v>
      </c>
      <c r="CA405" s="23" t="str" cm="1">
        <f t="array" ref="CA405">_xlfn.IFS(BZ405=FALSE,"",BZ405&gt;0,'Values and studies'!AH405)</f>
        <v/>
      </c>
      <c r="CB405" s="23" t="str" cm="1">
        <f t="array" ref="CB405">_xlfn.IFS(BZ405=FALSE,"",BZ405&gt;0,'Values and studies'!M405)</f>
        <v/>
      </c>
      <c r="CC405" s="23" t="str" cm="1">
        <f t="array" ref="CC405">_xlfn.IFS(BZ405=FALSE,"",BZ405&gt;0,'Values and studies'!G405)</f>
        <v/>
      </c>
      <c r="CY405">
        <f>IF('Values and studies'!O405='Data for overlook'!$CY$1,'Values and studies'!AP405)</f>
        <v>44151.80150174383</v>
      </c>
      <c r="CZ405" t="b">
        <f>IF('Values and studies'!O405='Data for overlook'!$CZ$1,'Values and studies'!AP405)</f>
        <v>0</v>
      </c>
      <c r="DA405" t="b">
        <f>IF('Values and studies'!O405='Data for overlook'!$DA$1,'Values and studies'!AP405)</f>
        <v>0</v>
      </c>
      <c r="DB405" t="b">
        <f>IF('Values and studies'!O405='Data for overlook'!$DB$1,'Values and studies'!AP405)</f>
        <v>0</v>
      </c>
    </row>
    <row r="406" spans="2:106" x14ac:dyDescent="0.2">
      <c r="B406" t="b">
        <f>IF('Values and studies'!Q406=$B$1,'Values and studies'!AP406)</f>
        <v>0</v>
      </c>
      <c r="C406">
        <f>IF('Values and studies'!Q406=$C$1,'Values and studies'!AP406)</f>
        <v>55253.474261931267</v>
      </c>
      <c r="D406" t="b">
        <f>IF('Values and studies'!Q406=$D$1,'Values and studies'!AP406)</f>
        <v>0</v>
      </c>
      <c r="F406" s="23" t="b">
        <f>IF('Values and studies'!$U406=F$1,'Values and studies'!$AP406)</f>
        <v>0</v>
      </c>
      <c r="G406" s="23" t="str" cm="1">
        <f t="array" ref="G406">_xlfn.IFS(F406=FALSE,"",F406&gt;0,'Values and studies'!$AH406)</f>
        <v/>
      </c>
      <c r="H406" s="23" t="str" cm="1">
        <f t="array" ref="H406">_xlfn.IFS(F406=FALSE,"",F406&gt;0,'Values and studies'!M406)</f>
        <v/>
      </c>
      <c r="I406" s="23" t="str" cm="1">
        <f t="array" ref="I406">_xlfn.IFS(F406=FALSE,"",F406&gt;0,'Values and studies'!G406)</f>
        <v/>
      </c>
      <c r="J406" s="23" t="b">
        <f>IF('Values and studies'!U406=$J$1,'Values and studies'!AP406)</f>
        <v>0</v>
      </c>
      <c r="K406" s="23" t="str" cm="1">
        <f t="array" ref="K406">_xlfn.IFS(J406=FALSE,"",J406&gt;0,'Values and studies'!AH406)</f>
        <v/>
      </c>
      <c r="L406" s="23" t="str" cm="1">
        <f t="array" ref="L406">_xlfn.IFS(J406=FALSE,"",J406&gt;0,'Values and studies'!M406)</f>
        <v/>
      </c>
      <c r="M406" s="23" t="str" cm="1">
        <f t="array" ref="M406">_xlfn.IFS(J406=FALSE,"",J406&gt;0,'Values and studies'!G406)</f>
        <v/>
      </c>
      <c r="N406" s="23" t="b">
        <f>IF('Values and studies'!U406=$N$1,'Values and studies'!AP406)</f>
        <v>0</v>
      </c>
      <c r="O406" s="23" t="str" cm="1">
        <f t="array" ref="O406">_xlfn.IFS(N406=FALSE,"",N406&gt;0,'Values and studies'!AH406)</f>
        <v/>
      </c>
      <c r="P406" s="23" t="str" cm="1">
        <f t="array" ref="P406">_xlfn.IFS(N406=FALSE,"",N406&gt;0,'Values and studies'!M406)</f>
        <v/>
      </c>
      <c r="Q406" s="23" t="str" cm="1">
        <f t="array" ref="Q406">_xlfn.IFS(N406=FALSE,"",N406&gt;0,'Values and studies'!G406)</f>
        <v/>
      </c>
      <c r="R406" s="23" t="b">
        <f>IF('Values and studies'!$U406=$R$1,'Values and studies'!$AP406)</f>
        <v>0</v>
      </c>
      <c r="S406" s="23" t="str" cm="1">
        <f t="array" ref="S406">_xlfn.IFS(R406=FALSE,"",R406&gt;0,'Values and studies'!$AH406)</f>
        <v/>
      </c>
      <c r="T406" s="23" t="str" cm="1">
        <f t="array" ref="T406">_xlfn.IFS(R406=FALSE,"",R406&gt;0,'Values and studies'!$M406)</f>
        <v/>
      </c>
      <c r="U406" s="23" t="str" cm="1">
        <f t="array" ref="U406">_xlfn.IFS(R406=FALSE,"",R406&gt;0,'Values and studies'!$G406)</f>
        <v/>
      </c>
      <c r="V406" s="23" t="b">
        <f>IF('Values and studies'!$U406=$V$1,'Values and studies'!$AP406)</f>
        <v>0</v>
      </c>
      <c r="W406" s="23" t="str" cm="1">
        <f t="array" ref="W406">_xlfn.IFS(V406=FALSE,"",V406&gt;0,'Values and studies'!$AH406)</f>
        <v/>
      </c>
      <c r="X406" s="23" t="str" cm="1">
        <f t="array" ref="X406">_xlfn.IFS(V406=FALSE,"",V406&gt;0,'Values and studies'!$M406)</f>
        <v/>
      </c>
      <c r="Y406" s="23" t="str" cm="1">
        <f t="array" ref="Y406">_xlfn.IFS(V406=FALSE,"",V406&gt;0,'Values and studies'!$G406)</f>
        <v/>
      </c>
      <c r="Z406" s="23" t="b">
        <f>IF('Values and studies'!$U406=$Z$1,'Values and studies'!$AP406)</f>
        <v>0</v>
      </c>
      <c r="AA406" s="23" t="str" cm="1">
        <f t="array" ref="AA406">_xlfn.IFS(Z406=FALSE,"",Z406&gt;0,'Values and studies'!$AH406)</f>
        <v/>
      </c>
      <c r="AB406" s="23" t="str" cm="1">
        <f t="array" ref="AB406">_xlfn.IFS(Z406=FALSE,"",Z406&gt;0,'Values and studies'!$M406)</f>
        <v/>
      </c>
      <c r="AC406" s="23" t="str" cm="1">
        <f t="array" ref="AC406">_xlfn.IFS(Z406=FALSE,"",Z406&gt;0,'Values and studies'!$G406)</f>
        <v/>
      </c>
      <c r="AD406" s="23" t="b">
        <f>IF('Values and studies'!$U406=$AD$1,'Values and studies'!$AP406)</f>
        <v>0</v>
      </c>
      <c r="AE406" s="23" t="str" cm="1">
        <f t="array" ref="AE406">_xlfn.IFS(AD406=FALSE,"",AD406&gt;0,'Values and studies'!$AH406)</f>
        <v/>
      </c>
      <c r="AF406" s="23" t="str" cm="1">
        <f t="array" ref="AF406">_xlfn.IFS(AD406=FALSE,"",AD406&gt;0,'Values and studies'!$M406)</f>
        <v/>
      </c>
      <c r="AG406" s="23" t="str" cm="1">
        <f t="array" ref="AG406">_xlfn.IFS(AD406=FALSE,"",AD406&gt;0,'Values and studies'!$G406)</f>
        <v/>
      </c>
      <c r="AH406" s="23">
        <f>IF('Values and studies'!U406=$AH$1,'Values and studies'!AP406)</f>
        <v>55253.474261931267</v>
      </c>
      <c r="AI406" s="23" t="str" cm="1">
        <f t="array" ref="AI406">_xlfn.IFS(AH406=FALSE,"",AH406&gt;0,'Values and studies'!AH406)</f>
        <v>CB</v>
      </c>
      <c r="AJ406" s="23" t="str" cm="1">
        <f t="array" ref="AJ406">_xlfn.IFS(AH406=FALSE,"",AH406&gt;0,'Values and studies'!M406)</f>
        <v>atlantic</v>
      </c>
      <c r="AK406" s="23" t="str" cm="1">
        <f t="array" ref="AK406">_xlfn.IFS(AH406=FALSE,"",AH406&gt;0,'Values and studies'!G406)</f>
        <v>United Kingdom</v>
      </c>
      <c r="AL406" s="23" t="b">
        <f>IF('Values and studies'!U406=$AL$1,'Values and studies'!AP406)</f>
        <v>0</v>
      </c>
      <c r="AM406" s="23" t="str" cm="1">
        <f t="array" ref="AM406">_xlfn.IFS(AL406=FALSE,"",AL406&gt;0,'Values and studies'!AH406)</f>
        <v/>
      </c>
      <c r="AN406" s="23" t="str" cm="1">
        <f t="array" ref="AN406">_xlfn.IFS(AL406=FALSE,"",AL406&gt;0,'Values and studies'!M406)</f>
        <v/>
      </c>
      <c r="AO406" s="23" t="str" cm="1">
        <f t="array" ref="AO406">_xlfn.IFS(AL406=FALSE,"",AL406&gt;0,'Values and studies'!G406)</f>
        <v/>
      </c>
      <c r="AP406" s="23" t="b">
        <f>IF('Values and studies'!U406=$AP$1,'Values and studies'!AP406)</f>
        <v>0</v>
      </c>
      <c r="AQ406" s="23" t="str" cm="1">
        <f t="array" ref="AQ406">_xlfn.IFS(AP406=FALSE,"",AP406&gt;0,'Values and studies'!AH406)</f>
        <v/>
      </c>
      <c r="AR406" s="23" t="str" cm="1">
        <f t="array" ref="AR406">_xlfn.IFS(AP406=FALSE,"",AP406&gt;0,'Values and studies'!M406)</f>
        <v/>
      </c>
      <c r="AS406" s="23" t="str" cm="1">
        <f t="array" ref="AS406">_xlfn.IFS(AP406=FALSE,"",AP406&gt;0,'Values and studies'!G406)</f>
        <v/>
      </c>
      <c r="AT406" s="23" t="b">
        <f>IF('Values and studies'!U406=$AT$1,'Values and studies'!AP406)</f>
        <v>0</v>
      </c>
      <c r="AU406" s="23" t="str" cm="1">
        <f t="array" ref="AU406">_xlfn.IFS(AT406=FALSE,"",AT406&gt;0,'Values and studies'!AH406)</f>
        <v/>
      </c>
      <c r="AV406" s="23" t="str" cm="1">
        <f t="array" ref="AV406">_xlfn.IFS(AT406=FALSE,"",AT406&gt;0,'Values and studies'!M406)</f>
        <v/>
      </c>
      <c r="AW406" s="23" t="str" cm="1">
        <f t="array" ref="AW406">_xlfn.IFS(AT406=FALSE,"",AT406&gt;0,'Values and studies'!G406)</f>
        <v/>
      </c>
      <c r="AX406" s="23" t="b">
        <f>IF('Values and studies'!U406=$AX$1,'Values and studies'!AP406)</f>
        <v>0</v>
      </c>
      <c r="AY406" s="23" t="str" cm="1">
        <f t="array" ref="AY406">_xlfn.IFS(AX406=FALSE,"",AX406&gt;0,'Values and studies'!AH406)</f>
        <v/>
      </c>
      <c r="AZ406" s="23" t="str" cm="1">
        <f t="array" ref="AZ406">_xlfn.IFS(AX406=FALSE,"",AX406&gt;0,'Values and studies'!M406)</f>
        <v/>
      </c>
      <c r="BA406" s="23" t="str" cm="1">
        <f t="array" ref="BA406">_xlfn.IFS(AX406=FALSE,"",AX406&gt;0,'Values and studies'!G406)</f>
        <v/>
      </c>
      <c r="BB406" s="23" t="b">
        <f>IF('Values and studies'!U406=$BB$1,'Values and studies'!AP406)</f>
        <v>0</v>
      </c>
      <c r="BC406" s="23" t="str" cm="1">
        <f t="array" ref="BC406">_xlfn.IFS(BB406=FALSE,"",BB406&gt;0,'Values and studies'!AH406)</f>
        <v/>
      </c>
      <c r="BD406" s="23" t="str" cm="1">
        <f t="array" ref="BD406">_xlfn.IFS(BB406=FALSE,"",BB406&gt;0,'Values and studies'!M406)</f>
        <v/>
      </c>
      <c r="BE406" s="23" t="str" cm="1">
        <f t="array" ref="BE406">_xlfn.IFS(BB406=FALSE,"",BB406&gt;0,'Values and studies'!G406)</f>
        <v/>
      </c>
      <c r="BF406" s="23" t="b">
        <f>IF('Values and studies'!U406=$BF$1,'Values and studies'!AP406)</f>
        <v>0</v>
      </c>
      <c r="BG406" s="23" t="str" cm="1">
        <f t="array" ref="BG406">_xlfn.IFS(BF406=FALSE,"",BF406&gt;0,'Values and studies'!AH406)</f>
        <v/>
      </c>
      <c r="BH406" s="23" t="str" cm="1">
        <f t="array" ref="BH406">_xlfn.IFS(BF406=FALSE,"",BF406&gt;0,'Values and studies'!M406)</f>
        <v/>
      </c>
      <c r="BI406" s="23" t="str" cm="1">
        <f t="array" ref="BI406">_xlfn.IFS(BF406=FALSE,"",BF406&gt;0,'Values and studies'!G406)</f>
        <v/>
      </c>
      <c r="BJ406" s="23" t="b">
        <f>IF('Values and studies'!$U406=BJ$1,'Values and studies'!$AP406)</f>
        <v>0</v>
      </c>
      <c r="BK406" s="23" t="str" cm="1">
        <f t="array" ref="BK406">_xlfn.IFS(BJ406=FALSE,"",BJ406&gt;0,'Values and studies'!$AH406)</f>
        <v/>
      </c>
      <c r="BL406" s="23" t="str" cm="1">
        <f t="array" ref="BL406">_xlfn.IFS(BJ406=FALSE,"",BJ406&gt;0,'Values and studies'!$M406)</f>
        <v/>
      </c>
      <c r="BM406" s="23" t="str" cm="1">
        <f t="array" ref="BM406">_xlfn.IFS(BJ406=FALSE,"",BJ406&gt;0,'Values and studies'!$G406)</f>
        <v/>
      </c>
      <c r="BN406" s="23" t="b">
        <f>IF('Values and studies'!U406=$BN$1,'Values and studies'!AP406)</f>
        <v>0</v>
      </c>
      <c r="BO406" s="23" t="str" cm="1">
        <f t="array" ref="BO406">_xlfn.IFS(BN406=FALSE,"",BN406&gt;0,'Values and studies'!AH406)</f>
        <v/>
      </c>
      <c r="BP406" s="23" t="str" cm="1">
        <f t="array" ref="BP406">_xlfn.IFS(BN406=FALSE,"",BN406&gt;0,'Values and studies'!M406)</f>
        <v/>
      </c>
      <c r="BQ406" s="23" t="str" cm="1">
        <f t="array" ref="BQ406">_xlfn.IFS(BN406=FALSE,"",BN406&gt;0,'Values and studies'!G406)</f>
        <v/>
      </c>
      <c r="BR406" s="23" t="b">
        <f>IF('Values and studies'!U406=$BR$1,'Values and studies'!AP406)</f>
        <v>0</v>
      </c>
      <c r="BS406" s="23" t="str" cm="1">
        <f t="array" ref="BS406">_xlfn.IFS(BR406=FALSE,"",BR406&gt;0,'Values and studies'!AH406)</f>
        <v/>
      </c>
      <c r="BT406" s="23" t="str" cm="1">
        <f t="array" ref="BT406">_xlfn.IFS(BR406=FALSE,"",BR406&gt;0,'Values and studies'!M406)</f>
        <v/>
      </c>
      <c r="BU406" s="23" t="str" cm="1">
        <f t="array" ref="BU406">_xlfn.IFS(BR406=FALSE,"",BR406&gt;0,'Values and studies'!G406)</f>
        <v/>
      </c>
      <c r="BV406" s="23" t="b">
        <f>IF('Values and studies'!U406=$BV$1,'Values and studies'!AP406)</f>
        <v>0</v>
      </c>
      <c r="BW406" s="23" t="str" cm="1">
        <f t="array" ref="BW406">_xlfn.IFS(BV406=FALSE,"",BV406&gt;0,'Values and studies'!AH406)</f>
        <v/>
      </c>
      <c r="BX406" s="23" t="str" cm="1">
        <f t="array" ref="BX406">_xlfn.IFS(BV406=FALSE,"",BV406&gt;0,'Values and studies'!M406)</f>
        <v/>
      </c>
      <c r="BY406" s="23" t="str" cm="1">
        <f t="array" ref="BY406">_xlfn.IFS(BV406=FALSE,"",BV406&gt;0,'Values and studies'!G406)</f>
        <v/>
      </c>
      <c r="BZ406" s="23" t="b">
        <f>IF('Values and studies'!U406=$BZ$1,'Values and studies'!AP406)</f>
        <v>0</v>
      </c>
      <c r="CA406" s="23" t="str" cm="1">
        <f t="array" ref="CA406">_xlfn.IFS(BZ406=FALSE,"",BZ406&gt;0,'Values and studies'!AH406)</f>
        <v/>
      </c>
      <c r="CB406" s="23" t="str" cm="1">
        <f t="array" ref="CB406">_xlfn.IFS(BZ406=FALSE,"",BZ406&gt;0,'Values and studies'!M406)</f>
        <v/>
      </c>
      <c r="CC406" s="23" t="str" cm="1">
        <f t="array" ref="CC406">_xlfn.IFS(BZ406=FALSE,"",BZ406&gt;0,'Values and studies'!G406)</f>
        <v/>
      </c>
      <c r="CY406">
        <f>IF('Values and studies'!O406='Data for overlook'!$CY$1,'Values and studies'!AP406)</f>
        <v>55253.474261931267</v>
      </c>
      <c r="CZ406" t="b">
        <f>IF('Values and studies'!O406='Data for overlook'!$CZ$1,'Values and studies'!AP406)</f>
        <v>0</v>
      </c>
      <c r="DA406" t="b">
        <f>IF('Values and studies'!O406='Data for overlook'!$DA$1,'Values and studies'!AP406)</f>
        <v>0</v>
      </c>
      <c r="DB406" t="b">
        <f>IF('Values and studies'!O406='Data for overlook'!$DB$1,'Values and studies'!AP406)</f>
        <v>0</v>
      </c>
    </row>
    <row r="407" spans="2:106" x14ac:dyDescent="0.2">
      <c r="B407" t="b">
        <f>IF('Values and studies'!Q407=$B$1,'Values and studies'!AP407)</f>
        <v>0</v>
      </c>
      <c r="C407">
        <f>IF('Values and studies'!Q407=$C$1,'Values and studies'!AP407)</f>
        <v>156837.64447194742</v>
      </c>
      <c r="D407" t="b">
        <f>IF('Values and studies'!Q407=$D$1,'Values and studies'!AP407)</f>
        <v>0</v>
      </c>
      <c r="F407" s="23" t="b">
        <f>IF('Values and studies'!$U407=F$1,'Values and studies'!$AP407)</f>
        <v>0</v>
      </c>
      <c r="G407" s="23" t="str" cm="1">
        <f t="array" ref="G407">_xlfn.IFS(F407=FALSE,"",F407&gt;0,'Values and studies'!$AH407)</f>
        <v/>
      </c>
      <c r="H407" s="23" t="str" cm="1">
        <f t="array" ref="H407">_xlfn.IFS(F407=FALSE,"",F407&gt;0,'Values and studies'!M407)</f>
        <v/>
      </c>
      <c r="I407" s="23" t="str" cm="1">
        <f t="array" ref="I407">_xlfn.IFS(F407=FALSE,"",F407&gt;0,'Values and studies'!G407)</f>
        <v/>
      </c>
      <c r="J407" s="23" t="b">
        <f>IF('Values and studies'!U407=$J$1,'Values and studies'!AP407)</f>
        <v>0</v>
      </c>
      <c r="K407" s="23" t="str" cm="1">
        <f t="array" ref="K407">_xlfn.IFS(J407=FALSE,"",J407&gt;0,'Values and studies'!AH407)</f>
        <v/>
      </c>
      <c r="L407" s="23" t="str" cm="1">
        <f t="array" ref="L407">_xlfn.IFS(J407=FALSE,"",J407&gt;0,'Values and studies'!M407)</f>
        <v/>
      </c>
      <c r="M407" s="23" t="str" cm="1">
        <f t="array" ref="M407">_xlfn.IFS(J407=FALSE,"",J407&gt;0,'Values and studies'!G407)</f>
        <v/>
      </c>
      <c r="N407" s="23" t="b">
        <f>IF('Values and studies'!U407=$N$1,'Values and studies'!AP407)</f>
        <v>0</v>
      </c>
      <c r="O407" s="23" t="str" cm="1">
        <f t="array" ref="O407">_xlfn.IFS(N407=FALSE,"",N407&gt;0,'Values and studies'!AH407)</f>
        <v/>
      </c>
      <c r="P407" s="23" t="str" cm="1">
        <f t="array" ref="P407">_xlfn.IFS(N407=FALSE,"",N407&gt;0,'Values and studies'!M407)</f>
        <v/>
      </c>
      <c r="Q407" s="23" t="str" cm="1">
        <f t="array" ref="Q407">_xlfn.IFS(N407=FALSE,"",N407&gt;0,'Values and studies'!G407)</f>
        <v/>
      </c>
      <c r="R407" s="23" t="b">
        <f>IF('Values and studies'!$U407=$R$1,'Values and studies'!$AP407)</f>
        <v>0</v>
      </c>
      <c r="S407" s="23" t="str" cm="1">
        <f t="array" ref="S407">_xlfn.IFS(R407=FALSE,"",R407&gt;0,'Values and studies'!$AH407)</f>
        <v/>
      </c>
      <c r="T407" s="23" t="str" cm="1">
        <f t="array" ref="T407">_xlfn.IFS(R407=FALSE,"",R407&gt;0,'Values and studies'!$M407)</f>
        <v/>
      </c>
      <c r="U407" s="23" t="str" cm="1">
        <f t="array" ref="U407">_xlfn.IFS(R407=FALSE,"",R407&gt;0,'Values and studies'!$G407)</f>
        <v/>
      </c>
      <c r="V407" s="23" t="b">
        <f>IF('Values and studies'!$U407=$V$1,'Values and studies'!$AP407)</f>
        <v>0</v>
      </c>
      <c r="W407" s="23" t="str" cm="1">
        <f t="array" ref="W407">_xlfn.IFS(V407=FALSE,"",V407&gt;0,'Values and studies'!$AH407)</f>
        <v/>
      </c>
      <c r="X407" s="23" t="str" cm="1">
        <f t="array" ref="X407">_xlfn.IFS(V407=FALSE,"",V407&gt;0,'Values and studies'!$M407)</f>
        <v/>
      </c>
      <c r="Y407" s="23" t="str" cm="1">
        <f t="array" ref="Y407">_xlfn.IFS(V407=FALSE,"",V407&gt;0,'Values and studies'!$G407)</f>
        <v/>
      </c>
      <c r="Z407" s="23" t="b">
        <f>IF('Values and studies'!$U407=$Z$1,'Values and studies'!$AP407)</f>
        <v>0</v>
      </c>
      <c r="AA407" s="23" t="str" cm="1">
        <f t="array" ref="AA407">_xlfn.IFS(Z407=FALSE,"",Z407&gt;0,'Values and studies'!$AH407)</f>
        <v/>
      </c>
      <c r="AB407" s="23" t="str" cm="1">
        <f t="array" ref="AB407">_xlfn.IFS(Z407=FALSE,"",Z407&gt;0,'Values and studies'!$M407)</f>
        <v/>
      </c>
      <c r="AC407" s="23" t="str" cm="1">
        <f t="array" ref="AC407">_xlfn.IFS(Z407=FALSE,"",Z407&gt;0,'Values and studies'!$G407)</f>
        <v/>
      </c>
      <c r="AD407" s="23" t="b">
        <f>IF('Values and studies'!$U407=$AD$1,'Values and studies'!$AP407)</f>
        <v>0</v>
      </c>
      <c r="AE407" s="23" t="str" cm="1">
        <f t="array" ref="AE407">_xlfn.IFS(AD407=FALSE,"",AD407&gt;0,'Values and studies'!$AH407)</f>
        <v/>
      </c>
      <c r="AF407" s="23" t="str" cm="1">
        <f t="array" ref="AF407">_xlfn.IFS(AD407=FALSE,"",AD407&gt;0,'Values and studies'!$M407)</f>
        <v/>
      </c>
      <c r="AG407" s="23" t="str" cm="1">
        <f t="array" ref="AG407">_xlfn.IFS(AD407=FALSE,"",AD407&gt;0,'Values and studies'!$G407)</f>
        <v/>
      </c>
      <c r="AH407" s="23">
        <f>IF('Values and studies'!U407=$AH$1,'Values and studies'!AP407)</f>
        <v>156837.64447194742</v>
      </c>
      <c r="AI407" s="23" t="str" cm="1">
        <f t="array" ref="AI407">_xlfn.IFS(AH407=FALSE,"",AH407&gt;0,'Values and studies'!AH407)</f>
        <v>CB</v>
      </c>
      <c r="AJ407" s="23" t="str" cm="1">
        <f t="array" ref="AJ407">_xlfn.IFS(AH407=FALSE,"",AH407&gt;0,'Values and studies'!M407)</f>
        <v>atlantic</v>
      </c>
      <c r="AK407" s="23" t="str" cm="1">
        <f t="array" ref="AK407">_xlfn.IFS(AH407=FALSE,"",AH407&gt;0,'Values and studies'!G407)</f>
        <v>United Kingdom</v>
      </c>
      <c r="AL407" s="23" t="b">
        <f>IF('Values and studies'!U407=$AL$1,'Values and studies'!AP407)</f>
        <v>0</v>
      </c>
      <c r="AM407" s="23" t="str" cm="1">
        <f t="array" ref="AM407">_xlfn.IFS(AL407=FALSE,"",AL407&gt;0,'Values and studies'!AH407)</f>
        <v/>
      </c>
      <c r="AN407" s="23" t="str" cm="1">
        <f t="array" ref="AN407">_xlfn.IFS(AL407=FALSE,"",AL407&gt;0,'Values and studies'!M407)</f>
        <v/>
      </c>
      <c r="AO407" s="23" t="str" cm="1">
        <f t="array" ref="AO407">_xlfn.IFS(AL407=FALSE,"",AL407&gt;0,'Values and studies'!G407)</f>
        <v/>
      </c>
      <c r="AP407" s="23" t="b">
        <f>IF('Values and studies'!U407=$AP$1,'Values and studies'!AP407)</f>
        <v>0</v>
      </c>
      <c r="AQ407" s="23" t="str" cm="1">
        <f t="array" ref="AQ407">_xlfn.IFS(AP407=FALSE,"",AP407&gt;0,'Values and studies'!AH407)</f>
        <v/>
      </c>
      <c r="AR407" s="23" t="str" cm="1">
        <f t="array" ref="AR407">_xlfn.IFS(AP407=FALSE,"",AP407&gt;0,'Values and studies'!M407)</f>
        <v/>
      </c>
      <c r="AS407" s="23" t="str" cm="1">
        <f t="array" ref="AS407">_xlfn.IFS(AP407=FALSE,"",AP407&gt;0,'Values and studies'!G407)</f>
        <v/>
      </c>
      <c r="AT407" s="23" t="b">
        <f>IF('Values and studies'!U407=$AT$1,'Values and studies'!AP407)</f>
        <v>0</v>
      </c>
      <c r="AU407" s="23" t="str" cm="1">
        <f t="array" ref="AU407">_xlfn.IFS(AT407=FALSE,"",AT407&gt;0,'Values and studies'!AH407)</f>
        <v/>
      </c>
      <c r="AV407" s="23" t="str" cm="1">
        <f t="array" ref="AV407">_xlfn.IFS(AT407=FALSE,"",AT407&gt;0,'Values and studies'!M407)</f>
        <v/>
      </c>
      <c r="AW407" s="23" t="str" cm="1">
        <f t="array" ref="AW407">_xlfn.IFS(AT407=FALSE,"",AT407&gt;0,'Values and studies'!G407)</f>
        <v/>
      </c>
      <c r="AX407" s="23" t="b">
        <f>IF('Values and studies'!U407=$AX$1,'Values and studies'!AP407)</f>
        <v>0</v>
      </c>
      <c r="AY407" s="23" t="str" cm="1">
        <f t="array" ref="AY407">_xlfn.IFS(AX407=FALSE,"",AX407&gt;0,'Values and studies'!AH407)</f>
        <v/>
      </c>
      <c r="AZ407" s="23" t="str" cm="1">
        <f t="array" ref="AZ407">_xlfn.IFS(AX407=FALSE,"",AX407&gt;0,'Values and studies'!M407)</f>
        <v/>
      </c>
      <c r="BA407" s="23" t="str" cm="1">
        <f t="array" ref="BA407">_xlfn.IFS(AX407=FALSE,"",AX407&gt;0,'Values and studies'!G407)</f>
        <v/>
      </c>
      <c r="BB407" s="23" t="b">
        <f>IF('Values and studies'!U407=$BB$1,'Values and studies'!AP407)</f>
        <v>0</v>
      </c>
      <c r="BC407" s="23" t="str" cm="1">
        <f t="array" ref="BC407">_xlfn.IFS(BB407=FALSE,"",BB407&gt;0,'Values and studies'!AH407)</f>
        <v/>
      </c>
      <c r="BD407" s="23" t="str" cm="1">
        <f t="array" ref="BD407">_xlfn.IFS(BB407=FALSE,"",BB407&gt;0,'Values and studies'!M407)</f>
        <v/>
      </c>
      <c r="BE407" s="23" t="str" cm="1">
        <f t="array" ref="BE407">_xlfn.IFS(BB407=FALSE,"",BB407&gt;0,'Values and studies'!G407)</f>
        <v/>
      </c>
      <c r="BF407" s="23" t="b">
        <f>IF('Values and studies'!U407=$BF$1,'Values and studies'!AP407)</f>
        <v>0</v>
      </c>
      <c r="BG407" s="23" t="str" cm="1">
        <f t="array" ref="BG407">_xlfn.IFS(BF407=FALSE,"",BF407&gt;0,'Values and studies'!AH407)</f>
        <v/>
      </c>
      <c r="BH407" s="23" t="str" cm="1">
        <f t="array" ref="BH407">_xlfn.IFS(BF407=FALSE,"",BF407&gt;0,'Values and studies'!M407)</f>
        <v/>
      </c>
      <c r="BI407" s="23" t="str" cm="1">
        <f t="array" ref="BI407">_xlfn.IFS(BF407=FALSE,"",BF407&gt;0,'Values and studies'!G407)</f>
        <v/>
      </c>
      <c r="BJ407" s="23" t="b">
        <f>IF('Values and studies'!$U407=BJ$1,'Values and studies'!$AP407)</f>
        <v>0</v>
      </c>
      <c r="BK407" s="23" t="str" cm="1">
        <f t="array" ref="BK407">_xlfn.IFS(BJ407=FALSE,"",BJ407&gt;0,'Values and studies'!$AH407)</f>
        <v/>
      </c>
      <c r="BL407" s="23" t="str" cm="1">
        <f t="array" ref="BL407">_xlfn.IFS(BJ407=FALSE,"",BJ407&gt;0,'Values and studies'!$M407)</f>
        <v/>
      </c>
      <c r="BM407" s="23" t="str" cm="1">
        <f t="array" ref="BM407">_xlfn.IFS(BJ407=FALSE,"",BJ407&gt;0,'Values and studies'!$G407)</f>
        <v/>
      </c>
      <c r="BN407" s="23" t="b">
        <f>IF('Values and studies'!U407=$BN$1,'Values and studies'!AP407)</f>
        <v>0</v>
      </c>
      <c r="BO407" s="23" t="str" cm="1">
        <f t="array" ref="BO407">_xlfn.IFS(BN407=FALSE,"",BN407&gt;0,'Values and studies'!AH407)</f>
        <v/>
      </c>
      <c r="BP407" s="23" t="str" cm="1">
        <f t="array" ref="BP407">_xlfn.IFS(BN407=FALSE,"",BN407&gt;0,'Values and studies'!M407)</f>
        <v/>
      </c>
      <c r="BQ407" s="23" t="str" cm="1">
        <f t="array" ref="BQ407">_xlfn.IFS(BN407=FALSE,"",BN407&gt;0,'Values and studies'!G407)</f>
        <v/>
      </c>
      <c r="BR407" s="23" t="b">
        <f>IF('Values and studies'!U407=$BR$1,'Values and studies'!AP407)</f>
        <v>0</v>
      </c>
      <c r="BS407" s="23" t="str" cm="1">
        <f t="array" ref="BS407">_xlfn.IFS(BR407=FALSE,"",BR407&gt;0,'Values and studies'!AH407)</f>
        <v/>
      </c>
      <c r="BT407" s="23" t="str" cm="1">
        <f t="array" ref="BT407">_xlfn.IFS(BR407=FALSE,"",BR407&gt;0,'Values and studies'!M407)</f>
        <v/>
      </c>
      <c r="BU407" s="23" t="str" cm="1">
        <f t="array" ref="BU407">_xlfn.IFS(BR407=FALSE,"",BR407&gt;0,'Values and studies'!G407)</f>
        <v/>
      </c>
      <c r="BV407" s="23" t="b">
        <f>IF('Values and studies'!U407=$BV$1,'Values and studies'!AP407)</f>
        <v>0</v>
      </c>
      <c r="BW407" s="23" t="str" cm="1">
        <f t="array" ref="BW407">_xlfn.IFS(BV407=FALSE,"",BV407&gt;0,'Values and studies'!AH407)</f>
        <v/>
      </c>
      <c r="BX407" s="23" t="str" cm="1">
        <f t="array" ref="BX407">_xlfn.IFS(BV407=FALSE,"",BV407&gt;0,'Values and studies'!M407)</f>
        <v/>
      </c>
      <c r="BY407" s="23" t="str" cm="1">
        <f t="array" ref="BY407">_xlfn.IFS(BV407=FALSE,"",BV407&gt;0,'Values and studies'!G407)</f>
        <v/>
      </c>
      <c r="BZ407" s="23" t="b">
        <f>IF('Values and studies'!U407=$BZ$1,'Values and studies'!AP407)</f>
        <v>0</v>
      </c>
      <c r="CA407" s="23" t="str" cm="1">
        <f t="array" ref="CA407">_xlfn.IFS(BZ407=FALSE,"",BZ407&gt;0,'Values and studies'!AH407)</f>
        <v/>
      </c>
      <c r="CB407" s="23" t="str" cm="1">
        <f t="array" ref="CB407">_xlfn.IFS(BZ407=FALSE,"",BZ407&gt;0,'Values and studies'!M407)</f>
        <v/>
      </c>
      <c r="CC407" s="23" t="str" cm="1">
        <f t="array" ref="CC407">_xlfn.IFS(BZ407=FALSE,"",BZ407&gt;0,'Values and studies'!G407)</f>
        <v/>
      </c>
      <c r="CY407">
        <f>IF('Values and studies'!O407='Data for overlook'!$CY$1,'Values and studies'!AP407)</f>
        <v>156837.64447194742</v>
      </c>
      <c r="CZ407" t="b">
        <f>IF('Values and studies'!O407='Data for overlook'!$CZ$1,'Values and studies'!AP407)</f>
        <v>0</v>
      </c>
      <c r="DA407" t="b">
        <f>IF('Values and studies'!O407='Data for overlook'!$DA$1,'Values and studies'!AP407)</f>
        <v>0</v>
      </c>
      <c r="DB407" t="b">
        <f>IF('Values and studies'!O407='Data for overlook'!$DB$1,'Values and studies'!AP407)</f>
        <v>0</v>
      </c>
    </row>
    <row r="408" spans="2:106" x14ac:dyDescent="0.2">
      <c r="B408" t="b">
        <f>IF('Values and studies'!Q408=$B$1,'Values and studies'!AP408)</f>
        <v>0</v>
      </c>
      <c r="C408">
        <f>IF('Values and studies'!Q408=$C$1,'Values and studies'!AP408)</f>
        <v>30570.300194324474</v>
      </c>
      <c r="D408" t="b">
        <f>IF('Values and studies'!Q408=$D$1,'Values and studies'!AP408)</f>
        <v>0</v>
      </c>
      <c r="F408" s="23" t="b">
        <f>IF('Values and studies'!$U408=F$1,'Values and studies'!$AP408)</f>
        <v>0</v>
      </c>
      <c r="G408" s="23" t="str" cm="1">
        <f t="array" ref="G408">_xlfn.IFS(F408=FALSE,"",F408&gt;0,'Values and studies'!$AH408)</f>
        <v/>
      </c>
      <c r="H408" s="23" t="str" cm="1">
        <f t="array" ref="H408">_xlfn.IFS(F408=FALSE,"",F408&gt;0,'Values and studies'!M408)</f>
        <v/>
      </c>
      <c r="I408" s="23" t="str" cm="1">
        <f t="array" ref="I408">_xlfn.IFS(F408=FALSE,"",F408&gt;0,'Values and studies'!G408)</f>
        <v/>
      </c>
      <c r="J408" s="23" t="b">
        <f>IF('Values and studies'!U408=$J$1,'Values and studies'!AP408)</f>
        <v>0</v>
      </c>
      <c r="K408" s="23" t="str" cm="1">
        <f t="array" ref="K408">_xlfn.IFS(J408=FALSE,"",J408&gt;0,'Values and studies'!AH408)</f>
        <v/>
      </c>
      <c r="L408" s="23" t="str" cm="1">
        <f t="array" ref="L408">_xlfn.IFS(J408=FALSE,"",J408&gt;0,'Values and studies'!M408)</f>
        <v/>
      </c>
      <c r="M408" s="23" t="str" cm="1">
        <f t="array" ref="M408">_xlfn.IFS(J408=FALSE,"",J408&gt;0,'Values and studies'!G408)</f>
        <v/>
      </c>
      <c r="N408" s="23" t="b">
        <f>IF('Values and studies'!U408=$N$1,'Values and studies'!AP408)</f>
        <v>0</v>
      </c>
      <c r="O408" s="23" t="str" cm="1">
        <f t="array" ref="O408">_xlfn.IFS(N408=FALSE,"",N408&gt;0,'Values and studies'!AH408)</f>
        <v/>
      </c>
      <c r="P408" s="23" t="str" cm="1">
        <f t="array" ref="P408">_xlfn.IFS(N408=FALSE,"",N408&gt;0,'Values and studies'!M408)</f>
        <v/>
      </c>
      <c r="Q408" s="23" t="str" cm="1">
        <f t="array" ref="Q408">_xlfn.IFS(N408=FALSE,"",N408&gt;0,'Values and studies'!G408)</f>
        <v/>
      </c>
      <c r="R408" s="23" t="b">
        <f>IF('Values and studies'!$U408=$R$1,'Values and studies'!$AP408)</f>
        <v>0</v>
      </c>
      <c r="S408" s="23" t="str" cm="1">
        <f t="array" ref="S408">_xlfn.IFS(R408=FALSE,"",R408&gt;0,'Values and studies'!$AH408)</f>
        <v/>
      </c>
      <c r="T408" s="23" t="str" cm="1">
        <f t="array" ref="T408">_xlfn.IFS(R408=FALSE,"",R408&gt;0,'Values and studies'!$M408)</f>
        <v/>
      </c>
      <c r="U408" s="23" t="str" cm="1">
        <f t="array" ref="U408">_xlfn.IFS(R408=FALSE,"",R408&gt;0,'Values and studies'!$G408)</f>
        <v/>
      </c>
      <c r="V408" s="23" t="b">
        <f>IF('Values and studies'!$U408=$V$1,'Values and studies'!$AP408)</f>
        <v>0</v>
      </c>
      <c r="W408" s="23" t="str" cm="1">
        <f t="array" ref="W408">_xlfn.IFS(V408=FALSE,"",V408&gt;0,'Values and studies'!$AH408)</f>
        <v/>
      </c>
      <c r="X408" s="23" t="str" cm="1">
        <f t="array" ref="X408">_xlfn.IFS(V408=FALSE,"",V408&gt;0,'Values and studies'!$M408)</f>
        <v/>
      </c>
      <c r="Y408" s="23" t="str" cm="1">
        <f t="array" ref="Y408">_xlfn.IFS(V408=FALSE,"",V408&gt;0,'Values and studies'!$G408)</f>
        <v/>
      </c>
      <c r="Z408" s="23" t="b">
        <f>IF('Values and studies'!$U408=$Z$1,'Values and studies'!$AP408)</f>
        <v>0</v>
      </c>
      <c r="AA408" s="23" t="str" cm="1">
        <f t="array" ref="AA408">_xlfn.IFS(Z408=FALSE,"",Z408&gt;0,'Values and studies'!$AH408)</f>
        <v/>
      </c>
      <c r="AB408" s="23" t="str" cm="1">
        <f t="array" ref="AB408">_xlfn.IFS(Z408=FALSE,"",Z408&gt;0,'Values and studies'!$M408)</f>
        <v/>
      </c>
      <c r="AC408" s="23" t="str" cm="1">
        <f t="array" ref="AC408">_xlfn.IFS(Z408=FALSE,"",Z408&gt;0,'Values and studies'!$G408)</f>
        <v/>
      </c>
      <c r="AD408" s="23" t="b">
        <f>IF('Values and studies'!$U408=$AD$1,'Values and studies'!$AP408)</f>
        <v>0</v>
      </c>
      <c r="AE408" s="23" t="str" cm="1">
        <f t="array" ref="AE408">_xlfn.IFS(AD408=FALSE,"",AD408&gt;0,'Values and studies'!$AH408)</f>
        <v/>
      </c>
      <c r="AF408" s="23" t="str" cm="1">
        <f t="array" ref="AF408">_xlfn.IFS(AD408=FALSE,"",AD408&gt;0,'Values and studies'!$M408)</f>
        <v/>
      </c>
      <c r="AG408" s="23" t="str" cm="1">
        <f t="array" ref="AG408">_xlfn.IFS(AD408=FALSE,"",AD408&gt;0,'Values and studies'!$G408)</f>
        <v/>
      </c>
      <c r="AH408" s="23">
        <f>IF('Values and studies'!U408=$AH$1,'Values and studies'!AP408)</f>
        <v>30570.300194324474</v>
      </c>
      <c r="AI408" s="23" t="str" cm="1">
        <f t="array" ref="AI408">_xlfn.IFS(AH408=FALSE,"",AH408&gt;0,'Values and studies'!AH408)</f>
        <v>CB</v>
      </c>
      <c r="AJ408" s="23" t="str" cm="1">
        <f t="array" ref="AJ408">_xlfn.IFS(AH408=FALSE,"",AH408&gt;0,'Values and studies'!M408)</f>
        <v>atlantic</v>
      </c>
      <c r="AK408" s="23" t="str" cm="1">
        <f t="array" ref="AK408">_xlfn.IFS(AH408=FALSE,"",AH408&gt;0,'Values and studies'!G408)</f>
        <v>United Kingdom</v>
      </c>
      <c r="AL408" s="23" t="b">
        <f>IF('Values and studies'!U408=$AL$1,'Values and studies'!AP408)</f>
        <v>0</v>
      </c>
      <c r="AM408" s="23" t="str" cm="1">
        <f t="array" ref="AM408">_xlfn.IFS(AL408=FALSE,"",AL408&gt;0,'Values and studies'!AH408)</f>
        <v/>
      </c>
      <c r="AN408" s="23" t="str" cm="1">
        <f t="array" ref="AN408">_xlfn.IFS(AL408=FALSE,"",AL408&gt;0,'Values and studies'!M408)</f>
        <v/>
      </c>
      <c r="AO408" s="23" t="str" cm="1">
        <f t="array" ref="AO408">_xlfn.IFS(AL408=FALSE,"",AL408&gt;0,'Values and studies'!G408)</f>
        <v/>
      </c>
      <c r="AP408" s="23" t="b">
        <f>IF('Values and studies'!U408=$AP$1,'Values and studies'!AP408)</f>
        <v>0</v>
      </c>
      <c r="AQ408" s="23" t="str" cm="1">
        <f t="array" ref="AQ408">_xlfn.IFS(AP408=FALSE,"",AP408&gt;0,'Values and studies'!AH408)</f>
        <v/>
      </c>
      <c r="AR408" s="23" t="str" cm="1">
        <f t="array" ref="AR408">_xlfn.IFS(AP408=FALSE,"",AP408&gt;0,'Values and studies'!M408)</f>
        <v/>
      </c>
      <c r="AS408" s="23" t="str" cm="1">
        <f t="array" ref="AS408">_xlfn.IFS(AP408=FALSE,"",AP408&gt;0,'Values and studies'!G408)</f>
        <v/>
      </c>
      <c r="AT408" s="23" t="b">
        <f>IF('Values and studies'!U408=$AT$1,'Values and studies'!AP408)</f>
        <v>0</v>
      </c>
      <c r="AU408" s="23" t="str" cm="1">
        <f t="array" ref="AU408">_xlfn.IFS(AT408=FALSE,"",AT408&gt;0,'Values and studies'!AH408)</f>
        <v/>
      </c>
      <c r="AV408" s="23" t="str" cm="1">
        <f t="array" ref="AV408">_xlfn.IFS(AT408=FALSE,"",AT408&gt;0,'Values and studies'!M408)</f>
        <v/>
      </c>
      <c r="AW408" s="23" t="str" cm="1">
        <f t="array" ref="AW408">_xlfn.IFS(AT408=FALSE,"",AT408&gt;0,'Values and studies'!G408)</f>
        <v/>
      </c>
      <c r="AX408" s="23" t="b">
        <f>IF('Values and studies'!U408=$AX$1,'Values and studies'!AP408)</f>
        <v>0</v>
      </c>
      <c r="AY408" s="23" t="str" cm="1">
        <f t="array" ref="AY408">_xlfn.IFS(AX408=FALSE,"",AX408&gt;0,'Values and studies'!AH408)</f>
        <v/>
      </c>
      <c r="AZ408" s="23" t="str" cm="1">
        <f t="array" ref="AZ408">_xlfn.IFS(AX408=FALSE,"",AX408&gt;0,'Values and studies'!M408)</f>
        <v/>
      </c>
      <c r="BA408" s="23" t="str" cm="1">
        <f t="array" ref="BA408">_xlfn.IFS(AX408=FALSE,"",AX408&gt;0,'Values and studies'!G408)</f>
        <v/>
      </c>
      <c r="BB408" s="23" t="b">
        <f>IF('Values and studies'!U408=$BB$1,'Values and studies'!AP408)</f>
        <v>0</v>
      </c>
      <c r="BC408" s="23" t="str" cm="1">
        <f t="array" ref="BC408">_xlfn.IFS(BB408=FALSE,"",BB408&gt;0,'Values and studies'!AH408)</f>
        <v/>
      </c>
      <c r="BD408" s="23" t="str" cm="1">
        <f t="array" ref="BD408">_xlfn.IFS(BB408=FALSE,"",BB408&gt;0,'Values and studies'!M408)</f>
        <v/>
      </c>
      <c r="BE408" s="23" t="str" cm="1">
        <f t="array" ref="BE408">_xlfn.IFS(BB408=FALSE,"",BB408&gt;0,'Values and studies'!G408)</f>
        <v/>
      </c>
      <c r="BF408" s="23" t="b">
        <f>IF('Values and studies'!U408=$BF$1,'Values and studies'!AP408)</f>
        <v>0</v>
      </c>
      <c r="BG408" s="23" t="str" cm="1">
        <f t="array" ref="BG408">_xlfn.IFS(BF408=FALSE,"",BF408&gt;0,'Values and studies'!AH408)</f>
        <v/>
      </c>
      <c r="BH408" s="23" t="str" cm="1">
        <f t="array" ref="BH408">_xlfn.IFS(BF408=FALSE,"",BF408&gt;0,'Values and studies'!M408)</f>
        <v/>
      </c>
      <c r="BI408" s="23" t="str" cm="1">
        <f t="array" ref="BI408">_xlfn.IFS(BF408=FALSE,"",BF408&gt;0,'Values and studies'!G408)</f>
        <v/>
      </c>
      <c r="BJ408" s="23" t="b">
        <f>IF('Values and studies'!$U408=BJ$1,'Values and studies'!$AP408)</f>
        <v>0</v>
      </c>
      <c r="BK408" s="23" t="str" cm="1">
        <f t="array" ref="BK408">_xlfn.IFS(BJ408=FALSE,"",BJ408&gt;0,'Values and studies'!$AH408)</f>
        <v/>
      </c>
      <c r="BL408" s="23" t="str" cm="1">
        <f t="array" ref="BL408">_xlfn.IFS(BJ408=FALSE,"",BJ408&gt;0,'Values and studies'!$M408)</f>
        <v/>
      </c>
      <c r="BM408" s="23" t="str" cm="1">
        <f t="array" ref="BM408">_xlfn.IFS(BJ408=FALSE,"",BJ408&gt;0,'Values and studies'!$G408)</f>
        <v/>
      </c>
      <c r="BN408" s="23" t="b">
        <f>IF('Values and studies'!U408=$BN$1,'Values and studies'!AP408)</f>
        <v>0</v>
      </c>
      <c r="BO408" s="23" t="str" cm="1">
        <f t="array" ref="BO408">_xlfn.IFS(BN408=FALSE,"",BN408&gt;0,'Values and studies'!AH408)</f>
        <v/>
      </c>
      <c r="BP408" s="23" t="str" cm="1">
        <f t="array" ref="BP408">_xlfn.IFS(BN408=FALSE,"",BN408&gt;0,'Values and studies'!M408)</f>
        <v/>
      </c>
      <c r="BQ408" s="23" t="str" cm="1">
        <f t="array" ref="BQ408">_xlfn.IFS(BN408=FALSE,"",BN408&gt;0,'Values and studies'!G408)</f>
        <v/>
      </c>
      <c r="BR408" s="23" t="b">
        <f>IF('Values and studies'!U408=$BR$1,'Values and studies'!AP408)</f>
        <v>0</v>
      </c>
      <c r="BS408" s="23" t="str" cm="1">
        <f t="array" ref="BS408">_xlfn.IFS(BR408=FALSE,"",BR408&gt;0,'Values and studies'!AH408)</f>
        <v/>
      </c>
      <c r="BT408" s="23" t="str" cm="1">
        <f t="array" ref="BT408">_xlfn.IFS(BR408=FALSE,"",BR408&gt;0,'Values and studies'!M408)</f>
        <v/>
      </c>
      <c r="BU408" s="23" t="str" cm="1">
        <f t="array" ref="BU408">_xlfn.IFS(BR408=FALSE,"",BR408&gt;0,'Values and studies'!G408)</f>
        <v/>
      </c>
      <c r="BV408" s="23" t="b">
        <f>IF('Values and studies'!U408=$BV$1,'Values and studies'!AP408)</f>
        <v>0</v>
      </c>
      <c r="BW408" s="23" t="str" cm="1">
        <f t="array" ref="BW408">_xlfn.IFS(BV408=FALSE,"",BV408&gt;0,'Values and studies'!AH408)</f>
        <v/>
      </c>
      <c r="BX408" s="23" t="str" cm="1">
        <f t="array" ref="BX408">_xlfn.IFS(BV408=FALSE,"",BV408&gt;0,'Values and studies'!M408)</f>
        <v/>
      </c>
      <c r="BY408" s="23" t="str" cm="1">
        <f t="array" ref="BY408">_xlfn.IFS(BV408=FALSE,"",BV408&gt;0,'Values and studies'!G408)</f>
        <v/>
      </c>
      <c r="BZ408" s="23" t="b">
        <f>IF('Values and studies'!U408=$BZ$1,'Values and studies'!AP408)</f>
        <v>0</v>
      </c>
      <c r="CA408" s="23" t="str" cm="1">
        <f t="array" ref="CA408">_xlfn.IFS(BZ408=FALSE,"",BZ408&gt;0,'Values and studies'!AH408)</f>
        <v/>
      </c>
      <c r="CB408" s="23" t="str" cm="1">
        <f t="array" ref="CB408">_xlfn.IFS(BZ408=FALSE,"",BZ408&gt;0,'Values and studies'!M408)</f>
        <v/>
      </c>
      <c r="CC408" s="23" t="str" cm="1">
        <f t="array" ref="CC408">_xlfn.IFS(BZ408=FALSE,"",BZ408&gt;0,'Values and studies'!G408)</f>
        <v/>
      </c>
      <c r="CY408">
        <f>IF('Values and studies'!O408='Data for overlook'!$CY$1,'Values and studies'!AP408)</f>
        <v>30570.300194324474</v>
      </c>
      <c r="CZ408" t="b">
        <f>IF('Values and studies'!O408='Data for overlook'!$CZ$1,'Values and studies'!AP408)</f>
        <v>0</v>
      </c>
      <c r="DA408" t="b">
        <f>IF('Values and studies'!O408='Data for overlook'!$DA$1,'Values and studies'!AP408)</f>
        <v>0</v>
      </c>
      <c r="DB408" t="b">
        <f>IF('Values and studies'!O408='Data for overlook'!$DB$1,'Values and studies'!AP408)</f>
        <v>0</v>
      </c>
    </row>
    <row r="409" spans="2:106" x14ac:dyDescent="0.2">
      <c r="B409" t="b">
        <f>IF('Values and studies'!Q409=$B$1,'Values and studies'!AP409)</f>
        <v>0</v>
      </c>
      <c r="C409">
        <f>IF('Values and studies'!Q409=$C$1,'Values and studies'!AP409)</f>
        <v>71242.448376477638</v>
      </c>
      <c r="D409" t="b">
        <f>IF('Values and studies'!Q409=$D$1,'Values and studies'!AP409)</f>
        <v>0</v>
      </c>
      <c r="F409" s="23" t="b">
        <f>IF('Values and studies'!$U409=F$1,'Values and studies'!$AP409)</f>
        <v>0</v>
      </c>
      <c r="G409" s="23" t="str" cm="1">
        <f t="array" ref="G409">_xlfn.IFS(F409=FALSE,"",F409&gt;0,'Values and studies'!$AH409)</f>
        <v/>
      </c>
      <c r="H409" s="23" t="str" cm="1">
        <f t="array" ref="H409">_xlfn.IFS(F409=FALSE,"",F409&gt;0,'Values and studies'!M409)</f>
        <v/>
      </c>
      <c r="I409" s="23" t="str" cm="1">
        <f t="array" ref="I409">_xlfn.IFS(F409=FALSE,"",F409&gt;0,'Values and studies'!G409)</f>
        <v/>
      </c>
      <c r="J409" s="23" t="b">
        <f>IF('Values and studies'!U409=$J$1,'Values and studies'!AP409)</f>
        <v>0</v>
      </c>
      <c r="K409" s="23" t="str" cm="1">
        <f t="array" ref="K409">_xlfn.IFS(J409=FALSE,"",J409&gt;0,'Values and studies'!AH409)</f>
        <v/>
      </c>
      <c r="L409" s="23" t="str" cm="1">
        <f t="array" ref="L409">_xlfn.IFS(J409=FALSE,"",J409&gt;0,'Values and studies'!M409)</f>
        <v/>
      </c>
      <c r="M409" s="23" t="str" cm="1">
        <f t="array" ref="M409">_xlfn.IFS(J409=FALSE,"",J409&gt;0,'Values and studies'!G409)</f>
        <v/>
      </c>
      <c r="N409" s="23" t="b">
        <f>IF('Values and studies'!U409=$N$1,'Values and studies'!AP409)</f>
        <v>0</v>
      </c>
      <c r="O409" s="23" t="str" cm="1">
        <f t="array" ref="O409">_xlfn.IFS(N409=FALSE,"",N409&gt;0,'Values and studies'!AH409)</f>
        <v/>
      </c>
      <c r="P409" s="23" t="str" cm="1">
        <f t="array" ref="P409">_xlfn.IFS(N409=FALSE,"",N409&gt;0,'Values and studies'!M409)</f>
        <v/>
      </c>
      <c r="Q409" s="23" t="str" cm="1">
        <f t="array" ref="Q409">_xlfn.IFS(N409=FALSE,"",N409&gt;0,'Values and studies'!G409)</f>
        <v/>
      </c>
      <c r="R409" s="23" t="b">
        <f>IF('Values and studies'!$U409=$R$1,'Values and studies'!$AP409)</f>
        <v>0</v>
      </c>
      <c r="S409" s="23" t="str" cm="1">
        <f t="array" ref="S409">_xlfn.IFS(R409=FALSE,"",R409&gt;0,'Values and studies'!$AH409)</f>
        <v/>
      </c>
      <c r="T409" s="23" t="str" cm="1">
        <f t="array" ref="T409">_xlfn.IFS(R409=FALSE,"",R409&gt;0,'Values and studies'!$M409)</f>
        <v/>
      </c>
      <c r="U409" s="23" t="str" cm="1">
        <f t="array" ref="U409">_xlfn.IFS(R409=FALSE,"",R409&gt;0,'Values and studies'!$G409)</f>
        <v/>
      </c>
      <c r="V409" s="23" t="b">
        <f>IF('Values and studies'!$U409=$V$1,'Values and studies'!$AP409)</f>
        <v>0</v>
      </c>
      <c r="W409" s="23" t="str" cm="1">
        <f t="array" ref="W409">_xlfn.IFS(V409=FALSE,"",V409&gt;0,'Values and studies'!$AH409)</f>
        <v/>
      </c>
      <c r="X409" s="23" t="str" cm="1">
        <f t="array" ref="X409">_xlfn.IFS(V409=FALSE,"",V409&gt;0,'Values and studies'!$M409)</f>
        <v/>
      </c>
      <c r="Y409" s="23" t="str" cm="1">
        <f t="array" ref="Y409">_xlfn.IFS(V409=FALSE,"",V409&gt;0,'Values and studies'!$G409)</f>
        <v/>
      </c>
      <c r="Z409" s="23" t="b">
        <f>IF('Values and studies'!$U409=$Z$1,'Values and studies'!$AP409)</f>
        <v>0</v>
      </c>
      <c r="AA409" s="23" t="str" cm="1">
        <f t="array" ref="AA409">_xlfn.IFS(Z409=FALSE,"",Z409&gt;0,'Values and studies'!$AH409)</f>
        <v/>
      </c>
      <c r="AB409" s="23" t="str" cm="1">
        <f t="array" ref="AB409">_xlfn.IFS(Z409=FALSE,"",Z409&gt;0,'Values and studies'!$M409)</f>
        <v/>
      </c>
      <c r="AC409" s="23" t="str" cm="1">
        <f t="array" ref="AC409">_xlfn.IFS(Z409=FALSE,"",Z409&gt;0,'Values and studies'!$G409)</f>
        <v/>
      </c>
      <c r="AD409" s="23" t="b">
        <f>IF('Values and studies'!$U409=$AD$1,'Values and studies'!$AP409)</f>
        <v>0</v>
      </c>
      <c r="AE409" s="23" t="str" cm="1">
        <f t="array" ref="AE409">_xlfn.IFS(AD409=FALSE,"",AD409&gt;0,'Values and studies'!$AH409)</f>
        <v/>
      </c>
      <c r="AF409" s="23" t="str" cm="1">
        <f t="array" ref="AF409">_xlfn.IFS(AD409=FALSE,"",AD409&gt;0,'Values and studies'!$M409)</f>
        <v/>
      </c>
      <c r="AG409" s="23" t="str" cm="1">
        <f t="array" ref="AG409">_xlfn.IFS(AD409=FALSE,"",AD409&gt;0,'Values and studies'!$G409)</f>
        <v/>
      </c>
      <c r="AH409" s="23">
        <f>IF('Values and studies'!U409=$AH$1,'Values and studies'!AP409)</f>
        <v>71242.448376477638</v>
      </c>
      <c r="AI409" s="23" t="str" cm="1">
        <f t="array" ref="AI409">_xlfn.IFS(AH409=FALSE,"",AH409&gt;0,'Values and studies'!AH409)</f>
        <v>CB</v>
      </c>
      <c r="AJ409" s="23" t="str" cm="1">
        <f t="array" ref="AJ409">_xlfn.IFS(AH409=FALSE,"",AH409&gt;0,'Values and studies'!M409)</f>
        <v>atlantic</v>
      </c>
      <c r="AK409" s="23" t="str" cm="1">
        <f t="array" ref="AK409">_xlfn.IFS(AH409=FALSE,"",AH409&gt;0,'Values and studies'!G409)</f>
        <v>United Kingdom</v>
      </c>
      <c r="AL409" s="23" t="b">
        <f>IF('Values and studies'!U409=$AL$1,'Values and studies'!AP409)</f>
        <v>0</v>
      </c>
      <c r="AM409" s="23" t="str" cm="1">
        <f t="array" ref="AM409">_xlfn.IFS(AL409=FALSE,"",AL409&gt;0,'Values and studies'!AH409)</f>
        <v/>
      </c>
      <c r="AN409" s="23" t="str" cm="1">
        <f t="array" ref="AN409">_xlfn.IFS(AL409=FALSE,"",AL409&gt;0,'Values and studies'!M409)</f>
        <v/>
      </c>
      <c r="AO409" s="23" t="str" cm="1">
        <f t="array" ref="AO409">_xlfn.IFS(AL409=FALSE,"",AL409&gt;0,'Values and studies'!G409)</f>
        <v/>
      </c>
      <c r="AP409" s="23" t="b">
        <f>IF('Values and studies'!U409=$AP$1,'Values and studies'!AP409)</f>
        <v>0</v>
      </c>
      <c r="AQ409" s="23" t="str" cm="1">
        <f t="array" ref="AQ409">_xlfn.IFS(AP409=FALSE,"",AP409&gt;0,'Values and studies'!AH409)</f>
        <v/>
      </c>
      <c r="AR409" s="23" t="str" cm="1">
        <f t="array" ref="AR409">_xlfn.IFS(AP409=FALSE,"",AP409&gt;0,'Values and studies'!M409)</f>
        <v/>
      </c>
      <c r="AS409" s="23" t="str" cm="1">
        <f t="array" ref="AS409">_xlfn.IFS(AP409=FALSE,"",AP409&gt;0,'Values and studies'!G409)</f>
        <v/>
      </c>
      <c r="AT409" s="23" t="b">
        <f>IF('Values and studies'!U409=$AT$1,'Values and studies'!AP409)</f>
        <v>0</v>
      </c>
      <c r="AU409" s="23" t="str" cm="1">
        <f t="array" ref="AU409">_xlfn.IFS(AT409=FALSE,"",AT409&gt;0,'Values and studies'!AH409)</f>
        <v/>
      </c>
      <c r="AV409" s="23" t="str" cm="1">
        <f t="array" ref="AV409">_xlfn.IFS(AT409=FALSE,"",AT409&gt;0,'Values and studies'!M409)</f>
        <v/>
      </c>
      <c r="AW409" s="23" t="str" cm="1">
        <f t="array" ref="AW409">_xlfn.IFS(AT409=FALSE,"",AT409&gt;0,'Values and studies'!G409)</f>
        <v/>
      </c>
      <c r="AX409" s="23" t="b">
        <f>IF('Values and studies'!U409=$AX$1,'Values and studies'!AP409)</f>
        <v>0</v>
      </c>
      <c r="AY409" s="23" t="str" cm="1">
        <f t="array" ref="AY409">_xlfn.IFS(AX409=FALSE,"",AX409&gt;0,'Values and studies'!AH409)</f>
        <v/>
      </c>
      <c r="AZ409" s="23" t="str" cm="1">
        <f t="array" ref="AZ409">_xlfn.IFS(AX409=FALSE,"",AX409&gt;0,'Values and studies'!M409)</f>
        <v/>
      </c>
      <c r="BA409" s="23" t="str" cm="1">
        <f t="array" ref="BA409">_xlfn.IFS(AX409=FALSE,"",AX409&gt;0,'Values and studies'!G409)</f>
        <v/>
      </c>
      <c r="BB409" s="23" t="b">
        <f>IF('Values and studies'!U409=$BB$1,'Values and studies'!AP409)</f>
        <v>0</v>
      </c>
      <c r="BC409" s="23" t="str" cm="1">
        <f t="array" ref="BC409">_xlfn.IFS(BB409=FALSE,"",BB409&gt;0,'Values and studies'!AH409)</f>
        <v/>
      </c>
      <c r="BD409" s="23" t="str" cm="1">
        <f t="array" ref="BD409">_xlfn.IFS(BB409=FALSE,"",BB409&gt;0,'Values and studies'!M409)</f>
        <v/>
      </c>
      <c r="BE409" s="23" t="str" cm="1">
        <f t="array" ref="BE409">_xlfn.IFS(BB409=FALSE,"",BB409&gt;0,'Values and studies'!G409)</f>
        <v/>
      </c>
      <c r="BF409" s="23" t="b">
        <f>IF('Values and studies'!U409=$BF$1,'Values and studies'!AP409)</f>
        <v>0</v>
      </c>
      <c r="BG409" s="23" t="str" cm="1">
        <f t="array" ref="BG409">_xlfn.IFS(BF409=FALSE,"",BF409&gt;0,'Values and studies'!AH409)</f>
        <v/>
      </c>
      <c r="BH409" s="23" t="str" cm="1">
        <f t="array" ref="BH409">_xlfn.IFS(BF409=FALSE,"",BF409&gt;0,'Values and studies'!M409)</f>
        <v/>
      </c>
      <c r="BI409" s="23" t="str" cm="1">
        <f t="array" ref="BI409">_xlfn.IFS(BF409=FALSE,"",BF409&gt;0,'Values and studies'!G409)</f>
        <v/>
      </c>
      <c r="BJ409" s="23" t="b">
        <f>IF('Values and studies'!$U409=BJ$1,'Values and studies'!$AP409)</f>
        <v>0</v>
      </c>
      <c r="BK409" s="23" t="str" cm="1">
        <f t="array" ref="BK409">_xlfn.IFS(BJ409=FALSE,"",BJ409&gt;0,'Values and studies'!$AH409)</f>
        <v/>
      </c>
      <c r="BL409" s="23" t="str" cm="1">
        <f t="array" ref="BL409">_xlfn.IFS(BJ409=FALSE,"",BJ409&gt;0,'Values and studies'!$M409)</f>
        <v/>
      </c>
      <c r="BM409" s="23" t="str" cm="1">
        <f t="array" ref="BM409">_xlfn.IFS(BJ409=FALSE,"",BJ409&gt;0,'Values and studies'!$G409)</f>
        <v/>
      </c>
      <c r="BN409" s="23" t="b">
        <f>IF('Values and studies'!U409=$BN$1,'Values and studies'!AP409)</f>
        <v>0</v>
      </c>
      <c r="BO409" s="23" t="str" cm="1">
        <f t="array" ref="BO409">_xlfn.IFS(BN409=FALSE,"",BN409&gt;0,'Values and studies'!AH409)</f>
        <v/>
      </c>
      <c r="BP409" s="23" t="str" cm="1">
        <f t="array" ref="BP409">_xlfn.IFS(BN409=FALSE,"",BN409&gt;0,'Values and studies'!M409)</f>
        <v/>
      </c>
      <c r="BQ409" s="23" t="str" cm="1">
        <f t="array" ref="BQ409">_xlfn.IFS(BN409=FALSE,"",BN409&gt;0,'Values and studies'!G409)</f>
        <v/>
      </c>
      <c r="BR409" s="23" t="b">
        <f>IF('Values and studies'!U409=$BR$1,'Values and studies'!AP409)</f>
        <v>0</v>
      </c>
      <c r="BS409" s="23" t="str" cm="1">
        <f t="array" ref="BS409">_xlfn.IFS(BR409=FALSE,"",BR409&gt;0,'Values and studies'!AH409)</f>
        <v/>
      </c>
      <c r="BT409" s="23" t="str" cm="1">
        <f t="array" ref="BT409">_xlfn.IFS(BR409=FALSE,"",BR409&gt;0,'Values and studies'!M409)</f>
        <v/>
      </c>
      <c r="BU409" s="23" t="str" cm="1">
        <f t="array" ref="BU409">_xlfn.IFS(BR409=FALSE,"",BR409&gt;0,'Values and studies'!G409)</f>
        <v/>
      </c>
      <c r="BV409" s="23" t="b">
        <f>IF('Values and studies'!U409=$BV$1,'Values and studies'!AP409)</f>
        <v>0</v>
      </c>
      <c r="BW409" s="23" t="str" cm="1">
        <f t="array" ref="BW409">_xlfn.IFS(BV409=FALSE,"",BV409&gt;0,'Values and studies'!AH409)</f>
        <v/>
      </c>
      <c r="BX409" s="23" t="str" cm="1">
        <f t="array" ref="BX409">_xlfn.IFS(BV409=FALSE,"",BV409&gt;0,'Values and studies'!M409)</f>
        <v/>
      </c>
      <c r="BY409" s="23" t="str" cm="1">
        <f t="array" ref="BY409">_xlfn.IFS(BV409=FALSE,"",BV409&gt;0,'Values and studies'!G409)</f>
        <v/>
      </c>
      <c r="BZ409" s="23" t="b">
        <f>IF('Values and studies'!U409=$BZ$1,'Values and studies'!AP409)</f>
        <v>0</v>
      </c>
      <c r="CA409" s="23" t="str" cm="1">
        <f t="array" ref="CA409">_xlfn.IFS(BZ409=FALSE,"",BZ409&gt;0,'Values and studies'!AH409)</f>
        <v/>
      </c>
      <c r="CB409" s="23" t="str" cm="1">
        <f t="array" ref="CB409">_xlfn.IFS(BZ409=FALSE,"",BZ409&gt;0,'Values and studies'!M409)</f>
        <v/>
      </c>
      <c r="CC409" s="23" t="str" cm="1">
        <f t="array" ref="CC409">_xlfn.IFS(BZ409=FALSE,"",BZ409&gt;0,'Values and studies'!G409)</f>
        <v/>
      </c>
      <c r="CY409">
        <f>IF('Values and studies'!O409='Data for overlook'!$CY$1,'Values and studies'!AP409)</f>
        <v>71242.448376477638</v>
      </c>
      <c r="CZ409" t="b">
        <f>IF('Values and studies'!O409='Data for overlook'!$CZ$1,'Values and studies'!AP409)</f>
        <v>0</v>
      </c>
      <c r="DA409" t="b">
        <f>IF('Values and studies'!O409='Data for overlook'!$DA$1,'Values and studies'!AP409)</f>
        <v>0</v>
      </c>
      <c r="DB409" t="b">
        <f>IF('Values and studies'!O409='Data for overlook'!$DB$1,'Values and studies'!AP409)</f>
        <v>0</v>
      </c>
    </row>
    <row r="410" spans="2:106" x14ac:dyDescent="0.2">
      <c r="B410" t="b">
        <f>IF('Values and studies'!Q410=$B$1,'Values and studies'!AP410)</f>
        <v>0</v>
      </c>
      <c r="C410">
        <f>IF('Values and studies'!Q410=$C$1,'Values and studies'!AP410)</f>
        <v>114382.91396539148</v>
      </c>
      <c r="D410" t="b">
        <f>IF('Values and studies'!Q410=$D$1,'Values and studies'!AP410)</f>
        <v>0</v>
      </c>
      <c r="F410" s="23" t="b">
        <f>IF('Values and studies'!$U410=F$1,'Values and studies'!$AP410)</f>
        <v>0</v>
      </c>
      <c r="G410" s="23" t="str" cm="1">
        <f t="array" ref="G410">_xlfn.IFS(F410=FALSE,"",F410&gt;0,'Values and studies'!$AH410)</f>
        <v/>
      </c>
      <c r="H410" s="23" t="str" cm="1">
        <f t="array" ref="H410">_xlfn.IFS(F410=FALSE,"",F410&gt;0,'Values and studies'!M410)</f>
        <v/>
      </c>
      <c r="I410" s="23" t="str" cm="1">
        <f t="array" ref="I410">_xlfn.IFS(F410=FALSE,"",F410&gt;0,'Values and studies'!G410)</f>
        <v/>
      </c>
      <c r="J410" s="23" t="b">
        <f>IF('Values and studies'!U410=$J$1,'Values and studies'!AP410)</f>
        <v>0</v>
      </c>
      <c r="K410" s="23" t="str" cm="1">
        <f t="array" ref="K410">_xlfn.IFS(J410=FALSE,"",J410&gt;0,'Values and studies'!AH410)</f>
        <v/>
      </c>
      <c r="L410" s="23" t="str" cm="1">
        <f t="array" ref="L410">_xlfn.IFS(J410=FALSE,"",J410&gt;0,'Values and studies'!M410)</f>
        <v/>
      </c>
      <c r="M410" s="23" t="str" cm="1">
        <f t="array" ref="M410">_xlfn.IFS(J410=FALSE,"",J410&gt;0,'Values and studies'!G410)</f>
        <v/>
      </c>
      <c r="N410" s="23" t="b">
        <f>IF('Values and studies'!U410=$N$1,'Values and studies'!AP410)</f>
        <v>0</v>
      </c>
      <c r="O410" s="23" t="str" cm="1">
        <f t="array" ref="O410">_xlfn.IFS(N410=FALSE,"",N410&gt;0,'Values and studies'!AH410)</f>
        <v/>
      </c>
      <c r="P410" s="23" t="str" cm="1">
        <f t="array" ref="P410">_xlfn.IFS(N410=FALSE,"",N410&gt;0,'Values and studies'!M410)</f>
        <v/>
      </c>
      <c r="Q410" s="23" t="str" cm="1">
        <f t="array" ref="Q410">_xlfn.IFS(N410=FALSE,"",N410&gt;0,'Values and studies'!G410)</f>
        <v/>
      </c>
      <c r="R410" s="23" t="b">
        <f>IF('Values and studies'!$U410=$R$1,'Values and studies'!$AP410)</f>
        <v>0</v>
      </c>
      <c r="S410" s="23" t="str" cm="1">
        <f t="array" ref="S410">_xlfn.IFS(R410=FALSE,"",R410&gt;0,'Values and studies'!$AH410)</f>
        <v/>
      </c>
      <c r="T410" s="23" t="str" cm="1">
        <f t="array" ref="T410">_xlfn.IFS(R410=FALSE,"",R410&gt;0,'Values and studies'!$M410)</f>
        <v/>
      </c>
      <c r="U410" s="23" t="str" cm="1">
        <f t="array" ref="U410">_xlfn.IFS(R410=FALSE,"",R410&gt;0,'Values and studies'!$G410)</f>
        <v/>
      </c>
      <c r="V410" s="23" t="b">
        <f>IF('Values and studies'!$U410=$V$1,'Values and studies'!$AP410)</f>
        <v>0</v>
      </c>
      <c r="W410" s="23" t="str" cm="1">
        <f t="array" ref="W410">_xlfn.IFS(V410=FALSE,"",V410&gt;0,'Values and studies'!$AH410)</f>
        <v/>
      </c>
      <c r="X410" s="23" t="str" cm="1">
        <f t="array" ref="X410">_xlfn.IFS(V410=FALSE,"",V410&gt;0,'Values and studies'!$M410)</f>
        <v/>
      </c>
      <c r="Y410" s="23" t="str" cm="1">
        <f t="array" ref="Y410">_xlfn.IFS(V410=FALSE,"",V410&gt;0,'Values and studies'!$G410)</f>
        <v/>
      </c>
      <c r="Z410" s="23" t="b">
        <f>IF('Values and studies'!$U410=$Z$1,'Values and studies'!$AP410)</f>
        <v>0</v>
      </c>
      <c r="AA410" s="23" t="str" cm="1">
        <f t="array" ref="AA410">_xlfn.IFS(Z410=FALSE,"",Z410&gt;0,'Values and studies'!$AH410)</f>
        <v/>
      </c>
      <c r="AB410" s="23" t="str" cm="1">
        <f t="array" ref="AB410">_xlfn.IFS(Z410=FALSE,"",Z410&gt;0,'Values and studies'!$M410)</f>
        <v/>
      </c>
      <c r="AC410" s="23" t="str" cm="1">
        <f t="array" ref="AC410">_xlfn.IFS(Z410=FALSE,"",Z410&gt;0,'Values and studies'!$G410)</f>
        <v/>
      </c>
      <c r="AD410" s="23" t="b">
        <f>IF('Values and studies'!$U410=$AD$1,'Values and studies'!$AP410)</f>
        <v>0</v>
      </c>
      <c r="AE410" s="23" t="str" cm="1">
        <f t="array" ref="AE410">_xlfn.IFS(AD410=FALSE,"",AD410&gt;0,'Values and studies'!$AH410)</f>
        <v/>
      </c>
      <c r="AF410" s="23" t="str" cm="1">
        <f t="array" ref="AF410">_xlfn.IFS(AD410=FALSE,"",AD410&gt;0,'Values and studies'!$M410)</f>
        <v/>
      </c>
      <c r="AG410" s="23" t="str" cm="1">
        <f t="array" ref="AG410">_xlfn.IFS(AD410=FALSE,"",AD410&gt;0,'Values and studies'!$G410)</f>
        <v/>
      </c>
      <c r="AH410" s="23">
        <f>IF('Values and studies'!U410=$AH$1,'Values and studies'!AP410)</f>
        <v>114382.91396539148</v>
      </c>
      <c r="AI410" s="23" t="str" cm="1">
        <f t="array" ref="AI410">_xlfn.IFS(AH410=FALSE,"",AH410&gt;0,'Values and studies'!AH410)</f>
        <v>CB</v>
      </c>
      <c r="AJ410" s="23" t="str" cm="1">
        <f t="array" ref="AJ410">_xlfn.IFS(AH410=FALSE,"",AH410&gt;0,'Values and studies'!M410)</f>
        <v>atlantic</v>
      </c>
      <c r="AK410" s="23" t="str" cm="1">
        <f t="array" ref="AK410">_xlfn.IFS(AH410=FALSE,"",AH410&gt;0,'Values and studies'!G410)</f>
        <v>United Kingdom</v>
      </c>
      <c r="AL410" s="23" t="b">
        <f>IF('Values and studies'!U410=$AL$1,'Values and studies'!AP410)</f>
        <v>0</v>
      </c>
      <c r="AM410" s="23" t="str" cm="1">
        <f t="array" ref="AM410">_xlfn.IFS(AL410=FALSE,"",AL410&gt;0,'Values and studies'!AH410)</f>
        <v/>
      </c>
      <c r="AN410" s="23" t="str" cm="1">
        <f t="array" ref="AN410">_xlfn.IFS(AL410=FALSE,"",AL410&gt;0,'Values and studies'!M410)</f>
        <v/>
      </c>
      <c r="AO410" s="23" t="str" cm="1">
        <f t="array" ref="AO410">_xlfn.IFS(AL410=FALSE,"",AL410&gt;0,'Values and studies'!G410)</f>
        <v/>
      </c>
      <c r="AP410" s="23" t="b">
        <f>IF('Values and studies'!U410=$AP$1,'Values and studies'!AP410)</f>
        <v>0</v>
      </c>
      <c r="AQ410" s="23" t="str" cm="1">
        <f t="array" ref="AQ410">_xlfn.IFS(AP410=FALSE,"",AP410&gt;0,'Values and studies'!AH410)</f>
        <v/>
      </c>
      <c r="AR410" s="23" t="str" cm="1">
        <f t="array" ref="AR410">_xlfn.IFS(AP410=FALSE,"",AP410&gt;0,'Values and studies'!M410)</f>
        <v/>
      </c>
      <c r="AS410" s="23" t="str" cm="1">
        <f t="array" ref="AS410">_xlfn.IFS(AP410=FALSE,"",AP410&gt;0,'Values and studies'!G410)</f>
        <v/>
      </c>
      <c r="AT410" s="23" t="b">
        <f>IF('Values and studies'!U410=$AT$1,'Values and studies'!AP410)</f>
        <v>0</v>
      </c>
      <c r="AU410" s="23" t="str" cm="1">
        <f t="array" ref="AU410">_xlfn.IFS(AT410=FALSE,"",AT410&gt;0,'Values and studies'!AH410)</f>
        <v/>
      </c>
      <c r="AV410" s="23" t="str" cm="1">
        <f t="array" ref="AV410">_xlfn.IFS(AT410=FALSE,"",AT410&gt;0,'Values and studies'!M410)</f>
        <v/>
      </c>
      <c r="AW410" s="23" t="str" cm="1">
        <f t="array" ref="AW410">_xlfn.IFS(AT410=FALSE,"",AT410&gt;0,'Values and studies'!G410)</f>
        <v/>
      </c>
      <c r="AX410" s="23" t="b">
        <f>IF('Values and studies'!U410=$AX$1,'Values and studies'!AP410)</f>
        <v>0</v>
      </c>
      <c r="AY410" s="23" t="str" cm="1">
        <f t="array" ref="AY410">_xlfn.IFS(AX410=FALSE,"",AX410&gt;0,'Values and studies'!AH410)</f>
        <v/>
      </c>
      <c r="AZ410" s="23" t="str" cm="1">
        <f t="array" ref="AZ410">_xlfn.IFS(AX410=FALSE,"",AX410&gt;0,'Values and studies'!M410)</f>
        <v/>
      </c>
      <c r="BA410" s="23" t="str" cm="1">
        <f t="array" ref="BA410">_xlfn.IFS(AX410=FALSE,"",AX410&gt;0,'Values and studies'!G410)</f>
        <v/>
      </c>
      <c r="BB410" s="23" t="b">
        <f>IF('Values and studies'!U410=$BB$1,'Values and studies'!AP410)</f>
        <v>0</v>
      </c>
      <c r="BC410" s="23" t="str" cm="1">
        <f t="array" ref="BC410">_xlfn.IFS(BB410=FALSE,"",BB410&gt;0,'Values and studies'!AH410)</f>
        <v/>
      </c>
      <c r="BD410" s="23" t="str" cm="1">
        <f t="array" ref="BD410">_xlfn.IFS(BB410=FALSE,"",BB410&gt;0,'Values and studies'!M410)</f>
        <v/>
      </c>
      <c r="BE410" s="23" t="str" cm="1">
        <f t="array" ref="BE410">_xlfn.IFS(BB410=FALSE,"",BB410&gt;0,'Values and studies'!G410)</f>
        <v/>
      </c>
      <c r="BF410" s="23" t="b">
        <f>IF('Values and studies'!U410=$BF$1,'Values and studies'!AP410)</f>
        <v>0</v>
      </c>
      <c r="BG410" s="23" t="str" cm="1">
        <f t="array" ref="BG410">_xlfn.IFS(BF410=FALSE,"",BF410&gt;0,'Values and studies'!AH410)</f>
        <v/>
      </c>
      <c r="BH410" s="23" t="str" cm="1">
        <f t="array" ref="BH410">_xlfn.IFS(BF410=FALSE,"",BF410&gt;0,'Values and studies'!M410)</f>
        <v/>
      </c>
      <c r="BI410" s="23" t="str" cm="1">
        <f t="array" ref="BI410">_xlfn.IFS(BF410=FALSE,"",BF410&gt;0,'Values and studies'!G410)</f>
        <v/>
      </c>
      <c r="BJ410" s="23" t="b">
        <f>IF('Values and studies'!$U410=BJ$1,'Values and studies'!$AP410)</f>
        <v>0</v>
      </c>
      <c r="BK410" s="23" t="str" cm="1">
        <f t="array" ref="BK410">_xlfn.IFS(BJ410=FALSE,"",BJ410&gt;0,'Values and studies'!$AH410)</f>
        <v/>
      </c>
      <c r="BL410" s="23" t="str" cm="1">
        <f t="array" ref="BL410">_xlfn.IFS(BJ410=FALSE,"",BJ410&gt;0,'Values and studies'!$M410)</f>
        <v/>
      </c>
      <c r="BM410" s="23" t="str" cm="1">
        <f t="array" ref="BM410">_xlfn.IFS(BJ410=FALSE,"",BJ410&gt;0,'Values and studies'!$G410)</f>
        <v/>
      </c>
      <c r="BN410" s="23" t="b">
        <f>IF('Values and studies'!U410=$BN$1,'Values and studies'!AP410)</f>
        <v>0</v>
      </c>
      <c r="BO410" s="23" t="str" cm="1">
        <f t="array" ref="BO410">_xlfn.IFS(BN410=FALSE,"",BN410&gt;0,'Values and studies'!AH410)</f>
        <v/>
      </c>
      <c r="BP410" s="23" t="str" cm="1">
        <f t="array" ref="BP410">_xlfn.IFS(BN410=FALSE,"",BN410&gt;0,'Values and studies'!M410)</f>
        <v/>
      </c>
      <c r="BQ410" s="23" t="str" cm="1">
        <f t="array" ref="BQ410">_xlfn.IFS(BN410=FALSE,"",BN410&gt;0,'Values and studies'!G410)</f>
        <v/>
      </c>
      <c r="BR410" s="23" t="b">
        <f>IF('Values and studies'!U410=$BR$1,'Values and studies'!AP410)</f>
        <v>0</v>
      </c>
      <c r="BS410" s="23" t="str" cm="1">
        <f t="array" ref="BS410">_xlfn.IFS(BR410=FALSE,"",BR410&gt;0,'Values and studies'!AH410)</f>
        <v/>
      </c>
      <c r="BT410" s="23" t="str" cm="1">
        <f t="array" ref="BT410">_xlfn.IFS(BR410=FALSE,"",BR410&gt;0,'Values and studies'!M410)</f>
        <v/>
      </c>
      <c r="BU410" s="23" t="str" cm="1">
        <f t="array" ref="BU410">_xlfn.IFS(BR410=FALSE,"",BR410&gt;0,'Values and studies'!G410)</f>
        <v/>
      </c>
      <c r="BV410" s="23" t="b">
        <f>IF('Values and studies'!U410=$BV$1,'Values and studies'!AP410)</f>
        <v>0</v>
      </c>
      <c r="BW410" s="23" t="str" cm="1">
        <f t="array" ref="BW410">_xlfn.IFS(BV410=FALSE,"",BV410&gt;0,'Values and studies'!AH410)</f>
        <v/>
      </c>
      <c r="BX410" s="23" t="str" cm="1">
        <f t="array" ref="BX410">_xlfn.IFS(BV410=FALSE,"",BV410&gt;0,'Values and studies'!M410)</f>
        <v/>
      </c>
      <c r="BY410" s="23" t="str" cm="1">
        <f t="array" ref="BY410">_xlfn.IFS(BV410=FALSE,"",BV410&gt;0,'Values and studies'!G410)</f>
        <v/>
      </c>
      <c r="BZ410" s="23" t="b">
        <f>IF('Values and studies'!U410=$BZ$1,'Values and studies'!AP410)</f>
        <v>0</v>
      </c>
      <c r="CA410" s="23" t="str" cm="1">
        <f t="array" ref="CA410">_xlfn.IFS(BZ410=FALSE,"",BZ410&gt;0,'Values and studies'!AH410)</f>
        <v/>
      </c>
      <c r="CB410" s="23" t="str" cm="1">
        <f t="array" ref="CB410">_xlfn.IFS(BZ410=FALSE,"",BZ410&gt;0,'Values and studies'!M410)</f>
        <v/>
      </c>
      <c r="CC410" s="23" t="str" cm="1">
        <f t="array" ref="CC410">_xlfn.IFS(BZ410=FALSE,"",BZ410&gt;0,'Values and studies'!G410)</f>
        <v/>
      </c>
      <c r="CY410">
        <f>IF('Values and studies'!O410='Data for overlook'!$CY$1,'Values and studies'!AP410)</f>
        <v>114382.91396539148</v>
      </c>
      <c r="CZ410" t="b">
        <f>IF('Values and studies'!O410='Data for overlook'!$CZ$1,'Values and studies'!AP410)</f>
        <v>0</v>
      </c>
      <c r="DA410" t="b">
        <f>IF('Values and studies'!O410='Data for overlook'!$DA$1,'Values and studies'!AP410)</f>
        <v>0</v>
      </c>
      <c r="DB410" t="b">
        <f>IF('Values and studies'!O410='Data for overlook'!$DB$1,'Values and studies'!AP410)</f>
        <v>0</v>
      </c>
    </row>
    <row r="411" spans="2:106" x14ac:dyDescent="0.2">
      <c r="B411" t="b">
        <f>IF('Values and studies'!Q411=$B$1,'Values and studies'!AP411)</f>
        <v>0</v>
      </c>
      <c r="C411">
        <f>IF('Values and studies'!Q411=$C$1,'Values and studies'!AP411)</f>
        <v>52387.200284593593</v>
      </c>
      <c r="D411" t="b">
        <f>IF('Values and studies'!Q411=$D$1,'Values and studies'!AP411)</f>
        <v>0</v>
      </c>
      <c r="F411" s="23" t="b">
        <f>IF('Values and studies'!$U411=F$1,'Values and studies'!$AP411)</f>
        <v>0</v>
      </c>
      <c r="G411" s="23" t="str" cm="1">
        <f t="array" ref="G411">_xlfn.IFS(F411=FALSE,"",F411&gt;0,'Values and studies'!$AH411)</f>
        <v/>
      </c>
      <c r="H411" s="23" t="str" cm="1">
        <f t="array" ref="H411">_xlfn.IFS(F411=FALSE,"",F411&gt;0,'Values and studies'!M411)</f>
        <v/>
      </c>
      <c r="I411" s="23" t="str" cm="1">
        <f t="array" ref="I411">_xlfn.IFS(F411=FALSE,"",F411&gt;0,'Values and studies'!G411)</f>
        <v/>
      </c>
      <c r="J411" s="23" t="b">
        <f>IF('Values and studies'!U411=$J$1,'Values and studies'!AP411)</f>
        <v>0</v>
      </c>
      <c r="K411" s="23" t="str" cm="1">
        <f t="array" ref="K411">_xlfn.IFS(J411=FALSE,"",J411&gt;0,'Values and studies'!AH411)</f>
        <v/>
      </c>
      <c r="L411" s="23" t="str" cm="1">
        <f t="array" ref="L411">_xlfn.IFS(J411=FALSE,"",J411&gt;0,'Values and studies'!M411)</f>
        <v/>
      </c>
      <c r="M411" s="23" t="str" cm="1">
        <f t="array" ref="M411">_xlfn.IFS(J411=FALSE,"",J411&gt;0,'Values and studies'!G411)</f>
        <v/>
      </c>
      <c r="N411" s="23" t="b">
        <f>IF('Values and studies'!U411=$N$1,'Values and studies'!AP411)</f>
        <v>0</v>
      </c>
      <c r="O411" s="23" t="str" cm="1">
        <f t="array" ref="O411">_xlfn.IFS(N411=FALSE,"",N411&gt;0,'Values and studies'!AH411)</f>
        <v/>
      </c>
      <c r="P411" s="23" t="str" cm="1">
        <f t="array" ref="P411">_xlfn.IFS(N411=FALSE,"",N411&gt;0,'Values and studies'!M411)</f>
        <v/>
      </c>
      <c r="Q411" s="23" t="str" cm="1">
        <f t="array" ref="Q411">_xlfn.IFS(N411=FALSE,"",N411&gt;0,'Values and studies'!G411)</f>
        <v/>
      </c>
      <c r="R411" s="23" t="b">
        <f>IF('Values and studies'!$U411=$R$1,'Values and studies'!$AP411)</f>
        <v>0</v>
      </c>
      <c r="S411" s="23" t="str" cm="1">
        <f t="array" ref="S411">_xlfn.IFS(R411=FALSE,"",R411&gt;0,'Values and studies'!$AH411)</f>
        <v/>
      </c>
      <c r="T411" s="23" t="str" cm="1">
        <f t="array" ref="T411">_xlfn.IFS(R411=FALSE,"",R411&gt;0,'Values and studies'!$M411)</f>
        <v/>
      </c>
      <c r="U411" s="23" t="str" cm="1">
        <f t="array" ref="U411">_xlfn.IFS(R411=FALSE,"",R411&gt;0,'Values and studies'!$G411)</f>
        <v/>
      </c>
      <c r="V411" s="23" t="b">
        <f>IF('Values and studies'!$U411=$V$1,'Values and studies'!$AP411)</f>
        <v>0</v>
      </c>
      <c r="W411" s="23" t="str" cm="1">
        <f t="array" ref="W411">_xlfn.IFS(V411=FALSE,"",V411&gt;0,'Values and studies'!$AH411)</f>
        <v/>
      </c>
      <c r="X411" s="23" t="str" cm="1">
        <f t="array" ref="X411">_xlfn.IFS(V411=FALSE,"",V411&gt;0,'Values and studies'!$M411)</f>
        <v/>
      </c>
      <c r="Y411" s="23" t="str" cm="1">
        <f t="array" ref="Y411">_xlfn.IFS(V411=FALSE,"",V411&gt;0,'Values and studies'!$G411)</f>
        <v/>
      </c>
      <c r="Z411" s="23" t="b">
        <f>IF('Values and studies'!$U411=$Z$1,'Values and studies'!$AP411)</f>
        <v>0</v>
      </c>
      <c r="AA411" s="23" t="str" cm="1">
        <f t="array" ref="AA411">_xlfn.IFS(Z411=FALSE,"",Z411&gt;0,'Values and studies'!$AH411)</f>
        <v/>
      </c>
      <c r="AB411" s="23" t="str" cm="1">
        <f t="array" ref="AB411">_xlfn.IFS(Z411=FALSE,"",Z411&gt;0,'Values and studies'!$M411)</f>
        <v/>
      </c>
      <c r="AC411" s="23" t="str" cm="1">
        <f t="array" ref="AC411">_xlfn.IFS(Z411=FALSE,"",Z411&gt;0,'Values and studies'!$G411)</f>
        <v/>
      </c>
      <c r="AD411" s="23" t="b">
        <f>IF('Values and studies'!$U411=$AD$1,'Values and studies'!$AP411)</f>
        <v>0</v>
      </c>
      <c r="AE411" s="23" t="str" cm="1">
        <f t="array" ref="AE411">_xlfn.IFS(AD411=FALSE,"",AD411&gt;0,'Values and studies'!$AH411)</f>
        <v/>
      </c>
      <c r="AF411" s="23" t="str" cm="1">
        <f t="array" ref="AF411">_xlfn.IFS(AD411=FALSE,"",AD411&gt;0,'Values and studies'!$M411)</f>
        <v/>
      </c>
      <c r="AG411" s="23" t="str" cm="1">
        <f t="array" ref="AG411">_xlfn.IFS(AD411=FALSE,"",AD411&gt;0,'Values and studies'!$G411)</f>
        <v/>
      </c>
      <c r="AH411" s="23">
        <f>IF('Values and studies'!U411=$AH$1,'Values and studies'!AP411)</f>
        <v>52387.200284593593</v>
      </c>
      <c r="AI411" s="23" t="str" cm="1">
        <f t="array" ref="AI411">_xlfn.IFS(AH411=FALSE,"",AH411&gt;0,'Values and studies'!AH411)</f>
        <v>CB</v>
      </c>
      <c r="AJ411" s="23" t="str" cm="1">
        <f t="array" ref="AJ411">_xlfn.IFS(AH411=FALSE,"",AH411&gt;0,'Values and studies'!M411)</f>
        <v>atlantic</v>
      </c>
      <c r="AK411" s="23" t="str" cm="1">
        <f t="array" ref="AK411">_xlfn.IFS(AH411=FALSE,"",AH411&gt;0,'Values and studies'!G411)</f>
        <v>United Kingdom</v>
      </c>
      <c r="AL411" s="23" t="b">
        <f>IF('Values and studies'!U411=$AL$1,'Values and studies'!AP411)</f>
        <v>0</v>
      </c>
      <c r="AM411" s="23" t="str" cm="1">
        <f t="array" ref="AM411">_xlfn.IFS(AL411=FALSE,"",AL411&gt;0,'Values and studies'!AH411)</f>
        <v/>
      </c>
      <c r="AN411" s="23" t="str" cm="1">
        <f t="array" ref="AN411">_xlfn.IFS(AL411=FALSE,"",AL411&gt;0,'Values and studies'!M411)</f>
        <v/>
      </c>
      <c r="AO411" s="23" t="str" cm="1">
        <f t="array" ref="AO411">_xlfn.IFS(AL411=FALSE,"",AL411&gt;0,'Values and studies'!G411)</f>
        <v/>
      </c>
      <c r="AP411" s="23" t="b">
        <f>IF('Values and studies'!U411=$AP$1,'Values and studies'!AP411)</f>
        <v>0</v>
      </c>
      <c r="AQ411" s="23" t="str" cm="1">
        <f t="array" ref="AQ411">_xlfn.IFS(AP411=FALSE,"",AP411&gt;0,'Values and studies'!AH411)</f>
        <v/>
      </c>
      <c r="AR411" s="23" t="str" cm="1">
        <f t="array" ref="AR411">_xlfn.IFS(AP411=FALSE,"",AP411&gt;0,'Values and studies'!M411)</f>
        <v/>
      </c>
      <c r="AS411" s="23" t="str" cm="1">
        <f t="array" ref="AS411">_xlfn.IFS(AP411=FALSE,"",AP411&gt;0,'Values and studies'!G411)</f>
        <v/>
      </c>
      <c r="AT411" s="23" t="b">
        <f>IF('Values and studies'!U411=$AT$1,'Values and studies'!AP411)</f>
        <v>0</v>
      </c>
      <c r="AU411" s="23" t="str" cm="1">
        <f t="array" ref="AU411">_xlfn.IFS(AT411=FALSE,"",AT411&gt;0,'Values and studies'!AH411)</f>
        <v/>
      </c>
      <c r="AV411" s="23" t="str" cm="1">
        <f t="array" ref="AV411">_xlfn.IFS(AT411=FALSE,"",AT411&gt;0,'Values and studies'!M411)</f>
        <v/>
      </c>
      <c r="AW411" s="23" t="str" cm="1">
        <f t="array" ref="AW411">_xlfn.IFS(AT411=FALSE,"",AT411&gt;0,'Values and studies'!G411)</f>
        <v/>
      </c>
      <c r="AX411" s="23" t="b">
        <f>IF('Values and studies'!U411=$AX$1,'Values and studies'!AP411)</f>
        <v>0</v>
      </c>
      <c r="AY411" s="23" t="str" cm="1">
        <f t="array" ref="AY411">_xlfn.IFS(AX411=FALSE,"",AX411&gt;0,'Values and studies'!AH411)</f>
        <v/>
      </c>
      <c r="AZ411" s="23" t="str" cm="1">
        <f t="array" ref="AZ411">_xlfn.IFS(AX411=FALSE,"",AX411&gt;0,'Values and studies'!M411)</f>
        <v/>
      </c>
      <c r="BA411" s="23" t="str" cm="1">
        <f t="array" ref="BA411">_xlfn.IFS(AX411=FALSE,"",AX411&gt;0,'Values and studies'!G411)</f>
        <v/>
      </c>
      <c r="BB411" s="23" t="b">
        <f>IF('Values and studies'!U411=$BB$1,'Values and studies'!AP411)</f>
        <v>0</v>
      </c>
      <c r="BC411" s="23" t="str" cm="1">
        <f t="array" ref="BC411">_xlfn.IFS(BB411=FALSE,"",BB411&gt;0,'Values and studies'!AH411)</f>
        <v/>
      </c>
      <c r="BD411" s="23" t="str" cm="1">
        <f t="array" ref="BD411">_xlfn.IFS(BB411=FALSE,"",BB411&gt;0,'Values and studies'!M411)</f>
        <v/>
      </c>
      <c r="BE411" s="23" t="str" cm="1">
        <f t="array" ref="BE411">_xlfn.IFS(BB411=FALSE,"",BB411&gt;0,'Values and studies'!G411)</f>
        <v/>
      </c>
      <c r="BF411" s="23" t="b">
        <f>IF('Values and studies'!U411=$BF$1,'Values and studies'!AP411)</f>
        <v>0</v>
      </c>
      <c r="BG411" s="23" t="str" cm="1">
        <f t="array" ref="BG411">_xlfn.IFS(BF411=FALSE,"",BF411&gt;0,'Values and studies'!AH411)</f>
        <v/>
      </c>
      <c r="BH411" s="23" t="str" cm="1">
        <f t="array" ref="BH411">_xlfn.IFS(BF411=FALSE,"",BF411&gt;0,'Values and studies'!M411)</f>
        <v/>
      </c>
      <c r="BI411" s="23" t="str" cm="1">
        <f t="array" ref="BI411">_xlfn.IFS(BF411=FALSE,"",BF411&gt;0,'Values and studies'!G411)</f>
        <v/>
      </c>
      <c r="BJ411" s="23" t="b">
        <f>IF('Values and studies'!$U411=BJ$1,'Values and studies'!$AP411)</f>
        <v>0</v>
      </c>
      <c r="BK411" s="23" t="str" cm="1">
        <f t="array" ref="BK411">_xlfn.IFS(BJ411=FALSE,"",BJ411&gt;0,'Values and studies'!$AH411)</f>
        <v/>
      </c>
      <c r="BL411" s="23" t="str" cm="1">
        <f t="array" ref="BL411">_xlfn.IFS(BJ411=FALSE,"",BJ411&gt;0,'Values and studies'!$M411)</f>
        <v/>
      </c>
      <c r="BM411" s="23" t="str" cm="1">
        <f t="array" ref="BM411">_xlfn.IFS(BJ411=FALSE,"",BJ411&gt;0,'Values and studies'!$G411)</f>
        <v/>
      </c>
      <c r="BN411" s="23" t="b">
        <f>IF('Values and studies'!U411=$BN$1,'Values and studies'!AP411)</f>
        <v>0</v>
      </c>
      <c r="BO411" s="23" t="str" cm="1">
        <f t="array" ref="BO411">_xlfn.IFS(BN411=FALSE,"",BN411&gt;0,'Values and studies'!AH411)</f>
        <v/>
      </c>
      <c r="BP411" s="23" t="str" cm="1">
        <f t="array" ref="BP411">_xlfn.IFS(BN411=FALSE,"",BN411&gt;0,'Values and studies'!M411)</f>
        <v/>
      </c>
      <c r="BQ411" s="23" t="str" cm="1">
        <f t="array" ref="BQ411">_xlfn.IFS(BN411=FALSE,"",BN411&gt;0,'Values and studies'!G411)</f>
        <v/>
      </c>
      <c r="BR411" s="23" t="b">
        <f>IF('Values and studies'!U411=$BR$1,'Values and studies'!AP411)</f>
        <v>0</v>
      </c>
      <c r="BS411" s="23" t="str" cm="1">
        <f t="array" ref="BS411">_xlfn.IFS(BR411=FALSE,"",BR411&gt;0,'Values and studies'!AH411)</f>
        <v/>
      </c>
      <c r="BT411" s="23" t="str" cm="1">
        <f t="array" ref="BT411">_xlfn.IFS(BR411=FALSE,"",BR411&gt;0,'Values and studies'!M411)</f>
        <v/>
      </c>
      <c r="BU411" s="23" t="str" cm="1">
        <f t="array" ref="BU411">_xlfn.IFS(BR411=FALSE,"",BR411&gt;0,'Values and studies'!G411)</f>
        <v/>
      </c>
      <c r="BV411" s="23" t="b">
        <f>IF('Values and studies'!U411=$BV$1,'Values and studies'!AP411)</f>
        <v>0</v>
      </c>
      <c r="BW411" s="23" t="str" cm="1">
        <f t="array" ref="BW411">_xlfn.IFS(BV411=FALSE,"",BV411&gt;0,'Values and studies'!AH411)</f>
        <v/>
      </c>
      <c r="BX411" s="23" t="str" cm="1">
        <f t="array" ref="BX411">_xlfn.IFS(BV411=FALSE,"",BV411&gt;0,'Values and studies'!M411)</f>
        <v/>
      </c>
      <c r="BY411" s="23" t="str" cm="1">
        <f t="array" ref="BY411">_xlfn.IFS(BV411=FALSE,"",BV411&gt;0,'Values and studies'!G411)</f>
        <v/>
      </c>
      <c r="BZ411" s="23" t="b">
        <f>IF('Values and studies'!U411=$BZ$1,'Values and studies'!AP411)</f>
        <v>0</v>
      </c>
      <c r="CA411" s="23" t="str" cm="1">
        <f t="array" ref="CA411">_xlfn.IFS(BZ411=FALSE,"",BZ411&gt;0,'Values and studies'!AH411)</f>
        <v/>
      </c>
      <c r="CB411" s="23" t="str" cm="1">
        <f t="array" ref="CB411">_xlfn.IFS(BZ411=FALSE,"",BZ411&gt;0,'Values and studies'!M411)</f>
        <v/>
      </c>
      <c r="CC411" s="23" t="str" cm="1">
        <f t="array" ref="CC411">_xlfn.IFS(BZ411=FALSE,"",BZ411&gt;0,'Values and studies'!G411)</f>
        <v/>
      </c>
      <c r="CY411">
        <f>IF('Values and studies'!O411='Data for overlook'!$CY$1,'Values and studies'!AP411)</f>
        <v>52387.200284593593</v>
      </c>
      <c r="CZ411" t="b">
        <f>IF('Values and studies'!O411='Data for overlook'!$CZ$1,'Values and studies'!AP411)</f>
        <v>0</v>
      </c>
      <c r="DA411" t="b">
        <f>IF('Values and studies'!O411='Data for overlook'!$DA$1,'Values and studies'!AP411)</f>
        <v>0</v>
      </c>
      <c r="DB411" t="b">
        <f>IF('Values and studies'!O411='Data for overlook'!$DB$1,'Values and studies'!AP411)</f>
        <v>0</v>
      </c>
    </row>
    <row r="412" spans="2:106" x14ac:dyDescent="0.2">
      <c r="B412" t="b">
        <f>IF('Values and studies'!Q412=$B$1,'Values and studies'!AP412)</f>
        <v>0</v>
      </c>
      <c r="C412">
        <f>IF('Values and studies'!Q412=$C$1,'Values and studies'!AP412)</f>
        <v>292253.05652692524</v>
      </c>
      <c r="D412" t="b">
        <f>IF('Values and studies'!Q412=$D$1,'Values and studies'!AP412)</f>
        <v>0</v>
      </c>
      <c r="F412" s="23" t="b">
        <f>IF('Values and studies'!$U412=F$1,'Values and studies'!$AP412)</f>
        <v>0</v>
      </c>
      <c r="G412" s="23" t="str" cm="1">
        <f t="array" ref="G412">_xlfn.IFS(F412=FALSE,"",F412&gt;0,'Values and studies'!$AH412)</f>
        <v/>
      </c>
      <c r="H412" s="23" t="str" cm="1">
        <f t="array" ref="H412">_xlfn.IFS(F412=FALSE,"",F412&gt;0,'Values and studies'!M412)</f>
        <v/>
      </c>
      <c r="I412" s="23" t="str" cm="1">
        <f t="array" ref="I412">_xlfn.IFS(F412=FALSE,"",F412&gt;0,'Values and studies'!G412)</f>
        <v/>
      </c>
      <c r="J412" s="23" t="b">
        <f>IF('Values and studies'!U412=$J$1,'Values and studies'!AP412)</f>
        <v>0</v>
      </c>
      <c r="K412" s="23" t="str" cm="1">
        <f t="array" ref="K412">_xlfn.IFS(J412=FALSE,"",J412&gt;0,'Values and studies'!AH412)</f>
        <v/>
      </c>
      <c r="L412" s="23" t="str" cm="1">
        <f t="array" ref="L412">_xlfn.IFS(J412=FALSE,"",J412&gt;0,'Values and studies'!M412)</f>
        <v/>
      </c>
      <c r="M412" s="23" t="str" cm="1">
        <f t="array" ref="M412">_xlfn.IFS(J412=FALSE,"",J412&gt;0,'Values and studies'!G412)</f>
        <v/>
      </c>
      <c r="N412" s="23" t="b">
        <f>IF('Values and studies'!U412=$N$1,'Values and studies'!AP412)</f>
        <v>0</v>
      </c>
      <c r="O412" s="23" t="str" cm="1">
        <f t="array" ref="O412">_xlfn.IFS(N412=FALSE,"",N412&gt;0,'Values and studies'!AH412)</f>
        <v/>
      </c>
      <c r="P412" s="23" t="str" cm="1">
        <f t="array" ref="P412">_xlfn.IFS(N412=FALSE,"",N412&gt;0,'Values and studies'!M412)</f>
        <v/>
      </c>
      <c r="Q412" s="23" t="str" cm="1">
        <f t="array" ref="Q412">_xlfn.IFS(N412=FALSE,"",N412&gt;0,'Values and studies'!G412)</f>
        <v/>
      </c>
      <c r="R412" s="23" t="b">
        <f>IF('Values and studies'!$U412=$R$1,'Values and studies'!$AP412)</f>
        <v>0</v>
      </c>
      <c r="S412" s="23" t="str" cm="1">
        <f t="array" ref="S412">_xlfn.IFS(R412=FALSE,"",R412&gt;0,'Values and studies'!$AH412)</f>
        <v/>
      </c>
      <c r="T412" s="23" t="str" cm="1">
        <f t="array" ref="T412">_xlfn.IFS(R412=FALSE,"",R412&gt;0,'Values and studies'!$M412)</f>
        <v/>
      </c>
      <c r="U412" s="23" t="str" cm="1">
        <f t="array" ref="U412">_xlfn.IFS(R412=FALSE,"",R412&gt;0,'Values and studies'!$G412)</f>
        <v/>
      </c>
      <c r="V412" s="23" t="b">
        <f>IF('Values and studies'!$U412=$V$1,'Values and studies'!$AP412)</f>
        <v>0</v>
      </c>
      <c r="W412" s="23" t="str" cm="1">
        <f t="array" ref="W412">_xlfn.IFS(V412=FALSE,"",V412&gt;0,'Values and studies'!$AH412)</f>
        <v/>
      </c>
      <c r="X412" s="23" t="str" cm="1">
        <f t="array" ref="X412">_xlfn.IFS(V412=FALSE,"",V412&gt;0,'Values and studies'!$M412)</f>
        <v/>
      </c>
      <c r="Y412" s="23" t="str" cm="1">
        <f t="array" ref="Y412">_xlfn.IFS(V412=FALSE,"",V412&gt;0,'Values and studies'!$G412)</f>
        <v/>
      </c>
      <c r="Z412" s="23" t="b">
        <f>IF('Values and studies'!$U412=$Z$1,'Values and studies'!$AP412)</f>
        <v>0</v>
      </c>
      <c r="AA412" s="23" t="str" cm="1">
        <f t="array" ref="AA412">_xlfn.IFS(Z412=FALSE,"",Z412&gt;0,'Values and studies'!$AH412)</f>
        <v/>
      </c>
      <c r="AB412" s="23" t="str" cm="1">
        <f t="array" ref="AB412">_xlfn.IFS(Z412=FALSE,"",Z412&gt;0,'Values and studies'!$M412)</f>
        <v/>
      </c>
      <c r="AC412" s="23" t="str" cm="1">
        <f t="array" ref="AC412">_xlfn.IFS(Z412=FALSE,"",Z412&gt;0,'Values and studies'!$G412)</f>
        <v/>
      </c>
      <c r="AD412" s="23" t="b">
        <f>IF('Values and studies'!$U412=$AD$1,'Values and studies'!$AP412)</f>
        <v>0</v>
      </c>
      <c r="AE412" s="23" t="str" cm="1">
        <f t="array" ref="AE412">_xlfn.IFS(AD412=FALSE,"",AD412&gt;0,'Values and studies'!$AH412)</f>
        <v/>
      </c>
      <c r="AF412" s="23" t="str" cm="1">
        <f t="array" ref="AF412">_xlfn.IFS(AD412=FALSE,"",AD412&gt;0,'Values and studies'!$M412)</f>
        <v/>
      </c>
      <c r="AG412" s="23" t="str" cm="1">
        <f t="array" ref="AG412">_xlfn.IFS(AD412=FALSE,"",AD412&gt;0,'Values and studies'!$G412)</f>
        <v/>
      </c>
      <c r="AH412" s="23">
        <f>IF('Values and studies'!U412=$AH$1,'Values and studies'!AP412)</f>
        <v>292253.05652692524</v>
      </c>
      <c r="AI412" s="23" t="str" cm="1">
        <f t="array" ref="AI412">_xlfn.IFS(AH412=FALSE,"",AH412&gt;0,'Values and studies'!AH412)</f>
        <v>CB</v>
      </c>
      <c r="AJ412" s="23" t="str" cm="1">
        <f t="array" ref="AJ412">_xlfn.IFS(AH412=FALSE,"",AH412&gt;0,'Values and studies'!M412)</f>
        <v>atlantic</v>
      </c>
      <c r="AK412" s="23" t="str" cm="1">
        <f t="array" ref="AK412">_xlfn.IFS(AH412=FALSE,"",AH412&gt;0,'Values and studies'!G412)</f>
        <v>United Kingdom</v>
      </c>
      <c r="AL412" s="23" t="b">
        <f>IF('Values and studies'!U412=$AL$1,'Values and studies'!AP412)</f>
        <v>0</v>
      </c>
      <c r="AM412" s="23" t="str" cm="1">
        <f t="array" ref="AM412">_xlfn.IFS(AL412=FALSE,"",AL412&gt;0,'Values and studies'!AH412)</f>
        <v/>
      </c>
      <c r="AN412" s="23" t="str" cm="1">
        <f t="array" ref="AN412">_xlfn.IFS(AL412=FALSE,"",AL412&gt;0,'Values and studies'!M412)</f>
        <v/>
      </c>
      <c r="AO412" s="23" t="str" cm="1">
        <f t="array" ref="AO412">_xlfn.IFS(AL412=FALSE,"",AL412&gt;0,'Values and studies'!G412)</f>
        <v/>
      </c>
      <c r="AP412" s="23" t="b">
        <f>IF('Values and studies'!U412=$AP$1,'Values and studies'!AP412)</f>
        <v>0</v>
      </c>
      <c r="AQ412" s="23" t="str" cm="1">
        <f t="array" ref="AQ412">_xlfn.IFS(AP412=FALSE,"",AP412&gt;0,'Values and studies'!AH412)</f>
        <v/>
      </c>
      <c r="AR412" s="23" t="str" cm="1">
        <f t="array" ref="AR412">_xlfn.IFS(AP412=FALSE,"",AP412&gt;0,'Values and studies'!M412)</f>
        <v/>
      </c>
      <c r="AS412" s="23" t="str" cm="1">
        <f t="array" ref="AS412">_xlfn.IFS(AP412=FALSE,"",AP412&gt;0,'Values and studies'!G412)</f>
        <v/>
      </c>
      <c r="AT412" s="23" t="b">
        <f>IF('Values and studies'!U412=$AT$1,'Values and studies'!AP412)</f>
        <v>0</v>
      </c>
      <c r="AU412" s="23" t="str" cm="1">
        <f t="array" ref="AU412">_xlfn.IFS(AT412=FALSE,"",AT412&gt;0,'Values and studies'!AH412)</f>
        <v/>
      </c>
      <c r="AV412" s="23" t="str" cm="1">
        <f t="array" ref="AV412">_xlfn.IFS(AT412=FALSE,"",AT412&gt;0,'Values and studies'!M412)</f>
        <v/>
      </c>
      <c r="AW412" s="23" t="str" cm="1">
        <f t="array" ref="AW412">_xlfn.IFS(AT412=FALSE,"",AT412&gt;0,'Values and studies'!G412)</f>
        <v/>
      </c>
      <c r="AX412" s="23" t="b">
        <f>IF('Values and studies'!U412=$AX$1,'Values and studies'!AP412)</f>
        <v>0</v>
      </c>
      <c r="AY412" s="23" t="str" cm="1">
        <f t="array" ref="AY412">_xlfn.IFS(AX412=FALSE,"",AX412&gt;0,'Values and studies'!AH412)</f>
        <v/>
      </c>
      <c r="AZ412" s="23" t="str" cm="1">
        <f t="array" ref="AZ412">_xlfn.IFS(AX412=FALSE,"",AX412&gt;0,'Values and studies'!M412)</f>
        <v/>
      </c>
      <c r="BA412" s="23" t="str" cm="1">
        <f t="array" ref="BA412">_xlfn.IFS(AX412=FALSE,"",AX412&gt;0,'Values and studies'!G412)</f>
        <v/>
      </c>
      <c r="BB412" s="23" t="b">
        <f>IF('Values and studies'!U412=$BB$1,'Values and studies'!AP412)</f>
        <v>0</v>
      </c>
      <c r="BC412" s="23" t="str" cm="1">
        <f t="array" ref="BC412">_xlfn.IFS(BB412=FALSE,"",BB412&gt;0,'Values and studies'!AH412)</f>
        <v/>
      </c>
      <c r="BD412" s="23" t="str" cm="1">
        <f t="array" ref="BD412">_xlfn.IFS(BB412=FALSE,"",BB412&gt;0,'Values and studies'!M412)</f>
        <v/>
      </c>
      <c r="BE412" s="23" t="str" cm="1">
        <f t="array" ref="BE412">_xlfn.IFS(BB412=FALSE,"",BB412&gt;0,'Values and studies'!G412)</f>
        <v/>
      </c>
      <c r="BF412" s="23" t="b">
        <f>IF('Values and studies'!U412=$BF$1,'Values and studies'!AP412)</f>
        <v>0</v>
      </c>
      <c r="BG412" s="23" t="str" cm="1">
        <f t="array" ref="BG412">_xlfn.IFS(BF412=FALSE,"",BF412&gt;0,'Values and studies'!AH412)</f>
        <v/>
      </c>
      <c r="BH412" s="23" t="str" cm="1">
        <f t="array" ref="BH412">_xlfn.IFS(BF412=FALSE,"",BF412&gt;0,'Values and studies'!M412)</f>
        <v/>
      </c>
      <c r="BI412" s="23" t="str" cm="1">
        <f t="array" ref="BI412">_xlfn.IFS(BF412=FALSE,"",BF412&gt;0,'Values and studies'!G412)</f>
        <v/>
      </c>
      <c r="BJ412" s="23" t="b">
        <f>IF('Values and studies'!$U412=BJ$1,'Values and studies'!$AP412)</f>
        <v>0</v>
      </c>
      <c r="BK412" s="23" t="str" cm="1">
        <f t="array" ref="BK412">_xlfn.IFS(BJ412=FALSE,"",BJ412&gt;0,'Values and studies'!$AH412)</f>
        <v/>
      </c>
      <c r="BL412" s="23" t="str" cm="1">
        <f t="array" ref="BL412">_xlfn.IFS(BJ412=FALSE,"",BJ412&gt;0,'Values and studies'!$M412)</f>
        <v/>
      </c>
      <c r="BM412" s="23" t="str" cm="1">
        <f t="array" ref="BM412">_xlfn.IFS(BJ412=FALSE,"",BJ412&gt;0,'Values and studies'!$G412)</f>
        <v/>
      </c>
      <c r="BN412" s="23" t="b">
        <f>IF('Values and studies'!U412=$BN$1,'Values and studies'!AP412)</f>
        <v>0</v>
      </c>
      <c r="BO412" s="23" t="str" cm="1">
        <f t="array" ref="BO412">_xlfn.IFS(BN412=FALSE,"",BN412&gt;0,'Values and studies'!AH412)</f>
        <v/>
      </c>
      <c r="BP412" s="23" t="str" cm="1">
        <f t="array" ref="BP412">_xlfn.IFS(BN412=FALSE,"",BN412&gt;0,'Values and studies'!M412)</f>
        <v/>
      </c>
      <c r="BQ412" s="23" t="str" cm="1">
        <f t="array" ref="BQ412">_xlfn.IFS(BN412=FALSE,"",BN412&gt;0,'Values and studies'!G412)</f>
        <v/>
      </c>
      <c r="BR412" s="23" t="b">
        <f>IF('Values and studies'!U412=$BR$1,'Values and studies'!AP412)</f>
        <v>0</v>
      </c>
      <c r="BS412" s="23" t="str" cm="1">
        <f t="array" ref="BS412">_xlfn.IFS(BR412=FALSE,"",BR412&gt;0,'Values and studies'!AH412)</f>
        <v/>
      </c>
      <c r="BT412" s="23" t="str" cm="1">
        <f t="array" ref="BT412">_xlfn.IFS(BR412=FALSE,"",BR412&gt;0,'Values and studies'!M412)</f>
        <v/>
      </c>
      <c r="BU412" s="23" t="str" cm="1">
        <f t="array" ref="BU412">_xlfn.IFS(BR412=FALSE,"",BR412&gt;0,'Values and studies'!G412)</f>
        <v/>
      </c>
      <c r="BV412" s="23" t="b">
        <f>IF('Values and studies'!U412=$BV$1,'Values and studies'!AP412)</f>
        <v>0</v>
      </c>
      <c r="BW412" s="23" t="str" cm="1">
        <f t="array" ref="BW412">_xlfn.IFS(BV412=FALSE,"",BV412&gt;0,'Values and studies'!AH412)</f>
        <v/>
      </c>
      <c r="BX412" s="23" t="str" cm="1">
        <f t="array" ref="BX412">_xlfn.IFS(BV412=FALSE,"",BV412&gt;0,'Values and studies'!M412)</f>
        <v/>
      </c>
      <c r="BY412" s="23" t="str" cm="1">
        <f t="array" ref="BY412">_xlfn.IFS(BV412=FALSE,"",BV412&gt;0,'Values and studies'!G412)</f>
        <v/>
      </c>
      <c r="BZ412" s="23" t="b">
        <f>IF('Values and studies'!U412=$BZ$1,'Values and studies'!AP412)</f>
        <v>0</v>
      </c>
      <c r="CA412" s="23" t="str" cm="1">
        <f t="array" ref="CA412">_xlfn.IFS(BZ412=FALSE,"",BZ412&gt;0,'Values and studies'!AH412)</f>
        <v/>
      </c>
      <c r="CB412" s="23" t="str" cm="1">
        <f t="array" ref="CB412">_xlfn.IFS(BZ412=FALSE,"",BZ412&gt;0,'Values and studies'!M412)</f>
        <v/>
      </c>
      <c r="CC412" s="23" t="str" cm="1">
        <f t="array" ref="CC412">_xlfn.IFS(BZ412=FALSE,"",BZ412&gt;0,'Values and studies'!G412)</f>
        <v/>
      </c>
      <c r="CY412">
        <f>IF('Values and studies'!O412='Data for overlook'!$CY$1,'Values and studies'!AP412)</f>
        <v>292253.05652692524</v>
      </c>
      <c r="CZ412" t="b">
        <f>IF('Values and studies'!O412='Data for overlook'!$CZ$1,'Values and studies'!AP412)</f>
        <v>0</v>
      </c>
      <c r="DA412" t="b">
        <f>IF('Values and studies'!O412='Data for overlook'!$DA$1,'Values and studies'!AP412)</f>
        <v>0</v>
      </c>
      <c r="DB412" t="b">
        <f>IF('Values and studies'!O412='Data for overlook'!$DB$1,'Values and studies'!AP412)</f>
        <v>0</v>
      </c>
    </row>
    <row r="413" spans="2:106" x14ac:dyDescent="0.2">
      <c r="B413" t="b">
        <f>IF('Values and studies'!Q413=$B$1,'Values and studies'!AP413)</f>
        <v>0</v>
      </c>
      <c r="C413">
        <f>IF('Values and studies'!Q413=$C$1,'Values and studies'!AP413)</f>
        <v>103177.64094096291</v>
      </c>
      <c r="D413" t="b">
        <f>IF('Values and studies'!Q413=$D$1,'Values and studies'!AP413)</f>
        <v>0</v>
      </c>
      <c r="F413" s="23" t="b">
        <f>IF('Values and studies'!$U413=F$1,'Values and studies'!$AP413)</f>
        <v>0</v>
      </c>
      <c r="G413" s="23" t="str" cm="1">
        <f t="array" ref="G413">_xlfn.IFS(F413=FALSE,"",F413&gt;0,'Values and studies'!$AH413)</f>
        <v/>
      </c>
      <c r="H413" s="23" t="str" cm="1">
        <f t="array" ref="H413">_xlfn.IFS(F413=FALSE,"",F413&gt;0,'Values and studies'!M413)</f>
        <v/>
      </c>
      <c r="I413" s="23" t="str" cm="1">
        <f t="array" ref="I413">_xlfn.IFS(F413=FALSE,"",F413&gt;0,'Values and studies'!G413)</f>
        <v/>
      </c>
      <c r="J413" s="23" t="b">
        <f>IF('Values and studies'!U413=$J$1,'Values and studies'!AP413)</f>
        <v>0</v>
      </c>
      <c r="K413" s="23" t="str" cm="1">
        <f t="array" ref="K413">_xlfn.IFS(J413=FALSE,"",J413&gt;0,'Values and studies'!AH413)</f>
        <v/>
      </c>
      <c r="L413" s="23" t="str" cm="1">
        <f t="array" ref="L413">_xlfn.IFS(J413=FALSE,"",J413&gt;0,'Values and studies'!M413)</f>
        <v/>
      </c>
      <c r="M413" s="23" t="str" cm="1">
        <f t="array" ref="M413">_xlfn.IFS(J413=FALSE,"",J413&gt;0,'Values and studies'!G413)</f>
        <v/>
      </c>
      <c r="N413" s="23" t="b">
        <f>IF('Values and studies'!U413=$N$1,'Values and studies'!AP413)</f>
        <v>0</v>
      </c>
      <c r="O413" s="23" t="str" cm="1">
        <f t="array" ref="O413">_xlfn.IFS(N413=FALSE,"",N413&gt;0,'Values and studies'!AH413)</f>
        <v/>
      </c>
      <c r="P413" s="23" t="str" cm="1">
        <f t="array" ref="P413">_xlfn.IFS(N413=FALSE,"",N413&gt;0,'Values and studies'!M413)</f>
        <v/>
      </c>
      <c r="Q413" s="23" t="str" cm="1">
        <f t="array" ref="Q413">_xlfn.IFS(N413=FALSE,"",N413&gt;0,'Values and studies'!G413)</f>
        <v/>
      </c>
      <c r="R413" s="23" t="b">
        <f>IF('Values and studies'!$U413=$R$1,'Values and studies'!$AP413)</f>
        <v>0</v>
      </c>
      <c r="S413" s="23" t="str" cm="1">
        <f t="array" ref="S413">_xlfn.IFS(R413=FALSE,"",R413&gt;0,'Values and studies'!$AH413)</f>
        <v/>
      </c>
      <c r="T413" s="23" t="str" cm="1">
        <f t="array" ref="T413">_xlfn.IFS(R413=FALSE,"",R413&gt;0,'Values and studies'!$M413)</f>
        <v/>
      </c>
      <c r="U413" s="23" t="str" cm="1">
        <f t="array" ref="U413">_xlfn.IFS(R413=FALSE,"",R413&gt;0,'Values and studies'!$G413)</f>
        <v/>
      </c>
      <c r="V413" s="23" t="b">
        <f>IF('Values and studies'!$U413=$V$1,'Values and studies'!$AP413)</f>
        <v>0</v>
      </c>
      <c r="W413" s="23" t="str" cm="1">
        <f t="array" ref="W413">_xlfn.IFS(V413=FALSE,"",V413&gt;0,'Values and studies'!$AH413)</f>
        <v/>
      </c>
      <c r="X413" s="23" t="str" cm="1">
        <f t="array" ref="X413">_xlfn.IFS(V413=FALSE,"",V413&gt;0,'Values and studies'!$M413)</f>
        <v/>
      </c>
      <c r="Y413" s="23" t="str" cm="1">
        <f t="array" ref="Y413">_xlfn.IFS(V413=FALSE,"",V413&gt;0,'Values and studies'!$G413)</f>
        <v/>
      </c>
      <c r="Z413" s="23" t="b">
        <f>IF('Values and studies'!$U413=$Z$1,'Values and studies'!$AP413)</f>
        <v>0</v>
      </c>
      <c r="AA413" s="23" t="str" cm="1">
        <f t="array" ref="AA413">_xlfn.IFS(Z413=FALSE,"",Z413&gt;0,'Values and studies'!$AH413)</f>
        <v/>
      </c>
      <c r="AB413" s="23" t="str" cm="1">
        <f t="array" ref="AB413">_xlfn.IFS(Z413=FALSE,"",Z413&gt;0,'Values and studies'!$M413)</f>
        <v/>
      </c>
      <c r="AC413" s="23" t="str" cm="1">
        <f t="array" ref="AC413">_xlfn.IFS(Z413=FALSE,"",Z413&gt;0,'Values and studies'!$G413)</f>
        <v/>
      </c>
      <c r="AD413" s="23" t="b">
        <f>IF('Values and studies'!$U413=$AD$1,'Values and studies'!$AP413)</f>
        <v>0</v>
      </c>
      <c r="AE413" s="23" t="str" cm="1">
        <f t="array" ref="AE413">_xlfn.IFS(AD413=FALSE,"",AD413&gt;0,'Values and studies'!$AH413)</f>
        <v/>
      </c>
      <c r="AF413" s="23" t="str" cm="1">
        <f t="array" ref="AF413">_xlfn.IFS(AD413=FALSE,"",AD413&gt;0,'Values and studies'!$M413)</f>
        <v/>
      </c>
      <c r="AG413" s="23" t="str" cm="1">
        <f t="array" ref="AG413">_xlfn.IFS(AD413=FALSE,"",AD413&gt;0,'Values and studies'!$G413)</f>
        <v/>
      </c>
      <c r="AH413" s="23">
        <f>IF('Values and studies'!U413=$AH$1,'Values and studies'!AP413)</f>
        <v>103177.64094096291</v>
      </c>
      <c r="AI413" s="23" t="str" cm="1">
        <f t="array" ref="AI413">_xlfn.IFS(AH413=FALSE,"",AH413&gt;0,'Values and studies'!AH413)</f>
        <v>CB</v>
      </c>
      <c r="AJ413" s="23" t="str" cm="1">
        <f t="array" ref="AJ413">_xlfn.IFS(AH413=FALSE,"",AH413&gt;0,'Values and studies'!M413)</f>
        <v>atlantic</v>
      </c>
      <c r="AK413" s="23" t="str" cm="1">
        <f t="array" ref="AK413">_xlfn.IFS(AH413=FALSE,"",AH413&gt;0,'Values and studies'!G413)</f>
        <v>United Kingdom</v>
      </c>
      <c r="AL413" s="23" t="b">
        <f>IF('Values and studies'!U413=$AL$1,'Values and studies'!AP413)</f>
        <v>0</v>
      </c>
      <c r="AM413" s="23" t="str" cm="1">
        <f t="array" ref="AM413">_xlfn.IFS(AL413=FALSE,"",AL413&gt;0,'Values and studies'!AH413)</f>
        <v/>
      </c>
      <c r="AN413" s="23" t="str" cm="1">
        <f t="array" ref="AN413">_xlfn.IFS(AL413=FALSE,"",AL413&gt;0,'Values and studies'!M413)</f>
        <v/>
      </c>
      <c r="AO413" s="23" t="str" cm="1">
        <f t="array" ref="AO413">_xlfn.IFS(AL413=FALSE,"",AL413&gt;0,'Values and studies'!G413)</f>
        <v/>
      </c>
      <c r="AP413" s="23" t="b">
        <f>IF('Values and studies'!U413=$AP$1,'Values and studies'!AP413)</f>
        <v>0</v>
      </c>
      <c r="AQ413" s="23" t="str" cm="1">
        <f t="array" ref="AQ413">_xlfn.IFS(AP413=FALSE,"",AP413&gt;0,'Values and studies'!AH413)</f>
        <v/>
      </c>
      <c r="AR413" s="23" t="str" cm="1">
        <f t="array" ref="AR413">_xlfn.IFS(AP413=FALSE,"",AP413&gt;0,'Values and studies'!M413)</f>
        <v/>
      </c>
      <c r="AS413" s="23" t="str" cm="1">
        <f t="array" ref="AS413">_xlfn.IFS(AP413=FALSE,"",AP413&gt;0,'Values and studies'!G413)</f>
        <v/>
      </c>
      <c r="AT413" s="23" t="b">
        <f>IF('Values and studies'!U413=$AT$1,'Values and studies'!AP413)</f>
        <v>0</v>
      </c>
      <c r="AU413" s="23" t="str" cm="1">
        <f t="array" ref="AU413">_xlfn.IFS(AT413=FALSE,"",AT413&gt;0,'Values and studies'!AH413)</f>
        <v/>
      </c>
      <c r="AV413" s="23" t="str" cm="1">
        <f t="array" ref="AV413">_xlfn.IFS(AT413=FALSE,"",AT413&gt;0,'Values and studies'!M413)</f>
        <v/>
      </c>
      <c r="AW413" s="23" t="str" cm="1">
        <f t="array" ref="AW413">_xlfn.IFS(AT413=FALSE,"",AT413&gt;0,'Values and studies'!G413)</f>
        <v/>
      </c>
      <c r="AX413" s="23" t="b">
        <f>IF('Values and studies'!U413=$AX$1,'Values and studies'!AP413)</f>
        <v>0</v>
      </c>
      <c r="AY413" s="23" t="str" cm="1">
        <f t="array" ref="AY413">_xlfn.IFS(AX413=FALSE,"",AX413&gt;0,'Values and studies'!AH413)</f>
        <v/>
      </c>
      <c r="AZ413" s="23" t="str" cm="1">
        <f t="array" ref="AZ413">_xlfn.IFS(AX413=FALSE,"",AX413&gt;0,'Values and studies'!M413)</f>
        <v/>
      </c>
      <c r="BA413" s="23" t="str" cm="1">
        <f t="array" ref="BA413">_xlfn.IFS(AX413=FALSE,"",AX413&gt;0,'Values and studies'!G413)</f>
        <v/>
      </c>
      <c r="BB413" s="23" t="b">
        <f>IF('Values and studies'!U413=$BB$1,'Values and studies'!AP413)</f>
        <v>0</v>
      </c>
      <c r="BC413" s="23" t="str" cm="1">
        <f t="array" ref="BC413">_xlfn.IFS(BB413=FALSE,"",BB413&gt;0,'Values and studies'!AH413)</f>
        <v/>
      </c>
      <c r="BD413" s="23" t="str" cm="1">
        <f t="array" ref="BD413">_xlfn.IFS(BB413=FALSE,"",BB413&gt;0,'Values and studies'!M413)</f>
        <v/>
      </c>
      <c r="BE413" s="23" t="str" cm="1">
        <f t="array" ref="BE413">_xlfn.IFS(BB413=FALSE,"",BB413&gt;0,'Values and studies'!G413)</f>
        <v/>
      </c>
      <c r="BF413" s="23" t="b">
        <f>IF('Values and studies'!U413=$BF$1,'Values and studies'!AP413)</f>
        <v>0</v>
      </c>
      <c r="BG413" s="23" t="str" cm="1">
        <f t="array" ref="BG413">_xlfn.IFS(BF413=FALSE,"",BF413&gt;0,'Values and studies'!AH413)</f>
        <v/>
      </c>
      <c r="BH413" s="23" t="str" cm="1">
        <f t="array" ref="BH413">_xlfn.IFS(BF413=FALSE,"",BF413&gt;0,'Values and studies'!M413)</f>
        <v/>
      </c>
      <c r="BI413" s="23" t="str" cm="1">
        <f t="array" ref="BI413">_xlfn.IFS(BF413=FALSE,"",BF413&gt;0,'Values and studies'!G413)</f>
        <v/>
      </c>
      <c r="BJ413" s="23" t="b">
        <f>IF('Values and studies'!$U413=BJ$1,'Values and studies'!$AP413)</f>
        <v>0</v>
      </c>
      <c r="BK413" s="23" t="str" cm="1">
        <f t="array" ref="BK413">_xlfn.IFS(BJ413=FALSE,"",BJ413&gt;0,'Values and studies'!$AH413)</f>
        <v/>
      </c>
      <c r="BL413" s="23" t="str" cm="1">
        <f t="array" ref="BL413">_xlfn.IFS(BJ413=FALSE,"",BJ413&gt;0,'Values and studies'!$M413)</f>
        <v/>
      </c>
      <c r="BM413" s="23" t="str" cm="1">
        <f t="array" ref="BM413">_xlfn.IFS(BJ413=FALSE,"",BJ413&gt;0,'Values and studies'!$G413)</f>
        <v/>
      </c>
      <c r="BN413" s="23" t="b">
        <f>IF('Values and studies'!U413=$BN$1,'Values and studies'!AP413)</f>
        <v>0</v>
      </c>
      <c r="BO413" s="23" t="str" cm="1">
        <f t="array" ref="BO413">_xlfn.IFS(BN413=FALSE,"",BN413&gt;0,'Values and studies'!AH413)</f>
        <v/>
      </c>
      <c r="BP413" s="23" t="str" cm="1">
        <f t="array" ref="BP413">_xlfn.IFS(BN413=FALSE,"",BN413&gt;0,'Values and studies'!M413)</f>
        <v/>
      </c>
      <c r="BQ413" s="23" t="str" cm="1">
        <f t="array" ref="BQ413">_xlfn.IFS(BN413=FALSE,"",BN413&gt;0,'Values and studies'!G413)</f>
        <v/>
      </c>
      <c r="BR413" s="23" t="b">
        <f>IF('Values and studies'!U413=$BR$1,'Values and studies'!AP413)</f>
        <v>0</v>
      </c>
      <c r="BS413" s="23" t="str" cm="1">
        <f t="array" ref="BS413">_xlfn.IFS(BR413=FALSE,"",BR413&gt;0,'Values and studies'!AH413)</f>
        <v/>
      </c>
      <c r="BT413" s="23" t="str" cm="1">
        <f t="array" ref="BT413">_xlfn.IFS(BR413=FALSE,"",BR413&gt;0,'Values and studies'!M413)</f>
        <v/>
      </c>
      <c r="BU413" s="23" t="str" cm="1">
        <f t="array" ref="BU413">_xlfn.IFS(BR413=FALSE,"",BR413&gt;0,'Values and studies'!G413)</f>
        <v/>
      </c>
      <c r="BV413" s="23" t="b">
        <f>IF('Values and studies'!U413=$BV$1,'Values and studies'!AP413)</f>
        <v>0</v>
      </c>
      <c r="BW413" s="23" t="str" cm="1">
        <f t="array" ref="BW413">_xlfn.IFS(BV413=FALSE,"",BV413&gt;0,'Values and studies'!AH413)</f>
        <v/>
      </c>
      <c r="BX413" s="23" t="str" cm="1">
        <f t="array" ref="BX413">_xlfn.IFS(BV413=FALSE,"",BV413&gt;0,'Values and studies'!M413)</f>
        <v/>
      </c>
      <c r="BY413" s="23" t="str" cm="1">
        <f t="array" ref="BY413">_xlfn.IFS(BV413=FALSE,"",BV413&gt;0,'Values and studies'!G413)</f>
        <v/>
      </c>
      <c r="BZ413" s="23" t="b">
        <f>IF('Values and studies'!U413=$BZ$1,'Values and studies'!AP413)</f>
        <v>0</v>
      </c>
      <c r="CA413" s="23" t="str" cm="1">
        <f t="array" ref="CA413">_xlfn.IFS(BZ413=FALSE,"",BZ413&gt;0,'Values and studies'!AH413)</f>
        <v/>
      </c>
      <c r="CB413" s="23" t="str" cm="1">
        <f t="array" ref="CB413">_xlfn.IFS(BZ413=FALSE,"",BZ413&gt;0,'Values and studies'!M413)</f>
        <v/>
      </c>
      <c r="CC413" s="23" t="str" cm="1">
        <f t="array" ref="CC413">_xlfn.IFS(BZ413=FALSE,"",BZ413&gt;0,'Values and studies'!G413)</f>
        <v/>
      </c>
      <c r="CY413">
        <f>IF('Values and studies'!O413='Data for overlook'!$CY$1,'Values and studies'!AP413)</f>
        <v>103177.64094096291</v>
      </c>
      <c r="CZ413" t="b">
        <f>IF('Values and studies'!O413='Data for overlook'!$CZ$1,'Values and studies'!AP413)</f>
        <v>0</v>
      </c>
      <c r="DA413" t="b">
        <f>IF('Values and studies'!O413='Data for overlook'!$DA$1,'Values and studies'!AP413)</f>
        <v>0</v>
      </c>
      <c r="DB413" t="b">
        <f>IF('Values and studies'!O413='Data for overlook'!$DB$1,'Values and studies'!AP413)</f>
        <v>0</v>
      </c>
    </row>
    <row r="414" spans="2:106" x14ac:dyDescent="0.2">
      <c r="B414" t="b">
        <f>IF('Values and studies'!Q414=$B$1,'Values and studies'!AP414)</f>
        <v>0</v>
      </c>
      <c r="C414">
        <f>IF('Values and studies'!Q414=$C$1,'Values and studies'!AP414)</f>
        <v>30386.121946784704</v>
      </c>
      <c r="D414" t="b">
        <f>IF('Values and studies'!Q414=$D$1,'Values and studies'!AP414)</f>
        <v>0</v>
      </c>
      <c r="F414" s="23" t="b">
        <f>IF('Values and studies'!$U414=F$1,'Values and studies'!$AP414)</f>
        <v>0</v>
      </c>
      <c r="G414" s="23" t="str" cm="1">
        <f t="array" ref="G414">_xlfn.IFS(F414=FALSE,"",F414&gt;0,'Values and studies'!$AH414)</f>
        <v/>
      </c>
      <c r="H414" s="23" t="str" cm="1">
        <f t="array" ref="H414">_xlfn.IFS(F414=FALSE,"",F414&gt;0,'Values and studies'!M414)</f>
        <v/>
      </c>
      <c r="I414" s="23" t="str" cm="1">
        <f t="array" ref="I414">_xlfn.IFS(F414=FALSE,"",F414&gt;0,'Values and studies'!G414)</f>
        <v/>
      </c>
      <c r="J414" s="23" t="b">
        <f>IF('Values and studies'!U414=$J$1,'Values and studies'!AP414)</f>
        <v>0</v>
      </c>
      <c r="K414" s="23" t="str" cm="1">
        <f t="array" ref="K414">_xlfn.IFS(J414=FALSE,"",J414&gt;0,'Values and studies'!AH414)</f>
        <v/>
      </c>
      <c r="L414" s="23" t="str" cm="1">
        <f t="array" ref="L414">_xlfn.IFS(J414=FALSE,"",J414&gt;0,'Values and studies'!M414)</f>
        <v/>
      </c>
      <c r="M414" s="23" t="str" cm="1">
        <f t="array" ref="M414">_xlfn.IFS(J414=FALSE,"",J414&gt;0,'Values and studies'!G414)</f>
        <v/>
      </c>
      <c r="N414" s="23" t="b">
        <f>IF('Values and studies'!U414=$N$1,'Values and studies'!AP414)</f>
        <v>0</v>
      </c>
      <c r="O414" s="23" t="str" cm="1">
        <f t="array" ref="O414">_xlfn.IFS(N414=FALSE,"",N414&gt;0,'Values and studies'!AH414)</f>
        <v/>
      </c>
      <c r="P414" s="23" t="str" cm="1">
        <f t="array" ref="P414">_xlfn.IFS(N414=FALSE,"",N414&gt;0,'Values and studies'!M414)</f>
        <v/>
      </c>
      <c r="Q414" s="23" t="str" cm="1">
        <f t="array" ref="Q414">_xlfn.IFS(N414=FALSE,"",N414&gt;0,'Values and studies'!G414)</f>
        <v/>
      </c>
      <c r="R414" s="23" t="b">
        <f>IF('Values and studies'!$U414=$R$1,'Values and studies'!$AP414)</f>
        <v>0</v>
      </c>
      <c r="S414" s="23" t="str" cm="1">
        <f t="array" ref="S414">_xlfn.IFS(R414=FALSE,"",R414&gt;0,'Values and studies'!$AH414)</f>
        <v/>
      </c>
      <c r="T414" s="23" t="str" cm="1">
        <f t="array" ref="T414">_xlfn.IFS(R414=FALSE,"",R414&gt;0,'Values and studies'!$M414)</f>
        <v/>
      </c>
      <c r="U414" s="23" t="str" cm="1">
        <f t="array" ref="U414">_xlfn.IFS(R414=FALSE,"",R414&gt;0,'Values and studies'!$G414)</f>
        <v/>
      </c>
      <c r="V414" s="23" t="b">
        <f>IF('Values and studies'!$U414=$V$1,'Values and studies'!$AP414)</f>
        <v>0</v>
      </c>
      <c r="W414" s="23" t="str" cm="1">
        <f t="array" ref="W414">_xlfn.IFS(V414=FALSE,"",V414&gt;0,'Values and studies'!$AH414)</f>
        <v/>
      </c>
      <c r="X414" s="23" t="str" cm="1">
        <f t="array" ref="X414">_xlfn.IFS(V414=FALSE,"",V414&gt;0,'Values and studies'!$M414)</f>
        <v/>
      </c>
      <c r="Y414" s="23" t="str" cm="1">
        <f t="array" ref="Y414">_xlfn.IFS(V414=FALSE,"",V414&gt;0,'Values and studies'!$G414)</f>
        <v/>
      </c>
      <c r="Z414" s="23" t="b">
        <f>IF('Values and studies'!$U414=$Z$1,'Values and studies'!$AP414)</f>
        <v>0</v>
      </c>
      <c r="AA414" s="23" t="str" cm="1">
        <f t="array" ref="AA414">_xlfn.IFS(Z414=FALSE,"",Z414&gt;0,'Values and studies'!$AH414)</f>
        <v/>
      </c>
      <c r="AB414" s="23" t="str" cm="1">
        <f t="array" ref="AB414">_xlfn.IFS(Z414=FALSE,"",Z414&gt;0,'Values and studies'!$M414)</f>
        <v/>
      </c>
      <c r="AC414" s="23" t="str" cm="1">
        <f t="array" ref="AC414">_xlfn.IFS(Z414=FALSE,"",Z414&gt;0,'Values and studies'!$G414)</f>
        <v/>
      </c>
      <c r="AD414" s="23" t="b">
        <f>IF('Values and studies'!$U414=$AD$1,'Values and studies'!$AP414)</f>
        <v>0</v>
      </c>
      <c r="AE414" s="23" t="str" cm="1">
        <f t="array" ref="AE414">_xlfn.IFS(AD414=FALSE,"",AD414&gt;0,'Values and studies'!$AH414)</f>
        <v/>
      </c>
      <c r="AF414" s="23" t="str" cm="1">
        <f t="array" ref="AF414">_xlfn.IFS(AD414=FALSE,"",AD414&gt;0,'Values and studies'!$M414)</f>
        <v/>
      </c>
      <c r="AG414" s="23" t="str" cm="1">
        <f t="array" ref="AG414">_xlfn.IFS(AD414=FALSE,"",AD414&gt;0,'Values and studies'!$G414)</f>
        <v/>
      </c>
      <c r="AH414" s="23">
        <f>IF('Values and studies'!U414=$AH$1,'Values and studies'!AP414)</f>
        <v>30386.121946784704</v>
      </c>
      <c r="AI414" s="23" t="str" cm="1">
        <f t="array" ref="AI414">_xlfn.IFS(AH414=FALSE,"",AH414&gt;0,'Values and studies'!AH414)</f>
        <v>CB</v>
      </c>
      <c r="AJ414" s="23" t="str" cm="1">
        <f t="array" ref="AJ414">_xlfn.IFS(AH414=FALSE,"",AH414&gt;0,'Values and studies'!M414)</f>
        <v>atlantic</v>
      </c>
      <c r="AK414" s="23" t="str" cm="1">
        <f t="array" ref="AK414">_xlfn.IFS(AH414=FALSE,"",AH414&gt;0,'Values and studies'!G414)</f>
        <v>United Kingdom</v>
      </c>
      <c r="AL414" s="23" t="b">
        <f>IF('Values and studies'!U414=$AL$1,'Values and studies'!AP414)</f>
        <v>0</v>
      </c>
      <c r="AM414" s="23" t="str" cm="1">
        <f t="array" ref="AM414">_xlfn.IFS(AL414=FALSE,"",AL414&gt;0,'Values and studies'!AH414)</f>
        <v/>
      </c>
      <c r="AN414" s="23" t="str" cm="1">
        <f t="array" ref="AN414">_xlfn.IFS(AL414=FALSE,"",AL414&gt;0,'Values and studies'!M414)</f>
        <v/>
      </c>
      <c r="AO414" s="23" t="str" cm="1">
        <f t="array" ref="AO414">_xlfn.IFS(AL414=FALSE,"",AL414&gt;0,'Values and studies'!G414)</f>
        <v/>
      </c>
      <c r="AP414" s="23" t="b">
        <f>IF('Values and studies'!U414=$AP$1,'Values and studies'!AP414)</f>
        <v>0</v>
      </c>
      <c r="AQ414" s="23" t="str" cm="1">
        <f t="array" ref="AQ414">_xlfn.IFS(AP414=FALSE,"",AP414&gt;0,'Values and studies'!AH414)</f>
        <v/>
      </c>
      <c r="AR414" s="23" t="str" cm="1">
        <f t="array" ref="AR414">_xlfn.IFS(AP414=FALSE,"",AP414&gt;0,'Values and studies'!M414)</f>
        <v/>
      </c>
      <c r="AS414" s="23" t="str" cm="1">
        <f t="array" ref="AS414">_xlfn.IFS(AP414=FALSE,"",AP414&gt;0,'Values and studies'!G414)</f>
        <v/>
      </c>
      <c r="AT414" s="23" t="b">
        <f>IF('Values and studies'!U414=$AT$1,'Values and studies'!AP414)</f>
        <v>0</v>
      </c>
      <c r="AU414" s="23" t="str" cm="1">
        <f t="array" ref="AU414">_xlfn.IFS(AT414=FALSE,"",AT414&gt;0,'Values and studies'!AH414)</f>
        <v/>
      </c>
      <c r="AV414" s="23" t="str" cm="1">
        <f t="array" ref="AV414">_xlfn.IFS(AT414=FALSE,"",AT414&gt;0,'Values and studies'!M414)</f>
        <v/>
      </c>
      <c r="AW414" s="23" t="str" cm="1">
        <f t="array" ref="AW414">_xlfn.IFS(AT414=FALSE,"",AT414&gt;0,'Values and studies'!G414)</f>
        <v/>
      </c>
      <c r="AX414" s="23" t="b">
        <f>IF('Values and studies'!U414=$AX$1,'Values and studies'!AP414)</f>
        <v>0</v>
      </c>
      <c r="AY414" s="23" t="str" cm="1">
        <f t="array" ref="AY414">_xlfn.IFS(AX414=FALSE,"",AX414&gt;0,'Values and studies'!AH414)</f>
        <v/>
      </c>
      <c r="AZ414" s="23" t="str" cm="1">
        <f t="array" ref="AZ414">_xlfn.IFS(AX414=FALSE,"",AX414&gt;0,'Values and studies'!M414)</f>
        <v/>
      </c>
      <c r="BA414" s="23" t="str" cm="1">
        <f t="array" ref="BA414">_xlfn.IFS(AX414=FALSE,"",AX414&gt;0,'Values and studies'!G414)</f>
        <v/>
      </c>
      <c r="BB414" s="23" t="b">
        <f>IF('Values and studies'!U414=$BB$1,'Values and studies'!AP414)</f>
        <v>0</v>
      </c>
      <c r="BC414" s="23" t="str" cm="1">
        <f t="array" ref="BC414">_xlfn.IFS(BB414=FALSE,"",BB414&gt;0,'Values and studies'!AH414)</f>
        <v/>
      </c>
      <c r="BD414" s="23" t="str" cm="1">
        <f t="array" ref="BD414">_xlfn.IFS(BB414=FALSE,"",BB414&gt;0,'Values and studies'!M414)</f>
        <v/>
      </c>
      <c r="BE414" s="23" t="str" cm="1">
        <f t="array" ref="BE414">_xlfn.IFS(BB414=FALSE,"",BB414&gt;0,'Values and studies'!G414)</f>
        <v/>
      </c>
      <c r="BF414" s="23" t="b">
        <f>IF('Values and studies'!U414=$BF$1,'Values and studies'!AP414)</f>
        <v>0</v>
      </c>
      <c r="BG414" s="23" t="str" cm="1">
        <f t="array" ref="BG414">_xlfn.IFS(BF414=FALSE,"",BF414&gt;0,'Values and studies'!AH414)</f>
        <v/>
      </c>
      <c r="BH414" s="23" t="str" cm="1">
        <f t="array" ref="BH414">_xlfn.IFS(BF414=FALSE,"",BF414&gt;0,'Values and studies'!M414)</f>
        <v/>
      </c>
      <c r="BI414" s="23" t="str" cm="1">
        <f t="array" ref="BI414">_xlfn.IFS(BF414=FALSE,"",BF414&gt;0,'Values and studies'!G414)</f>
        <v/>
      </c>
      <c r="BJ414" s="23" t="b">
        <f>IF('Values and studies'!$U414=BJ$1,'Values and studies'!$AP414)</f>
        <v>0</v>
      </c>
      <c r="BK414" s="23" t="str" cm="1">
        <f t="array" ref="BK414">_xlfn.IFS(BJ414=FALSE,"",BJ414&gt;0,'Values and studies'!$AH414)</f>
        <v/>
      </c>
      <c r="BL414" s="23" t="str" cm="1">
        <f t="array" ref="BL414">_xlfn.IFS(BJ414=FALSE,"",BJ414&gt;0,'Values and studies'!$M414)</f>
        <v/>
      </c>
      <c r="BM414" s="23" t="str" cm="1">
        <f t="array" ref="BM414">_xlfn.IFS(BJ414=FALSE,"",BJ414&gt;0,'Values and studies'!$G414)</f>
        <v/>
      </c>
      <c r="BN414" s="23" t="b">
        <f>IF('Values and studies'!U414=$BN$1,'Values and studies'!AP414)</f>
        <v>0</v>
      </c>
      <c r="BO414" s="23" t="str" cm="1">
        <f t="array" ref="BO414">_xlfn.IFS(BN414=FALSE,"",BN414&gt;0,'Values and studies'!AH414)</f>
        <v/>
      </c>
      <c r="BP414" s="23" t="str" cm="1">
        <f t="array" ref="BP414">_xlfn.IFS(BN414=FALSE,"",BN414&gt;0,'Values and studies'!M414)</f>
        <v/>
      </c>
      <c r="BQ414" s="23" t="str" cm="1">
        <f t="array" ref="BQ414">_xlfn.IFS(BN414=FALSE,"",BN414&gt;0,'Values and studies'!G414)</f>
        <v/>
      </c>
      <c r="BR414" s="23" t="b">
        <f>IF('Values and studies'!U414=$BR$1,'Values and studies'!AP414)</f>
        <v>0</v>
      </c>
      <c r="BS414" s="23" t="str" cm="1">
        <f t="array" ref="BS414">_xlfn.IFS(BR414=FALSE,"",BR414&gt;0,'Values and studies'!AH414)</f>
        <v/>
      </c>
      <c r="BT414" s="23" t="str" cm="1">
        <f t="array" ref="BT414">_xlfn.IFS(BR414=FALSE,"",BR414&gt;0,'Values and studies'!M414)</f>
        <v/>
      </c>
      <c r="BU414" s="23" t="str" cm="1">
        <f t="array" ref="BU414">_xlfn.IFS(BR414=FALSE,"",BR414&gt;0,'Values and studies'!G414)</f>
        <v/>
      </c>
      <c r="BV414" s="23" t="b">
        <f>IF('Values and studies'!U414=$BV$1,'Values and studies'!AP414)</f>
        <v>0</v>
      </c>
      <c r="BW414" s="23" t="str" cm="1">
        <f t="array" ref="BW414">_xlfn.IFS(BV414=FALSE,"",BV414&gt;0,'Values and studies'!AH414)</f>
        <v/>
      </c>
      <c r="BX414" s="23" t="str" cm="1">
        <f t="array" ref="BX414">_xlfn.IFS(BV414=FALSE,"",BV414&gt;0,'Values and studies'!M414)</f>
        <v/>
      </c>
      <c r="BY414" s="23" t="str" cm="1">
        <f t="array" ref="BY414">_xlfn.IFS(BV414=FALSE,"",BV414&gt;0,'Values and studies'!G414)</f>
        <v/>
      </c>
      <c r="BZ414" s="23" t="b">
        <f>IF('Values and studies'!U414=$BZ$1,'Values and studies'!AP414)</f>
        <v>0</v>
      </c>
      <c r="CA414" s="23" t="str" cm="1">
        <f t="array" ref="CA414">_xlfn.IFS(BZ414=FALSE,"",BZ414&gt;0,'Values and studies'!AH414)</f>
        <v/>
      </c>
      <c r="CB414" s="23" t="str" cm="1">
        <f t="array" ref="CB414">_xlfn.IFS(BZ414=FALSE,"",BZ414&gt;0,'Values and studies'!M414)</f>
        <v/>
      </c>
      <c r="CC414" s="23" t="str" cm="1">
        <f t="array" ref="CC414">_xlfn.IFS(BZ414=FALSE,"",BZ414&gt;0,'Values and studies'!G414)</f>
        <v/>
      </c>
      <c r="CY414">
        <f>IF('Values and studies'!O414='Data for overlook'!$CY$1,'Values and studies'!AP414)</f>
        <v>30386.121946784704</v>
      </c>
      <c r="CZ414" t="b">
        <f>IF('Values and studies'!O414='Data for overlook'!$CZ$1,'Values and studies'!AP414)</f>
        <v>0</v>
      </c>
      <c r="DA414" t="b">
        <f>IF('Values and studies'!O414='Data for overlook'!$DA$1,'Values and studies'!AP414)</f>
        <v>0</v>
      </c>
      <c r="DB414" t="b">
        <f>IF('Values and studies'!O414='Data for overlook'!$DB$1,'Values and studies'!AP414)</f>
        <v>0</v>
      </c>
    </row>
    <row r="415" spans="2:106" x14ac:dyDescent="0.2">
      <c r="B415" t="b">
        <f>IF('Values and studies'!Q415=$B$1,'Values and studies'!AP415)</f>
        <v>0</v>
      </c>
      <c r="C415">
        <f>IF('Values and studies'!Q415=$C$1,'Values and studies'!AP415)</f>
        <v>35209.289804232452</v>
      </c>
      <c r="D415" t="b">
        <f>IF('Values and studies'!Q415=$D$1,'Values and studies'!AP415)</f>
        <v>0</v>
      </c>
      <c r="F415" s="23" t="b">
        <f>IF('Values and studies'!$U415=F$1,'Values and studies'!$AP415)</f>
        <v>0</v>
      </c>
      <c r="G415" s="23" t="str" cm="1">
        <f t="array" ref="G415">_xlfn.IFS(F415=FALSE,"",F415&gt;0,'Values and studies'!$AH415)</f>
        <v/>
      </c>
      <c r="H415" s="23" t="str" cm="1">
        <f t="array" ref="H415">_xlfn.IFS(F415=FALSE,"",F415&gt;0,'Values and studies'!M415)</f>
        <v/>
      </c>
      <c r="I415" s="23" t="str" cm="1">
        <f t="array" ref="I415">_xlfn.IFS(F415=FALSE,"",F415&gt;0,'Values and studies'!G415)</f>
        <v/>
      </c>
      <c r="J415" s="23" t="b">
        <f>IF('Values and studies'!U415=$J$1,'Values and studies'!AP415)</f>
        <v>0</v>
      </c>
      <c r="K415" s="23" t="str" cm="1">
        <f t="array" ref="K415">_xlfn.IFS(J415=FALSE,"",J415&gt;0,'Values and studies'!AH415)</f>
        <v/>
      </c>
      <c r="L415" s="23" t="str" cm="1">
        <f t="array" ref="L415">_xlfn.IFS(J415=FALSE,"",J415&gt;0,'Values and studies'!M415)</f>
        <v/>
      </c>
      <c r="M415" s="23" t="str" cm="1">
        <f t="array" ref="M415">_xlfn.IFS(J415=FALSE,"",J415&gt;0,'Values and studies'!G415)</f>
        <v/>
      </c>
      <c r="N415" s="23" t="b">
        <f>IF('Values and studies'!U415=$N$1,'Values and studies'!AP415)</f>
        <v>0</v>
      </c>
      <c r="O415" s="23" t="str" cm="1">
        <f t="array" ref="O415">_xlfn.IFS(N415=FALSE,"",N415&gt;0,'Values and studies'!AH415)</f>
        <v/>
      </c>
      <c r="P415" s="23" t="str" cm="1">
        <f t="array" ref="P415">_xlfn.IFS(N415=FALSE,"",N415&gt;0,'Values and studies'!M415)</f>
        <v/>
      </c>
      <c r="Q415" s="23" t="str" cm="1">
        <f t="array" ref="Q415">_xlfn.IFS(N415=FALSE,"",N415&gt;0,'Values and studies'!G415)</f>
        <v/>
      </c>
      <c r="R415" s="23" t="b">
        <f>IF('Values and studies'!$U415=$R$1,'Values and studies'!$AP415)</f>
        <v>0</v>
      </c>
      <c r="S415" s="23" t="str" cm="1">
        <f t="array" ref="S415">_xlfn.IFS(R415=FALSE,"",R415&gt;0,'Values and studies'!$AH415)</f>
        <v/>
      </c>
      <c r="T415" s="23" t="str" cm="1">
        <f t="array" ref="T415">_xlfn.IFS(R415=FALSE,"",R415&gt;0,'Values and studies'!$M415)</f>
        <v/>
      </c>
      <c r="U415" s="23" t="str" cm="1">
        <f t="array" ref="U415">_xlfn.IFS(R415=FALSE,"",R415&gt;0,'Values and studies'!$G415)</f>
        <v/>
      </c>
      <c r="V415" s="23" t="b">
        <f>IF('Values and studies'!$U415=$V$1,'Values and studies'!$AP415)</f>
        <v>0</v>
      </c>
      <c r="W415" s="23" t="str" cm="1">
        <f t="array" ref="W415">_xlfn.IFS(V415=FALSE,"",V415&gt;0,'Values and studies'!$AH415)</f>
        <v/>
      </c>
      <c r="X415" s="23" t="str" cm="1">
        <f t="array" ref="X415">_xlfn.IFS(V415=FALSE,"",V415&gt;0,'Values and studies'!$M415)</f>
        <v/>
      </c>
      <c r="Y415" s="23" t="str" cm="1">
        <f t="array" ref="Y415">_xlfn.IFS(V415=FALSE,"",V415&gt;0,'Values and studies'!$G415)</f>
        <v/>
      </c>
      <c r="Z415" s="23" t="b">
        <f>IF('Values and studies'!$U415=$Z$1,'Values and studies'!$AP415)</f>
        <v>0</v>
      </c>
      <c r="AA415" s="23" t="str" cm="1">
        <f t="array" ref="AA415">_xlfn.IFS(Z415=FALSE,"",Z415&gt;0,'Values and studies'!$AH415)</f>
        <v/>
      </c>
      <c r="AB415" s="23" t="str" cm="1">
        <f t="array" ref="AB415">_xlfn.IFS(Z415=FALSE,"",Z415&gt;0,'Values and studies'!$M415)</f>
        <v/>
      </c>
      <c r="AC415" s="23" t="str" cm="1">
        <f t="array" ref="AC415">_xlfn.IFS(Z415=FALSE,"",Z415&gt;0,'Values and studies'!$G415)</f>
        <v/>
      </c>
      <c r="AD415" s="23" t="b">
        <f>IF('Values and studies'!$U415=$AD$1,'Values and studies'!$AP415)</f>
        <v>0</v>
      </c>
      <c r="AE415" s="23" t="str" cm="1">
        <f t="array" ref="AE415">_xlfn.IFS(AD415=FALSE,"",AD415&gt;0,'Values and studies'!$AH415)</f>
        <v/>
      </c>
      <c r="AF415" s="23" t="str" cm="1">
        <f t="array" ref="AF415">_xlfn.IFS(AD415=FALSE,"",AD415&gt;0,'Values and studies'!$M415)</f>
        <v/>
      </c>
      <c r="AG415" s="23" t="str" cm="1">
        <f t="array" ref="AG415">_xlfn.IFS(AD415=FALSE,"",AD415&gt;0,'Values and studies'!$G415)</f>
        <v/>
      </c>
      <c r="AH415" s="23">
        <f>IF('Values and studies'!U415=$AH$1,'Values and studies'!AP415)</f>
        <v>35209.289804232452</v>
      </c>
      <c r="AI415" s="23" t="str" cm="1">
        <f t="array" ref="AI415">_xlfn.IFS(AH415=FALSE,"",AH415&gt;0,'Values and studies'!AH415)</f>
        <v>CB</v>
      </c>
      <c r="AJ415" s="23" t="str" cm="1">
        <f t="array" ref="AJ415">_xlfn.IFS(AH415=FALSE,"",AH415&gt;0,'Values and studies'!M415)</f>
        <v>atlantic</v>
      </c>
      <c r="AK415" s="23" t="str" cm="1">
        <f t="array" ref="AK415">_xlfn.IFS(AH415=FALSE,"",AH415&gt;0,'Values and studies'!G415)</f>
        <v>United Kingdom</v>
      </c>
      <c r="AL415" s="23" t="b">
        <f>IF('Values and studies'!U415=$AL$1,'Values and studies'!AP415)</f>
        <v>0</v>
      </c>
      <c r="AM415" s="23" t="str" cm="1">
        <f t="array" ref="AM415">_xlfn.IFS(AL415=FALSE,"",AL415&gt;0,'Values and studies'!AH415)</f>
        <v/>
      </c>
      <c r="AN415" s="23" t="str" cm="1">
        <f t="array" ref="AN415">_xlfn.IFS(AL415=FALSE,"",AL415&gt;0,'Values and studies'!M415)</f>
        <v/>
      </c>
      <c r="AO415" s="23" t="str" cm="1">
        <f t="array" ref="AO415">_xlfn.IFS(AL415=FALSE,"",AL415&gt;0,'Values and studies'!G415)</f>
        <v/>
      </c>
      <c r="AP415" s="23" t="b">
        <f>IF('Values and studies'!U415=$AP$1,'Values and studies'!AP415)</f>
        <v>0</v>
      </c>
      <c r="AQ415" s="23" t="str" cm="1">
        <f t="array" ref="AQ415">_xlfn.IFS(AP415=FALSE,"",AP415&gt;0,'Values and studies'!AH415)</f>
        <v/>
      </c>
      <c r="AR415" s="23" t="str" cm="1">
        <f t="array" ref="AR415">_xlfn.IFS(AP415=FALSE,"",AP415&gt;0,'Values and studies'!M415)</f>
        <v/>
      </c>
      <c r="AS415" s="23" t="str" cm="1">
        <f t="array" ref="AS415">_xlfn.IFS(AP415=FALSE,"",AP415&gt;0,'Values and studies'!G415)</f>
        <v/>
      </c>
      <c r="AT415" s="23" t="b">
        <f>IF('Values and studies'!U415=$AT$1,'Values and studies'!AP415)</f>
        <v>0</v>
      </c>
      <c r="AU415" s="23" t="str" cm="1">
        <f t="array" ref="AU415">_xlfn.IFS(AT415=FALSE,"",AT415&gt;0,'Values and studies'!AH415)</f>
        <v/>
      </c>
      <c r="AV415" s="23" t="str" cm="1">
        <f t="array" ref="AV415">_xlfn.IFS(AT415=FALSE,"",AT415&gt;0,'Values and studies'!M415)</f>
        <v/>
      </c>
      <c r="AW415" s="23" t="str" cm="1">
        <f t="array" ref="AW415">_xlfn.IFS(AT415=FALSE,"",AT415&gt;0,'Values and studies'!G415)</f>
        <v/>
      </c>
      <c r="AX415" s="23" t="b">
        <f>IF('Values and studies'!U415=$AX$1,'Values and studies'!AP415)</f>
        <v>0</v>
      </c>
      <c r="AY415" s="23" t="str" cm="1">
        <f t="array" ref="AY415">_xlfn.IFS(AX415=FALSE,"",AX415&gt;0,'Values and studies'!AH415)</f>
        <v/>
      </c>
      <c r="AZ415" s="23" t="str" cm="1">
        <f t="array" ref="AZ415">_xlfn.IFS(AX415=FALSE,"",AX415&gt;0,'Values and studies'!M415)</f>
        <v/>
      </c>
      <c r="BA415" s="23" t="str" cm="1">
        <f t="array" ref="BA415">_xlfn.IFS(AX415=FALSE,"",AX415&gt;0,'Values and studies'!G415)</f>
        <v/>
      </c>
      <c r="BB415" s="23" t="b">
        <f>IF('Values and studies'!U415=$BB$1,'Values and studies'!AP415)</f>
        <v>0</v>
      </c>
      <c r="BC415" s="23" t="str" cm="1">
        <f t="array" ref="BC415">_xlfn.IFS(BB415=FALSE,"",BB415&gt;0,'Values and studies'!AH415)</f>
        <v/>
      </c>
      <c r="BD415" s="23" t="str" cm="1">
        <f t="array" ref="BD415">_xlfn.IFS(BB415=FALSE,"",BB415&gt;0,'Values and studies'!M415)</f>
        <v/>
      </c>
      <c r="BE415" s="23" t="str" cm="1">
        <f t="array" ref="BE415">_xlfn.IFS(BB415=FALSE,"",BB415&gt;0,'Values and studies'!G415)</f>
        <v/>
      </c>
      <c r="BF415" s="23" t="b">
        <f>IF('Values and studies'!U415=$BF$1,'Values and studies'!AP415)</f>
        <v>0</v>
      </c>
      <c r="BG415" s="23" t="str" cm="1">
        <f t="array" ref="BG415">_xlfn.IFS(BF415=FALSE,"",BF415&gt;0,'Values and studies'!AH415)</f>
        <v/>
      </c>
      <c r="BH415" s="23" t="str" cm="1">
        <f t="array" ref="BH415">_xlfn.IFS(BF415=FALSE,"",BF415&gt;0,'Values and studies'!M415)</f>
        <v/>
      </c>
      <c r="BI415" s="23" t="str" cm="1">
        <f t="array" ref="BI415">_xlfn.IFS(BF415=FALSE,"",BF415&gt;0,'Values and studies'!G415)</f>
        <v/>
      </c>
      <c r="BJ415" s="23" t="b">
        <f>IF('Values and studies'!$U415=BJ$1,'Values and studies'!$AP415)</f>
        <v>0</v>
      </c>
      <c r="BK415" s="23" t="str" cm="1">
        <f t="array" ref="BK415">_xlfn.IFS(BJ415=FALSE,"",BJ415&gt;0,'Values and studies'!$AH415)</f>
        <v/>
      </c>
      <c r="BL415" s="23" t="str" cm="1">
        <f t="array" ref="BL415">_xlfn.IFS(BJ415=FALSE,"",BJ415&gt;0,'Values and studies'!$M415)</f>
        <v/>
      </c>
      <c r="BM415" s="23" t="str" cm="1">
        <f t="array" ref="BM415">_xlfn.IFS(BJ415=FALSE,"",BJ415&gt;0,'Values and studies'!$G415)</f>
        <v/>
      </c>
      <c r="BN415" s="23" t="b">
        <f>IF('Values and studies'!U415=$BN$1,'Values and studies'!AP415)</f>
        <v>0</v>
      </c>
      <c r="BO415" s="23" t="str" cm="1">
        <f t="array" ref="BO415">_xlfn.IFS(BN415=FALSE,"",BN415&gt;0,'Values and studies'!AH415)</f>
        <v/>
      </c>
      <c r="BP415" s="23" t="str" cm="1">
        <f t="array" ref="BP415">_xlfn.IFS(BN415=FALSE,"",BN415&gt;0,'Values and studies'!M415)</f>
        <v/>
      </c>
      <c r="BQ415" s="23" t="str" cm="1">
        <f t="array" ref="BQ415">_xlfn.IFS(BN415=FALSE,"",BN415&gt;0,'Values and studies'!G415)</f>
        <v/>
      </c>
      <c r="BR415" s="23" t="b">
        <f>IF('Values and studies'!U415=$BR$1,'Values and studies'!AP415)</f>
        <v>0</v>
      </c>
      <c r="BS415" s="23" t="str" cm="1">
        <f t="array" ref="BS415">_xlfn.IFS(BR415=FALSE,"",BR415&gt;0,'Values and studies'!AH415)</f>
        <v/>
      </c>
      <c r="BT415" s="23" t="str" cm="1">
        <f t="array" ref="BT415">_xlfn.IFS(BR415=FALSE,"",BR415&gt;0,'Values and studies'!M415)</f>
        <v/>
      </c>
      <c r="BU415" s="23" t="str" cm="1">
        <f t="array" ref="BU415">_xlfn.IFS(BR415=FALSE,"",BR415&gt;0,'Values and studies'!G415)</f>
        <v/>
      </c>
      <c r="BV415" s="23" t="b">
        <f>IF('Values and studies'!U415=$BV$1,'Values and studies'!AP415)</f>
        <v>0</v>
      </c>
      <c r="BW415" s="23" t="str" cm="1">
        <f t="array" ref="BW415">_xlfn.IFS(BV415=FALSE,"",BV415&gt;0,'Values and studies'!AH415)</f>
        <v/>
      </c>
      <c r="BX415" s="23" t="str" cm="1">
        <f t="array" ref="BX415">_xlfn.IFS(BV415=FALSE,"",BV415&gt;0,'Values and studies'!M415)</f>
        <v/>
      </c>
      <c r="BY415" s="23" t="str" cm="1">
        <f t="array" ref="BY415">_xlfn.IFS(BV415=FALSE,"",BV415&gt;0,'Values and studies'!G415)</f>
        <v/>
      </c>
      <c r="BZ415" s="23" t="b">
        <f>IF('Values and studies'!U415=$BZ$1,'Values and studies'!AP415)</f>
        <v>0</v>
      </c>
      <c r="CA415" s="23" t="str" cm="1">
        <f t="array" ref="CA415">_xlfn.IFS(BZ415=FALSE,"",BZ415&gt;0,'Values and studies'!AH415)</f>
        <v/>
      </c>
      <c r="CB415" s="23" t="str" cm="1">
        <f t="array" ref="CB415">_xlfn.IFS(BZ415=FALSE,"",BZ415&gt;0,'Values and studies'!M415)</f>
        <v/>
      </c>
      <c r="CC415" s="23" t="str" cm="1">
        <f t="array" ref="CC415">_xlfn.IFS(BZ415=FALSE,"",BZ415&gt;0,'Values and studies'!G415)</f>
        <v/>
      </c>
      <c r="CY415">
        <f>IF('Values and studies'!O415='Data for overlook'!$CY$1,'Values and studies'!AP415)</f>
        <v>35209.289804232452</v>
      </c>
      <c r="CZ415" t="b">
        <f>IF('Values and studies'!O415='Data for overlook'!$CZ$1,'Values and studies'!AP415)</f>
        <v>0</v>
      </c>
      <c r="DA415" t="b">
        <f>IF('Values and studies'!O415='Data for overlook'!$DA$1,'Values and studies'!AP415)</f>
        <v>0</v>
      </c>
      <c r="DB415" t="b">
        <f>IF('Values and studies'!O415='Data for overlook'!$DB$1,'Values and studies'!AP415)</f>
        <v>0</v>
      </c>
    </row>
    <row r="416" spans="2:106" x14ac:dyDescent="0.2">
      <c r="B416" t="b">
        <f>IF('Values and studies'!Q416=$B$1,'Values and studies'!AP416)</f>
        <v>0</v>
      </c>
      <c r="C416">
        <f>IF('Values and studies'!Q416=$C$1,'Values and studies'!AP416)</f>
        <v>26490.4231215908</v>
      </c>
      <c r="D416" t="b">
        <f>IF('Values and studies'!Q416=$D$1,'Values and studies'!AP416)</f>
        <v>0</v>
      </c>
      <c r="F416" s="23" t="b">
        <f>IF('Values and studies'!$U416=F$1,'Values and studies'!$AP416)</f>
        <v>0</v>
      </c>
      <c r="G416" s="23" t="str" cm="1">
        <f t="array" ref="G416">_xlfn.IFS(F416=FALSE,"",F416&gt;0,'Values and studies'!$AH416)</f>
        <v/>
      </c>
      <c r="H416" s="23" t="str" cm="1">
        <f t="array" ref="H416">_xlfn.IFS(F416=FALSE,"",F416&gt;0,'Values and studies'!M416)</f>
        <v/>
      </c>
      <c r="I416" s="23" t="str" cm="1">
        <f t="array" ref="I416">_xlfn.IFS(F416=FALSE,"",F416&gt;0,'Values and studies'!G416)</f>
        <v/>
      </c>
      <c r="J416" s="23" t="b">
        <f>IF('Values and studies'!U416=$J$1,'Values and studies'!AP416)</f>
        <v>0</v>
      </c>
      <c r="K416" s="23" t="str" cm="1">
        <f t="array" ref="K416">_xlfn.IFS(J416=FALSE,"",J416&gt;0,'Values and studies'!AH416)</f>
        <v/>
      </c>
      <c r="L416" s="23" t="str" cm="1">
        <f t="array" ref="L416">_xlfn.IFS(J416=FALSE,"",J416&gt;0,'Values and studies'!M416)</f>
        <v/>
      </c>
      <c r="M416" s="23" t="str" cm="1">
        <f t="array" ref="M416">_xlfn.IFS(J416=FALSE,"",J416&gt;0,'Values and studies'!G416)</f>
        <v/>
      </c>
      <c r="N416" s="23" t="b">
        <f>IF('Values and studies'!U416=$N$1,'Values and studies'!AP416)</f>
        <v>0</v>
      </c>
      <c r="O416" s="23" t="str" cm="1">
        <f t="array" ref="O416">_xlfn.IFS(N416=FALSE,"",N416&gt;0,'Values and studies'!AH416)</f>
        <v/>
      </c>
      <c r="P416" s="23" t="str" cm="1">
        <f t="array" ref="P416">_xlfn.IFS(N416=FALSE,"",N416&gt;0,'Values and studies'!M416)</f>
        <v/>
      </c>
      <c r="Q416" s="23" t="str" cm="1">
        <f t="array" ref="Q416">_xlfn.IFS(N416=FALSE,"",N416&gt;0,'Values and studies'!G416)</f>
        <v/>
      </c>
      <c r="R416" s="23" t="b">
        <f>IF('Values and studies'!$U416=$R$1,'Values and studies'!$AP416)</f>
        <v>0</v>
      </c>
      <c r="S416" s="23" t="str" cm="1">
        <f t="array" ref="S416">_xlfn.IFS(R416=FALSE,"",R416&gt;0,'Values and studies'!$AH416)</f>
        <v/>
      </c>
      <c r="T416" s="23" t="str" cm="1">
        <f t="array" ref="T416">_xlfn.IFS(R416=FALSE,"",R416&gt;0,'Values and studies'!$M416)</f>
        <v/>
      </c>
      <c r="U416" s="23" t="str" cm="1">
        <f t="array" ref="U416">_xlfn.IFS(R416=FALSE,"",R416&gt;0,'Values and studies'!$G416)</f>
        <v/>
      </c>
      <c r="V416" s="23" t="b">
        <f>IF('Values and studies'!$U416=$V$1,'Values and studies'!$AP416)</f>
        <v>0</v>
      </c>
      <c r="W416" s="23" t="str" cm="1">
        <f t="array" ref="W416">_xlfn.IFS(V416=FALSE,"",V416&gt;0,'Values and studies'!$AH416)</f>
        <v/>
      </c>
      <c r="X416" s="23" t="str" cm="1">
        <f t="array" ref="X416">_xlfn.IFS(V416=FALSE,"",V416&gt;0,'Values and studies'!$M416)</f>
        <v/>
      </c>
      <c r="Y416" s="23" t="str" cm="1">
        <f t="array" ref="Y416">_xlfn.IFS(V416=FALSE,"",V416&gt;0,'Values and studies'!$G416)</f>
        <v/>
      </c>
      <c r="Z416" s="23" t="b">
        <f>IF('Values and studies'!$U416=$Z$1,'Values and studies'!$AP416)</f>
        <v>0</v>
      </c>
      <c r="AA416" s="23" t="str" cm="1">
        <f t="array" ref="AA416">_xlfn.IFS(Z416=FALSE,"",Z416&gt;0,'Values and studies'!$AH416)</f>
        <v/>
      </c>
      <c r="AB416" s="23" t="str" cm="1">
        <f t="array" ref="AB416">_xlfn.IFS(Z416=FALSE,"",Z416&gt;0,'Values and studies'!$M416)</f>
        <v/>
      </c>
      <c r="AC416" s="23" t="str" cm="1">
        <f t="array" ref="AC416">_xlfn.IFS(Z416=FALSE,"",Z416&gt;0,'Values and studies'!$G416)</f>
        <v/>
      </c>
      <c r="AD416" s="23" t="b">
        <f>IF('Values and studies'!$U416=$AD$1,'Values and studies'!$AP416)</f>
        <v>0</v>
      </c>
      <c r="AE416" s="23" t="str" cm="1">
        <f t="array" ref="AE416">_xlfn.IFS(AD416=FALSE,"",AD416&gt;0,'Values and studies'!$AH416)</f>
        <v/>
      </c>
      <c r="AF416" s="23" t="str" cm="1">
        <f t="array" ref="AF416">_xlfn.IFS(AD416=FALSE,"",AD416&gt;0,'Values and studies'!$M416)</f>
        <v/>
      </c>
      <c r="AG416" s="23" t="str" cm="1">
        <f t="array" ref="AG416">_xlfn.IFS(AD416=FALSE,"",AD416&gt;0,'Values and studies'!$G416)</f>
        <v/>
      </c>
      <c r="AH416" s="23">
        <f>IF('Values and studies'!U416=$AH$1,'Values and studies'!AP416)</f>
        <v>26490.4231215908</v>
      </c>
      <c r="AI416" s="23" t="str" cm="1">
        <f t="array" ref="AI416">_xlfn.IFS(AH416=FALSE,"",AH416&gt;0,'Values and studies'!AH416)</f>
        <v>CB</v>
      </c>
      <c r="AJ416" s="23" t="str" cm="1">
        <f t="array" ref="AJ416">_xlfn.IFS(AH416=FALSE,"",AH416&gt;0,'Values and studies'!M416)</f>
        <v>atlantic</v>
      </c>
      <c r="AK416" s="23" t="str" cm="1">
        <f t="array" ref="AK416">_xlfn.IFS(AH416=FALSE,"",AH416&gt;0,'Values and studies'!G416)</f>
        <v>United Kingdom</v>
      </c>
      <c r="AL416" s="23" t="b">
        <f>IF('Values and studies'!U416=$AL$1,'Values and studies'!AP416)</f>
        <v>0</v>
      </c>
      <c r="AM416" s="23" t="str" cm="1">
        <f t="array" ref="AM416">_xlfn.IFS(AL416=FALSE,"",AL416&gt;0,'Values and studies'!AH416)</f>
        <v/>
      </c>
      <c r="AN416" s="23" t="str" cm="1">
        <f t="array" ref="AN416">_xlfn.IFS(AL416=FALSE,"",AL416&gt;0,'Values and studies'!M416)</f>
        <v/>
      </c>
      <c r="AO416" s="23" t="str" cm="1">
        <f t="array" ref="AO416">_xlfn.IFS(AL416=FALSE,"",AL416&gt;0,'Values and studies'!G416)</f>
        <v/>
      </c>
      <c r="AP416" s="23" t="b">
        <f>IF('Values and studies'!U416=$AP$1,'Values and studies'!AP416)</f>
        <v>0</v>
      </c>
      <c r="AQ416" s="23" t="str" cm="1">
        <f t="array" ref="AQ416">_xlfn.IFS(AP416=FALSE,"",AP416&gt;0,'Values and studies'!AH416)</f>
        <v/>
      </c>
      <c r="AR416" s="23" t="str" cm="1">
        <f t="array" ref="AR416">_xlfn.IFS(AP416=FALSE,"",AP416&gt;0,'Values and studies'!M416)</f>
        <v/>
      </c>
      <c r="AS416" s="23" t="str" cm="1">
        <f t="array" ref="AS416">_xlfn.IFS(AP416=FALSE,"",AP416&gt;0,'Values and studies'!G416)</f>
        <v/>
      </c>
      <c r="AT416" s="23" t="b">
        <f>IF('Values and studies'!U416=$AT$1,'Values and studies'!AP416)</f>
        <v>0</v>
      </c>
      <c r="AU416" s="23" t="str" cm="1">
        <f t="array" ref="AU416">_xlfn.IFS(AT416=FALSE,"",AT416&gt;0,'Values and studies'!AH416)</f>
        <v/>
      </c>
      <c r="AV416" s="23" t="str" cm="1">
        <f t="array" ref="AV416">_xlfn.IFS(AT416=FALSE,"",AT416&gt;0,'Values and studies'!M416)</f>
        <v/>
      </c>
      <c r="AW416" s="23" t="str" cm="1">
        <f t="array" ref="AW416">_xlfn.IFS(AT416=FALSE,"",AT416&gt;0,'Values and studies'!G416)</f>
        <v/>
      </c>
      <c r="AX416" s="23" t="b">
        <f>IF('Values and studies'!U416=$AX$1,'Values and studies'!AP416)</f>
        <v>0</v>
      </c>
      <c r="AY416" s="23" t="str" cm="1">
        <f t="array" ref="AY416">_xlfn.IFS(AX416=FALSE,"",AX416&gt;0,'Values and studies'!AH416)</f>
        <v/>
      </c>
      <c r="AZ416" s="23" t="str" cm="1">
        <f t="array" ref="AZ416">_xlfn.IFS(AX416=FALSE,"",AX416&gt;0,'Values and studies'!M416)</f>
        <v/>
      </c>
      <c r="BA416" s="23" t="str" cm="1">
        <f t="array" ref="BA416">_xlfn.IFS(AX416=FALSE,"",AX416&gt;0,'Values and studies'!G416)</f>
        <v/>
      </c>
      <c r="BB416" s="23" t="b">
        <f>IF('Values and studies'!U416=$BB$1,'Values and studies'!AP416)</f>
        <v>0</v>
      </c>
      <c r="BC416" s="23" t="str" cm="1">
        <f t="array" ref="BC416">_xlfn.IFS(BB416=FALSE,"",BB416&gt;0,'Values and studies'!AH416)</f>
        <v/>
      </c>
      <c r="BD416" s="23" t="str" cm="1">
        <f t="array" ref="BD416">_xlfn.IFS(BB416=FALSE,"",BB416&gt;0,'Values and studies'!M416)</f>
        <v/>
      </c>
      <c r="BE416" s="23" t="str" cm="1">
        <f t="array" ref="BE416">_xlfn.IFS(BB416=FALSE,"",BB416&gt;0,'Values and studies'!G416)</f>
        <v/>
      </c>
      <c r="BF416" s="23" t="b">
        <f>IF('Values and studies'!U416=$BF$1,'Values and studies'!AP416)</f>
        <v>0</v>
      </c>
      <c r="BG416" s="23" t="str" cm="1">
        <f t="array" ref="BG416">_xlfn.IFS(BF416=FALSE,"",BF416&gt;0,'Values and studies'!AH416)</f>
        <v/>
      </c>
      <c r="BH416" s="23" t="str" cm="1">
        <f t="array" ref="BH416">_xlfn.IFS(BF416=FALSE,"",BF416&gt;0,'Values and studies'!M416)</f>
        <v/>
      </c>
      <c r="BI416" s="23" t="str" cm="1">
        <f t="array" ref="BI416">_xlfn.IFS(BF416=FALSE,"",BF416&gt;0,'Values and studies'!G416)</f>
        <v/>
      </c>
      <c r="BJ416" s="23" t="b">
        <f>IF('Values and studies'!$U416=BJ$1,'Values and studies'!$AP416)</f>
        <v>0</v>
      </c>
      <c r="BK416" s="23" t="str" cm="1">
        <f t="array" ref="BK416">_xlfn.IFS(BJ416=FALSE,"",BJ416&gt;0,'Values and studies'!$AH416)</f>
        <v/>
      </c>
      <c r="BL416" s="23" t="str" cm="1">
        <f t="array" ref="BL416">_xlfn.IFS(BJ416=FALSE,"",BJ416&gt;0,'Values and studies'!$M416)</f>
        <v/>
      </c>
      <c r="BM416" s="23" t="str" cm="1">
        <f t="array" ref="BM416">_xlfn.IFS(BJ416=FALSE,"",BJ416&gt;0,'Values and studies'!$G416)</f>
        <v/>
      </c>
      <c r="BN416" s="23" t="b">
        <f>IF('Values and studies'!U416=$BN$1,'Values and studies'!AP416)</f>
        <v>0</v>
      </c>
      <c r="BO416" s="23" t="str" cm="1">
        <f t="array" ref="BO416">_xlfn.IFS(BN416=FALSE,"",BN416&gt;0,'Values and studies'!AH416)</f>
        <v/>
      </c>
      <c r="BP416" s="23" t="str" cm="1">
        <f t="array" ref="BP416">_xlfn.IFS(BN416=FALSE,"",BN416&gt;0,'Values and studies'!M416)</f>
        <v/>
      </c>
      <c r="BQ416" s="23" t="str" cm="1">
        <f t="array" ref="BQ416">_xlfn.IFS(BN416=FALSE,"",BN416&gt;0,'Values and studies'!G416)</f>
        <v/>
      </c>
      <c r="BR416" s="23" t="b">
        <f>IF('Values and studies'!U416=$BR$1,'Values and studies'!AP416)</f>
        <v>0</v>
      </c>
      <c r="BS416" s="23" t="str" cm="1">
        <f t="array" ref="BS416">_xlfn.IFS(BR416=FALSE,"",BR416&gt;0,'Values and studies'!AH416)</f>
        <v/>
      </c>
      <c r="BT416" s="23" t="str" cm="1">
        <f t="array" ref="BT416">_xlfn.IFS(BR416=FALSE,"",BR416&gt;0,'Values and studies'!M416)</f>
        <v/>
      </c>
      <c r="BU416" s="23" t="str" cm="1">
        <f t="array" ref="BU416">_xlfn.IFS(BR416=FALSE,"",BR416&gt;0,'Values and studies'!G416)</f>
        <v/>
      </c>
      <c r="BV416" s="23" t="b">
        <f>IF('Values and studies'!U416=$BV$1,'Values and studies'!AP416)</f>
        <v>0</v>
      </c>
      <c r="BW416" s="23" t="str" cm="1">
        <f t="array" ref="BW416">_xlfn.IFS(BV416=FALSE,"",BV416&gt;0,'Values and studies'!AH416)</f>
        <v/>
      </c>
      <c r="BX416" s="23" t="str" cm="1">
        <f t="array" ref="BX416">_xlfn.IFS(BV416=FALSE,"",BV416&gt;0,'Values and studies'!M416)</f>
        <v/>
      </c>
      <c r="BY416" s="23" t="str" cm="1">
        <f t="array" ref="BY416">_xlfn.IFS(BV416=FALSE,"",BV416&gt;0,'Values and studies'!G416)</f>
        <v/>
      </c>
      <c r="BZ416" s="23" t="b">
        <f>IF('Values and studies'!U416=$BZ$1,'Values and studies'!AP416)</f>
        <v>0</v>
      </c>
      <c r="CA416" s="23" t="str" cm="1">
        <f t="array" ref="CA416">_xlfn.IFS(BZ416=FALSE,"",BZ416&gt;0,'Values and studies'!AH416)</f>
        <v/>
      </c>
      <c r="CB416" s="23" t="str" cm="1">
        <f t="array" ref="CB416">_xlfn.IFS(BZ416=FALSE,"",BZ416&gt;0,'Values and studies'!M416)</f>
        <v/>
      </c>
      <c r="CC416" s="23" t="str" cm="1">
        <f t="array" ref="CC416">_xlfn.IFS(BZ416=FALSE,"",BZ416&gt;0,'Values and studies'!G416)</f>
        <v/>
      </c>
      <c r="CY416">
        <f>IF('Values and studies'!O416='Data for overlook'!$CY$1,'Values and studies'!AP416)</f>
        <v>26490.4231215908</v>
      </c>
      <c r="CZ416" t="b">
        <f>IF('Values and studies'!O416='Data for overlook'!$CZ$1,'Values and studies'!AP416)</f>
        <v>0</v>
      </c>
      <c r="DA416" t="b">
        <f>IF('Values and studies'!O416='Data for overlook'!$DA$1,'Values and studies'!AP416)</f>
        <v>0</v>
      </c>
      <c r="DB416" t="b">
        <f>IF('Values and studies'!O416='Data for overlook'!$DB$1,'Values and studies'!AP416)</f>
        <v>0</v>
      </c>
    </row>
    <row r="417" spans="2:106" x14ac:dyDescent="0.2">
      <c r="B417" t="b">
        <f>IF('Values and studies'!Q417=$B$1,'Values and studies'!AP417)</f>
        <v>0</v>
      </c>
      <c r="C417">
        <f>IF('Values and studies'!Q417=$C$1,'Values and studies'!AP417)</f>
        <v>155910.17543969356</v>
      </c>
      <c r="D417" t="b">
        <f>IF('Values and studies'!Q417=$D$1,'Values and studies'!AP417)</f>
        <v>0</v>
      </c>
      <c r="F417" s="23" t="b">
        <f>IF('Values and studies'!$U417=F$1,'Values and studies'!$AP417)</f>
        <v>0</v>
      </c>
      <c r="G417" s="23" t="str" cm="1">
        <f t="array" ref="G417">_xlfn.IFS(F417=FALSE,"",F417&gt;0,'Values and studies'!$AH417)</f>
        <v/>
      </c>
      <c r="H417" s="23" t="str" cm="1">
        <f t="array" ref="H417">_xlfn.IFS(F417=FALSE,"",F417&gt;0,'Values and studies'!M417)</f>
        <v/>
      </c>
      <c r="I417" s="23" t="str" cm="1">
        <f t="array" ref="I417">_xlfn.IFS(F417=FALSE,"",F417&gt;0,'Values and studies'!G417)</f>
        <v/>
      </c>
      <c r="J417" s="23" t="b">
        <f>IF('Values and studies'!U417=$J$1,'Values and studies'!AP417)</f>
        <v>0</v>
      </c>
      <c r="K417" s="23" t="str" cm="1">
        <f t="array" ref="K417">_xlfn.IFS(J417=FALSE,"",J417&gt;0,'Values and studies'!AH417)</f>
        <v/>
      </c>
      <c r="L417" s="23" t="str" cm="1">
        <f t="array" ref="L417">_xlfn.IFS(J417=FALSE,"",J417&gt;0,'Values and studies'!M417)</f>
        <v/>
      </c>
      <c r="M417" s="23" t="str" cm="1">
        <f t="array" ref="M417">_xlfn.IFS(J417=FALSE,"",J417&gt;0,'Values and studies'!G417)</f>
        <v/>
      </c>
      <c r="N417" s="23" t="b">
        <f>IF('Values and studies'!U417=$N$1,'Values and studies'!AP417)</f>
        <v>0</v>
      </c>
      <c r="O417" s="23" t="str" cm="1">
        <f t="array" ref="O417">_xlfn.IFS(N417=FALSE,"",N417&gt;0,'Values and studies'!AH417)</f>
        <v/>
      </c>
      <c r="P417" s="23" t="str" cm="1">
        <f t="array" ref="P417">_xlfn.IFS(N417=FALSE,"",N417&gt;0,'Values and studies'!M417)</f>
        <v/>
      </c>
      <c r="Q417" s="23" t="str" cm="1">
        <f t="array" ref="Q417">_xlfn.IFS(N417=FALSE,"",N417&gt;0,'Values and studies'!G417)</f>
        <v/>
      </c>
      <c r="R417" s="23" t="b">
        <f>IF('Values and studies'!$U417=$R$1,'Values and studies'!$AP417)</f>
        <v>0</v>
      </c>
      <c r="S417" s="23" t="str" cm="1">
        <f t="array" ref="S417">_xlfn.IFS(R417=FALSE,"",R417&gt;0,'Values and studies'!$AH417)</f>
        <v/>
      </c>
      <c r="T417" s="23" t="str" cm="1">
        <f t="array" ref="T417">_xlfn.IFS(R417=FALSE,"",R417&gt;0,'Values and studies'!$M417)</f>
        <v/>
      </c>
      <c r="U417" s="23" t="str" cm="1">
        <f t="array" ref="U417">_xlfn.IFS(R417=FALSE,"",R417&gt;0,'Values and studies'!$G417)</f>
        <v/>
      </c>
      <c r="V417" s="23" t="b">
        <f>IF('Values and studies'!$U417=$V$1,'Values and studies'!$AP417)</f>
        <v>0</v>
      </c>
      <c r="W417" s="23" t="str" cm="1">
        <f t="array" ref="W417">_xlfn.IFS(V417=FALSE,"",V417&gt;0,'Values and studies'!$AH417)</f>
        <v/>
      </c>
      <c r="X417" s="23" t="str" cm="1">
        <f t="array" ref="X417">_xlfn.IFS(V417=FALSE,"",V417&gt;0,'Values and studies'!$M417)</f>
        <v/>
      </c>
      <c r="Y417" s="23" t="str" cm="1">
        <f t="array" ref="Y417">_xlfn.IFS(V417=FALSE,"",V417&gt;0,'Values and studies'!$G417)</f>
        <v/>
      </c>
      <c r="Z417" s="23" t="b">
        <f>IF('Values and studies'!$U417=$Z$1,'Values and studies'!$AP417)</f>
        <v>0</v>
      </c>
      <c r="AA417" s="23" t="str" cm="1">
        <f t="array" ref="AA417">_xlfn.IFS(Z417=FALSE,"",Z417&gt;0,'Values and studies'!$AH417)</f>
        <v/>
      </c>
      <c r="AB417" s="23" t="str" cm="1">
        <f t="array" ref="AB417">_xlfn.IFS(Z417=FALSE,"",Z417&gt;0,'Values and studies'!$M417)</f>
        <v/>
      </c>
      <c r="AC417" s="23" t="str" cm="1">
        <f t="array" ref="AC417">_xlfn.IFS(Z417=FALSE,"",Z417&gt;0,'Values and studies'!$G417)</f>
        <v/>
      </c>
      <c r="AD417" s="23" t="b">
        <f>IF('Values and studies'!$U417=$AD$1,'Values and studies'!$AP417)</f>
        <v>0</v>
      </c>
      <c r="AE417" s="23" t="str" cm="1">
        <f t="array" ref="AE417">_xlfn.IFS(AD417=FALSE,"",AD417&gt;0,'Values and studies'!$AH417)</f>
        <v/>
      </c>
      <c r="AF417" s="23" t="str" cm="1">
        <f t="array" ref="AF417">_xlfn.IFS(AD417=FALSE,"",AD417&gt;0,'Values and studies'!$M417)</f>
        <v/>
      </c>
      <c r="AG417" s="23" t="str" cm="1">
        <f t="array" ref="AG417">_xlfn.IFS(AD417=FALSE,"",AD417&gt;0,'Values and studies'!$G417)</f>
        <v/>
      </c>
      <c r="AH417" s="23">
        <f>IF('Values and studies'!U417=$AH$1,'Values and studies'!AP417)</f>
        <v>155910.17543969356</v>
      </c>
      <c r="AI417" s="23" t="str" cm="1">
        <f t="array" ref="AI417">_xlfn.IFS(AH417=FALSE,"",AH417&gt;0,'Values and studies'!AH417)</f>
        <v>CB</v>
      </c>
      <c r="AJ417" s="23" t="str" cm="1">
        <f t="array" ref="AJ417">_xlfn.IFS(AH417=FALSE,"",AH417&gt;0,'Values and studies'!M417)</f>
        <v>atlantic</v>
      </c>
      <c r="AK417" s="23" t="str" cm="1">
        <f t="array" ref="AK417">_xlfn.IFS(AH417=FALSE,"",AH417&gt;0,'Values and studies'!G417)</f>
        <v>United Kingdom</v>
      </c>
      <c r="AL417" s="23" t="b">
        <f>IF('Values and studies'!U417=$AL$1,'Values and studies'!AP417)</f>
        <v>0</v>
      </c>
      <c r="AM417" s="23" t="str" cm="1">
        <f t="array" ref="AM417">_xlfn.IFS(AL417=FALSE,"",AL417&gt;0,'Values and studies'!AH417)</f>
        <v/>
      </c>
      <c r="AN417" s="23" t="str" cm="1">
        <f t="array" ref="AN417">_xlfn.IFS(AL417=FALSE,"",AL417&gt;0,'Values and studies'!M417)</f>
        <v/>
      </c>
      <c r="AO417" s="23" t="str" cm="1">
        <f t="array" ref="AO417">_xlfn.IFS(AL417=FALSE,"",AL417&gt;0,'Values and studies'!G417)</f>
        <v/>
      </c>
      <c r="AP417" s="23" t="b">
        <f>IF('Values and studies'!U417=$AP$1,'Values and studies'!AP417)</f>
        <v>0</v>
      </c>
      <c r="AQ417" s="23" t="str" cm="1">
        <f t="array" ref="AQ417">_xlfn.IFS(AP417=FALSE,"",AP417&gt;0,'Values and studies'!AH417)</f>
        <v/>
      </c>
      <c r="AR417" s="23" t="str" cm="1">
        <f t="array" ref="AR417">_xlfn.IFS(AP417=FALSE,"",AP417&gt;0,'Values and studies'!M417)</f>
        <v/>
      </c>
      <c r="AS417" s="23" t="str" cm="1">
        <f t="array" ref="AS417">_xlfn.IFS(AP417=FALSE,"",AP417&gt;0,'Values and studies'!G417)</f>
        <v/>
      </c>
      <c r="AT417" s="23" t="b">
        <f>IF('Values and studies'!U417=$AT$1,'Values and studies'!AP417)</f>
        <v>0</v>
      </c>
      <c r="AU417" s="23" t="str" cm="1">
        <f t="array" ref="AU417">_xlfn.IFS(AT417=FALSE,"",AT417&gt;0,'Values and studies'!AH417)</f>
        <v/>
      </c>
      <c r="AV417" s="23" t="str" cm="1">
        <f t="array" ref="AV417">_xlfn.IFS(AT417=FALSE,"",AT417&gt;0,'Values and studies'!M417)</f>
        <v/>
      </c>
      <c r="AW417" s="23" t="str" cm="1">
        <f t="array" ref="AW417">_xlfn.IFS(AT417=FALSE,"",AT417&gt;0,'Values and studies'!G417)</f>
        <v/>
      </c>
      <c r="AX417" s="23" t="b">
        <f>IF('Values and studies'!U417=$AX$1,'Values and studies'!AP417)</f>
        <v>0</v>
      </c>
      <c r="AY417" s="23" t="str" cm="1">
        <f t="array" ref="AY417">_xlfn.IFS(AX417=FALSE,"",AX417&gt;0,'Values and studies'!AH417)</f>
        <v/>
      </c>
      <c r="AZ417" s="23" t="str" cm="1">
        <f t="array" ref="AZ417">_xlfn.IFS(AX417=FALSE,"",AX417&gt;0,'Values and studies'!M417)</f>
        <v/>
      </c>
      <c r="BA417" s="23" t="str" cm="1">
        <f t="array" ref="BA417">_xlfn.IFS(AX417=FALSE,"",AX417&gt;0,'Values and studies'!G417)</f>
        <v/>
      </c>
      <c r="BB417" s="23" t="b">
        <f>IF('Values and studies'!U417=$BB$1,'Values and studies'!AP417)</f>
        <v>0</v>
      </c>
      <c r="BC417" s="23" t="str" cm="1">
        <f t="array" ref="BC417">_xlfn.IFS(BB417=FALSE,"",BB417&gt;0,'Values and studies'!AH417)</f>
        <v/>
      </c>
      <c r="BD417" s="23" t="str" cm="1">
        <f t="array" ref="BD417">_xlfn.IFS(BB417=FALSE,"",BB417&gt;0,'Values and studies'!M417)</f>
        <v/>
      </c>
      <c r="BE417" s="23" t="str" cm="1">
        <f t="array" ref="BE417">_xlfn.IFS(BB417=FALSE,"",BB417&gt;0,'Values and studies'!G417)</f>
        <v/>
      </c>
      <c r="BF417" s="23" t="b">
        <f>IF('Values and studies'!U417=$BF$1,'Values and studies'!AP417)</f>
        <v>0</v>
      </c>
      <c r="BG417" s="23" t="str" cm="1">
        <f t="array" ref="BG417">_xlfn.IFS(BF417=FALSE,"",BF417&gt;0,'Values and studies'!AH417)</f>
        <v/>
      </c>
      <c r="BH417" s="23" t="str" cm="1">
        <f t="array" ref="BH417">_xlfn.IFS(BF417=FALSE,"",BF417&gt;0,'Values and studies'!M417)</f>
        <v/>
      </c>
      <c r="BI417" s="23" t="str" cm="1">
        <f t="array" ref="BI417">_xlfn.IFS(BF417=FALSE,"",BF417&gt;0,'Values and studies'!G417)</f>
        <v/>
      </c>
      <c r="BJ417" s="23" t="b">
        <f>IF('Values and studies'!$U417=BJ$1,'Values and studies'!$AP417)</f>
        <v>0</v>
      </c>
      <c r="BK417" s="23" t="str" cm="1">
        <f t="array" ref="BK417">_xlfn.IFS(BJ417=FALSE,"",BJ417&gt;0,'Values and studies'!$AH417)</f>
        <v/>
      </c>
      <c r="BL417" s="23" t="str" cm="1">
        <f t="array" ref="BL417">_xlfn.IFS(BJ417=FALSE,"",BJ417&gt;0,'Values and studies'!$M417)</f>
        <v/>
      </c>
      <c r="BM417" s="23" t="str" cm="1">
        <f t="array" ref="BM417">_xlfn.IFS(BJ417=FALSE,"",BJ417&gt;0,'Values and studies'!$G417)</f>
        <v/>
      </c>
      <c r="BN417" s="23" t="b">
        <f>IF('Values and studies'!U417=$BN$1,'Values and studies'!AP417)</f>
        <v>0</v>
      </c>
      <c r="BO417" s="23" t="str" cm="1">
        <f t="array" ref="BO417">_xlfn.IFS(BN417=FALSE,"",BN417&gt;0,'Values and studies'!AH417)</f>
        <v/>
      </c>
      <c r="BP417" s="23" t="str" cm="1">
        <f t="array" ref="BP417">_xlfn.IFS(BN417=FALSE,"",BN417&gt;0,'Values and studies'!M417)</f>
        <v/>
      </c>
      <c r="BQ417" s="23" t="str" cm="1">
        <f t="array" ref="BQ417">_xlfn.IFS(BN417=FALSE,"",BN417&gt;0,'Values and studies'!G417)</f>
        <v/>
      </c>
      <c r="BR417" s="23" t="b">
        <f>IF('Values and studies'!U417=$BR$1,'Values and studies'!AP417)</f>
        <v>0</v>
      </c>
      <c r="BS417" s="23" t="str" cm="1">
        <f t="array" ref="BS417">_xlfn.IFS(BR417=FALSE,"",BR417&gt;0,'Values and studies'!AH417)</f>
        <v/>
      </c>
      <c r="BT417" s="23" t="str" cm="1">
        <f t="array" ref="BT417">_xlfn.IFS(BR417=FALSE,"",BR417&gt;0,'Values and studies'!M417)</f>
        <v/>
      </c>
      <c r="BU417" s="23" t="str" cm="1">
        <f t="array" ref="BU417">_xlfn.IFS(BR417=FALSE,"",BR417&gt;0,'Values and studies'!G417)</f>
        <v/>
      </c>
      <c r="BV417" s="23" t="b">
        <f>IF('Values and studies'!U417=$BV$1,'Values and studies'!AP417)</f>
        <v>0</v>
      </c>
      <c r="BW417" s="23" t="str" cm="1">
        <f t="array" ref="BW417">_xlfn.IFS(BV417=FALSE,"",BV417&gt;0,'Values and studies'!AH417)</f>
        <v/>
      </c>
      <c r="BX417" s="23" t="str" cm="1">
        <f t="array" ref="BX417">_xlfn.IFS(BV417=FALSE,"",BV417&gt;0,'Values and studies'!M417)</f>
        <v/>
      </c>
      <c r="BY417" s="23" t="str" cm="1">
        <f t="array" ref="BY417">_xlfn.IFS(BV417=FALSE,"",BV417&gt;0,'Values and studies'!G417)</f>
        <v/>
      </c>
      <c r="BZ417" s="23" t="b">
        <f>IF('Values and studies'!U417=$BZ$1,'Values and studies'!AP417)</f>
        <v>0</v>
      </c>
      <c r="CA417" s="23" t="str" cm="1">
        <f t="array" ref="CA417">_xlfn.IFS(BZ417=FALSE,"",BZ417&gt;0,'Values and studies'!AH417)</f>
        <v/>
      </c>
      <c r="CB417" s="23" t="str" cm="1">
        <f t="array" ref="CB417">_xlfn.IFS(BZ417=FALSE,"",BZ417&gt;0,'Values and studies'!M417)</f>
        <v/>
      </c>
      <c r="CC417" s="23" t="str" cm="1">
        <f t="array" ref="CC417">_xlfn.IFS(BZ417=FALSE,"",BZ417&gt;0,'Values and studies'!G417)</f>
        <v/>
      </c>
      <c r="CY417">
        <f>IF('Values and studies'!O417='Data for overlook'!$CY$1,'Values and studies'!AP417)</f>
        <v>155910.17543969356</v>
      </c>
      <c r="CZ417" t="b">
        <f>IF('Values and studies'!O417='Data for overlook'!$CZ$1,'Values and studies'!AP417)</f>
        <v>0</v>
      </c>
      <c r="DA417" t="b">
        <f>IF('Values and studies'!O417='Data for overlook'!$DA$1,'Values and studies'!AP417)</f>
        <v>0</v>
      </c>
      <c r="DB417" t="b">
        <f>IF('Values and studies'!O417='Data for overlook'!$DB$1,'Values and studies'!AP417)</f>
        <v>0</v>
      </c>
    </row>
    <row r="418" spans="2:106" x14ac:dyDescent="0.2">
      <c r="B418" t="b">
        <f>IF('Values and studies'!Q418=$B$1,'Values and studies'!AP418)</f>
        <v>0</v>
      </c>
      <c r="C418">
        <f>IF('Values and studies'!Q418=$C$1,'Values and studies'!AP418)</f>
        <v>199142.73015237731</v>
      </c>
      <c r="D418" t="b">
        <f>IF('Values and studies'!Q418=$D$1,'Values and studies'!AP418)</f>
        <v>0</v>
      </c>
      <c r="F418" s="23" t="b">
        <f>IF('Values and studies'!$U418=F$1,'Values and studies'!$AP418)</f>
        <v>0</v>
      </c>
      <c r="G418" s="23" t="str" cm="1">
        <f t="array" ref="G418">_xlfn.IFS(F418=FALSE,"",F418&gt;0,'Values and studies'!$AH418)</f>
        <v/>
      </c>
      <c r="H418" s="23" t="str" cm="1">
        <f t="array" ref="H418">_xlfn.IFS(F418=FALSE,"",F418&gt;0,'Values and studies'!M418)</f>
        <v/>
      </c>
      <c r="I418" s="23" t="str" cm="1">
        <f t="array" ref="I418">_xlfn.IFS(F418=FALSE,"",F418&gt;0,'Values and studies'!G418)</f>
        <v/>
      </c>
      <c r="J418" s="23" t="b">
        <f>IF('Values and studies'!U418=$J$1,'Values and studies'!AP418)</f>
        <v>0</v>
      </c>
      <c r="K418" s="23" t="str" cm="1">
        <f t="array" ref="K418">_xlfn.IFS(J418=FALSE,"",J418&gt;0,'Values and studies'!AH418)</f>
        <v/>
      </c>
      <c r="L418" s="23" t="str" cm="1">
        <f t="array" ref="L418">_xlfn.IFS(J418=FALSE,"",J418&gt;0,'Values and studies'!M418)</f>
        <v/>
      </c>
      <c r="M418" s="23" t="str" cm="1">
        <f t="array" ref="M418">_xlfn.IFS(J418=FALSE,"",J418&gt;0,'Values and studies'!G418)</f>
        <v/>
      </c>
      <c r="N418" s="23" t="b">
        <f>IF('Values and studies'!U418=$N$1,'Values and studies'!AP418)</f>
        <v>0</v>
      </c>
      <c r="O418" s="23" t="str" cm="1">
        <f t="array" ref="O418">_xlfn.IFS(N418=FALSE,"",N418&gt;0,'Values and studies'!AH418)</f>
        <v/>
      </c>
      <c r="P418" s="23" t="str" cm="1">
        <f t="array" ref="P418">_xlfn.IFS(N418=FALSE,"",N418&gt;0,'Values and studies'!M418)</f>
        <v/>
      </c>
      <c r="Q418" s="23" t="str" cm="1">
        <f t="array" ref="Q418">_xlfn.IFS(N418=FALSE,"",N418&gt;0,'Values and studies'!G418)</f>
        <v/>
      </c>
      <c r="R418" s="23" t="b">
        <f>IF('Values and studies'!$U418=$R$1,'Values and studies'!$AP418)</f>
        <v>0</v>
      </c>
      <c r="S418" s="23" t="str" cm="1">
        <f t="array" ref="S418">_xlfn.IFS(R418=FALSE,"",R418&gt;0,'Values and studies'!$AH418)</f>
        <v/>
      </c>
      <c r="T418" s="23" t="str" cm="1">
        <f t="array" ref="T418">_xlfn.IFS(R418=FALSE,"",R418&gt;0,'Values and studies'!$M418)</f>
        <v/>
      </c>
      <c r="U418" s="23" t="str" cm="1">
        <f t="array" ref="U418">_xlfn.IFS(R418=FALSE,"",R418&gt;0,'Values and studies'!$G418)</f>
        <v/>
      </c>
      <c r="V418" s="23" t="b">
        <f>IF('Values and studies'!$U418=$V$1,'Values and studies'!$AP418)</f>
        <v>0</v>
      </c>
      <c r="W418" s="23" t="str" cm="1">
        <f t="array" ref="W418">_xlfn.IFS(V418=FALSE,"",V418&gt;0,'Values and studies'!$AH418)</f>
        <v/>
      </c>
      <c r="X418" s="23" t="str" cm="1">
        <f t="array" ref="X418">_xlfn.IFS(V418=FALSE,"",V418&gt;0,'Values and studies'!$M418)</f>
        <v/>
      </c>
      <c r="Y418" s="23" t="str" cm="1">
        <f t="array" ref="Y418">_xlfn.IFS(V418=FALSE,"",V418&gt;0,'Values and studies'!$G418)</f>
        <v/>
      </c>
      <c r="Z418" s="23" t="b">
        <f>IF('Values and studies'!$U418=$Z$1,'Values and studies'!$AP418)</f>
        <v>0</v>
      </c>
      <c r="AA418" s="23" t="str" cm="1">
        <f t="array" ref="AA418">_xlfn.IFS(Z418=FALSE,"",Z418&gt;0,'Values and studies'!$AH418)</f>
        <v/>
      </c>
      <c r="AB418" s="23" t="str" cm="1">
        <f t="array" ref="AB418">_xlfn.IFS(Z418=FALSE,"",Z418&gt;0,'Values and studies'!$M418)</f>
        <v/>
      </c>
      <c r="AC418" s="23" t="str" cm="1">
        <f t="array" ref="AC418">_xlfn.IFS(Z418=FALSE,"",Z418&gt;0,'Values and studies'!$G418)</f>
        <v/>
      </c>
      <c r="AD418" s="23" t="b">
        <f>IF('Values and studies'!$U418=$AD$1,'Values and studies'!$AP418)</f>
        <v>0</v>
      </c>
      <c r="AE418" s="23" t="str" cm="1">
        <f t="array" ref="AE418">_xlfn.IFS(AD418=FALSE,"",AD418&gt;0,'Values and studies'!$AH418)</f>
        <v/>
      </c>
      <c r="AF418" s="23" t="str" cm="1">
        <f t="array" ref="AF418">_xlfn.IFS(AD418=FALSE,"",AD418&gt;0,'Values and studies'!$M418)</f>
        <v/>
      </c>
      <c r="AG418" s="23" t="str" cm="1">
        <f t="array" ref="AG418">_xlfn.IFS(AD418=FALSE,"",AD418&gt;0,'Values and studies'!$G418)</f>
        <v/>
      </c>
      <c r="AH418" s="23">
        <f>IF('Values and studies'!U418=$AH$1,'Values and studies'!AP418)</f>
        <v>199142.73015237731</v>
      </c>
      <c r="AI418" s="23" t="str" cm="1">
        <f t="array" ref="AI418">_xlfn.IFS(AH418=FALSE,"",AH418&gt;0,'Values and studies'!AH418)</f>
        <v>CB</v>
      </c>
      <c r="AJ418" s="23" t="str" cm="1">
        <f t="array" ref="AJ418">_xlfn.IFS(AH418=FALSE,"",AH418&gt;0,'Values and studies'!M418)</f>
        <v>atlantic</v>
      </c>
      <c r="AK418" s="23" t="str" cm="1">
        <f t="array" ref="AK418">_xlfn.IFS(AH418=FALSE,"",AH418&gt;0,'Values and studies'!G418)</f>
        <v>United Kingdom</v>
      </c>
      <c r="AL418" s="23" t="b">
        <f>IF('Values and studies'!U418=$AL$1,'Values and studies'!AP418)</f>
        <v>0</v>
      </c>
      <c r="AM418" s="23" t="str" cm="1">
        <f t="array" ref="AM418">_xlfn.IFS(AL418=FALSE,"",AL418&gt;0,'Values and studies'!AH418)</f>
        <v/>
      </c>
      <c r="AN418" s="23" t="str" cm="1">
        <f t="array" ref="AN418">_xlfn.IFS(AL418=FALSE,"",AL418&gt;0,'Values and studies'!M418)</f>
        <v/>
      </c>
      <c r="AO418" s="23" t="str" cm="1">
        <f t="array" ref="AO418">_xlfn.IFS(AL418=FALSE,"",AL418&gt;0,'Values and studies'!G418)</f>
        <v/>
      </c>
      <c r="AP418" s="23" t="b">
        <f>IF('Values and studies'!U418=$AP$1,'Values and studies'!AP418)</f>
        <v>0</v>
      </c>
      <c r="AQ418" s="23" t="str" cm="1">
        <f t="array" ref="AQ418">_xlfn.IFS(AP418=FALSE,"",AP418&gt;0,'Values and studies'!AH418)</f>
        <v/>
      </c>
      <c r="AR418" s="23" t="str" cm="1">
        <f t="array" ref="AR418">_xlfn.IFS(AP418=FALSE,"",AP418&gt;0,'Values and studies'!M418)</f>
        <v/>
      </c>
      <c r="AS418" s="23" t="str" cm="1">
        <f t="array" ref="AS418">_xlfn.IFS(AP418=FALSE,"",AP418&gt;0,'Values and studies'!G418)</f>
        <v/>
      </c>
      <c r="AT418" s="23" t="b">
        <f>IF('Values and studies'!U418=$AT$1,'Values and studies'!AP418)</f>
        <v>0</v>
      </c>
      <c r="AU418" s="23" t="str" cm="1">
        <f t="array" ref="AU418">_xlfn.IFS(AT418=FALSE,"",AT418&gt;0,'Values and studies'!AH418)</f>
        <v/>
      </c>
      <c r="AV418" s="23" t="str" cm="1">
        <f t="array" ref="AV418">_xlfn.IFS(AT418=FALSE,"",AT418&gt;0,'Values and studies'!M418)</f>
        <v/>
      </c>
      <c r="AW418" s="23" t="str" cm="1">
        <f t="array" ref="AW418">_xlfn.IFS(AT418=FALSE,"",AT418&gt;0,'Values and studies'!G418)</f>
        <v/>
      </c>
      <c r="AX418" s="23" t="b">
        <f>IF('Values and studies'!U418=$AX$1,'Values and studies'!AP418)</f>
        <v>0</v>
      </c>
      <c r="AY418" s="23" t="str" cm="1">
        <f t="array" ref="AY418">_xlfn.IFS(AX418=FALSE,"",AX418&gt;0,'Values and studies'!AH418)</f>
        <v/>
      </c>
      <c r="AZ418" s="23" t="str" cm="1">
        <f t="array" ref="AZ418">_xlfn.IFS(AX418=FALSE,"",AX418&gt;0,'Values and studies'!M418)</f>
        <v/>
      </c>
      <c r="BA418" s="23" t="str" cm="1">
        <f t="array" ref="BA418">_xlfn.IFS(AX418=FALSE,"",AX418&gt;0,'Values and studies'!G418)</f>
        <v/>
      </c>
      <c r="BB418" s="23" t="b">
        <f>IF('Values and studies'!U418=$BB$1,'Values and studies'!AP418)</f>
        <v>0</v>
      </c>
      <c r="BC418" s="23" t="str" cm="1">
        <f t="array" ref="BC418">_xlfn.IFS(BB418=FALSE,"",BB418&gt;0,'Values and studies'!AH418)</f>
        <v/>
      </c>
      <c r="BD418" s="23" t="str" cm="1">
        <f t="array" ref="BD418">_xlfn.IFS(BB418=FALSE,"",BB418&gt;0,'Values and studies'!M418)</f>
        <v/>
      </c>
      <c r="BE418" s="23" t="str" cm="1">
        <f t="array" ref="BE418">_xlfn.IFS(BB418=FALSE,"",BB418&gt;0,'Values and studies'!G418)</f>
        <v/>
      </c>
      <c r="BF418" s="23" t="b">
        <f>IF('Values and studies'!U418=$BF$1,'Values and studies'!AP418)</f>
        <v>0</v>
      </c>
      <c r="BG418" s="23" t="str" cm="1">
        <f t="array" ref="BG418">_xlfn.IFS(BF418=FALSE,"",BF418&gt;0,'Values and studies'!AH418)</f>
        <v/>
      </c>
      <c r="BH418" s="23" t="str" cm="1">
        <f t="array" ref="BH418">_xlfn.IFS(BF418=FALSE,"",BF418&gt;0,'Values and studies'!M418)</f>
        <v/>
      </c>
      <c r="BI418" s="23" t="str" cm="1">
        <f t="array" ref="BI418">_xlfn.IFS(BF418=FALSE,"",BF418&gt;0,'Values and studies'!G418)</f>
        <v/>
      </c>
      <c r="BJ418" s="23" t="b">
        <f>IF('Values and studies'!$U418=BJ$1,'Values and studies'!$AP418)</f>
        <v>0</v>
      </c>
      <c r="BK418" s="23" t="str" cm="1">
        <f t="array" ref="BK418">_xlfn.IFS(BJ418=FALSE,"",BJ418&gt;0,'Values and studies'!$AH418)</f>
        <v/>
      </c>
      <c r="BL418" s="23" t="str" cm="1">
        <f t="array" ref="BL418">_xlfn.IFS(BJ418=FALSE,"",BJ418&gt;0,'Values and studies'!$M418)</f>
        <v/>
      </c>
      <c r="BM418" s="23" t="str" cm="1">
        <f t="array" ref="BM418">_xlfn.IFS(BJ418=FALSE,"",BJ418&gt;0,'Values and studies'!$G418)</f>
        <v/>
      </c>
      <c r="BN418" s="23" t="b">
        <f>IF('Values and studies'!U418=$BN$1,'Values and studies'!AP418)</f>
        <v>0</v>
      </c>
      <c r="BO418" s="23" t="str" cm="1">
        <f t="array" ref="BO418">_xlfn.IFS(BN418=FALSE,"",BN418&gt;0,'Values and studies'!AH418)</f>
        <v/>
      </c>
      <c r="BP418" s="23" t="str" cm="1">
        <f t="array" ref="BP418">_xlfn.IFS(BN418=FALSE,"",BN418&gt;0,'Values and studies'!M418)</f>
        <v/>
      </c>
      <c r="BQ418" s="23" t="str" cm="1">
        <f t="array" ref="BQ418">_xlfn.IFS(BN418=FALSE,"",BN418&gt;0,'Values and studies'!G418)</f>
        <v/>
      </c>
      <c r="BR418" s="23" t="b">
        <f>IF('Values and studies'!U418=$BR$1,'Values and studies'!AP418)</f>
        <v>0</v>
      </c>
      <c r="BS418" s="23" t="str" cm="1">
        <f t="array" ref="BS418">_xlfn.IFS(BR418=FALSE,"",BR418&gt;0,'Values and studies'!AH418)</f>
        <v/>
      </c>
      <c r="BT418" s="23" t="str" cm="1">
        <f t="array" ref="BT418">_xlfn.IFS(BR418=FALSE,"",BR418&gt;0,'Values and studies'!M418)</f>
        <v/>
      </c>
      <c r="BU418" s="23" t="str" cm="1">
        <f t="array" ref="BU418">_xlfn.IFS(BR418=FALSE,"",BR418&gt;0,'Values and studies'!G418)</f>
        <v/>
      </c>
      <c r="BV418" s="23" t="b">
        <f>IF('Values and studies'!U418=$BV$1,'Values and studies'!AP418)</f>
        <v>0</v>
      </c>
      <c r="BW418" s="23" t="str" cm="1">
        <f t="array" ref="BW418">_xlfn.IFS(BV418=FALSE,"",BV418&gt;0,'Values and studies'!AH418)</f>
        <v/>
      </c>
      <c r="BX418" s="23" t="str" cm="1">
        <f t="array" ref="BX418">_xlfn.IFS(BV418=FALSE,"",BV418&gt;0,'Values and studies'!M418)</f>
        <v/>
      </c>
      <c r="BY418" s="23" t="str" cm="1">
        <f t="array" ref="BY418">_xlfn.IFS(BV418=FALSE,"",BV418&gt;0,'Values and studies'!G418)</f>
        <v/>
      </c>
      <c r="BZ418" s="23" t="b">
        <f>IF('Values and studies'!U418=$BZ$1,'Values and studies'!AP418)</f>
        <v>0</v>
      </c>
      <c r="CA418" s="23" t="str" cm="1">
        <f t="array" ref="CA418">_xlfn.IFS(BZ418=FALSE,"",BZ418&gt;0,'Values and studies'!AH418)</f>
        <v/>
      </c>
      <c r="CB418" s="23" t="str" cm="1">
        <f t="array" ref="CB418">_xlfn.IFS(BZ418=FALSE,"",BZ418&gt;0,'Values and studies'!M418)</f>
        <v/>
      </c>
      <c r="CC418" s="23" t="str" cm="1">
        <f t="array" ref="CC418">_xlfn.IFS(BZ418=FALSE,"",BZ418&gt;0,'Values and studies'!G418)</f>
        <v/>
      </c>
      <c r="CY418">
        <f>IF('Values and studies'!O418='Data for overlook'!$CY$1,'Values and studies'!AP418)</f>
        <v>199142.73015237731</v>
      </c>
      <c r="CZ418" t="b">
        <f>IF('Values and studies'!O418='Data for overlook'!$CZ$1,'Values and studies'!AP418)</f>
        <v>0</v>
      </c>
      <c r="DA418" t="b">
        <f>IF('Values and studies'!O418='Data for overlook'!$DA$1,'Values and studies'!AP418)</f>
        <v>0</v>
      </c>
      <c r="DB418" t="b">
        <f>IF('Values and studies'!O418='Data for overlook'!$DB$1,'Values and studies'!AP418)</f>
        <v>0</v>
      </c>
    </row>
    <row r="419" spans="2:106" x14ac:dyDescent="0.2">
      <c r="B419" t="b">
        <f>IF('Values and studies'!Q419=$B$1,'Values and studies'!AP419)</f>
        <v>0</v>
      </c>
      <c r="C419">
        <f>IF('Values and studies'!Q419=$C$1,'Values and studies'!AP419)</f>
        <v>164683.30892741389</v>
      </c>
      <c r="D419" t="b">
        <f>IF('Values and studies'!Q419=$D$1,'Values and studies'!AP419)</f>
        <v>0</v>
      </c>
      <c r="F419" s="23" t="b">
        <f>IF('Values and studies'!$U419=F$1,'Values and studies'!$AP419)</f>
        <v>0</v>
      </c>
      <c r="G419" s="23" t="str" cm="1">
        <f t="array" ref="G419">_xlfn.IFS(F419=FALSE,"",F419&gt;0,'Values and studies'!$AH419)</f>
        <v/>
      </c>
      <c r="H419" s="23" t="str" cm="1">
        <f t="array" ref="H419">_xlfn.IFS(F419=FALSE,"",F419&gt;0,'Values and studies'!M419)</f>
        <v/>
      </c>
      <c r="I419" s="23" t="str" cm="1">
        <f t="array" ref="I419">_xlfn.IFS(F419=FALSE,"",F419&gt;0,'Values and studies'!G419)</f>
        <v/>
      </c>
      <c r="J419" s="23" t="b">
        <f>IF('Values and studies'!U419=$J$1,'Values and studies'!AP419)</f>
        <v>0</v>
      </c>
      <c r="K419" s="23" t="str" cm="1">
        <f t="array" ref="K419">_xlfn.IFS(J419=FALSE,"",J419&gt;0,'Values and studies'!AH419)</f>
        <v/>
      </c>
      <c r="L419" s="23" t="str" cm="1">
        <f t="array" ref="L419">_xlfn.IFS(J419=FALSE,"",J419&gt;0,'Values and studies'!M419)</f>
        <v/>
      </c>
      <c r="M419" s="23" t="str" cm="1">
        <f t="array" ref="M419">_xlfn.IFS(J419=FALSE,"",J419&gt;0,'Values and studies'!G419)</f>
        <v/>
      </c>
      <c r="N419" s="23" t="b">
        <f>IF('Values and studies'!U419=$N$1,'Values and studies'!AP419)</f>
        <v>0</v>
      </c>
      <c r="O419" s="23" t="str" cm="1">
        <f t="array" ref="O419">_xlfn.IFS(N419=FALSE,"",N419&gt;0,'Values and studies'!AH419)</f>
        <v/>
      </c>
      <c r="P419" s="23" t="str" cm="1">
        <f t="array" ref="P419">_xlfn.IFS(N419=FALSE,"",N419&gt;0,'Values and studies'!M419)</f>
        <v/>
      </c>
      <c r="Q419" s="23" t="str" cm="1">
        <f t="array" ref="Q419">_xlfn.IFS(N419=FALSE,"",N419&gt;0,'Values and studies'!G419)</f>
        <v/>
      </c>
      <c r="R419" s="23" t="b">
        <f>IF('Values and studies'!$U419=$R$1,'Values and studies'!$AP419)</f>
        <v>0</v>
      </c>
      <c r="S419" s="23" t="str" cm="1">
        <f t="array" ref="S419">_xlfn.IFS(R419=FALSE,"",R419&gt;0,'Values and studies'!$AH419)</f>
        <v/>
      </c>
      <c r="T419" s="23" t="str" cm="1">
        <f t="array" ref="T419">_xlfn.IFS(R419=FALSE,"",R419&gt;0,'Values and studies'!$M419)</f>
        <v/>
      </c>
      <c r="U419" s="23" t="str" cm="1">
        <f t="array" ref="U419">_xlfn.IFS(R419=FALSE,"",R419&gt;0,'Values and studies'!$G419)</f>
        <v/>
      </c>
      <c r="V419" s="23" t="b">
        <f>IF('Values and studies'!$U419=$V$1,'Values and studies'!$AP419)</f>
        <v>0</v>
      </c>
      <c r="W419" s="23" t="str" cm="1">
        <f t="array" ref="W419">_xlfn.IFS(V419=FALSE,"",V419&gt;0,'Values and studies'!$AH419)</f>
        <v/>
      </c>
      <c r="X419" s="23" t="str" cm="1">
        <f t="array" ref="X419">_xlfn.IFS(V419=FALSE,"",V419&gt;0,'Values and studies'!$M419)</f>
        <v/>
      </c>
      <c r="Y419" s="23" t="str" cm="1">
        <f t="array" ref="Y419">_xlfn.IFS(V419=FALSE,"",V419&gt;0,'Values and studies'!$G419)</f>
        <v/>
      </c>
      <c r="Z419" s="23" t="b">
        <f>IF('Values and studies'!$U419=$Z$1,'Values and studies'!$AP419)</f>
        <v>0</v>
      </c>
      <c r="AA419" s="23" t="str" cm="1">
        <f t="array" ref="AA419">_xlfn.IFS(Z419=FALSE,"",Z419&gt;0,'Values and studies'!$AH419)</f>
        <v/>
      </c>
      <c r="AB419" s="23" t="str" cm="1">
        <f t="array" ref="AB419">_xlfn.IFS(Z419=FALSE,"",Z419&gt;0,'Values and studies'!$M419)</f>
        <v/>
      </c>
      <c r="AC419" s="23" t="str" cm="1">
        <f t="array" ref="AC419">_xlfn.IFS(Z419=FALSE,"",Z419&gt;0,'Values and studies'!$G419)</f>
        <v/>
      </c>
      <c r="AD419" s="23" t="b">
        <f>IF('Values and studies'!$U419=$AD$1,'Values and studies'!$AP419)</f>
        <v>0</v>
      </c>
      <c r="AE419" s="23" t="str" cm="1">
        <f t="array" ref="AE419">_xlfn.IFS(AD419=FALSE,"",AD419&gt;0,'Values and studies'!$AH419)</f>
        <v/>
      </c>
      <c r="AF419" s="23" t="str" cm="1">
        <f t="array" ref="AF419">_xlfn.IFS(AD419=FALSE,"",AD419&gt;0,'Values and studies'!$M419)</f>
        <v/>
      </c>
      <c r="AG419" s="23" t="str" cm="1">
        <f t="array" ref="AG419">_xlfn.IFS(AD419=FALSE,"",AD419&gt;0,'Values and studies'!$G419)</f>
        <v/>
      </c>
      <c r="AH419" s="23">
        <f>IF('Values and studies'!U419=$AH$1,'Values and studies'!AP419)</f>
        <v>164683.30892741389</v>
      </c>
      <c r="AI419" s="23" t="str" cm="1">
        <f t="array" ref="AI419">_xlfn.IFS(AH419=FALSE,"",AH419&gt;0,'Values and studies'!AH419)</f>
        <v>CB</v>
      </c>
      <c r="AJ419" s="23" t="str" cm="1">
        <f t="array" ref="AJ419">_xlfn.IFS(AH419=FALSE,"",AH419&gt;0,'Values and studies'!M419)</f>
        <v>atlantic</v>
      </c>
      <c r="AK419" s="23" t="str" cm="1">
        <f t="array" ref="AK419">_xlfn.IFS(AH419=FALSE,"",AH419&gt;0,'Values and studies'!G419)</f>
        <v>United Kingdom</v>
      </c>
      <c r="AL419" s="23" t="b">
        <f>IF('Values and studies'!U419=$AL$1,'Values and studies'!AP419)</f>
        <v>0</v>
      </c>
      <c r="AM419" s="23" t="str" cm="1">
        <f t="array" ref="AM419">_xlfn.IFS(AL419=FALSE,"",AL419&gt;0,'Values and studies'!AH419)</f>
        <v/>
      </c>
      <c r="AN419" s="23" t="str" cm="1">
        <f t="array" ref="AN419">_xlfn.IFS(AL419=FALSE,"",AL419&gt;0,'Values and studies'!M419)</f>
        <v/>
      </c>
      <c r="AO419" s="23" t="str" cm="1">
        <f t="array" ref="AO419">_xlfn.IFS(AL419=FALSE,"",AL419&gt;0,'Values and studies'!G419)</f>
        <v/>
      </c>
      <c r="AP419" s="23" t="b">
        <f>IF('Values and studies'!U419=$AP$1,'Values and studies'!AP419)</f>
        <v>0</v>
      </c>
      <c r="AQ419" s="23" t="str" cm="1">
        <f t="array" ref="AQ419">_xlfn.IFS(AP419=FALSE,"",AP419&gt;0,'Values and studies'!AH419)</f>
        <v/>
      </c>
      <c r="AR419" s="23" t="str" cm="1">
        <f t="array" ref="AR419">_xlfn.IFS(AP419=FALSE,"",AP419&gt;0,'Values and studies'!M419)</f>
        <v/>
      </c>
      <c r="AS419" s="23" t="str" cm="1">
        <f t="array" ref="AS419">_xlfn.IFS(AP419=FALSE,"",AP419&gt;0,'Values and studies'!G419)</f>
        <v/>
      </c>
      <c r="AT419" s="23" t="b">
        <f>IF('Values and studies'!U419=$AT$1,'Values and studies'!AP419)</f>
        <v>0</v>
      </c>
      <c r="AU419" s="23" t="str" cm="1">
        <f t="array" ref="AU419">_xlfn.IFS(AT419=FALSE,"",AT419&gt;0,'Values and studies'!AH419)</f>
        <v/>
      </c>
      <c r="AV419" s="23" t="str" cm="1">
        <f t="array" ref="AV419">_xlfn.IFS(AT419=FALSE,"",AT419&gt;0,'Values and studies'!M419)</f>
        <v/>
      </c>
      <c r="AW419" s="23" t="str" cm="1">
        <f t="array" ref="AW419">_xlfn.IFS(AT419=FALSE,"",AT419&gt;0,'Values and studies'!G419)</f>
        <v/>
      </c>
      <c r="AX419" s="23" t="b">
        <f>IF('Values and studies'!U419=$AX$1,'Values and studies'!AP419)</f>
        <v>0</v>
      </c>
      <c r="AY419" s="23" t="str" cm="1">
        <f t="array" ref="AY419">_xlfn.IFS(AX419=FALSE,"",AX419&gt;0,'Values and studies'!AH419)</f>
        <v/>
      </c>
      <c r="AZ419" s="23" t="str" cm="1">
        <f t="array" ref="AZ419">_xlfn.IFS(AX419=FALSE,"",AX419&gt;0,'Values and studies'!M419)</f>
        <v/>
      </c>
      <c r="BA419" s="23" t="str" cm="1">
        <f t="array" ref="BA419">_xlfn.IFS(AX419=FALSE,"",AX419&gt;0,'Values and studies'!G419)</f>
        <v/>
      </c>
      <c r="BB419" s="23" t="b">
        <f>IF('Values and studies'!U419=$BB$1,'Values and studies'!AP419)</f>
        <v>0</v>
      </c>
      <c r="BC419" s="23" t="str" cm="1">
        <f t="array" ref="BC419">_xlfn.IFS(BB419=FALSE,"",BB419&gt;0,'Values and studies'!AH419)</f>
        <v/>
      </c>
      <c r="BD419" s="23" t="str" cm="1">
        <f t="array" ref="BD419">_xlfn.IFS(BB419=FALSE,"",BB419&gt;0,'Values and studies'!M419)</f>
        <v/>
      </c>
      <c r="BE419" s="23" t="str" cm="1">
        <f t="array" ref="BE419">_xlfn.IFS(BB419=FALSE,"",BB419&gt;0,'Values and studies'!G419)</f>
        <v/>
      </c>
      <c r="BF419" s="23" t="b">
        <f>IF('Values and studies'!U419=$BF$1,'Values and studies'!AP419)</f>
        <v>0</v>
      </c>
      <c r="BG419" s="23" t="str" cm="1">
        <f t="array" ref="BG419">_xlfn.IFS(BF419=FALSE,"",BF419&gt;0,'Values and studies'!AH419)</f>
        <v/>
      </c>
      <c r="BH419" s="23" t="str" cm="1">
        <f t="array" ref="BH419">_xlfn.IFS(BF419=FALSE,"",BF419&gt;0,'Values and studies'!M419)</f>
        <v/>
      </c>
      <c r="BI419" s="23" t="str" cm="1">
        <f t="array" ref="BI419">_xlfn.IFS(BF419=FALSE,"",BF419&gt;0,'Values and studies'!G419)</f>
        <v/>
      </c>
      <c r="BJ419" s="23" t="b">
        <f>IF('Values and studies'!$U419=BJ$1,'Values and studies'!$AP419)</f>
        <v>0</v>
      </c>
      <c r="BK419" s="23" t="str" cm="1">
        <f t="array" ref="BK419">_xlfn.IFS(BJ419=FALSE,"",BJ419&gt;0,'Values and studies'!$AH419)</f>
        <v/>
      </c>
      <c r="BL419" s="23" t="str" cm="1">
        <f t="array" ref="BL419">_xlfn.IFS(BJ419=FALSE,"",BJ419&gt;0,'Values and studies'!$M419)</f>
        <v/>
      </c>
      <c r="BM419" s="23" t="str" cm="1">
        <f t="array" ref="BM419">_xlfn.IFS(BJ419=FALSE,"",BJ419&gt;0,'Values and studies'!$G419)</f>
        <v/>
      </c>
      <c r="BN419" s="23" t="b">
        <f>IF('Values and studies'!U419=$BN$1,'Values and studies'!AP419)</f>
        <v>0</v>
      </c>
      <c r="BO419" s="23" t="str" cm="1">
        <f t="array" ref="BO419">_xlfn.IFS(BN419=FALSE,"",BN419&gt;0,'Values and studies'!AH419)</f>
        <v/>
      </c>
      <c r="BP419" s="23" t="str" cm="1">
        <f t="array" ref="BP419">_xlfn.IFS(BN419=FALSE,"",BN419&gt;0,'Values and studies'!M419)</f>
        <v/>
      </c>
      <c r="BQ419" s="23" t="str" cm="1">
        <f t="array" ref="BQ419">_xlfn.IFS(BN419=FALSE,"",BN419&gt;0,'Values and studies'!G419)</f>
        <v/>
      </c>
      <c r="BR419" s="23" t="b">
        <f>IF('Values and studies'!U419=$BR$1,'Values and studies'!AP419)</f>
        <v>0</v>
      </c>
      <c r="BS419" s="23" t="str" cm="1">
        <f t="array" ref="BS419">_xlfn.IFS(BR419=FALSE,"",BR419&gt;0,'Values and studies'!AH419)</f>
        <v/>
      </c>
      <c r="BT419" s="23" t="str" cm="1">
        <f t="array" ref="BT419">_xlfn.IFS(BR419=FALSE,"",BR419&gt;0,'Values and studies'!M419)</f>
        <v/>
      </c>
      <c r="BU419" s="23" t="str" cm="1">
        <f t="array" ref="BU419">_xlfn.IFS(BR419=FALSE,"",BR419&gt;0,'Values and studies'!G419)</f>
        <v/>
      </c>
      <c r="BV419" s="23" t="b">
        <f>IF('Values and studies'!U419=$BV$1,'Values and studies'!AP419)</f>
        <v>0</v>
      </c>
      <c r="BW419" s="23" t="str" cm="1">
        <f t="array" ref="BW419">_xlfn.IFS(BV419=FALSE,"",BV419&gt;0,'Values and studies'!AH419)</f>
        <v/>
      </c>
      <c r="BX419" s="23" t="str" cm="1">
        <f t="array" ref="BX419">_xlfn.IFS(BV419=FALSE,"",BV419&gt;0,'Values and studies'!M419)</f>
        <v/>
      </c>
      <c r="BY419" s="23" t="str" cm="1">
        <f t="array" ref="BY419">_xlfn.IFS(BV419=FALSE,"",BV419&gt;0,'Values and studies'!G419)</f>
        <v/>
      </c>
      <c r="BZ419" s="23" t="b">
        <f>IF('Values and studies'!U419=$BZ$1,'Values and studies'!AP419)</f>
        <v>0</v>
      </c>
      <c r="CA419" s="23" t="str" cm="1">
        <f t="array" ref="CA419">_xlfn.IFS(BZ419=FALSE,"",BZ419&gt;0,'Values and studies'!AH419)</f>
        <v/>
      </c>
      <c r="CB419" s="23" t="str" cm="1">
        <f t="array" ref="CB419">_xlfn.IFS(BZ419=FALSE,"",BZ419&gt;0,'Values and studies'!M419)</f>
        <v/>
      </c>
      <c r="CC419" s="23" t="str" cm="1">
        <f t="array" ref="CC419">_xlfn.IFS(BZ419=FALSE,"",BZ419&gt;0,'Values and studies'!G419)</f>
        <v/>
      </c>
      <c r="CY419">
        <f>IF('Values and studies'!O419='Data for overlook'!$CY$1,'Values and studies'!AP419)</f>
        <v>164683.30892741389</v>
      </c>
      <c r="CZ419" t="b">
        <f>IF('Values and studies'!O419='Data for overlook'!$CZ$1,'Values and studies'!AP419)</f>
        <v>0</v>
      </c>
      <c r="DA419" t="b">
        <f>IF('Values and studies'!O419='Data for overlook'!$DA$1,'Values and studies'!AP419)</f>
        <v>0</v>
      </c>
      <c r="DB419" t="b">
        <f>IF('Values and studies'!O419='Data for overlook'!$DB$1,'Values and studies'!AP419)</f>
        <v>0</v>
      </c>
    </row>
    <row r="420" spans="2:106" x14ac:dyDescent="0.2">
      <c r="B420" t="b">
        <f>IF('Values and studies'!Q420=$B$1,'Values and studies'!AP420)</f>
        <v>0</v>
      </c>
      <c r="C420">
        <f>IF('Values and studies'!Q420=$C$1,'Values and studies'!AP420)</f>
        <v>68509.374738878541</v>
      </c>
      <c r="D420" t="b">
        <f>IF('Values and studies'!Q420=$D$1,'Values and studies'!AP420)</f>
        <v>0</v>
      </c>
      <c r="F420" s="23" t="b">
        <f>IF('Values and studies'!$U420=F$1,'Values and studies'!$AP420)</f>
        <v>0</v>
      </c>
      <c r="G420" s="23" t="str" cm="1">
        <f t="array" ref="G420">_xlfn.IFS(F420=FALSE,"",F420&gt;0,'Values and studies'!$AH420)</f>
        <v/>
      </c>
      <c r="H420" s="23" t="str" cm="1">
        <f t="array" ref="H420">_xlfn.IFS(F420=FALSE,"",F420&gt;0,'Values and studies'!M420)</f>
        <v/>
      </c>
      <c r="I420" s="23" t="str" cm="1">
        <f t="array" ref="I420">_xlfn.IFS(F420=FALSE,"",F420&gt;0,'Values and studies'!G420)</f>
        <v/>
      </c>
      <c r="J420" s="23" t="b">
        <f>IF('Values and studies'!U420=$J$1,'Values and studies'!AP420)</f>
        <v>0</v>
      </c>
      <c r="K420" s="23" t="str" cm="1">
        <f t="array" ref="K420">_xlfn.IFS(J420=FALSE,"",J420&gt;0,'Values and studies'!AH420)</f>
        <v/>
      </c>
      <c r="L420" s="23" t="str" cm="1">
        <f t="array" ref="L420">_xlfn.IFS(J420=FALSE,"",J420&gt;0,'Values and studies'!M420)</f>
        <v/>
      </c>
      <c r="M420" s="23" t="str" cm="1">
        <f t="array" ref="M420">_xlfn.IFS(J420=FALSE,"",J420&gt;0,'Values and studies'!G420)</f>
        <v/>
      </c>
      <c r="N420" s="23" t="b">
        <f>IF('Values and studies'!U420=$N$1,'Values and studies'!AP420)</f>
        <v>0</v>
      </c>
      <c r="O420" s="23" t="str" cm="1">
        <f t="array" ref="O420">_xlfn.IFS(N420=FALSE,"",N420&gt;0,'Values and studies'!AH420)</f>
        <v/>
      </c>
      <c r="P420" s="23" t="str" cm="1">
        <f t="array" ref="P420">_xlfn.IFS(N420=FALSE,"",N420&gt;0,'Values and studies'!M420)</f>
        <v/>
      </c>
      <c r="Q420" s="23" t="str" cm="1">
        <f t="array" ref="Q420">_xlfn.IFS(N420=FALSE,"",N420&gt;0,'Values and studies'!G420)</f>
        <v/>
      </c>
      <c r="R420" s="23" t="b">
        <f>IF('Values and studies'!$U420=$R$1,'Values and studies'!$AP420)</f>
        <v>0</v>
      </c>
      <c r="S420" s="23" t="str" cm="1">
        <f t="array" ref="S420">_xlfn.IFS(R420=FALSE,"",R420&gt;0,'Values and studies'!$AH420)</f>
        <v/>
      </c>
      <c r="T420" s="23" t="str" cm="1">
        <f t="array" ref="T420">_xlfn.IFS(R420=FALSE,"",R420&gt;0,'Values and studies'!$M420)</f>
        <v/>
      </c>
      <c r="U420" s="23" t="str" cm="1">
        <f t="array" ref="U420">_xlfn.IFS(R420=FALSE,"",R420&gt;0,'Values and studies'!$G420)</f>
        <v/>
      </c>
      <c r="V420" s="23" t="b">
        <f>IF('Values and studies'!$U420=$V$1,'Values and studies'!$AP420)</f>
        <v>0</v>
      </c>
      <c r="W420" s="23" t="str" cm="1">
        <f t="array" ref="W420">_xlfn.IFS(V420=FALSE,"",V420&gt;0,'Values and studies'!$AH420)</f>
        <v/>
      </c>
      <c r="X420" s="23" t="str" cm="1">
        <f t="array" ref="X420">_xlfn.IFS(V420=FALSE,"",V420&gt;0,'Values and studies'!$M420)</f>
        <v/>
      </c>
      <c r="Y420" s="23" t="str" cm="1">
        <f t="array" ref="Y420">_xlfn.IFS(V420=FALSE,"",V420&gt;0,'Values and studies'!$G420)</f>
        <v/>
      </c>
      <c r="Z420" s="23" t="b">
        <f>IF('Values and studies'!$U420=$Z$1,'Values and studies'!$AP420)</f>
        <v>0</v>
      </c>
      <c r="AA420" s="23" t="str" cm="1">
        <f t="array" ref="AA420">_xlfn.IFS(Z420=FALSE,"",Z420&gt;0,'Values and studies'!$AH420)</f>
        <v/>
      </c>
      <c r="AB420" s="23" t="str" cm="1">
        <f t="array" ref="AB420">_xlfn.IFS(Z420=FALSE,"",Z420&gt;0,'Values and studies'!$M420)</f>
        <v/>
      </c>
      <c r="AC420" s="23" t="str" cm="1">
        <f t="array" ref="AC420">_xlfn.IFS(Z420=FALSE,"",Z420&gt;0,'Values and studies'!$G420)</f>
        <v/>
      </c>
      <c r="AD420" s="23" t="b">
        <f>IF('Values and studies'!$U420=$AD$1,'Values and studies'!$AP420)</f>
        <v>0</v>
      </c>
      <c r="AE420" s="23" t="str" cm="1">
        <f t="array" ref="AE420">_xlfn.IFS(AD420=FALSE,"",AD420&gt;0,'Values and studies'!$AH420)</f>
        <v/>
      </c>
      <c r="AF420" s="23" t="str" cm="1">
        <f t="array" ref="AF420">_xlfn.IFS(AD420=FALSE,"",AD420&gt;0,'Values and studies'!$M420)</f>
        <v/>
      </c>
      <c r="AG420" s="23" t="str" cm="1">
        <f t="array" ref="AG420">_xlfn.IFS(AD420=FALSE,"",AD420&gt;0,'Values and studies'!$G420)</f>
        <v/>
      </c>
      <c r="AH420" s="23">
        <f>IF('Values and studies'!U420=$AH$1,'Values and studies'!AP420)</f>
        <v>68509.374738878541</v>
      </c>
      <c r="AI420" s="23" t="str" cm="1">
        <f t="array" ref="AI420">_xlfn.IFS(AH420=FALSE,"",AH420&gt;0,'Values and studies'!AH420)</f>
        <v>CB</v>
      </c>
      <c r="AJ420" s="23" t="str" cm="1">
        <f t="array" ref="AJ420">_xlfn.IFS(AH420=FALSE,"",AH420&gt;0,'Values and studies'!M420)</f>
        <v>atlantic</v>
      </c>
      <c r="AK420" s="23" t="str" cm="1">
        <f t="array" ref="AK420">_xlfn.IFS(AH420=FALSE,"",AH420&gt;0,'Values and studies'!G420)</f>
        <v>United Kingdom</v>
      </c>
      <c r="AL420" s="23" t="b">
        <f>IF('Values and studies'!U420=$AL$1,'Values and studies'!AP420)</f>
        <v>0</v>
      </c>
      <c r="AM420" s="23" t="str" cm="1">
        <f t="array" ref="AM420">_xlfn.IFS(AL420=FALSE,"",AL420&gt;0,'Values and studies'!AH420)</f>
        <v/>
      </c>
      <c r="AN420" s="23" t="str" cm="1">
        <f t="array" ref="AN420">_xlfn.IFS(AL420=FALSE,"",AL420&gt;0,'Values and studies'!M420)</f>
        <v/>
      </c>
      <c r="AO420" s="23" t="str" cm="1">
        <f t="array" ref="AO420">_xlfn.IFS(AL420=FALSE,"",AL420&gt;0,'Values and studies'!G420)</f>
        <v/>
      </c>
      <c r="AP420" s="23" t="b">
        <f>IF('Values and studies'!U420=$AP$1,'Values and studies'!AP420)</f>
        <v>0</v>
      </c>
      <c r="AQ420" s="23" t="str" cm="1">
        <f t="array" ref="AQ420">_xlfn.IFS(AP420=FALSE,"",AP420&gt;0,'Values and studies'!AH420)</f>
        <v/>
      </c>
      <c r="AR420" s="23" t="str" cm="1">
        <f t="array" ref="AR420">_xlfn.IFS(AP420=FALSE,"",AP420&gt;0,'Values and studies'!M420)</f>
        <v/>
      </c>
      <c r="AS420" s="23" t="str" cm="1">
        <f t="array" ref="AS420">_xlfn.IFS(AP420=FALSE,"",AP420&gt;0,'Values and studies'!G420)</f>
        <v/>
      </c>
      <c r="AT420" s="23" t="b">
        <f>IF('Values and studies'!U420=$AT$1,'Values and studies'!AP420)</f>
        <v>0</v>
      </c>
      <c r="AU420" s="23" t="str" cm="1">
        <f t="array" ref="AU420">_xlfn.IFS(AT420=FALSE,"",AT420&gt;0,'Values and studies'!AH420)</f>
        <v/>
      </c>
      <c r="AV420" s="23" t="str" cm="1">
        <f t="array" ref="AV420">_xlfn.IFS(AT420=FALSE,"",AT420&gt;0,'Values and studies'!M420)</f>
        <v/>
      </c>
      <c r="AW420" s="23" t="str" cm="1">
        <f t="array" ref="AW420">_xlfn.IFS(AT420=FALSE,"",AT420&gt;0,'Values and studies'!G420)</f>
        <v/>
      </c>
      <c r="AX420" s="23" t="b">
        <f>IF('Values and studies'!U420=$AX$1,'Values and studies'!AP420)</f>
        <v>0</v>
      </c>
      <c r="AY420" s="23" t="str" cm="1">
        <f t="array" ref="AY420">_xlfn.IFS(AX420=FALSE,"",AX420&gt;0,'Values and studies'!AH420)</f>
        <v/>
      </c>
      <c r="AZ420" s="23" t="str" cm="1">
        <f t="array" ref="AZ420">_xlfn.IFS(AX420=FALSE,"",AX420&gt;0,'Values and studies'!M420)</f>
        <v/>
      </c>
      <c r="BA420" s="23" t="str" cm="1">
        <f t="array" ref="BA420">_xlfn.IFS(AX420=FALSE,"",AX420&gt;0,'Values and studies'!G420)</f>
        <v/>
      </c>
      <c r="BB420" s="23" t="b">
        <f>IF('Values and studies'!U420=$BB$1,'Values and studies'!AP420)</f>
        <v>0</v>
      </c>
      <c r="BC420" s="23" t="str" cm="1">
        <f t="array" ref="BC420">_xlfn.IFS(BB420=FALSE,"",BB420&gt;0,'Values and studies'!AH420)</f>
        <v/>
      </c>
      <c r="BD420" s="23" t="str" cm="1">
        <f t="array" ref="BD420">_xlfn.IFS(BB420=FALSE,"",BB420&gt;0,'Values and studies'!M420)</f>
        <v/>
      </c>
      <c r="BE420" s="23" t="str" cm="1">
        <f t="array" ref="BE420">_xlfn.IFS(BB420=FALSE,"",BB420&gt;0,'Values and studies'!G420)</f>
        <v/>
      </c>
      <c r="BF420" s="23" t="b">
        <f>IF('Values and studies'!U420=$BF$1,'Values and studies'!AP420)</f>
        <v>0</v>
      </c>
      <c r="BG420" s="23" t="str" cm="1">
        <f t="array" ref="BG420">_xlfn.IFS(BF420=FALSE,"",BF420&gt;0,'Values and studies'!AH420)</f>
        <v/>
      </c>
      <c r="BH420" s="23" t="str" cm="1">
        <f t="array" ref="BH420">_xlfn.IFS(BF420=FALSE,"",BF420&gt;0,'Values and studies'!M420)</f>
        <v/>
      </c>
      <c r="BI420" s="23" t="str" cm="1">
        <f t="array" ref="BI420">_xlfn.IFS(BF420=FALSE,"",BF420&gt;0,'Values and studies'!G420)</f>
        <v/>
      </c>
      <c r="BJ420" s="23" t="b">
        <f>IF('Values and studies'!$U420=BJ$1,'Values and studies'!$AP420)</f>
        <v>0</v>
      </c>
      <c r="BK420" s="23" t="str" cm="1">
        <f t="array" ref="BK420">_xlfn.IFS(BJ420=FALSE,"",BJ420&gt;0,'Values and studies'!$AH420)</f>
        <v/>
      </c>
      <c r="BL420" s="23" t="str" cm="1">
        <f t="array" ref="BL420">_xlfn.IFS(BJ420=FALSE,"",BJ420&gt;0,'Values and studies'!$M420)</f>
        <v/>
      </c>
      <c r="BM420" s="23" t="str" cm="1">
        <f t="array" ref="BM420">_xlfn.IFS(BJ420=FALSE,"",BJ420&gt;0,'Values and studies'!$G420)</f>
        <v/>
      </c>
      <c r="BN420" s="23" t="b">
        <f>IF('Values and studies'!U420=$BN$1,'Values and studies'!AP420)</f>
        <v>0</v>
      </c>
      <c r="BO420" s="23" t="str" cm="1">
        <f t="array" ref="BO420">_xlfn.IFS(BN420=FALSE,"",BN420&gt;0,'Values and studies'!AH420)</f>
        <v/>
      </c>
      <c r="BP420" s="23" t="str" cm="1">
        <f t="array" ref="BP420">_xlfn.IFS(BN420=FALSE,"",BN420&gt;0,'Values and studies'!M420)</f>
        <v/>
      </c>
      <c r="BQ420" s="23" t="str" cm="1">
        <f t="array" ref="BQ420">_xlfn.IFS(BN420=FALSE,"",BN420&gt;0,'Values and studies'!G420)</f>
        <v/>
      </c>
      <c r="BR420" s="23" t="b">
        <f>IF('Values and studies'!U420=$BR$1,'Values and studies'!AP420)</f>
        <v>0</v>
      </c>
      <c r="BS420" s="23" t="str" cm="1">
        <f t="array" ref="BS420">_xlfn.IFS(BR420=FALSE,"",BR420&gt;0,'Values and studies'!AH420)</f>
        <v/>
      </c>
      <c r="BT420" s="23" t="str" cm="1">
        <f t="array" ref="BT420">_xlfn.IFS(BR420=FALSE,"",BR420&gt;0,'Values and studies'!M420)</f>
        <v/>
      </c>
      <c r="BU420" s="23" t="str" cm="1">
        <f t="array" ref="BU420">_xlfn.IFS(BR420=FALSE,"",BR420&gt;0,'Values and studies'!G420)</f>
        <v/>
      </c>
      <c r="BV420" s="23" t="b">
        <f>IF('Values and studies'!U420=$BV$1,'Values and studies'!AP420)</f>
        <v>0</v>
      </c>
      <c r="BW420" s="23" t="str" cm="1">
        <f t="array" ref="BW420">_xlfn.IFS(BV420=FALSE,"",BV420&gt;0,'Values and studies'!AH420)</f>
        <v/>
      </c>
      <c r="BX420" s="23" t="str" cm="1">
        <f t="array" ref="BX420">_xlfn.IFS(BV420=FALSE,"",BV420&gt;0,'Values and studies'!M420)</f>
        <v/>
      </c>
      <c r="BY420" s="23" t="str" cm="1">
        <f t="array" ref="BY420">_xlfn.IFS(BV420=FALSE,"",BV420&gt;0,'Values and studies'!G420)</f>
        <v/>
      </c>
      <c r="BZ420" s="23" t="b">
        <f>IF('Values and studies'!U420=$BZ$1,'Values and studies'!AP420)</f>
        <v>0</v>
      </c>
      <c r="CA420" s="23" t="str" cm="1">
        <f t="array" ref="CA420">_xlfn.IFS(BZ420=FALSE,"",BZ420&gt;0,'Values and studies'!AH420)</f>
        <v/>
      </c>
      <c r="CB420" s="23" t="str" cm="1">
        <f t="array" ref="CB420">_xlfn.IFS(BZ420=FALSE,"",BZ420&gt;0,'Values and studies'!M420)</f>
        <v/>
      </c>
      <c r="CC420" s="23" t="str" cm="1">
        <f t="array" ref="CC420">_xlfn.IFS(BZ420=FALSE,"",BZ420&gt;0,'Values and studies'!G420)</f>
        <v/>
      </c>
      <c r="CY420">
        <f>IF('Values and studies'!O420='Data for overlook'!$CY$1,'Values and studies'!AP420)</f>
        <v>68509.374738878541</v>
      </c>
      <c r="CZ420" t="b">
        <f>IF('Values and studies'!O420='Data for overlook'!$CZ$1,'Values and studies'!AP420)</f>
        <v>0</v>
      </c>
      <c r="DA420" t="b">
        <f>IF('Values and studies'!O420='Data for overlook'!$DA$1,'Values and studies'!AP420)</f>
        <v>0</v>
      </c>
      <c r="DB420" t="b">
        <f>IF('Values and studies'!O420='Data for overlook'!$DB$1,'Values and studies'!AP420)</f>
        <v>0</v>
      </c>
    </row>
    <row r="421" spans="2:106" x14ac:dyDescent="0.2">
      <c r="B421" t="b">
        <f>IF('Values and studies'!Q421=$B$1,'Values and studies'!AP421)</f>
        <v>0</v>
      </c>
      <c r="C421">
        <f>IF('Values and studies'!Q421=$C$1,'Values and studies'!AP421)</f>
        <v>94455.485361043771</v>
      </c>
      <c r="D421" t="b">
        <f>IF('Values and studies'!Q421=$D$1,'Values and studies'!AP421)</f>
        <v>0</v>
      </c>
      <c r="F421" s="23" t="b">
        <f>IF('Values and studies'!$U421=F$1,'Values and studies'!$AP421)</f>
        <v>0</v>
      </c>
      <c r="G421" s="23" t="str" cm="1">
        <f t="array" ref="G421">_xlfn.IFS(F421=FALSE,"",F421&gt;0,'Values and studies'!$AH421)</f>
        <v/>
      </c>
      <c r="H421" s="23" t="str" cm="1">
        <f t="array" ref="H421">_xlfn.IFS(F421=FALSE,"",F421&gt;0,'Values and studies'!M421)</f>
        <v/>
      </c>
      <c r="I421" s="23" t="str" cm="1">
        <f t="array" ref="I421">_xlfn.IFS(F421=FALSE,"",F421&gt;0,'Values and studies'!G421)</f>
        <v/>
      </c>
      <c r="J421" s="23" t="b">
        <f>IF('Values and studies'!U421=$J$1,'Values and studies'!AP421)</f>
        <v>0</v>
      </c>
      <c r="K421" s="23" t="str" cm="1">
        <f t="array" ref="K421">_xlfn.IFS(J421=FALSE,"",J421&gt;0,'Values and studies'!AH421)</f>
        <v/>
      </c>
      <c r="L421" s="23" t="str" cm="1">
        <f t="array" ref="L421">_xlfn.IFS(J421=FALSE,"",J421&gt;0,'Values and studies'!M421)</f>
        <v/>
      </c>
      <c r="M421" s="23" t="str" cm="1">
        <f t="array" ref="M421">_xlfn.IFS(J421=FALSE,"",J421&gt;0,'Values and studies'!G421)</f>
        <v/>
      </c>
      <c r="N421" s="23" t="b">
        <f>IF('Values and studies'!U421=$N$1,'Values and studies'!AP421)</f>
        <v>0</v>
      </c>
      <c r="O421" s="23" t="str" cm="1">
        <f t="array" ref="O421">_xlfn.IFS(N421=FALSE,"",N421&gt;0,'Values and studies'!AH421)</f>
        <v/>
      </c>
      <c r="P421" s="23" t="str" cm="1">
        <f t="array" ref="P421">_xlfn.IFS(N421=FALSE,"",N421&gt;0,'Values and studies'!M421)</f>
        <v/>
      </c>
      <c r="Q421" s="23" t="str" cm="1">
        <f t="array" ref="Q421">_xlfn.IFS(N421=FALSE,"",N421&gt;0,'Values and studies'!G421)</f>
        <v/>
      </c>
      <c r="R421" s="23" t="b">
        <f>IF('Values and studies'!$U421=$R$1,'Values and studies'!$AP421)</f>
        <v>0</v>
      </c>
      <c r="S421" s="23" t="str" cm="1">
        <f t="array" ref="S421">_xlfn.IFS(R421=FALSE,"",R421&gt;0,'Values and studies'!$AH421)</f>
        <v/>
      </c>
      <c r="T421" s="23" t="str" cm="1">
        <f t="array" ref="T421">_xlfn.IFS(R421=FALSE,"",R421&gt;0,'Values and studies'!$M421)</f>
        <v/>
      </c>
      <c r="U421" s="23" t="str" cm="1">
        <f t="array" ref="U421">_xlfn.IFS(R421=FALSE,"",R421&gt;0,'Values and studies'!$G421)</f>
        <v/>
      </c>
      <c r="V421" s="23" t="b">
        <f>IF('Values and studies'!$U421=$V$1,'Values and studies'!$AP421)</f>
        <v>0</v>
      </c>
      <c r="W421" s="23" t="str" cm="1">
        <f t="array" ref="W421">_xlfn.IFS(V421=FALSE,"",V421&gt;0,'Values and studies'!$AH421)</f>
        <v/>
      </c>
      <c r="X421" s="23" t="str" cm="1">
        <f t="array" ref="X421">_xlfn.IFS(V421=FALSE,"",V421&gt;0,'Values and studies'!$M421)</f>
        <v/>
      </c>
      <c r="Y421" s="23" t="str" cm="1">
        <f t="array" ref="Y421">_xlfn.IFS(V421=FALSE,"",V421&gt;0,'Values and studies'!$G421)</f>
        <v/>
      </c>
      <c r="Z421" s="23" t="b">
        <f>IF('Values and studies'!$U421=$Z$1,'Values and studies'!$AP421)</f>
        <v>0</v>
      </c>
      <c r="AA421" s="23" t="str" cm="1">
        <f t="array" ref="AA421">_xlfn.IFS(Z421=FALSE,"",Z421&gt;0,'Values and studies'!$AH421)</f>
        <v/>
      </c>
      <c r="AB421" s="23" t="str" cm="1">
        <f t="array" ref="AB421">_xlfn.IFS(Z421=FALSE,"",Z421&gt;0,'Values and studies'!$M421)</f>
        <v/>
      </c>
      <c r="AC421" s="23" t="str" cm="1">
        <f t="array" ref="AC421">_xlfn.IFS(Z421=FALSE,"",Z421&gt;0,'Values and studies'!$G421)</f>
        <v/>
      </c>
      <c r="AD421" s="23" t="b">
        <f>IF('Values and studies'!$U421=$AD$1,'Values and studies'!$AP421)</f>
        <v>0</v>
      </c>
      <c r="AE421" s="23" t="str" cm="1">
        <f t="array" ref="AE421">_xlfn.IFS(AD421=FALSE,"",AD421&gt;0,'Values and studies'!$AH421)</f>
        <v/>
      </c>
      <c r="AF421" s="23" t="str" cm="1">
        <f t="array" ref="AF421">_xlfn.IFS(AD421=FALSE,"",AD421&gt;0,'Values and studies'!$M421)</f>
        <v/>
      </c>
      <c r="AG421" s="23" t="str" cm="1">
        <f t="array" ref="AG421">_xlfn.IFS(AD421=FALSE,"",AD421&gt;0,'Values and studies'!$G421)</f>
        <v/>
      </c>
      <c r="AH421" s="23">
        <f>IF('Values and studies'!U421=$AH$1,'Values and studies'!AP421)</f>
        <v>94455.485361043771</v>
      </c>
      <c r="AI421" s="23" t="str" cm="1">
        <f t="array" ref="AI421">_xlfn.IFS(AH421=FALSE,"",AH421&gt;0,'Values and studies'!AH421)</f>
        <v>CB</v>
      </c>
      <c r="AJ421" s="23" t="str" cm="1">
        <f t="array" ref="AJ421">_xlfn.IFS(AH421=FALSE,"",AH421&gt;0,'Values and studies'!M421)</f>
        <v>atlantic</v>
      </c>
      <c r="AK421" s="23" t="str" cm="1">
        <f t="array" ref="AK421">_xlfn.IFS(AH421=FALSE,"",AH421&gt;0,'Values and studies'!G421)</f>
        <v>United Kingdom</v>
      </c>
      <c r="AL421" s="23" t="b">
        <f>IF('Values and studies'!U421=$AL$1,'Values and studies'!AP421)</f>
        <v>0</v>
      </c>
      <c r="AM421" s="23" t="str" cm="1">
        <f t="array" ref="AM421">_xlfn.IFS(AL421=FALSE,"",AL421&gt;0,'Values and studies'!AH421)</f>
        <v/>
      </c>
      <c r="AN421" s="23" t="str" cm="1">
        <f t="array" ref="AN421">_xlfn.IFS(AL421=FALSE,"",AL421&gt;0,'Values and studies'!M421)</f>
        <v/>
      </c>
      <c r="AO421" s="23" t="str" cm="1">
        <f t="array" ref="AO421">_xlfn.IFS(AL421=FALSE,"",AL421&gt;0,'Values and studies'!G421)</f>
        <v/>
      </c>
      <c r="AP421" s="23" t="b">
        <f>IF('Values and studies'!U421=$AP$1,'Values and studies'!AP421)</f>
        <v>0</v>
      </c>
      <c r="AQ421" s="23" t="str" cm="1">
        <f t="array" ref="AQ421">_xlfn.IFS(AP421=FALSE,"",AP421&gt;0,'Values and studies'!AH421)</f>
        <v/>
      </c>
      <c r="AR421" s="23" t="str" cm="1">
        <f t="array" ref="AR421">_xlfn.IFS(AP421=FALSE,"",AP421&gt;0,'Values and studies'!M421)</f>
        <v/>
      </c>
      <c r="AS421" s="23" t="str" cm="1">
        <f t="array" ref="AS421">_xlfn.IFS(AP421=FALSE,"",AP421&gt;0,'Values and studies'!G421)</f>
        <v/>
      </c>
      <c r="AT421" s="23" t="b">
        <f>IF('Values and studies'!U421=$AT$1,'Values and studies'!AP421)</f>
        <v>0</v>
      </c>
      <c r="AU421" s="23" t="str" cm="1">
        <f t="array" ref="AU421">_xlfn.IFS(AT421=FALSE,"",AT421&gt;0,'Values and studies'!AH421)</f>
        <v/>
      </c>
      <c r="AV421" s="23" t="str" cm="1">
        <f t="array" ref="AV421">_xlfn.IFS(AT421=FALSE,"",AT421&gt;0,'Values and studies'!M421)</f>
        <v/>
      </c>
      <c r="AW421" s="23" t="str" cm="1">
        <f t="array" ref="AW421">_xlfn.IFS(AT421=FALSE,"",AT421&gt;0,'Values and studies'!G421)</f>
        <v/>
      </c>
      <c r="AX421" s="23" t="b">
        <f>IF('Values and studies'!U421=$AX$1,'Values and studies'!AP421)</f>
        <v>0</v>
      </c>
      <c r="AY421" s="23" t="str" cm="1">
        <f t="array" ref="AY421">_xlfn.IFS(AX421=FALSE,"",AX421&gt;0,'Values and studies'!AH421)</f>
        <v/>
      </c>
      <c r="AZ421" s="23" t="str" cm="1">
        <f t="array" ref="AZ421">_xlfn.IFS(AX421=FALSE,"",AX421&gt;0,'Values and studies'!M421)</f>
        <v/>
      </c>
      <c r="BA421" s="23" t="str" cm="1">
        <f t="array" ref="BA421">_xlfn.IFS(AX421=FALSE,"",AX421&gt;0,'Values and studies'!G421)</f>
        <v/>
      </c>
      <c r="BB421" s="23" t="b">
        <f>IF('Values and studies'!U421=$BB$1,'Values and studies'!AP421)</f>
        <v>0</v>
      </c>
      <c r="BC421" s="23" t="str" cm="1">
        <f t="array" ref="BC421">_xlfn.IFS(BB421=FALSE,"",BB421&gt;0,'Values and studies'!AH421)</f>
        <v/>
      </c>
      <c r="BD421" s="23" t="str" cm="1">
        <f t="array" ref="BD421">_xlfn.IFS(BB421=FALSE,"",BB421&gt;0,'Values and studies'!M421)</f>
        <v/>
      </c>
      <c r="BE421" s="23" t="str" cm="1">
        <f t="array" ref="BE421">_xlfn.IFS(BB421=FALSE,"",BB421&gt;0,'Values and studies'!G421)</f>
        <v/>
      </c>
      <c r="BF421" s="23" t="b">
        <f>IF('Values and studies'!U421=$BF$1,'Values and studies'!AP421)</f>
        <v>0</v>
      </c>
      <c r="BG421" s="23" t="str" cm="1">
        <f t="array" ref="BG421">_xlfn.IFS(BF421=FALSE,"",BF421&gt;0,'Values and studies'!AH421)</f>
        <v/>
      </c>
      <c r="BH421" s="23" t="str" cm="1">
        <f t="array" ref="BH421">_xlfn.IFS(BF421=FALSE,"",BF421&gt;0,'Values and studies'!M421)</f>
        <v/>
      </c>
      <c r="BI421" s="23" t="str" cm="1">
        <f t="array" ref="BI421">_xlfn.IFS(BF421=FALSE,"",BF421&gt;0,'Values and studies'!G421)</f>
        <v/>
      </c>
      <c r="BJ421" s="23" t="b">
        <f>IF('Values and studies'!$U421=BJ$1,'Values and studies'!$AP421)</f>
        <v>0</v>
      </c>
      <c r="BK421" s="23" t="str" cm="1">
        <f t="array" ref="BK421">_xlfn.IFS(BJ421=FALSE,"",BJ421&gt;0,'Values and studies'!$AH421)</f>
        <v/>
      </c>
      <c r="BL421" s="23" t="str" cm="1">
        <f t="array" ref="BL421">_xlfn.IFS(BJ421=FALSE,"",BJ421&gt;0,'Values and studies'!$M421)</f>
        <v/>
      </c>
      <c r="BM421" s="23" t="str" cm="1">
        <f t="array" ref="BM421">_xlfn.IFS(BJ421=FALSE,"",BJ421&gt;0,'Values and studies'!$G421)</f>
        <v/>
      </c>
      <c r="BN421" s="23" t="b">
        <f>IF('Values and studies'!U421=$BN$1,'Values and studies'!AP421)</f>
        <v>0</v>
      </c>
      <c r="BO421" s="23" t="str" cm="1">
        <f t="array" ref="BO421">_xlfn.IFS(BN421=FALSE,"",BN421&gt;0,'Values and studies'!AH421)</f>
        <v/>
      </c>
      <c r="BP421" s="23" t="str" cm="1">
        <f t="array" ref="BP421">_xlfn.IFS(BN421=FALSE,"",BN421&gt;0,'Values and studies'!M421)</f>
        <v/>
      </c>
      <c r="BQ421" s="23" t="str" cm="1">
        <f t="array" ref="BQ421">_xlfn.IFS(BN421=FALSE,"",BN421&gt;0,'Values and studies'!G421)</f>
        <v/>
      </c>
      <c r="BR421" s="23" t="b">
        <f>IF('Values and studies'!U421=$BR$1,'Values and studies'!AP421)</f>
        <v>0</v>
      </c>
      <c r="BS421" s="23" t="str" cm="1">
        <f t="array" ref="BS421">_xlfn.IFS(BR421=FALSE,"",BR421&gt;0,'Values and studies'!AH421)</f>
        <v/>
      </c>
      <c r="BT421" s="23" t="str" cm="1">
        <f t="array" ref="BT421">_xlfn.IFS(BR421=FALSE,"",BR421&gt;0,'Values and studies'!M421)</f>
        <v/>
      </c>
      <c r="BU421" s="23" t="str" cm="1">
        <f t="array" ref="BU421">_xlfn.IFS(BR421=FALSE,"",BR421&gt;0,'Values and studies'!G421)</f>
        <v/>
      </c>
      <c r="BV421" s="23" t="b">
        <f>IF('Values and studies'!U421=$BV$1,'Values and studies'!AP421)</f>
        <v>0</v>
      </c>
      <c r="BW421" s="23" t="str" cm="1">
        <f t="array" ref="BW421">_xlfn.IFS(BV421=FALSE,"",BV421&gt;0,'Values and studies'!AH421)</f>
        <v/>
      </c>
      <c r="BX421" s="23" t="str" cm="1">
        <f t="array" ref="BX421">_xlfn.IFS(BV421=FALSE,"",BV421&gt;0,'Values and studies'!M421)</f>
        <v/>
      </c>
      <c r="BY421" s="23" t="str" cm="1">
        <f t="array" ref="BY421">_xlfn.IFS(BV421=FALSE,"",BV421&gt;0,'Values and studies'!G421)</f>
        <v/>
      </c>
      <c r="BZ421" s="23" t="b">
        <f>IF('Values and studies'!U421=$BZ$1,'Values and studies'!AP421)</f>
        <v>0</v>
      </c>
      <c r="CA421" s="23" t="str" cm="1">
        <f t="array" ref="CA421">_xlfn.IFS(BZ421=FALSE,"",BZ421&gt;0,'Values and studies'!AH421)</f>
        <v/>
      </c>
      <c r="CB421" s="23" t="str" cm="1">
        <f t="array" ref="CB421">_xlfn.IFS(BZ421=FALSE,"",BZ421&gt;0,'Values and studies'!M421)</f>
        <v/>
      </c>
      <c r="CC421" s="23" t="str" cm="1">
        <f t="array" ref="CC421">_xlfn.IFS(BZ421=FALSE,"",BZ421&gt;0,'Values and studies'!G421)</f>
        <v/>
      </c>
      <c r="CY421">
        <f>IF('Values and studies'!O421='Data for overlook'!$CY$1,'Values and studies'!AP421)</f>
        <v>94455.485361043771</v>
      </c>
      <c r="CZ421" t="b">
        <f>IF('Values and studies'!O421='Data for overlook'!$CZ$1,'Values and studies'!AP421)</f>
        <v>0</v>
      </c>
      <c r="DA421" t="b">
        <f>IF('Values and studies'!O421='Data for overlook'!$DA$1,'Values and studies'!AP421)</f>
        <v>0</v>
      </c>
      <c r="DB421" t="b">
        <f>IF('Values and studies'!O421='Data for overlook'!$DB$1,'Values and studies'!AP421)</f>
        <v>0</v>
      </c>
    </row>
    <row r="422" spans="2:106" x14ac:dyDescent="0.2">
      <c r="B422" t="b">
        <f>IF('Values and studies'!Q422=$B$1,'Values and studies'!AP422)</f>
        <v>0</v>
      </c>
      <c r="C422">
        <f>IF('Values and studies'!Q422=$C$1,'Values and studies'!AP422)</f>
        <v>49193.68102814506</v>
      </c>
      <c r="D422" t="b">
        <f>IF('Values and studies'!Q422=$D$1,'Values and studies'!AP422)</f>
        <v>0</v>
      </c>
      <c r="F422" s="23" t="b">
        <f>IF('Values and studies'!$U422=F$1,'Values and studies'!$AP422)</f>
        <v>0</v>
      </c>
      <c r="G422" s="23" t="str" cm="1">
        <f t="array" ref="G422">_xlfn.IFS(F422=FALSE,"",F422&gt;0,'Values and studies'!$AH422)</f>
        <v/>
      </c>
      <c r="H422" s="23" t="str" cm="1">
        <f t="array" ref="H422">_xlfn.IFS(F422=FALSE,"",F422&gt;0,'Values and studies'!M422)</f>
        <v/>
      </c>
      <c r="I422" s="23" t="str" cm="1">
        <f t="array" ref="I422">_xlfn.IFS(F422=FALSE,"",F422&gt;0,'Values and studies'!G422)</f>
        <v/>
      </c>
      <c r="J422" s="23" t="b">
        <f>IF('Values and studies'!U422=$J$1,'Values and studies'!AP422)</f>
        <v>0</v>
      </c>
      <c r="K422" s="23" t="str" cm="1">
        <f t="array" ref="K422">_xlfn.IFS(J422=FALSE,"",J422&gt;0,'Values and studies'!AH422)</f>
        <v/>
      </c>
      <c r="L422" s="23" t="str" cm="1">
        <f t="array" ref="L422">_xlfn.IFS(J422=FALSE,"",J422&gt;0,'Values and studies'!M422)</f>
        <v/>
      </c>
      <c r="M422" s="23" t="str" cm="1">
        <f t="array" ref="M422">_xlfn.IFS(J422=FALSE,"",J422&gt;0,'Values and studies'!G422)</f>
        <v/>
      </c>
      <c r="N422" s="23" t="b">
        <f>IF('Values and studies'!U422=$N$1,'Values and studies'!AP422)</f>
        <v>0</v>
      </c>
      <c r="O422" s="23" t="str" cm="1">
        <f t="array" ref="O422">_xlfn.IFS(N422=FALSE,"",N422&gt;0,'Values and studies'!AH422)</f>
        <v/>
      </c>
      <c r="P422" s="23" t="str" cm="1">
        <f t="array" ref="P422">_xlfn.IFS(N422=FALSE,"",N422&gt;0,'Values and studies'!M422)</f>
        <v/>
      </c>
      <c r="Q422" s="23" t="str" cm="1">
        <f t="array" ref="Q422">_xlfn.IFS(N422=FALSE,"",N422&gt;0,'Values and studies'!G422)</f>
        <v/>
      </c>
      <c r="R422" s="23" t="b">
        <f>IF('Values and studies'!$U422=$R$1,'Values and studies'!$AP422)</f>
        <v>0</v>
      </c>
      <c r="S422" s="23" t="str" cm="1">
        <f t="array" ref="S422">_xlfn.IFS(R422=FALSE,"",R422&gt;0,'Values and studies'!$AH422)</f>
        <v/>
      </c>
      <c r="T422" s="23" t="str" cm="1">
        <f t="array" ref="T422">_xlfn.IFS(R422=FALSE,"",R422&gt;0,'Values and studies'!$M422)</f>
        <v/>
      </c>
      <c r="U422" s="23" t="str" cm="1">
        <f t="array" ref="U422">_xlfn.IFS(R422=FALSE,"",R422&gt;0,'Values and studies'!$G422)</f>
        <v/>
      </c>
      <c r="V422" s="23" t="b">
        <f>IF('Values and studies'!$U422=$V$1,'Values and studies'!$AP422)</f>
        <v>0</v>
      </c>
      <c r="W422" s="23" t="str" cm="1">
        <f t="array" ref="W422">_xlfn.IFS(V422=FALSE,"",V422&gt;0,'Values and studies'!$AH422)</f>
        <v/>
      </c>
      <c r="X422" s="23" t="str" cm="1">
        <f t="array" ref="X422">_xlfn.IFS(V422=FALSE,"",V422&gt;0,'Values and studies'!$M422)</f>
        <v/>
      </c>
      <c r="Y422" s="23" t="str" cm="1">
        <f t="array" ref="Y422">_xlfn.IFS(V422=FALSE,"",V422&gt;0,'Values and studies'!$G422)</f>
        <v/>
      </c>
      <c r="Z422" s="23" t="b">
        <f>IF('Values and studies'!$U422=$Z$1,'Values and studies'!$AP422)</f>
        <v>0</v>
      </c>
      <c r="AA422" s="23" t="str" cm="1">
        <f t="array" ref="AA422">_xlfn.IFS(Z422=FALSE,"",Z422&gt;0,'Values and studies'!$AH422)</f>
        <v/>
      </c>
      <c r="AB422" s="23" t="str" cm="1">
        <f t="array" ref="AB422">_xlfn.IFS(Z422=FALSE,"",Z422&gt;0,'Values and studies'!$M422)</f>
        <v/>
      </c>
      <c r="AC422" s="23" t="str" cm="1">
        <f t="array" ref="AC422">_xlfn.IFS(Z422=FALSE,"",Z422&gt;0,'Values and studies'!$G422)</f>
        <v/>
      </c>
      <c r="AD422" s="23" t="b">
        <f>IF('Values and studies'!$U422=$AD$1,'Values and studies'!$AP422)</f>
        <v>0</v>
      </c>
      <c r="AE422" s="23" t="str" cm="1">
        <f t="array" ref="AE422">_xlfn.IFS(AD422=FALSE,"",AD422&gt;0,'Values and studies'!$AH422)</f>
        <v/>
      </c>
      <c r="AF422" s="23" t="str" cm="1">
        <f t="array" ref="AF422">_xlfn.IFS(AD422=FALSE,"",AD422&gt;0,'Values and studies'!$M422)</f>
        <v/>
      </c>
      <c r="AG422" s="23" t="str" cm="1">
        <f t="array" ref="AG422">_xlfn.IFS(AD422=FALSE,"",AD422&gt;0,'Values and studies'!$G422)</f>
        <v/>
      </c>
      <c r="AH422" s="23">
        <f>IF('Values and studies'!U422=$AH$1,'Values and studies'!AP422)</f>
        <v>49193.68102814506</v>
      </c>
      <c r="AI422" s="23" t="str" cm="1">
        <f t="array" ref="AI422">_xlfn.IFS(AH422=FALSE,"",AH422&gt;0,'Values and studies'!AH422)</f>
        <v>CB</v>
      </c>
      <c r="AJ422" s="23" t="str" cm="1">
        <f t="array" ref="AJ422">_xlfn.IFS(AH422=FALSE,"",AH422&gt;0,'Values and studies'!M422)</f>
        <v>atlantic</v>
      </c>
      <c r="AK422" s="23" t="str" cm="1">
        <f t="array" ref="AK422">_xlfn.IFS(AH422=FALSE,"",AH422&gt;0,'Values and studies'!G422)</f>
        <v>United Kingdom</v>
      </c>
      <c r="AL422" s="23" t="b">
        <f>IF('Values and studies'!U422=$AL$1,'Values and studies'!AP422)</f>
        <v>0</v>
      </c>
      <c r="AM422" s="23" t="str" cm="1">
        <f t="array" ref="AM422">_xlfn.IFS(AL422=FALSE,"",AL422&gt;0,'Values and studies'!AH422)</f>
        <v/>
      </c>
      <c r="AN422" s="23" t="str" cm="1">
        <f t="array" ref="AN422">_xlfn.IFS(AL422=FALSE,"",AL422&gt;0,'Values and studies'!M422)</f>
        <v/>
      </c>
      <c r="AO422" s="23" t="str" cm="1">
        <f t="array" ref="AO422">_xlfn.IFS(AL422=FALSE,"",AL422&gt;0,'Values and studies'!G422)</f>
        <v/>
      </c>
      <c r="AP422" s="23" t="b">
        <f>IF('Values and studies'!U422=$AP$1,'Values and studies'!AP422)</f>
        <v>0</v>
      </c>
      <c r="AQ422" s="23" t="str" cm="1">
        <f t="array" ref="AQ422">_xlfn.IFS(AP422=FALSE,"",AP422&gt;0,'Values and studies'!AH422)</f>
        <v/>
      </c>
      <c r="AR422" s="23" t="str" cm="1">
        <f t="array" ref="AR422">_xlfn.IFS(AP422=FALSE,"",AP422&gt;0,'Values and studies'!M422)</f>
        <v/>
      </c>
      <c r="AS422" s="23" t="str" cm="1">
        <f t="array" ref="AS422">_xlfn.IFS(AP422=FALSE,"",AP422&gt;0,'Values and studies'!G422)</f>
        <v/>
      </c>
      <c r="AT422" s="23" t="b">
        <f>IF('Values and studies'!U422=$AT$1,'Values and studies'!AP422)</f>
        <v>0</v>
      </c>
      <c r="AU422" s="23" t="str" cm="1">
        <f t="array" ref="AU422">_xlfn.IFS(AT422=FALSE,"",AT422&gt;0,'Values and studies'!AH422)</f>
        <v/>
      </c>
      <c r="AV422" s="23" t="str" cm="1">
        <f t="array" ref="AV422">_xlfn.IFS(AT422=FALSE,"",AT422&gt;0,'Values and studies'!M422)</f>
        <v/>
      </c>
      <c r="AW422" s="23" t="str" cm="1">
        <f t="array" ref="AW422">_xlfn.IFS(AT422=FALSE,"",AT422&gt;0,'Values and studies'!G422)</f>
        <v/>
      </c>
      <c r="AX422" s="23" t="b">
        <f>IF('Values and studies'!U422=$AX$1,'Values and studies'!AP422)</f>
        <v>0</v>
      </c>
      <c r="AY422" s="23" t="str" cm="1">
        <f t="array" ref="AY422">_xlfn.IFS(AX422=FALSE,"",AX422&gt;0,'Values and studies'!AH422)</f>
        <v/>
      </c>
      <c r="AZ422" s="23" t="str" cm="1">
        <f t="array" ref="AZ422">_xlfn.IFS(AX422=FALSE,"",AX422&gt;0,'Values and studies'!M422)</f>
        <v/>
      </c>
      <c r="BA422" s="23" t="str" cm="1">
        <f t="array" ref="BA422">_xlfn.IFS(AX422=FALSE,"",AX422&gt;0,'Values and studies'!G422)</f>
        <v/>
      </c>
      <c r="BB422" s="23" t="b">
        <f>IF('Values and studies'!U422=$BB$1,'Values and studies'!AP422)</f>
        <v>0</v>
      </c>
      <c r="BC422" s="23" t="str" cm="1">
        <f t="array" ref="BC422">_xlfn.IFS(BB422=FALSE,"",BB422&gt;0,'Values and studies'!AH422)</f>
        <v/>
      </c>
      <c r="BD422" s="23" t="str" cm="1">
        <f t="array" ref="BD422">_xlfn.IFS(BB422=FALSE,"",BB422&gt;0,'Values and studies'!M422)</f>
        <v/>
      </c>
      <c r="BE422" s="23" t="str" cm="1">
        <f t="array" ref="BE422">_xlfn.IFS(BB422=FALSE,"",BB422&gt;0,'Values and studies'!G422)</f>
        <v/>
      </c>
      <c r="BF422" s="23" t="b">
        <f>IF('Values and studies'!U422=$BF$1,'Values and studies'!AP422)</f>
        <v>0</v>
      </c>
      <c r="BG422" s="23" t="str" cm="1">
        <f t="array" ref="BG422">_xlfn.IFS(BF422=FALSE,"",BF422&gt;0,'Values and studies'!AH422)</f>
        <v/>
      </c>
      <c r="BH422" s="23" t="str" cm="1">
        <f t="array" ref="BH422">_xlfn.IFS(BF422=FALSE,"",BF422&gt;0,'Values and studies'!M422)</f>
        <v/>
      </c>
      <c r="BI422" s="23" t="str" cm="1">
        <f t="array" ref="BI422">_xlfn.IFS(BF422=FALSE,"",BF422&gt;0,'Values and studies'!G422)</f>
        <v/>
      </c>
      <c r="BJ422" s="23" t="b">
        <f>IF('Values and studies'!$U422=BJ$1,'Values and studies'!$AP422)</f>
        <v>0</v>
      </c>
      <c r="BK422" s="23" t="str" cm="1">
        <f t="array" ref="BK422">_xlfn.IFS(BJ422=FALSE,"",BJ422&gt;0,'Values and studies'!$AH422)</f>
        <v/>
      </c>
      <c r="BL422" s="23" t="str" cm="1">
        <f t="array" ref="BL422">_xlfn.IFS(BJ422=FALSE,"",BJ422&gt;0,'Values and studies'!$M422)</f>
        <v/>
      </c>
      <c r="BM422" s="23" t="str" cm="1">
        <f t="array" ref="BM422">_xlfn.IFS(BJ422=FALSE,"",BJ422&gt;0,'Values and studies'!$G422)</f>
        <v/>
      </c>
      <c r="BN422" s="23" t="b">
        <f>IF('Values and studies'!U422=$BN$1,'Values and studies'!AP422)</f>
        <v>0</v>
      </c>
      <c r="BO422" s="23" t="str" cm="1">
        <f t="array" ref="BO422">_xlfn.IFS(BN422=FALSE,"",BN422&gt;0,'Values and studies'!AH422)</f>
        <v/>
      </c>
      <c r="BP422" s="23" t="str" cm="1">
        <f t="array" ref="BP422">_xlfn.IFS(BN422=FALSE,"",BN422&gt;0,'Values and studies'!M422)</f>
        <v/>
      </c>
      <c r="BQ422" s="23" t="str" cm="1">
        <f t="array" ref="BQ422">_xlfn.IFS(BN422=FALSE,"",BN422&gt;0,'Values and studies'!G422)</f>
        <v/>
      </c>
      <c r="BR422" s="23" t="b">
        <f>IF('Values and studies'!U422=$BR$1,'Values and studies'!AP422)</f>
        <v>0</v>
      </c>
      <c r="BS422" s="23" t="str" cm="1">
        <f t="array" ref="BS422">_xlfn.IFS(BR422=FALSE,"",BR422&gt;0,'Values and studies'!AH422)</f>
        <v/>
      </c>
      <c r="BT422" s="23" t="str" cm="1">
        <f t="array" ref="BT422">_xlfn.IFS(BR422=FALSE,"",BR422&gt;0,'Values and studies'!M422)</f>
        <v/>
      </c>
      <c r="BU422" s="23" t="str" cm="1">
        <f t="array" ref="BU422">_xlfn.IFS(BR422=FALSE,"",BR422&gt;0,'Values and studies'!G422)</f>
        <v/>
      </c>
      <c r="BV422" s="23" t="b">
        <f>IF('Values and studies'!U422=$BV$1,'Values and studies'!AP422)</f>
        <v>0</v>
      </c>
      <c r="BW422" s="23" t="str" cm="1">
        <f t="array" ref="BW422">_xlfn.IFS(BV422=FALSE,"",BV422&gt;0,'Values and studies'!AH422)</f>
        <v/>
      </c>
      <c r="BX422" s="23" t="str" cm="1">
        <f t="array" ref="BX422">_xlfn.IFS(BV422=FALSE,"",BV422&gt;0,'Values and studies'!M422)</f>
        <v/>
      </c>
      <c r="BY422" s="23" t="str" cm="1">
        <f t="array" ref="BY422">_xlfn.IFS(BV422=FALSE,"",BV422&gt;0,'Values and studies'!G422)</f>
        <v/>
      </c>
      <c r="BZ422" s="23" t="b">
        <f>IF('Values and studies'!U422=$BZ$1,'Values and studies'!AP422)</f>
        <v>0</v>
      </c>
      <c r="CA422" s="23" t="str" cm="1">
        <f t="array" ref="CA422">_xlfn.IFS(BZ422=FALSE,"",BZ422&gt;0,'Values and studies'!AH422)</f>
        <v/>
      </c>
      <c r="CB422" s="23" t="str" cm="1">
        <f t="array" ref="CB422">_xlfn.IFS(BZ422=FALSE,"",BZ422&gt;0,'Values and studies'!M422)</f>
        <v/>
      </c>
      <c r="CC422" s="23" t="str" cm="1">
        <f t="array" ref="CC422">_xlfn.IFS(BZ422=FALSE,"",BZ422&gt;0,'Values and studies'!G422)</f>
        <v/>
      </c>
      <c r="CY422">
        <f>IF('Values and studies'!O422='Data for overlook'!$CY$1,'Values and studies'!AP422)</f>
        <v>49193.68102814506</v>
      </c>
      <c r="CZ422" t="b">
        <f>IF('Values and studies'!O422='Data for overlook'!$CZ$1,'Values and studies'!AP422)</f>
        <v>0</v>
      </c>
      <c r="DA422" t="b">
        <f>IF('Values and studies'!O422='Data for overlook'!$DA$1,'Values and studies'!AP422)</f>
        <v>0</v>
      </c>
      <c r="DB422" t="b">
        <f>IF('Values and studies'!O422='Data for overlook'!$DB$1,'Values and studies'!AP422)</f>
        <v>0</v>
      </c>
    </row>
    <row r="423" spans="2:106" x14ac:dyDescent="0.2">
      <c r="B423" t="b">
        <f>IF('Values and studies'!Q423=$B$1,'Values and studies'!AP423)</f>
        <v>0</v>
      </c>
      <c r="C423">
        <f>IF('Values and studies'!Q423=$C$1,'Values and studies'!AP423)</f>
        <v>67269.460465262571</v>
      </c>
      <c r="D423" t="b">
        <f>IF('Values and studies'!Q423=$D$1,'Values and studies'!AP423)</f>
        <v>0</v>
      </c>
      <c r="F423" s="23" t="b">
        <f>IF('Values and studies'!$U423=F$1,'Values and studies'!$AP423)</f>
        <v>0</v>
      </c>
      <c r="G423" s="23" t="str" cm="1">
        <f t="array" ref="G423">_xlfn.IFS(F423=FALSE,"",F423&gt;0,'Values and studies'!$AH423)</f>
        <v/>
      </c>
      <c r="H423" s="23" t="str" cm="1">
        <f t="array" ref="H423">_xlfn.IFS(F423=FALSE,"",F423&gt;0,'Values and studies'!M423)</f>
        <v/>
      </c>
      <c r="I423" s="23" t="str" cm="1">
        <f t="array" ref="I423">_xlfn.IFS(F423=FALSE,"",F423&gt;0,'Values and studies'!G423)</f>
        <v/>
      </c>
      <c r="J423" s="23" t="b">
        <f>IF('Values and studies'!U423=$J$1,'Values and studies'!AP423)</f>
        <v>0</v>
      </c>
      <c r="K423" s="23" t="str" cm="1">
        <f t="array" ref="K423">_xlfn.IFS(J423=FALSE,"",J423&gt;0,'Values and studies'!AH423)</f>
        <v/>
      </c>
      <c r="L423" s="23" t="str" cm="1">
        <f t="array" ref="L423">_xlfn.IFS(J423=FALSE,"",J423&gt;0,'Values and studies'!M423)</f>
        <v/>
      </c>
      <c r="M423" s="23" t="str" cm="1">
        <f t="array" ref="M423">_xlfn.IFS(J423=FALSE,"",J423&gt;0,'Values and studies'!G423)</f>
        <v/>
      </c>
      <c r="N423" s="23" t="b">
        <f>IF('Values and studies'!U423=$N$1,'Values and studies'!AP423)</f>
        <v>0</v>
      </c>
      <c r="O423" s="23" t="str" cm="1">
        <f t="array" ref="O423">_xlfn.IFS(N423=FALSE,"",N423&gt;0,'Values and studies'!AH423)</f>
        <v/>
      </c>
      <c r="P423" s="23" t="str" cm="1">
        <f t="array" ref="P423">_xlfn.IFS(N423=FALSE,"",N423&gt;0,'Values and studies'!M423)</f>
        <v/>
      </c>
      <c r="Q423" s="23" t="str" cm="1">
        <f t="array" ref="Q423">_xlfn.IFS(N423=FALSE,"",N423&gt;0,'Values and studies'!G423)</f>
        <v/>
      </c>
      <c r="R423" s="23" t="b">
        <f>IF('Values and studies'!$U423=$R$1,'Values and studies'!$AP423)</f>
        <v>0</v>
      </c>
      <c r="S423" s="23" t="str" cm="1">
        <f t="array" ref="S423">_xlfn.IFS(R423=FALSE,"",R423&gt;0,'Values and studies'!$AH423)</f>
        <v/>
      </c>
      <c r="T423" s="23" t="str" cm="1">
        <f t="array" ref="T423">_xlfn.IFS(R423=FALSE,"",R423&gt;0,'Values and studies'!$M423)</f>
        <v/>
      </c>
      <c r="U423" s="23" t="str" cm="1">
        <f t="array" ref="U423">_xlfn.IFS(R423=FALSE,"",R423&gt;0,'Values and studies'!$G423)</f>
        <v/>
      </c>
      <c r="V423" s="23" t="b">
        <f>IF('Values and studies'!$U423=$V$1,'Values and studies'!$AP423)</f>
        <v>0</v>
      </c>
      <c r="W423" s="23" t="str" cm="1">
        <f t="array" ref="W423">_xlfn.IFS(V423=FALSE,"",V423&gt;0,'Values and studies'!$AH423)</f>
        <v/>
      </c>
      <c r="X423" s="23" t="str" cm="1">
        <f t="array" ref="X423">_xlfn.IFS(V423=FALSE,"",V423&gt;0,'Values and studies'!$M423)</f>
        <v/>
      </c>
      <c r="Y423" s="23" t="str" cm="1">
        <f t="array" ref="Y423">_xlfn.IFS(V423=FALSE,"",V423&gt;0,'Values and studies'!$G423)</f>
        <v/>
      </c>
      <c r="Z423" s="23" t="b">
        <f>IF('Values and studies'!$U423=$Z$1,'Values and studies'!$AP423)</f>
        <v>0</v>
      </c>
      <c r="AA423" s="23" t="str" cm="1">
        <f t="array" ref="AA423">_xlfn.IFS(Z423=FALSE,"",Z423&gt;0,'Values and studies'!$AH423)</f>
        <v/>
      </c>
      <c r="AB423" s="23" t="str" cm="1">
        <f t="array" ref="AB423">_xlfn.IFS(Z423=FALSE,"",Z423&gt;0,'Values and studies'!$M423)</f>
        <v/>
      </c>
      <c r="AC423" s="23" t="str" cm="1">
        <f t="array" ref="AC423">_xlfn.IFS(Z423=FALSE,"",Z423&gt;0,'Values and studies'!$G423)</f>
        <v/>
      </c>
      <c r="AD423" s="23" t="b">
        <f>IF('Values and studies'!$U423=$AD$1,'Values and studies'!$AP423)</f>
        <v>0</v>
      </c>
      <c r="AE423" s="23" t="str" cm="1">
        <f t="array" ref="AE423">_xlfn.IFS(AD423=FALSE,"",AD423&gt;0,'Values and studies'!$AH423)</f>
        <v/>
      </c>
      <c r="AF423" s="23" t="str" cm="1">
        <f t="array" ref="AF423">_xlfn.IFS(AD423=FALSE,"",AD423&gt;0,'Values and studies'!$M423)</f>
        <v/>
      </c>
      <c r="AG423" s="23" t="str" cm="1">
        <f t="array" ref="AG423">_xlfn.IFS(AD423=FALSE,"",AD423&gt;0,'Values and studies'!$G423)</f>
        <v/>
      </c>
      <c r="AH423" s="23">
        <f>IF('Values and studies'!U423=$AH$1,'Values and studies'!AP423)</f>
        <v>67269.460465262571</v>
      </c>
      <c r="AI423" s="23" t="str" cm="1">
        <f t="array" ref="AI423">_xlfn.IFS(AH423=FALSE,"",AH423&gt;0,'Values and studies'!AH423)</f>
        <v>CB</v>
      </c>
      <c r="AJ423" s="23" t="str" cm="1">
        <f t="array" ref="AJ423">_xlfn.IFS(AH423=FALSE,"",AH423&gt;0,'Values and studies'!M423)</f>
        <v>atlantic</v>
      </c>
      <c r="AK423" s="23" t="str" cm="1">
        <f t="array" ref="AK423">_xlfn.IFS(AH423=FALSE,"",AH423&gt;0,'Values and studies'!G423)</f>
        <v>United Kingdom</v>
      </c>
      <c r="AL423" s="23" t="b">
        <f>IF('Values and studies'!U423=$AL$1,'Values and studies'!AP423)</f>
        <v>0</v>
      </c>
      <c r="AM423" s="23" t="str" cm="1">
        <f t="array" ref="AM423">_xlfn.IFS(AL423=FALSE,"",AL423&gt;0,'Values and studies'!AH423)</f>
        <v/>
      </c>
      <c r="AN423" s="23" t="str" cm="1">
        <f t="array" ref="AN423">_xlfn.IFS(AL423=FALSE,"",AL423&gt;0,'Values and studies'!M423)</f>
        <v/>
      </c>
      <c r="AO423" s="23" t="str" cm="1">
        <f t="array" ref="AO423">_xlfn.IFS(AL423=FALSE,"",AL423&gt;0,'Values and studies'!G423)</f>
        <v/>
      </c>
      <c r="AP423" s="23" t="b">
        <f>IF('Values and studies'!U423=$AP$1,'Values and studies'!AP423)</f>
        <v>0</v>
      </c>
      <c r="AQ423" s="23" t="str" cm="1">
        <f t="array" ref="AQ423">_xlfn.IFS(AP423=FALSE,"",AP423&gt;0,'Values and studies'!AH423)</f>
        <v/>
      </c>
      <c r="AR423" s="23" t="str" cm="1">
        <f t="array" ref="AR423">_xlfn.IFS(AP423=FALSE,"",AP423&gt;0,'Values and studies'!M423)</f>
        <v/>
      </c>
      <c r="AS423" s="23" t="str" cm="1">
        <f t="array" ref="AS423">_xlfn.IFS(AP423=FALSE,"",AP423&gt;0,'Values and studies'!G423)</f>
        <v/>
      </c>
      <c r="AT423" s="23" t="b">
        <f>IF('Values and studies'!U423=$AT$1,'Values and studies'!AP423)</f>
        <v>0</v>
      </c>
      <c r="AU423" s="23" t="str" cm="1">
        <f t="array" ref="AU423">_xlfn.IFS(AT423=FALSE,"",AT423&gt;0,'Values and studies'!AH423)</f>
        <v/>
      </c>
      <c r="AV423" s="23" t="str" cm="1">
        <f t="array" ref="AV423">_xlfn.IFS(AT423=FALSE,"",AT423&gt;0,'Values and studies'!M423)</f>
        <v/>
      </c>
      <c r="AW423" s="23" t="str" cm="1">
        <f t="array" ref="AW423">_xlfn.IFS(AT423=FALSE,"",AT423&gt;0,'Values and studies'!G423)</f>
        <v/>
      </c>
      <c r="AX423" s="23" t="b">
        <f>IF('Values and studies'!U423=$AX$1,'Values and studies'!AP423)</f>
        <v>0</v>
      </c>
      <c r="AY423" s="23" t="str" cm="1">
        <f t="array" ref="AY423">_xlfn.IFS(AX423=FALSE,"",AX423&gt;0,'Values and studies'!AH423)</f>
        <v/>
      </c>
      <c r="AZ423" s="23" t="str" cm="1">
        <f t="array" ref="AZ423">_xlfn.IFS(AX423=FALSE,"",AX423&gt;0,'Values and studies'!M423)</f>
        <v/>
      </c>
      <c r="BA423" s="23" t="str" cm="1">
        <f t="array" ref="BA423">_xlfn.IFS(AX423=FALSE,"",AX423&gt;0,'Values and studies'!G423)</f>
        <v/>
      </c>
      <c r="BB423" s="23" t="b">
        <f>IF('Values and studies'!U423=$BB$1,'Values and studies'!AP423)</f>
        <v>0</v>
      </c>
      <c r="BC423" s="23" t="str" cm="1">
        <f t="array" ref="BC423">_xlfn.IFS(BB423=FALSE,"",BB423&gt;0,'Values and studies'!AH423)</f>
        <v/>
      </c>
      <c r="BD423" s="23" t="str" cm="1">
        <f t="array" ref="BD423">_xlfn.IFS(BB423=FALSE,"",BB423&gt;0,'Values and studies'!M423)</f>
        <v/>
      </c>
      <c r="BE423" s="23" t="str" cm="1">
        <f t="array" ref="BE423">_xlfn.IFS(BB423=FALSE,"",BB423&gt;0,'Values and studies'!G423)</f>
        <v/>
      </c>
      <c r="BF423" s="23" t="b">
        <f>IF('Values and studies'!U423=$BF$1,'Values and studies'!AP423)</f>
        <v>0</v>
      </c>
      <c r="BG423" s="23" t="str" cm="1">
        <f t="array" ref="BG423">_xlfn.IFS(BF423=FALSE,"",BF423&gt;0,'Values and studies'!AH423)</f>
        <v/>
      </c>
      <c r="BH423" s="23" t="str" cm="1">
        <f t="array" ref="BH423">_xlfn.IFS(BF423=FALSE,"",BF423&gt;0,'Values and studies'!M423)</f>
        <v/>
      </c>
      <c r="BI423" s="23" t="str" cm="1">
        <f t="array" ref="BI423">_xlfn.IFS(BF423=FALSE,"",BF423&gt;0,'Values and studies'!G423)</f>
        <v/>
      </c>
      <c r="BJ423" s="23" t="b">
        <f>IF('Values and studies'!$U423=BJ$1,'Values and studies'!$AP423)</f>
        <v>0</v>
      </c>
      <c r="BK423" s="23" t="str" cm="1">
        <f t="array" ref="BK423">_xlfn.IFS(BJ423=FALSE,"",BJ423&gt;0,'Values and studies'!$AH423)</f>
        <v/>
      </c>
      <c r="BL423" s="23" t="str" cm="1">
        <f t="array" ref="BL423">_xlfn.IFS(BJ423=FALSE,"",BJ423&gt;0,'Values and studies'!$M423)</f>
        <v/>
      </c>
      <c r="BM423" s="23" t="str" cm="1">
        <f t="array" ref="BM423">_xlfn.IFS(BJ423=FALSE,"",BJ423&gt;0,'Values and studies'!$G423)</f>
        <v/>
      </c>
      <c r="BN423" s="23" t="b">
        <f>IF('Values and studies'!U423=$BN$1,'Values and studies'!AP423)</f>
        <v>0</v>
      </c>
      <c r="BO423" s="23" t="str" cm="1">
        <f t="array" ref="BO423">_xlfn.IFS(BN423=FALSE,"",BN423&gt;0,'Values and studies'!AH423)</f>
        <v/>
      </c>
      <c r="BP423" s="23" t="str" cm="1">
        <f t="array" ref="BP423">_xlfn.IFS(BN423=FALSE,"",BN423&gt;0,'Values and studies'!M423)</f>
        <v/>
      </c>
      <c r="BQ423" s="23" t="str" cm="1">
        <f t="array" ref="BQ423">_xlfn.IFS(BN423=FALSE,"",BN423&gt;0,'Values and studies'!G423)</f>
        <v/>
      </c>
      <c r="BR423" s="23" t="b">
        <f>IF('Values and studies'!U423=$BR$1,'Values and studies'!AP423)</f>
        <v>0</v>
      </c>
      <c r="BS423" s="23" t="str" cm="1">
        <f t="array" ref="BS423">_xlfn.IFS(BR423=FALSE,"",BR423&gt;0,'Values and studies'!AH423)</f>
        <v/>
      </c>
      <c r="BT423" s="23" t="str" cm="1">
        <f t="array" ref="BT423">_xlfn.IFS(BR423=FALSE,"",BR423&gt;0,'Values and studies'!M423)</f>
        <v/>
      </c>
      <c r="BU423" s="23" t="str" cm="1">
        <f t="array" ref="BU423">_xlfn.IFS(BR423=FALSE,"",BR423&gt;0,'Values and studies'!G423)</f>
        <v/>
      </c>
      <c r="BV423" s="23" t="b">
        <f>IF('Values and studies'!U423=$BV$1,'Values and studies'!AP423)</f>
        <v>0</v>
      </c>
      <c r="BW423" s="23" t="str" cm="1">
        <f t="array" ref="BW423">_xlfn.IFS(BV423=FALSE,"",BV423&gt;0,'Values and studies'!AH423)</f>
        <v/>
      </c>
      <c r="BX423" s="23" t="str" cm="1">
        <f t="array" ref="BX423">_xlfn.IFS(BV423=FALSE,"",BV423&gt;0,'Values and studies'!M423)</f>
        <v/>
      </c>
      <c r="BY423" s="23" t="str" cm="1">
        <f t="array" ref="BY423">_xlfn.IFS(BV423=FALSE,"",BV423&gt;0,'Values and studies'!G423)</f>
        <v/>
      </c>
      <c r="BZ423" s="23" t="b">
        <f>IF('Values and studies'!U423=$BZ$1,'Values and studies'!AP423)</f>
        <v>0</v>
      </c>
      <c r="CA423" s="23" t="str" cm="1">
        <f t="array" ref="CA423">_xlfn.IFS(BZ423=FALSE,"",BZ423&gt;0,'Values and studies'!AH423)</f>
        <v/>
      </c>
      <c r="CB423" s="23" t="str" cm="1">
        <f t="array" ref="CB423">_xlfn.IFS(BZ423=FALSE,"",BZ423&gt;0,'Values and studies'!M423)</f>
        <v/>
      </c>
      <c r="CC423" s="23" t="str" cm="1">
        <f t="array" ref="CC423">_xlfn.IFS(BZ423=FALSE,"",BZ423&gt;0,'Values and studies'!G423)</f>
        <v/>
      </c>
      <c r="CY423">
        <f>IF('Values and studies'!O423='Data for overlook'!$CY$1,'Values and studies'!AP423)</f>
        <v>67269.460465262571</v>
      </c>
      <c r="CZ423" t="b">
        <f>IF('Values and studies'!O423='Data for overlook'!$CZ$1,'Values and studies'!AP423)</f>
        <v>0</v>
      </c>
      <c r="DA423" t="b">
        <f>IF('Values and studies'!O423='Data for overlook'!$DA$1,'Values and studies'!AP423)</f>
        <v>0</v>
      </c>
      <c r="DB423" t="b">
        <f>IF('Values and studies'!O423='Data for overlook'!$DB$1,'Values and studies'!AP423)</f>
        <v>0</v>
      </c>
    </row>
    <row r="424" spans="2:106" x14ac:dyDescent="0.2">
      <c r="B424" t="b">
        <f>IF('Values and studies'!Q424=$B$1,'Values and studies'!AP424)</f>
        <v>0</v>
      </c>
      <c r="C424">
        <f>IF('Values and studies'!Q424=$C$1,'Values and studies'!AP424)</f>
        <v>42905.309433572882</v>
      </c>
      <c r="D424" t="b">
        <f>IF('Values and studies'!Q424=$D$1,'Values and studies'!AP424)</f>
        <v>0</v>
      </c>
      <c r="F424" s="23" t="b">
        <f>IF('Values and studies'!$U424=F$1,'Values and studies'!$AP424)</f>
        <v>0</v>
      </c>
      <c r="G424" s="23" t="str" cm="1">
        <f t="array" ref="G424">_xlfn.IFS(F424=FALSE,"",F424&gt;0,'Values and studies'!$AH424)</f>
        <v/>
      </c>
      <c r="H424" s="23" t="str" cm="1">
        <f t="array" ref="H424">_xlfn.IFS(F424=FALSE,"",F424&gt;0,'Values and studies'!M424)</f>
        <v/>
      </c>
      <c r="I424" s="23" t="str" cm="1">
        <f t="array" ref="I424">_xlfn.IFS(F424=FALSE,"",F424&gt;0,'Values and studies'!G424)</f>
        <v/>
      </c>
      <c r="J424" s="23" t="b">
        <f>IF('Values and studies'!U424=$J$1,'Values and studies'!AP424)</f>
        <v>0</v>
      </c>
      <c r="K424" s="23" t="str" cm="1">
        <f t="array" ref="K424">_xlfn.IFS(J424=FALSE,"",J424&gt;0,'Values and studies'!AH424)</f>
        <v/>
      </c>
      <c r="L424" s="23" t="str" cm="1">
        <f t="array" ref="L424">_xlfn.IFS(J424=FALSE,"",J424&gt;0,'Values and studies'!M424)</f>
        <v/>
      </c>
      <c r="M424" s="23" t="str" cm="1">
        <f t="array" ref="M424">_xlfn.IFS(J424=FALSE,"",J424&gt;0,'Values and studies'!G424)</f>
        <v/>
      </c>
      <c r="N424" s="23" t="b">
        <f>IF('Values and studies'!U424=$N$1,'Values and studies'!AP424)</f>
        <v>0</v>
      </c>
      <c r="O424" s="23" t="str" cm="1">
        <f t="array" ref="O424">_xlfn.IFS(N424=FALSE,"",N424&gt;0,'Values and studies'!AH424)</f>
        <v/>
      </c>
      <c r="P424" s="23" t="str" cm="1">
        <f t="array" ref="P424">_xlfn.IFS(N424=FALSE,"",N424&gt;0,'Values and studies'!M424)</f>
        <v/>
      </c>
      <c r="Q424" s="23" t="str" cm="1">
        <f t="array" ref="Q424">_xlfn.IFS(N424=FALSE,"",N424&gt;0,'Values and studies'!G424)</f>
        <v/>
      </c>
      <c r="R424" s="23" t="b">
        <f>IF('Values and studies'!$U424=$R$1,'Values and studies'!$AP424)</f>
        <v>0</v>
      </c>
      <c r="S424" s="23" t="str" cm="1">
        <f t="array" ref="S424">_xlfn.IFS(R424=FALSE,"",R424&gt;0,'Values and studies'!$AH424)</f>
        <v/>
      </c>
      <c r="T424" s="23" t="str" cm="1">
        <f t="array" ref="T424">_xlfn.IFS(R424=FALSE,"",R424&gt;0,'Values and studies'!$M424)</f>
        <v/>
      </c>
      <c r="U424" s="23" t="str" cm="1">
        <f t="array" ref="U424">_xlfn.IFS(R424=FALSE,"",R424&gt;0,'Values and studies'!$G424)</f>
        <v/>
      </c>
      <c r="V424" s="23" t="b">
        <f>IF('Values and studies'!$U424=$V$1,'Values and studies'!$AP424)</f>
        <v>0</v>
      </c>
      <c r="W424" s="23" t="str" cm="1">
        <f t="array" ref="W424">_xlfn.IFS(V424=FALSE,"",V424&gt;0,'Values and studies'!$AH424)</f>
        <v/>
      </c>
      <c r="X424" s="23" t="str" cm="1">
        <f t="array" ref="X424">_xlfn.IFS(V424=FALSE,"",V424&gt;0,'Values and studies'!$M424)</f>
        <v/>
      </c>
      <c r="Y424" s="23" t="str" cm="1">
        <f t="array" ref="Y424">_xlfn.IFS(V424=FALSE,"",V424&gt;0,'Values and studies'!$G424)</f>
        <v/>
      </c>
      <c r="Z424" s="23" t="b">
        <f>IF('Values and studies'!$U424=$Z$1,'Values and studies'!$AP424)</f>
        <v>0</v>
      </c>
      <c r="AA424" s="23" t="str" cm="1">
        <f t="array" ref="AA424">_xlfn.IFS(Z424=FALSE,"",Z424&gt;0,'Values and studies'!$AH424)</f>
        <v/>
      </c>
      <c r="AB424" s="23" t="str" cm="1">
        <f t="array" ref="AB424">_xlfn.IFS(Z424=FALSE,"",Z424&gt;0,'Values and studies'!$M424)</f>
        <v/>
      </c>
      <c r="AC424" s="23" t="str" cm="1">
        <f t="array" ref="AC424">_xlfn.IFS(Z424=FALSE,"",Z424&gt;0,'Values and studies'!$G424)</f>
        <v/>
      </c>
      <c r="AD424" s="23" t="b">
        <f>IF('Values and studies'!$U424=$AD$1,'Values and studies'!$AP424)</f>
        <v>0</v>
      </c>
      <c r="AE424" s="23" t="str" cm="1">
        <f t="array" ref="AE424">_xlfn.IFS(AD424=FALSE,"",AD424&gt;0,'Values and studies'!$AH424)</f>
        <v/>
      </c>
      <c r="AF424" s="23" t="str" cm="1">
        <f t="array" ref="AF424">_xlfn.IFS(AD424=FALSE,"",AD424&gt;0,'Values and studies'!$M424)</f>
        <v/>
      </c>
      <c r="AG424" s="23" t="str" cm="1">
        <f t="array" ref="AG424">_xlfn.IFS(AD424=FALSE,"",AD424&gt;0,'Values and studies'!$G424)</f>
        <v/>
      </c>
      <c r="AH424" s="23">
        <f>IF('Values and studies'!U424=$AH$1,'Values and studies'!AP424)</f>
        <v>42905.309433572882</v>
      </c>
      <c r="AI424" s="23" t="str" cm="1">
        <f t="array" ref="AI424">_xlfn.IFS(AH424=FALSE,"",AH424&gt;0,'Values and studies'!AH424)</f>
        <v>CB</v>
      </c>
      <c r="AJ424" s="23" t="str" cm="1">
        <f t="array" ref="AJ424">_xlfn.IFS(AH424=FALSE,"",AH424&gt;0,'Values and studies'!M424)</f>
        <v>atlantic</v>
      </c>
      <c r="AK424" s="23" t="str" cm="1">
        <f t="array" ref="AK424">_xlfn.IFS(AH424=FALSE,"",AH424&gt;0,'Values and studies'!G424)</f>
        <v>United Kingdom</v>
      </c>
      <c r="AL424" s="23" t="b">
        <f>IF('Values and studies'!U424=$AL$1,'Values and studies'!AP424)</f>
        <v>0</v>
      </c>
      <c r="AM424" s="23" t="str" cm="1">
        <f t="array" ref="AM424">_xlfn.IFS(AL424=FALSE,"",AL424&gt;0,'Values and studies'!AH424)</f>
        <v/>
      </c>
      <c r="AN424" s="23" t="str" cm="1">
        <f t="array" ref="AN424">_xlfn.IFS(AL424=FALSE,"",AL424&gt;0,'Values and studies'!M424)</f>
        <v/>
      </c>
      <c r="AO424" s="23" t="str" cm="1">
        <f t="array" ref="AO424">_xlfn.IFS(AL424=FALSE,"",AL424&gt;0,'Values and studies'!G424)</f>
        <v/>
      </c>
      <c r="AP424" s="23" t="b">
        <f>IF('Values and studies'!U424=$AP$1,'Values and studies'!AP424)</f>
        <v>0</v>
      </c>
      <c r="AQ424" s="23" t="str" cm="1">
        <f t="array" ref="AQ424">_xlfn.IFS(AP424=FALSE,"",AP424&gt;0,'Values and studies'!AH424)</f>
        <v/>
      </c>
      <c r="AR424" s="23" t="str" cm="1">
        <f t="array" ref="AR424">_xlfn.IFS(AP424=FALSE,"",AP424&gt;0,'Values and studies'!M424)</f>
        <v/>
      </c>
      <c r="AS424" s="23" t="str" cm="1">
        <f t="array" ref="AS424">_xlfn.IFS(AP424=FALSE,"",AP424&gt;0,'Values and studies'!G424)</f>
        <v/>
      </c>
      <c r="AT424" s="23" t="b">
        <f>IF('Values and studies'!U424=$AT$1,'Values and studies'!AP424)</f>
        <v>0</v>
      </c>
      <c r="AU424" s="23" t="str" cm="1">
        <f t="array" ref="AU424">_xlfn.IFS(AT424=FALSE,"",AT424&gt;0,'Values and studies'!AH424)</f>
        <v/>
      </c>
      <c r="AV424" s="23" t="str" cm="1">
        <f t="array" ref="AV424">_xlfn.IFS(AT424=FALSE,"",AT424&gt;0,'Values and studies'!M424)</f>
        <v/>
      </c>
      <c r="AW424" s="23" t="str" cm="1">
        <f t="array" ref="AW424">_xlfn.IFS(AT424=FALSE,"",AT424&gt;0,'Values and studies'!G424)</f>
        <v/>
      </c>
      <c r="AX424" s="23" t="b">
        <f>IF('Values and studies'!U424=$AX$1,'Values and studies'!AP424)</f>
        <v>0</v>
      </c>
      <c r="AY424" s="23" t="str" cm="1">
        <f t="array" ref="AY424">_xlfn.IFS(AX424=FALSE,"",AX424&gt;0,'Values and studies'!AH424)</f>
        <v/>
      </c>
      <c r="AZ424" s="23" t="str" cm="1">
        <f t="array" ref="AZ424">_xlfn.IFS(AX424=FALSE,"",AX424&gt;0,'Values and studies'!M424)</f>
        <v/>
      </c>
      <c r="BA424" s="23" t="str" cm="1">
        <f t="array" ref="BA424">_xlfn.IFS(AX424=FALSE,"",AX424&gt;0,'Values and studies'!G424)</f>
        <v/>
      </c>
      <c r="BB424" s="23" t="b">
        <f>IF('Values and studies'!U424=$BB$1,'Values and studies'!AP424)</f>
        <v>0</v>
      </c>
      <c r="BC424" s="23" t="str" cm="1">
        <f t="array" ref="BC424">_xlfn.IFS(BB424=FALSE,"",BB424&gt;0,'Values and studies'!AH424)</f>
        <v/>
      </c>
      <c r="BD424" s="23" t="str" cm="1">
        <f t="array" ref="BD424">_xlfn.IFS(BB424=FALSE,"",BB424&gt;0,'Values and studies'!M424)</f>
        <v/>
      </c>
      <c r="BE424" s="23" t="str" cm="1">
        <f t="array" ref="BE424">_xlfn.IFS(BB424=FALSE,"",BB424&gt;0,'Values and studies'!G424)</f>
        <v/>
      </c>
      <c r="BF424" s="23" t="b">
        <f>IF('Values and studies'!U424=$BF$1,'Values and studies'!AP424)</f>
        <v>0</v>
      </c>
      <c r="BG424" s="23" t="str" cm="1">
        <f t="array" ref="BG424">_xlfn.IFS(BF424=FALSE,"",BF424&gt;0,'Values and studies'!AH424)</f>
        <v/>
      </c>
      <c r="BH424" s="23" t="str" cm="1">
        <f t="array" ref="BH424">_xlfn.IFS(BF424=FALSE,"",BF424&gt;0,'Values and studies'!M424)</f>
        <v/>
      </c>
      <c r="BI424" s="23" t="str" cm="1">
        <f t="array" ref="BI424">_xlfn.IFS(BF424=FALSE,"",BF424&gt;0,'Values and studies'!G424)</f>
        <v/>
      </c>
      <c r="BJ424" s="23" t="b">
        <f>IF('Values and studies'!$U424=BJ$1,'Values and studies'!$AP424)</f>
        <v>0</v>
      </c>
      <c r="BK424" s="23" t="str" cm="1">
        <f t="array" ref="BK424">_xlfn.IFS(BJ424=FALSE,"",BJ424&gt;0,'Values and studies'!$AH424)</f>
        <v/>
      </c>
      <c r="BL424" s="23" t="str" cm="1">
        <f t="array" ref="BL424">_xlfn.IFS(BJ424=FALSE,"",BJ424&gt;0,'Values and studies'!$M424)</f>
        <v/>
      </c>
      <c r="BM424" s="23" t="str" cm="1">
        <f t="array" ref="BM424">_xlfn.IFS(BJ424=FALSE,"",BJ424&gt;0,'Values and studies'!$G424)</f>
        <v/>
      </c>
      <c r="BN424" s="23" t="b">
        <f>IF('Values and studies'!U424=$BN$1,'Values and studies'!AP424)</f>
        <v>0</v>
      </c>
      <c r="BO424" s="23" t="str" cm="1">
        <f t="array" ref="BO424">_xlfn.IFS(BN424=FALSE,"",BN424&gt;0,'Values and studies'!AH424)</f>
        <v/>
      </c>
      <c r="BP424" s="23" t="str" cm="1">
        <f t="array" ref="BP424">_xlfn.IFS(BN424=FALSE,"",BN424&gt;0,'Values and studies'!M424)</f>
        <v/>
      </c>
      <c r="BQ424" s="23" t="str" cm="1">
        <f t="array" ref="BQ424">_xlfn.IFS(BN424=FALSE,"",BN424&gt;0,'Values and studies'!G424)</f>
        <v/>
      </c>
      <c r="BR424" s="23" t="b">
        <f>IF('Values and studies'!U424=$BR$1,'Values and studies'!AP424)</f>
        <v>0</v>
      </c>
      <c r="BS424" s="23" t="str" cm="1">
        <f t="array" ref="BS424">_xlfn.IFS(BR424=FALSE,"",BR424&gt;0,'Values and studies'!AH424)</f>
        <v/>
      </c>
      <c r="BT424" s="23" t="str" cm="1">
        <f t="array" ref="BT424">_xlfn.IFS(BR424=FALSE,"",BR424&gt;0,'Values and studies'!M424)</f>
        <v/>
      </c>
      <c r="BU424" s="23" t="str" cm="1">
        <f t="array" ref="BU424">_xlfn.IFS(BR424=FALSE,"",BR424&gt;0,'Values and studies'!G424)</f>
        <v/>
      </c>
      <c r="BV424" s="23" t="b">
        <f>IF('Values and studies'!U424=$BV$1,'Values and studies'!AP424)</f>
        <v>0</v>
      </c>
      <c r="BW424" s="23" t="str" cm="1">
        <f t="array" ref="BW424">_xlfn.IFS(BV424=FALSE,"",BV424&gt;0,'Values and studies'!AH424)</f>
        <v/>
      </c>
      <c r="BX424" s="23" t="str" cm="1">
        <f t="array" ref="BX424">_xlfn.IFS(BV424=FALSE,"",BV424&gt;0,'Values and studies'!M424)</f>
        <v/>
      </c>
      <c r="BY424" s="23" t="str" cm="1">
        <f t="array" ref="BY424">_xlfn.IFS(BV424=FALSE,"",BV424&gt;0,'Values and studies'!G424)</f>
        <v/>
      </c>
      <c r="BZ424" s="23" t="b">
        <f>IF('Values and studies'!U424=$BZ$1,'Values and studies'!AP424)</f>
        <v>0</v>
      </c>
      <c r="CA424" s="23" t="str" cm="1">
        <f t="array" ref="CA424">_xlfn.IFS(BZ424=FALSE,"",BZ424&gt;0,'Values and studies'!AH424)</f>
        <v/>
      </c>
      <c r="CB424" s="23" t="str" cm="1">
        <f t="array" ref="CB424">_xlfn.IFS(BZ424=FALSE,"",BZ424&gt;0,'Values and studies'!M424)</f>
        <v/>
      </c>
      <c r="CC424" s="23" t="str" cm="1">
        <f t="array" ref="CC424">_xlfn.IFS(BZ424=FALSE,"",BZ424&gt;0,'Values and studies'!G424)</f>
        <v/>
      </c>
      <c r="CY424">
        <f>IF('Values and studies'!O424='Data for overlook'!$CY$1,'Values and studies'!AP424)</f>
        <v>42905.309433572882</v>
      </c>
      <c r="CZ424" t="b">
        <f>IF('Values and studies'!O424='Data for overlook'!$CZ$1,'Values and studies'!AP424)</f>
        <v>0</v>
      </c>
      <c r="DA424" t="b">
        <f>IF('Values and studies'!O424='Data for overlook'!$DA$1,'Values and studies'!AP424)</f>
        <v>0</v>
      </c>
      <c r="DB424" t="b">
        <f>IF('Values and studies'!O424='Data for overlook'!$DB$1,'Values and studies'!AP424)</f>
        <v>0</v>
      </c>
    </row>
    <row r="425" spans="2:106" x14ac:dyDescent="0.2">
      <c r="B425" t="b">
        <f>IF('Values and studies'!Q425=$B$1,'Values and studies'!AP425)</f>
        <v>0</v>
      </c>
      <c r="C425">
        <f>IF('Values and studies'!Q425=$C$1,'Values and studies'!AP425)</f>
        <v>61933.224632525467</v>
      </c>
      <c r="D425" t="b">
        <f>IF('Values and studies'!Q425=$D$1,'Values and studies'!AP425)</f>
        <v>0</v>
      </c>
      <c r="F425" s="23" t="b">
        <f>IF('Values and studies'!$U425=F$1,'Values and studies'!$AP425)</f>
        <v>0</v>
      </c>
      <c r="G425" s="23" t="str" cm="1">
        <f t="array" ref="G425">_xlfn.IFS(F425=FALSE,"",F425&gt;0,'Values and studies'!$AH425)</f>
        <v/>
      </c>
      <c r="H425" s="23" t="str" cm="1">
        <f t="array" ref="H425">_xlfn.IFS(F425=FALSE,"",F425&gt;0,'Values and studies'!M425)</f>
        <v/>
      </c>
      <c r="I425" s="23" t="str" cm="1">
        <f t="array" ref="I425">_xlfn.IFS(F425=FALSE,"",F425&gt;0,'Values and studies'!G425)</f>
        <v/>
      </c>
      <c r="J425" s="23" t="b">
        <f>IF('Values and studies'!U425=$J$1,'Values and studies'!AP425)</f>
        <v>0</v>
      </c>
      <c r="K425" s="23" t="str" cm="1">
        <f t="array" ref="K425">_xlfn.IFS(J425=FALSE,"",J425&gt;0,'Values and studies'!AH425)</f>
        <v/>
      </c>
      <c r="L425" s="23" t="str" cm="1">
        <f t="array" ref="L425">_xlfn.IFS(J425=FALSE,"",J425&gt;0,'Values and studies'!M425)</f>
        <v/>
      </c>
      <c r="M425" s="23" t="str" cm="1">
        <f t="array" ref="M425">_xlfn.IFS(J425=FALSE,"",J425&gt;0,'Values and studies'!G425)</f>
        <v/>
      </c>
      <c r="N425" s="23" t="b">
        <f>IF('Values and studies'!U425=$N$1,'Values and studies'!AP425)</f>
        <v>0</v>
      </c>
      <c r="O425" s="23" t="str" cm="1">
        <f t="array" ref="O425">_xlfn.IFS(N425=FALSE,"",N425&gt;0,'Values and studies'!AH425)</f>
        <v/>
      </c>
      <c r="P425" s="23" t="str" cm="1">
        <f t="array" ref="P425">_xlfn.IFS(N425=FALSE,"",N425&gt;0,'Values and studies'!M425)</f>
        <v/>
      </c>
      <c r="Q425" s="23" t="str" cm="1">
        <f t="array" ref="Q425">_xlfn.IFS(N425=FALSE,"",N425&gt;0,'Values and studies'!G425)</f>
        <v/>
      </c>
      <c r="R425" s="23" t="b">
        <f>IF('Values and studies'!$U425=$R$1,'Values and studies'!$AP425)</f>
        <v>0</v>
      </c>
      <c r="S425" s="23" t="str" cm="1">
        <f t="array" ref="S425">_xlfn.IFS(R425=FALSE,"",R425&gt;0,'Values and studies'!$AH425)</f>
        <v/>
      </c>
      <c r="T425" s="23" t="str" cm="1">
        <f t="array" ref="T425">_xlfn.IFS(R425=FALSE,"",R425&gt;0,'Values and studies'!$M425)</f>
        <v/>
      </c>
      <c r="U425" s="23" t="str" cm="1">
        <f t="array" ref="U425">_xlfn.IFS(R425=FALSE,"",R425&gt;0,'Values and studies'!$G425)</f>
        <v/>
      </c>
      <c r="V425" s="23" t="b">
        <f>IF('Values and studies'!$U425=$V$1,'Values and studies'!$AP425)</f>
        <v>0</v>
      </c>
      <c r="W425" s="23" t="str" cm="1">
        <f t="array" ref="W425">_xlfn.IFS(V425=FALSE,"",V425&gt;0,'Values and studies'!$AH425)</f>
        <v/>
      </c>
      <c r="X425" s="23" t="str" cm="1">
        <f t="array" ref="X425">_xlfn.IFS(V425=FALSE,"",V425&gt;0,'Values and studies'!$M425)</f>
        <v/>
      </c>
      <c r="Y425" s="23" t="str" cm="1">
        <f t="array" ref="Y425">_xlfn.IFS(V425=FALSE,"",V425&gt;0,'Values and studies'!$G425)</f>
        <v/>
      </c>
      <c r="Z425" s="23" t="b">
        <f>IF('Values and studies'!$U425=$Z$1,'Values and studies'!$AP425)</f>
        <v>0</v>
      </c>
      <c r="AA425" s="23" t="str" cm="1">
        <f t="array" ref="AA425">_xlfn.IFS(Z425=FALSE,"",Z425&gt;0,'Values and studies'!$AH425)</f>
        <v/>
      </c>
      <c r="AB425" s="23" t="str" cm="1">
        <f t="array" ref="AB425">_xlfn.IFS(Z425=FALSE,"",Z425&gt;0,'Values and studies'!$M425)</f>
        <v/>
      </c>
      <c r="AC425" s="23" t="str" cm="1">
        <f t="array" ref="AC425">_xlfn.IFS(Z425=FALSE,"",Z425&gt;0,'Values and studies'!$G425)</f>
        <v/>
      </c>
      <c r="AD425" s="23" t="b">
        <f>IF('Values and studies'!$U425=$AD$1,'Values and studies'!$AP425)</f>
        <v>0</v>
      </c>
      <c r="AE425" s="23" t="str" cm="1">
        <f t="array" ref="AE425">_xlfn.IFS(AD425=FALSE,"",AD425&gt;0,'Values and studies'!$AH425)</f>
        <v/>
      </c>
      <c r="AF425" s="23" t="str" cm="1">
        <f t="array" ref="AF425">_xlfn.IFS(AD425=FALSE,"",AD425&gt;0,'Values and studies'!$M425)</f>
        <v/>
      </c>
      <c r="AG425" s="23" t="str" cm="1">
        <f t="array" ref="AG425">_xlfn.IFS(AD425=FALSE,"",AD425&gt;0,'Values and studies'!$G425)</f>
        <v/>
      </c>
      <c r="AH425" s="23">
        <f>IF('Values and studies'!U425=$AH$1,'Values and studies'!AP425)</f>
        <v>61933.224632525467</v>
      </c>
      <c r="AI425" s="23" t="str" cm="1">
        <f t="array" ref="AI425">_xlfn.IFS(AH425=FALSE,"",AH425&gt;0,'Values and studies'!AH425)</f>
        <v>CB</v>
      </c>
      <c r="AJ425" s="23" t="str" cm="1">
        <f t="array" ref="AJ425">_xlfn.IFS(AH425=FALSE,"",AH425&gt;0,'Values and studies'!M425)</f>
        <v>atlantic</v>
      </c>
      <c r="AK425" s="23" t="str" cm="1">
        <f t="array" ref="AK425">_xlfn.IFS(AH425=FALSE,"",AH425&gt;0,'Values and studies'!G425)</f>
        <v>United Kingdom</v>
      </c>
      <c r="AL425" s="23" t="b">
        <f>IF('Values and studies'!U425=$AL$1,'Values and studies'!AP425)</f>
        <v>0</v>
      </c>
      <c r="AM425" s="23" t="str" cm="1">
        <f t="array" ref="AM425">_xlfn.IFS(AL425=FALSE,"",AL425&gt;0,'Values and studies'!AH425)</f>
        <v/>
      </c>
      <c r="AN425" s="23" t="str" cm="1">
        <f t="array" ref="AN425">_xlfn.IFS(AL425=FALSE,"",AL425&gt;0,'Values and studies'!M425)</f>
        <v/>
      </c>
      <c r="AO425" s="23" t="str" cm="1">
        <f t="array" ref="AO425">_xlfn.IFS(AL425=FALSE,"",AL425&gt;0,'Values and studies'!G425)</f>
        <v/>
      </c>
      <c r="AP425" s="23" t="b">
        <f>IF('Values and studies'!U425=$AP$1,'Values and studies'!AP425)</f>
        <v>0</v>
      </c>
      <c r="AQ425" s="23" t="str" cm="1">
        <f t="array" ref="AQ425">_xlfn.IFS(AP425=FALSE,"",AP425&gt;0,'Values and studies'!AH425)</f>
        <v/>
      </c>
      <c r="AR425" s="23" t="str" cm="1">
        <f t="array" ref="AR425">_xlfn.IFS(AP425=FALSE,"",AP425&gt;0,'Values and studies'!M425)</f>
        <v/>
      </c>
      <c r="AS425" s="23" t="str" cm="1">
        <f t="array" ref="AS425">_xlfn.IFS(AP425=FALSE,"",AP425&gt;0,'Values and studies'!G425)</f>
        <v/>
      </c>
      <c r="AT425" s="23" t="b">
        <f>IF('Values and studies'!U425=$AT$1,'Values and studies'!AP425)</f>
        <v>0</v>
      </c>
      <c r="AU425" s="23" t="str" cm="1">
        <f t="array" ref="AU425">_xlfn.IFS(AT425=FALSE,"",AT425&gt;0,'Values and studies'!AH425)</f>
        <v/>
      </c>
      <c r="AV425" s="23" t="str" cm="1">
        <f t="array" ref="AV425">_xlfn.IFS(AT425=FALSE,"",AT425&gt;0,'Values and studies'!M425)</f>
        <v/>
      </c>
      <c r="AW425" s="23" t="str" cm="1">
        <f t="array" ref="AW425">_xlfn.IFS(AT425=FALSE,"",AT425&gt;0,'Values and studies'!G425)</f>
        <v/>
      </c>
      <c r="AX425" s="23" t="b">
        <f>IF('Values and studies'!U425=$AX$1,'Values and studies'!AP425)</f>
        <v>0</v>
      </c>
      <c r="AY425" s="23" t="str" cm="1">
        <f t="array" ref="AY425">_xlfn.IFS(AX425=FALSE,"",AX425&gt;0,'Values and studies'!AH425)</f>
        <v/>
      </c>
      <c r="AZ425" s="23" t="str" cm="1">
        <f t="array" ref="AZ425">_xlfn.IFS(AX425=FALSE,"",AX425&gt;0,'Values and studies'!M425)</f>
        <v/>
      </c>
      <c r="BA425" s="23" t="str" cm="1">
        <f t="array" ref="BA425">_xlfn.IFS(AX425=FALSE,"",AX425&gt;0,'Values and studies'!G425)</f>
        <v/>
      </c>
      <c r="BB425" s="23" t="b">
        <f>IF('Values and studies'!U425=$BB$1,'Values and studies'!AP425)</f>
        <v>0</v>
      </c>
      <c r="BC425" s="23" t="str" cm="1">
        <f t="array" ref="BC425">_xlfn.IFS(BB425=FALSE,"",BB425&gt;0,'Values and studies'!AH425)</f>
        <v/>
      </c>
      <c r="BD425" s="23" t="str" cm="1">
        <f t="array" ref="BD425">_xlfn.IFS(BB425=FALSE,"",BB425&gt;0,'Values and studies'!M425)</f>
        <v/>
      </c>
      <c r="BE425" s="23" t="str" cm="1">
        <f t="array" ref="BE425">_xlfn.IFS(BB425=FALSE,"",BB425&gt;0,'Values and studies'!G425)</f>
        <v/>
      </c>
      <c r="BF425" s="23" t="b">
        <f>IF('Values and studies'!U425=$BF$1,'Values and studies'!AP425)</f>
        <v>0</v>
      </c>
      <c r="BG425" s="23" t="str" cm="1">
        <f t="array" ref="BG425">_xlfn.IFS(BF425=FALSE,"",BF425&gt;0,'Values and studies'!AH425)</f>
        <v/>
      </c>
      <c r="BH425" s="23" t="str" cm="1">
        <f t="array" ref="BH425">_xlfn.IFS(BF425=FALSE,"",BF425&gt;0,'Values and studies'!M425)</f>
        <v/>
      </c>
      <c r="BI425" s="23" t="str" cm="1">
        <f t="array" ref="BI425">_xlfn.IFS(BF425=FALSE,"",BF425&gt;0,'Values and studies'!G425)</f>
        <v/>
      </c>
      <c r="BJ425" s="23" t="b">
        <f>IF('Values and studies'!$U425=BJ$1,'Values and studies'!$AP425)</f>
        <v>0</v>
      </c>
      <c r="BK425" s="23" t="str" cm="1">
        <f t="array" ref="BK425">_xlfn.IFS(BJ425=FALSE,"",BJ425&gt;0,'Values and studies'!$AH425)</f>
        <v/>
      </c>
      <c r="BL425" s="23" t="str" cm="1">
        <f t="array" ref="BL425">_xlfn.IFS(BJ425=FALSE,"",BJ425&gt;0,'Values and studies'!$M425)</f>
        <v/>
      </c>
      <c r="BM425" s="23" t="str" cm="1">
        <f t="array" ref="BM425">_xlfn.IFS(BJ425=FALSE,"",BJ425&gt;0,'Values and studies'!$G425)</f>
        <v/>
      </c>
      <c r="BN425" s="23" t="b">
        <f>IF('Values and studies'!U425=$BN$1,'Values and studies'!AP425)</f>
        <v>0</v>
      </c>
      <c r="BO425" s="23" t="str" cm="1">
        <f t="array" ref="BO425">_xlfn.IFS(BN425=FALSE,"",BN425&gt;0,'Values and studies'!AH425)</f>
        <v/>
      </c>
      <c r="BP425" s="23" t="str" cm="1">
        <f t="array" ref="BP425">_xlfn.IFS(BN425=FALSE,"",BN425&gt;0,'Values and studies'!M425)</f>
        <v/>
      </c>
      <c r="BQ425" s="23" t="str" cm="1">
        <f t="array" ref="BQ425">_xlfn.IFS(BN425=FALSE,"",BN425&gt;0,'Values and studies'!G425)</f>
        <v/>
      </c>
      <c r="BR425" s="23" t="b">
        <f>IF('Values and studies'!U425=$BR$1,'Values and studies'!AP425)</f>
        <v>0</v>
      </c>
      <c r="BS425" s="23" t="str" cm="1">
        <f t="array" ref="BS425">_xlfn.IFS(BR425=FALSE,"",BR425&gt;0,'Values and studies'!AH425)</f>
        <v/>
      </c>
      <c r="BT425" s="23" t="str" cm="1">
        <f t="array" ref="BT425">_xlfn.IFS(BR425=FALSE,"",BR425&gt;0,'Values and studies'!M425)</f>
        <v/>
      </c>
      <c r="BU425" s="23" t="str" cm="1">
        <f t="array" ref="BU425">_xlfn.IFS(BR425=FALSE,"",BR425&gt;0,'Values and studies'!G425)</f>
        <v/>
      </c>
      <c r="BV425" s="23" t="b">
        <f>IF('Values and studies'!U425=$BV$1,'Values and studies'!AP425)</f>
        <v>0</v>
      </c>
      <c r="BW425" s="23" t="str" cm="1">
        <f t="array" ref="BW425">_xlfn.IFS(BV425=FALSE,"",BV425&gt;0,'Values and studies'!AH425)</f>
        <v/>
      </c>
      <c r="BX425" s="23" t="str" cm="1">
        <f t="array" ref="BX425">_xlfn.IFS(BV425=FALSE,"",BV425&gt;0,'Values and studies'!M425)</f>
        <v/>
      </c>
      <c r="BY425" s="23" t="str" cm="1">
        <f t="array" ref="BY425">_xlfn.IFS(BV425=FALSE,"",BV425&gt;0,'Values and studies'!G425)</f>
        <v/>
      </c>
      <c r="BZ425" s="23" t="b">
        <f>IF('Values and studies'!U425=$BZ$1,'Values and studies'!AP425)</f>
        <v>0</v>
      </c>
      <c r="CA425" s="23" t="str" cm="1">
        <f t="array" ref="CA425">_xlfn.IFS(BZ425=FALSE,"",BZ425&gt;0,'Values and studies'!AH425)</f>
        <v/>
      </c>
      <c r="CB425" s="23" t="str" cm="1">
        <f t="array" ref="CB425">_xlfn.IFS(BZ425=FALSE,"",BZ425&gt;0,'Values and studies'!M425)</f>
        <v/>
      </c>
      <c r="CC425" s="23" t="str" cm="1">
        <f t="array" ref="CC425">_xlfn.IFS(BZ425=FALSE,"",BZ425&gt;0,'Values and studies'!G425)</f>
        <v/>
      </c>
      <c r="CY425">
        <f>IF('Values and studies'!O425='Data for overlook'!$CY$1,'Values and studies'!AP425)</f>
        <v>61933.224632525467</v>
      </c>
      <c r="CZ425" t="b">
        <f>IF('Values and studies'!O425='Data for overlook'!$CZ$1,'Values and studies'!AP425)</f>
        <v>0</v>
      </c>
      <c r="DA425" t="b">
        <f>IF('Values and studies'!O425='Data for overlook'!$DA$1,'Values and studies'!AP425)</f>
        <v>0</v>
      </c>
      <c r="DB425" t="b">
        <f>IF('Values and studies'!O425='Data for overlook'!$DB$1,'Values and studies'!AP425)</f>
        <v>0</v>
      </c>
    </row>
    <row r="426" spans="2:106" x14ac:dyDescent="0.2">
      <c r="B426" t="b">
        <f>IF('Values and studies'!Q426=$B$1,'Values and studies'!AP426)</f>
        <v>0</v>
      </c>
      <c r="C426">
        <f>IF('Values and studies'!Q426=$C$1,'Values and studies'!AP426)</f>
        <v>58522.638155762208</v>
      </c>
      <c r="D426" t="b">
        <f>IF('Values and studies'!Q426=$D$1,'Values and studies'!AP426)</f>
        <v>0</v>
      </c>
      <c r="F426" s="23" t="b">
        <f>IF('Values and studies'!$U426=F$1,'Values and studies'!$AP426)</f>
        <v>0</v>
      </c>
      <c r="G426" s="23" t="str" cm="1">
        <f t="array" ref="G426">_xlfn.IFS(F426=FALSE,"",F426&gt;0,'Values and studies'!$AH426)</f>
        <v/>
      </c>
      <c r="H426" s="23" t="str" cm="1">
        <f t="array" ref="H426">_xlfn.IFS(F426=FALSE,"",F426&gt;0,'Values and studies'!M426)</f>
        <v/>
      </c>
      <c r="I426" s="23" t="str" cm="1">
        <f t="array" ref="I426">_xlfn.IFS(F426=FALSE,"",F426&gt;0,'Values and studies'!G426)</f>
        <v/>
      </c>
      <c r="J426" s="23" t="b">
        <f>IF('Values and studies'!U426=$J$1,'Values and studies'!AP426)</f>
        <v>0</v>
      </c>
      <c r="K426" s="23" t="str" cm="1">
        <f t="array" ref="K426">_xlfn.IFS(J426=FALSE,"",J426&gt;0,'Values and studies'!AH426)</f>
        <v/>
      </c>
      <c r="L426" s="23" t="str" cm="1">
        <f t="array" ref="L426">_xlfn.IFS(J426=FALSE,"",J426&gt;0,'Values and studies'!M426)</f>
        <v/>
      </c>
      <c r="M426" s="23" t="str" cm="1">
        <f t="array" ref="M426">_xlfn.IFS(J426=FALSE,"",J426&gt;0,'Values and studies'!G426)</f>
        <v/>
      </c>
      <c r="N426" s="23" t="b">
        <f>IF('Values and studies'!U426=$N$1,'Values and studies'!AP426)</f>
        <v>0</v>
      </c>
      <c r="O426" s="23" t="str" cm="1">
        <f t="array" ref="O426">_xlfn.IFS(N426=FALSE,"",N426&gt;0,'Values and studies'!AH426)</f>
        <v/>
      </c>
      <c r="P426" s="23" t="str" cm="1">
        <f t="array" ref="P426">_xlfn.IFS(N426=FALSE,"",N426&gt;0,'Values and studies'!M426)</f>
        <v/>
      </c>
      <c r="Q426" s="23" t="str" cm="1">
        <f t="array" ref="Q426">_xlfn.IFS(N426=FALSE,"",N426&gt;0,'Values and studies'!G426)</f>
        <v/>
      </c>
      <c r="R426" s="23" t="b">
        <f>IF('Values and studies'!$U426=$R$1,'Values and studies'!$AP426)</f>
        <v>0</v>
      </c>
      <c r="S426" s="23" t="str" cm="1">
        <f t="array" ref="S426">_xlfn.IFS(R426=FALSE,"",R426&gt;0,'Values and studies'!$AH426)</f>
        <v/>
      </c>
      <c r="T426" s="23" t="str" cm="1">
        <f t="array" ref="T426">_xlfn.IFS(R426=FALSE,"",R426&gt;0,'Values and studies'!$M426)</f>
        <v/>
      </c>
      <c r="U426" s="23" t="str" cm="1">
        <f t="array" ref="U426">_xlfn.IFS(R426=FALSE,"",R426&gt;0,'Values and studies'!$G426)</f>
        <v/>
      </c>
      <c r="V426" s="23" t="b">
        <f>IF('Values and studies'!$U426=$V$1,'Values and studies'!$AP426)</f>
        <v>0</v>
      </c>
      <c r="W426" s="23" t="str" cm="1">
        <f t="array" ref="W426">_xlfn.IFS(V426=FALSE,"",V426&gt;0,'Values and studies'!$AH426)</f>
        <v/>
      </c>
      <c r="X426" s="23" t="str" cm="1">
        <f t="array" ref="X426">_xlfn.IFS(V426=FALSE,"",V426&gt;0,'Values and studies'!$M426)</f>
        <v/>
      </c>
      <c r="Y426" s="23" t="str" cm="1">
        <f t="array" ref="Y426">_xlfn.IFS(V426=FALSE,"",V426&gt;0,'Values and studies'!$G426)</f>
        <v/>
      </c>
      <c r="Z426" s="23" t="b">
        <f>IF('Values and studies'!$U426=$Z$1,'Values and studies'!$AP426)</f>
        <v>0</v>
      </c>
      <c r="AA426" s="23" t="str" cm="1">
        <f t="array" ref="AA426">_xlfn.IFS(Z426=FALSE,"",Z426&gt;0,'Values and studies'!$AH426)</f>
        <v/>
      </c>
      <c r="AB426" s="23" t="str" cm="1">
        <f t="array" ref="AB426">_xlfn.IFS(Z426=FALSE,"",Z426&gt;0,'Values and studies'!$M426)</f>
        <v/>
      </c>
      <c r="AC426" s="23" t="str" cm="1">
        <f t="array" ref="AC426">_xlfn.IFS(Z426=FALSE,"",Z426&gt;0,'Values and studies'!$G426)</f>
        <v/>
      </c>
      <c r="AD426" s="23" t="b">
        <f>IF('Values and studies'!$U426=$AD$1,'Values and studies'!$AP426)</f>
        <v>0</v>
      </c>
      <c r="AE426" s="23" t="str" cm="1">
        <f t="array" ref="AE426">_xlfn.IFS(AD426=FALSE,"",AD426&gt;0,'Values and studies'!$AH426)</f>
        <v/>
      </c>
      <c r="AF426" s="23" t="str" cm="1">
        <f t="array" ref="AF426">_xlfn.IFS(AD426=FALSE,"",AD426&gt;0,'Values and studies'!$M426)</f>
        <v/>
      </c>
      <c r="AG426" s="23" t="str" cm="1">
        <f t="array" ref="AG426">_xlfn.IFS(AD426=FALSE,"",AD426&gt;0,'Values and studies'!$G426)</f>
        <v/>
      </c>
      <c r="AH426" s="23">
        <f>IF('Values and studies'!U426=$AH$1,'Values and studies'!AP426)</f>
        <v>58522.638155762208</v>
      </c>
      <c r="AI426" s="23" t="str" cm="1">
        <f t="array" ref="AI426">_xlfn.IFS(AH426=FALSE,"",AH426&gt;0,'Values and studies'!AH426)</f>
        <v>CB</v>
      </c>
      <c r="AJ426" s="23" t="str" cm="1">
        <f t="array" ref="AJ426">_xlfn.IFS(AH426=FALSE,"",AH426&gt;0,'Values and studies'!M426)</f>
        <v>atlantic</v>
      </c>
      <c r="AK426" s="23" t="str" cm="1">
        <f t="array" ref="AK426">_xlfn.IFS(AH426=FALSE,"",AH426&gt;0,'Values and studies'!G426)</f>
        <v>United Kingdom</v>
      </c>
      <c r="AL426" s="23" t="b">
        <f>IF('Values and studies'!U426=$AL$1,'Values and studies'!AP426)</f>
        <v>0</v>
      </c>
      <c r="AM426" s="23" t="str" cm="1">
        <f t="array" ref="AM426">_xlfn.IFS(AL426=FALSE,"",AL426&gt;0,'Values and studies'!AH426)</f>
        <v/>
      </c>
      <c r="AN426" s="23" t="str" cm="1">
        <f t="array" ref="AN426">_xlfn.IFS(AL426=FALSE,"",AL426&gt;0,'Values and studies'!M426)</f>
        <v/>
      </c>
      <c r="AO426" s="23" t="str" cm="1">
        <f t="array" ref="AO426">_xlfn.IFS(AL426=FALSE,"",AL426&gt;0,'Values and studies'!G426)</f>
        <v/>
      </c>
      <c r="AP426" s="23" t="b">
        <f>IF('Values and studies'!U426=$AP$1,'Values and studies'!AP426)</f>
        <v>0</v>
      </c>
      <c r="AQ426" s="23" t="str" cm="1">
        <f t="array" ref="AQ426">_xlfn.IFS(AP426=FALSE,"",AP426&gt;0,'Values and studies'!AH426)</f>
        <v/>
      </c>
      <c r="AR426" s="23" t="str" cm="1">
        <f t="array" ref="AR426">_xlfn.IFS(AP426=FALSE,"",AP426&gt;0,'Values and studies'!M426)</f>
        <v/>
      </c>
      <c r="AS426" s="23" t="str" cm="1">
        <f t="array" ref="AS426">_xlfn.IFS(AP426=FALSE,"",AP426&gt;0,'Values and studies'!G426)</f>
        <v/>
      </c>
      <c r="AT426" s="23" t="b">
        <f>IF('Values and studies'!U426=$AT$1,'Values and studies'!AP426)</f>
        <v>0</v>
      </c>
      <c r="AU426" s="23" t="str" cm="1">
        <f t="array" ref="AU426">_xlfn.IFS(AT426=FALSE,"",AT426&gt;0,'Values and studies'!AH426)</f>
        <v/>
      </c>
      <c r="AV426" s="23" t="str" cm="1">
        <f t="array" ref="AV426">_xlfn.IFS(AT426=FALSE,"",AT426&gt;0,'Values and studies'!M426)</f>
        <v/>
      </c>
      <c r="AW426" s="23" t="str" cm="1">
        <f t="array" ref="AW426">_xlfn.IFS(AT426=FALSE,"",AT426&gt;0,'Values and studies'!G426)</f>
        <v/>
      </c>
      <c r="AX426" s="23" t="b">
        <f>IF('Values and studies'!U426=$AX$1,'Values and studies'!AP426)</f>
        <v>0</v>
      </c>
      <c r="AY426" s="23" t="str" cm="1">
        <f t="array" ref="AY426">_xlfn.IFS(AX426=FALSE,"",AX426&gt;0,'Values and studies'!AH426)</f>
        <v/>
      </c>
      <c r="AZ426" s="23" t="str" cm="1">
        <f t="array" ref="AZ426">_xlfn.IFS(AX426=FALSE,"",AX426&gt;0,'Values and studies'!M426)</f>
        <v/>
      </c>
      <c r="BA426" s="23" t="str" cm="1">
        <f t="array" ref="BA426">_xlfn.IFS(AX426=FALSE,"",AX426&gt;0,'Values and studies'!G426)</f>
        <v/>
      </c>
      <c r="BB426" s="23" t="b">
        <f>IF('Values and studies'!U426=$BB$1,'Values and studies'!AP426)</f>
        <v>0</v>
      </c>
      <c r="BC426" s="23" t="str" cm="1">
        <f t="array" ref="BC426">_xlfn.IFS(BB426=FALSE,"",BB426&gt;0,'Values and studies'!AH426)</f>
        <v/>
      </c>
      <c r="BD426" s="23" t="str" cm="1">
        <f t="array" ref="BD426">_xlfn.IFS(BB426=FALSE,"",BB426&gt;0,'Values and studies'!M426)</f>
        <v/>
      </c>
      <c r="BE426" s="23" t="str" cm="1">
        <f t="array" ref="BE426">_xlfn.IFS(BB426=FALSE,"",BB426&gt;0,'Values and studies'!G426)</f>
        <v/>
      </c>
      <c r="BF426" s="23" t="b">
        <f>IF('Values and studies'!U426=$BF$1,'Values and studies'!AP426)</f>
        <v>0</v>
      </c>
      <c r="BG426" s="23" t="str" cm="1">
        <f t="array" ref="BG426">_xlfn.IFS(BF426=FALSE,"",BF426&gt;0,'Values and studies'!AH426)</f>
        <v/>
      </c>
      <c r="BH426" s="23" t="str" cm="1">
        <f t="array" ref="BH426">_xlfn.IFS(BF426=FALSE,"",BF426&gt;0,'Values and studies'!M426)</f>
        <v/>
      </c>
      <c r="BI426" s="23" t="str" cm="1">
        <f t="array" ref="BI426">_xlfn.IFS(BF426=FALSE,"",BF426&gt;0,'Values and studies'!G426)</f>
        <v/>
      </c>
      <c r="BJ426" s="23" t="b">
        <f>IF('Values and studies'!$U426=BJ$1,'Values and studies'!$AP426)</f>
        <v>0</v>
      </c>
      <c r="BK426" s="23" t="str" cm="1">
        <f t="array" ref="BK426">_xlfn.IFS(BJ426=FALSE,"",BJ426&gt;0,'Values and studies'!$AH426)</f>
        <v/>
      </c>
      <c r="BL426" s="23" t="str" cm="1">
        <f t="array" ref="BL426">_xlfn.IFS(BJ426=FALSE,"",BJ426&gt;0,'Values and studies'!$M426)</f>
        <v/>
      </c>
      <c r="BM426" s="23" t="str" cm="1">
        <f t="array" ref="BM426">_xlfn.IFS(BJ426=FALSE,"",BJ426&gt;0,'Values and studies'!$G426)</f>
        <v/>
      </c>
      <c r="BN426" s="23" t="b">
        <f>IF('Values and studies'!U426=$BN$1,'Values and studies'!AP426)</f>
        <v>0</v>
      </c>
      <c r="BO426" s="23" t="str" cm="1">
        <f t="array" ref="BO426">_xlfn.IFS(BN426=FALSE,"",BN426&gt;0,'Values and studies'!AH426)</f>
        <v/>
      </c>
      <c r="BP426" s="23" t="str" cm="1">
        <f t="array" ref="BP426">_xlfn.IFS(BN426=FALSE,"",BN426&gt;0,'Values and studies'!M426)</f>
        <v/>
      </c>
      <c r="BQ426" s="23" t="str" cm="1">
        <f t="array" ref="BQ426">_xlfn.IFS(BN426=FALSE,"",BN426&gt;0,'Values and studies'!G426)</f>
        <v/>
      </c>
      <c r="BR426" s="23" t="b">
        <f>IF('Values and studies'!U426=$BR$1,'Values and studies'!AP426)</f>
        <v>0</v>
      </c>
      <c r="BS426" s="23" t="str" cm="1">
        <f t="array" ref="BS426">_xlfn.IFS(BR426=FALSE,"",BR426&gt;0,'Values and studies'!AH426)</f>
        <v/>
      </c>
      <c r="BT426" s="23" t="str" cm="1">
        <f t="array" ref="BT426">_xlfn.IFS(BR426=FALSE,"",BR426&gt;0,'Values and studies'!M426)</f>
        <v/>
      </c>
      <c r="BU426" s="23" t="str" cm="1">
        <f t="array" ref="BU426">_xlfn.IFS(BR426=FALSE,"",BR426&gt;0,'Values and studies'!G426)</f>
        <v/>
      </c>
      <c r="BV426" s="23" t="b">
        <f>IF('Values and studies'!U426=$BV$1,'Values and studies'!AP426)</f>
        <v>0</v>
      </c>
      <c r="BW426" s="23" t="str" cm="1">
        <f t="array" ref="BW426">_xlfn.IFS(BV426=FALSE,"",BV426&gt;0,'Values and studies'!AH426)</f>
        <v/>
      </c>
      <c r="BX426" s="23" t="str" cm="1">
        <f t="array" ref="BX426">_xlfn.IFS(BV426=FALSE,"",BV426&gt;0,'Values and studies'!M426)</f>
        <v/>
      </c>
      <c r="BY426" s="23" t="str" cm="1">
        <f t="array" ref="BY426">_xlfn.IFS(BV426=FALSE,"",BV426&gt;0,'Values and studies'!G426)</f>
        <v/>
      </c>
      <c r="BZ426" s="23" t="b">
        <f>IF('Values and studies'!U426=$BZ$1,'Values and studies'!AP426)</f>
        <v>0</v>
      </c>
      <c r="CA426" s="23" t="str" cm="1">
        <f t="array" ref="CA426">_xlfn.IFS(BZ426=FALSE,"",BZ426&gt;0,'Values and studies'!AH426)</f>
        <v/>
      </c>
      <c r="CB426" s="23" t="str" cm="1">
        <f t="array" ref="CB426">_xlfn.IFS(BZ426=FALSE,"",BZ426&gt;0,'Values and studies'!M426)</f>
        <v/>
      </c>
      <c r="CC426" s="23" t="str" cm="1">
        <f t="array" ref="CC426">_xlfn.IFS(BZ426=FALSE,"",BZ426&gt;0,'Values and studies'!G426)</f>
        <v/>
      </c>
      <c r="CY426">
        <f>IF('Values and studies'!O426='Data for overlook'!$CY$1,'Values and studies'!AP426)</f>
        <v>58522.638155762208</v>
      </c>
      <c r="CZ426" t="b">
        <f>IF('Values and studies'!O426='Data for overlook'!$CZ$1,'Values and studies'!AP426)</f>
        <v>0</v>
      </c>
      <c r="DA426" t="b">
        <f>IF('Values and studies'!O426='Data for overlook'!$DA$1,'Values and studies'!AP426)</f>
        <v>0</v>
      </c>
      <c r="DB426" t="b">
        <f>IF('Values and studies'!O426='Data for overlook'!$DB$1,'Values and studies'!AP426)</f>
        <v>0</v>
      </c>
    </row>
    <row r="427" spans="2:106" x14ac:dyDescent="0.2">
      <c r="B427" t="b">
        <f>IF('Values and studies'!Q427=$B$1,'Values and studies'!AP427)</f>
        <v>0</v>
      </c>
      <c r="C427">
        <f>IF('Values and studies'!Q427=$C$1,'Values and studies'!AP427)</f>
        <v>44725.714076666867</v>
      </c>
      <c r="D427" t="b">
        <f>IF('Values and studies'!Q427=$D$1,'Values and studies'!AP427)</f>
        <v>0</v>
      </c>
      <c r="F427" s="23" t="b">
        <f>IF('Values and studies'!$U427=F$1,'Values and studies'!$AP427)</f>
        <v>0</v>
      </c>
      <c r="G427" s="23" t="str" cm="1">
        <f t="array" ref="G427">_xlfn.IFS(F427=FALSE,"",F427&gt;0,'Values and studies'!$AH427)</f>
        <v/>
      </c>
      <c r="H427" s="23" t="str" cm="1">
        <f t="array" ref="H427">_xlfn.IFS(F427=FALSE,"",F427&gt;0,'Values and studies'!M427)</f>
        <v/>
      </c>
      <c r="I427" s="23" t="str" cm="1">
        <f t="array" ref="I427">_xlfn.IFS(F427=FALSE,"",F427&gt;0,'Values and studies'!G427)</f>
        <v/>
      </c>
      <c r="J427" s="23" t="b">
        <f>IF('Values and studies'!U427=$J$1,'Values and studies'!AP427)</f>
        <v>0</v>
      </c>
      <c r="K427" s="23" t="str" cm="1">
        <f t="array" ref="K427">_xlfn.IFS(J427=FALSE,"",J427&gt;0,'Values and studies'!AH427)</f>
        <v/>
      </c>
      <c r="L427" s="23" t="str" cm="1">
        <f t="array" ref="L427">_xlfn.IFS(J427=FALSE,"",J427&gt;0,'Values and studies'!M427)</f>
        <v/>
      </c>
      <c r="M427" s="23" t="str" cm="1">
        <f t="array" ref="M427">_xlfn.IFS(J427=FALSE,"",J427&gt;0,'Values and studies'!G427)</f>
        <v/>
      </c>
      <c r="N427" s="23" t="b">
        <f>IF('Values and studies'!U427=$N$1,'Values and studies'!AP427)</f>
        <v>0</v>
      </c>
      <c r="O427" s="23" t="str" cm="1">
        <f t="array" ref="O427">_xlfn.IFS(N427=FALSE,"",N427&gt;0,'Values and studies'!AH427)</f>
        <v/>
      </c>
      <c r="P427" s="23" t="str" cm="1">
        <f t="array" ref="P427">_xlfn.IFS(N427=FALSE,"",N427&gt;0,'Values and studies'!M427)</f>
        <v/>
      </c>
      <c r="Q427" s="23" t="str" cm="1">
        <f t="array" ref="Q427">_xlfn.IFS(N427=FALSE,"",N427&gt;0,'Values and studies'!G427)</f>
        <v/>
      </c>
      <c r="R427" s="23" t="b">
        <f>IF('Values and studies'!$U427=$R$1,'Values and studies'!$AP427)</f>
        <v>0</v>
      </c>
      <c r="S427" s="23" t="str" cm="1">
        <f t="array" ref="S427">_xlfn.IFS(R427=FALSE,"",R427&gt;0,'Values and studies'!$AH427)</f>
        <v/>
      </c>
      <c r="T427" s="23" t="str" cm="1">
        <f t="array" ref="T427">_xlfn.IFS(R427=FALSE,"",R427&gt;0,'Values and studies'!$M427)</f>
        <v/>
      </c>
      <c r="U427" s="23" t="str" cm="1">
        <f t="array" ref="U427">_xlfn.IFS(R427=FALSE,"",R427&gt;0,'Values and studies'!$G427)</f>
        <v/>
      </c>
      <c r="V427" s="23" t="b">
        <f>IF('Values and studies'!$U427=$V$1,'Values and studies'!$AP427)</f>
        <v>0</v>
      </c>
      <c r="W427" s="23" t="str" cm="1">
        <f t="array" ref="W427">_xlfn.IFS(V427=FALSE,"",V427&gt;0,'Values and studies'!$AH427)</f>
        <v/>
      </c>
      <c r="X427" s="23" t="str" cm="1">
        <f t="array" ref="X427">_xlfn.IFS(V427=FALSE,"",V427&gt;0,'Values and studies'!$M427)</f>
        <v/>
      </c>
      <c r="Y427" s="23" t="str" cm="1">
        <f t="array" ref="Y427">_xlfn.IFS(V427=FALSE,"",V427&gt;0,'Values and studies'!$G427)</f>
        <v/>
      </c>
      <c r="Z427" s="23" t="b">
        <f>IF('Values and studies'!$U427=$Z$1,'Values and studies'!$AP427)</f>
        <v>0</v>
      </c>
      <c r="AA427" s="23" t="str" cm="1">
        <f t="array" ref="AA427">_xlfn.IFS(Z427=FALSE,"",Z427&gt;0,'Values and studies'!$AH427)</f>
        <v/>
      </c>
      <c r="AB427" s="23" t="str" cm="1">
        <f t="array" ref="AB427">_xlfn.IFS(Z427=FALSE,"",Z427&gt;0,'Values and studies'!$M427)</f>
        <v/>
      </c>
      <c r="AC427" s="23" t="str" cm="1">
        <f t="array" ref="AC427">_xlfn.IFS(Z427=FALSE,"",Z427&gt;0,'Values and studies'!$G427)</f>
        <v/>
      </c>
      <c r="AD427" s="23" t="b">
        <f>IF('Values and studies'!$U427=$AD$1,'Values and studies'!$AP427)</f>
        <v>0</v>
      </c>
      <c r="AE427" s="23" t="str" cm="1">
        <f t="array" ref="AE427">_xlfn.IFS(AD427=FALSE,"",AD427&gt;0,'Values and studies'!$AH427)</f>
        <v/>
      </c>
      <c r="AF427" s="23" t="str" cm="1">
        <f t="array" ref="AF427">_xlfn.IFS(AD427=FALSE,"",AD427&gt;0,'Values and studies'!$M427)</f>
        <v/>
      </c>
      <c r="AG427" s="23" t="str" cm="1">
        <f t="array" ref="AG427">_xlfn.IFS(AD427=FALSE,"",AD427&gt;0,'Values and studies'!$G427)</f>
        <v/>
      </c>
      <c r="AH427" s="23">
        <f>IF('Values and studies'!U427=$AH$1,'Values and studies'!AP427)</f>
        <v>44725.714076666867</v>
      </c>
      <c r="AI427" s="23" t="str" cm="1">
        <f t="array" ref="AI427">_xlfn.IFS(AH427=FALSE,"",AH427&gt;0,'Values and studies'!AH427)</f>
        <v>CB</v>
      </c>
      <c r="AJ427" s="23" t="str" cm="1">
        <f t="array" ref="AJ427">_xlfn.IFS(AH427=FALSE,"",AH427&gt;0,'Values and studies'!M427)</f>
        <v>atlantic</v>
      </c>
      <c r="AK427" s="23" t="str" cm="1">
        <f t="array" ref="AK427">_xlfn.IFS(AH427=FALSE,"",AH427&gt;0,'Values and studies'!G427)</f>
        <v>United Kingdom</v>
      </c>
      <c r="AL427" s="23" t="b">
        <f>IF('Values and studies'!U427=$AL$1,'Values and studies'!AP427)</f>
        <v>0</v>
      </c>
      <c r="AM427" s="23" t="str" cm="1">
        <f t="array" ref="AM427">_xlfn.IFS(AL427=FALSE,"",AL427&gt;0,'Values and studies'!AH427)</f>
        <v/>
      </c>
      <c r="AN427" s="23" t="str" cm="1">
        <f t="array" ref="AN427">_xlfn.IFS(AL427=FALSE,"",AL427&gt;0,'Values and studies'!M427)</f>
        <v/>
      </c>
      <c r="AO427" s="23" t="str" cm="1">
        <f t="array" ref="AO427">_xlfn.IFS(AL427=FALSE,"",AL427&gt;0,'Values and studies'!G427)</f>
        <v/>
      </c>
      <c r="AP427" s="23" t="b">
        <f>IF('Values and studies'!U427=$AP$1,'Values and studies'!AP427)</f>
        <v>0</v>
      </c>
      <c r="AQ427" s="23" t="str" cm="1">
        <f t="array" ref="AQ427">_xlfn.IFS(AP427=FALSE,"",AP427&gt;0,'Values and studies'!AH427)</f>
        <v/>
      </c>
      <c r="AR427" s="23" t="str" cm="1">
        <f t="array" ref="AR427">_xlfn.IFS(AP427=FALSE,"",AP427&gt;0,'Values and studies'!M427)</f>
        <v/>
      </c>
      <c r="AS427" s="23" t="str" cm="1">
        <f t="array" ref="AS427">_xlfn.IFS(AP427=FALSE,"",AP427&gt;0,'Values and studies'!G427)</f>
        <v/>
      </c>
      <c r="AT427" s="23" t="b">
        <f>IF('Values and studies'!U427=$AT$1,'Values and studies'!AP427)</f>
        <v>0</v>
      </c>
      <c r="AU427" s="23" t="str" cm="1">
        <f t="array" ref="AU427">_xlfn.IFS(AT427=FALSE,"",AT427&gt;0,'Values and studies'!AH427)</f>
        <v/>
      </c>
      <c r="AV427" s="23" t="str" cm="1">
        <f t="array" ref="AV427">_xlfn.IFS(AT427=FALSE,"",AT427&gt;0,'Values and studies'!M427)</f>
        <v/>
      </c>
      <c r="AW427" s="23" t="str" cm="1">
        <f t="array" ref="AW427">_xlfn.IFS(AT427=FALSE,"",AT427&gt;0,'Values and studies'!G427)</f>
        <v/>
      </c>
      <c r="AX427" s="23" t="b">
        <f>IF('Values and studies'!U427=$AX$1,'Values and studies'!AP427)</f>
        <v>0</v>
      </c>
      <c r="AY427" s="23" t="str" cm="1">
        <f t="array" ref="AY427">_xlfn.IFS(AX427=FALSE,"",AX427&gt;0,'Values and studies'!AH427)</f>
        <v/>
      </c>
      <c r="AZ427" s="23" t="str" cm="1">
        <f t="array" ref="AZ427">_xlfn.IFS(AX427=FALSE,"",AX427&gt;0,'Values and studies'!M427)</f>
        <v/>
      </c>
      <c r="BA427" s="23" t="str" cm="1">
        <f t="array" ref="BA427">_xlfn.IFS(AX427=FALSE,"",AX427&gt;0,'Values and studies'!G427)</f>
        <v/>
      </c>
      <c r="BB427" s="23" t="b">
        <f>IF('Values and studies'!U427=$BB$1,'Values and studies'!AP427)</f>
        <v>0</v>
      </c>
      <c r="BC427" s="23" t="str" cm="1">
        <f t="array" ref="BC427">_xlfn.IFS(BB427=FALSE,"",BB427&gt;0,'Values and studies'!AH427)</f>
        <v/>
      </c>
      <c r="BD427" s="23" t="str" cm="1">
        <f t="array" ref="BD427">_xlfn.IFS(BB427=FALSE,"",BB427&gt;0,'Values and studies'!M427)</f>
        <v/>
      </c>
      <c r="BE427" s="23" t="str" cm="1">
        <f t="array" ref="BE427">_xlfn.IFS(BB427=FALSE,"",BB427&gt;0,'Values and studies'!G427)</f>
        <v/>
      </c>
      <c r="BF427" s="23" t="b">
        <f>IF('Values and studies'!U427=$BF$1,'Values and studies'!AP427)</f>
        <v>0</v>
      </c>
      <c r="BG427" s="23" t="str" cm="1">
        <f t="array" ref="BG427">_xlfn.IFS(BF427=FALSE,"",BF427&gt;0,'Values and studies'!AH427)</f>
        <v/>
      </c>
      <c r="BH427" s="23" t="str" cm="1">
        <f t="array" ref="BH427">_xlfn.IFS(BF427=FALSE,"",BF427&gt;0,'Values and studies'!M427)</f>
        <v/>
      </c>
      <c r="BI427" s="23" t="str" cm="1">
        <f t="array" ref="BI427">_xlfn.IFS(BF427=FALSE,"",BF427&gt;0,'Values and studies'!G427)</f>
        <v/>
      </c>
      <c r="BJ427" s="23" t="b">
        <f>IF('Values and studies'!$U427=BJ$1,'Values and studies'!$AP427)</f>
        <v>0</v>
      </c>
      <c r="BK427" s="23" t="str" cm="1">
        <f t="array" ref="BK427">_xlfn.IFS(BJ427=FALSE,"",BJ427&gt;0,'Values and studies'!$AH427)</f>
        <v/>
      </c>
      <c r="BL427" s="23" t="str" cm="1">
        <f t="array" ref="BL427">_xlfn.IFS(BJ427=FALSE,"",BJ427&gt;0,'Values and studies'!$M427)</f>
        <v/>
      </c>
      <c r="BM427" s="23" t="str" cm="1">
        <f t="array" ref="BM427">_xlfn.IFS(BJ427=FALSE,"",BJ427&gt;0,'Values and studies'!$G427)</f>
        <v/>
      </c>
      <c r="BN427" s="23" t="b">
        <f>IF('Values and studies'!U427=$BN$1,'Values and studies'!AP427)</f>
        <v>0</v>
      </c>
      <c r="BO427" s="23" t="str" cm="1">
        <f t="array" ref="BO427">_xlfn.IFS(BN427=FALSE,"",BN427&gt;0,'Values and studies'!AH427)</f>
        <v/>
      </c>
      <c r="BP427" s="23" t="str" cm="1">
        <f t="array" ref="BP427">_xlfn.IFS(BN427=FALSE,"",BN427&gt;0,'Values and studies'!M427)</f>
        <v/>
      </c>
      <c r="BQ427" s="23" t="str" cm="1">
        <f t="array" ref="BQ427">_xlfn.IFS(BN427=FALSE,"",BN427&gt;0,'Values and studies'!G427)</f>
        <v/>
      </c>
      <c r="BR427" s="23" t="b">
        <f>IF('Values and studies'!U427=$BR$1,'Values and studies'!AP427)</f>
        <v>0</v>
      </c>
      <c r="BS427" s="23" t="str" cm="1">
        <f t="array" ref="BS427">_xlfn.IFS(BR427=FALSE,"",BR427&gt;0,'Values and studies'!AH427)</f>
        <v/>
      </c>
      <c r="BT427" s="23" t="str" cm="1">
        <f t="array" ref="BT427">_xlfn.IFS(BR427=FALSE,"",BR427&gt;0,'Values and studies'!M427)</f>
        <v/>
      </c>
      <c r="BU427" s="23" t="str" cm="1">
        <f t="array" ref="BU427">_xlfn.IFS(BR427=FALSE,"",BR427&gt;0,'Values and studies'!G427)</f>
        <v/>
      </c>
      <c r="BV427" s="23" t="b">
        <f>IF('Values and studies'!U427=$BV$1,'Values and studies'!AP427)</f>
        <v>0</v>
      </c>
      <c r="BW427" s="23" t="str" cm="1">
        <f t="array" ref="BW427">_xlfn.IFS(BV427=FALSE,"",BV427&gt;0,'Values and studies'!AH427)</f>
        <v/>
      </c>
      <c r="BX427" s="23" t="str" cm="1">
        <f t="array" ref="BX427">_xlfn.IFS(BV427=FALSE,"",BV427&gt;0,'Values and studies'!M427)</f>
        <v/>
      </c>
      <c r="BY427" s="23" t="str" cm="1">
        <f t="array" ref="BY427">_xlfn.IFS(BV427=FALSE,"",BV427&gt;0,'Values and studies'!G427)</f>
        <v/>
      </c>
      <c r="BZ427" s="23" t="b">
        <f>IF('Values and studies'!U427=$BZ$1,'Values and studies'!AP427)</f>
        <v>0</v>
      </c>
      <c r="CA427" s="23" t="str" cm="1">
        <f t="array" ref="CA427">_xlfn.IFS(BZ427=FALSE,"",BZ427&gt;0,'Values and studies'!AH427)</f>
        <v/>
      </c>
      <c r="CB427" s="23" t="str" cm="1">
        <f t="array" ref="CB427">_xlfn.IFS(BZ427=FALSE,"",BZ427&gt;0,'Values and studies'!M427)</f>
        <v/>
      </c>
      <c r="CC427" s="23" t="str" cm="1">
        <f t="array" ref="CC427">_xlfn.IFS(BZ427=FALSE,"",BZ427&gt;0,'Values and studies'!G427)</f>
        <v/>
      </c>
      <c r="CY427">
        <f>IF('Values and studies'!O427='Data for overlook'!$CY$1,'Values and studies'!AP427)</f>
        <v>44725.714076666867</v>
      </c>
      <c r="CZ427" t="b">
        <f>IF('Values and studies'!O427='Data for overlook'!$CZ$1,'Values and studies'!AP427)</f>
        <v>0</v>
      </c>
      <c r="DA427" t="b">
        <f>IF('Values and studies'!O427='Data for overlook'!$DA$1,'Values and studies'!AP427)</f>
        <v>0</v>
      </c>
      <c r="DB427" t="b">
        <f>IF('Values and studies'!O427='Data for overlook'!$DB$1,'Values and studies'!AP427)</f>
        <v>0</v>
      </c>
    </row>
    <row r="428" spans="2:106" x14ac:dyDescent="0.2">
      <c r="B428" t="b">
        <f>IF('Values and studies'!Q428=$B$1,'Values and studies'!AP428)</f>
        <v>0</v>
      </c>
      <c r="C428">
        <f>IF('Values and studies'!Q428=$C$1,'Values and studies'!AP428)</f>
        <v>28411.139131648411</v>
      </c>
      <c r="D428" t="b">
        <f>IF('Values and studies'!Q428=$D$1,'Values and studies'!AP428)</f>
        <v>0</v>
      </c>
      <c r="F428" s="23" t="b">
        <f>IF('Values and studies'!$U428=F$1,'Values and studies'!$AP428)</f>
        <v>0</v>
      </c>
      <c r="G428" s="23" t="str" cm="1">
        <f t="array" ref="G428">_xlfn.IFS(F428=FALSE,"",F428&gt;0,'Values and studies'!$AH428)</f>
        <v/>
      </c>
      <c r="H428" s="23" t="str" cm="1">
        <f t="array" ref="H428">_xlfn.IFS(F428=FALSE,"",F428&gt;0,'Values and studies'!M428)</f>
        <v/>
      </c>
      <c r="I428" s="23" t="str" cm="1">
        <f t="array" ref="I428">_xlfn.IFS(F428=FALSE,"",F428&gt;0,'Values and studies'!G428)</f>
        <v/>
      </c>
      <c r="J428" s="23" t="b">
        <f>IF('Values and studies'!U428=$J$1,'Values and studies'!AP428)</f>
        <v>0</v>
      </c>
      <c r="K428" s="23" t="str" cm="1">
        <f t="array" ref="K428">_xlfn.IFS(J428=FALSE,"",J428&gt;0,'Values and studies'!AH428)</f>
        <v/>
      </c>
      <c r="L428" s="23" t="str" cm="1">
        <f t="array" ref="L428">_xlfn.IFS(J428=FALSE,"",J428&gt;0,'Values and studies'!M428)</f>
        <v/>
      </c>
      <c r="M428" s="23" t="str" cm="1">
        <f t="array" ref="M428">_xlfn.IFS(J428=FALSE,"",J428&gt;0,'Values and studies'!G428)</f>
        <v/>
      </c>
      <c r="N428" s="23" t="b">
        <f>IF('Values and studies'!U428=$N$1,'Values and studies'!AP428)</f>
        <v>0</v>
      </c>
      <c r="O428" s="23" t="str" cm="1">
        <f t="array" ref="O428">_xlfn.IFS(N428=FALSE,"",N428&gt;0,'Values and studies'!AH428)</f>
        <v/>
      </c>
      <c r="P428" s="23" t="str" cm="1">
        <f t="array" ref="P428">_xlfn.IFS(N428=FALSE,"",N428&gt;0,'Values and studies'!M428)</f>
        <v/>
      </c>
      <c r="Q428" s="23" t="str" cm="1">
        <f t="array" ref="Q428">_xlfn.IFS(N428=FALSE,"",N428&gt;0,'Values and studies'!G428)</f>
        <v/>
      </c>
      <c r="R428" s="23" t="b">
        <f>IF('Values and studies'!$U428=$R$1,'Values and studies'!$AP428)</f>
        <v>0</v>
      </c>
      <c r="S428" s="23" t="str" cm="1">
        <f t="array" ref="S428">_xlfn.IFS(R428=FALSE,"",R428&gt;0,'Values and studies'!$AH428)</f>
        <v/>
      </c>
      <c r="T428" s="23" t="str" cm="1">
        <f t="array" ref="T428">_xlfn.IFS(R428=FALSE,"",R428&gt;0,'Values and studies'!$M428)</f>
        <v/>
      </c>
      <c r="U428" s="23" t="str" cm="1">
        <f t="array" ref="U428">_xlfn.IFS(R428=FALSE,"",R428&gt;0,'Values and studies'!$G428)</f>
        <v/>
      </c>
      <c r="V428" s="23" t="b">
        <f>IF('Values and studies'!$U428=$V$1,'Values and studies'!$AP428)</f>
        <v>0</v>
      </c>
      <c r="W428" s="23" t="str" cm="1">
        <f t="array" ref="W428">_xlfn.IFS(V428=FALSE,"",V428&gt;0,'Values and studies'!$AH428)</f>
        <v/>
      </c>
      <c r="X428" s="23" t="str" cm="1">
        <f t="array" ref="X428">_xlfn.IFS(V428=FALSE,"",V428&gt;0,'Values and studies'!$M428)</f>
        <v/>
      </c>
      <c r="Y428" s="23" t="str" cm="1">
        <f t="array" ref="Y428">_xlfn.IFS(V428=FALSE,"",V428&gt;0,'Values and studies'!$G428)</f>
        <v/>
      </c>
      <c r="Z428" s="23" t="b">
        <f>IF('Values and studies'!$U428=$Z$1,'Values and studies'!$AP428)</f>
        <v>0</v>
      </c>
      <c r="AA428" s="23" t="str" cm="1">
        <f t="array" ref="AA428">_xlfn.IFS(Z428=FALSE,"",Z428&gt;0,'Values and studies'!$AH428)</f>
        <v/>
      </c>
      <c r="AB428" s="23" t="str" cm="1">
        <f t="array" ref="AB428">_xlfn.IFS(Z428=FALSE,"",Z428&gt;0,'Values and studies'!$M428)</f>
        <v/>
      </c>
      <c r="AC428" s="23" t="str" cm="1">
        <f t="array" ref="AC428">_xlfn.IFS(Z428=FALSE,"",Z428&gt;0,'Values and studies'!$G428)</f>
        <v/>
      </c>
      <c r="AD428" s="23" t="b">
        <f>IF('Values and studies'!$U428=$AD$1,'Values and studies'!$AP428)</f>
        <v>0</v>
      </c>
      <c r="AE428" s="23" t="str" cm="1">
        <f t="array" ref="AE428">_xlfn.IFS(AD428=FALSE,"",AD428&gt;0,'Values and studies'!$AH428)</f>
        <v/>
      </c>
      <c r="AF428" s="23" t="str" cm="1">
        <f t="array" ref="AF428">_xlfn.IFS(AD428=FALSE,"",AD428&gt;0,'Values and studies'!$M428)</f>
        <v/>
      </c>
      <c r="AG428" s="23" t="str" cm="1">
        <f t="array" ref="AG428">_xlfn.IFS(AD428=FALSE,"",AD428&gt;0,'Values and studies'!$G428)</f>
        <v/>
      </c>
      <c r="AH428" s="23">
        <f>IF('Values and studies'!U428=$AH$1,'Values and studies'!AP428)</f>
        <v>28411.139131648411</v>
      </c>
      <c r="AI428" s="23" t="str" cm="1">
        <f t="array" ref="AI428">_xlfn.IFS(AH428=FALSE,"",AH428&gt;0,'Values and studies'!AH428)</f>
        <v>CB</v>
      </c>
      <c r="AJ428" s="23" t="str" cm="1">
        <f t="array" ref="AJ428">_xlfn.IFS(AH428=FALSE,"",AH428&gt;0,'Values and studies'!M428)</f>
        <v>atlantic</v>
      </c>
      <c r="AK428" s="23" t="str" cm="1">
        <f t="array" ref="AK428">_xlfn.IFS(AH428=FALSE,"",AH428&gt;0,'Values and studies'!G428)</f>
        <v>United Kingdom</v>
      </c>
      <c r="AL428" s="23" t="b">
        <f>IF('Values and studies'!U428=$AL$1,'Values and studies'!AP428)</f>
        <v>0</v>
      </c>
      <c r="AM428" s="23" t="str" cm="1">
        <f t="array" ref="AM428">_xlfn.IFS(AL428=FALSE,"",AL428&gt;0,'Values and studies'!AH428)</f>
        <v/>
      </c>
      <c r="AN428" s="23" t="str" cm="1">
        <f t="array" ref="AN428">_xlfn.IFS(AL428=FALSE,"",AL428&gt;0,'Values and studies'!M428)</f>
        <v/>
      </c>
      <c r="AO428" s="23" t="str" cm="1">
        <f t="array" ref="AO428">_xlfn.IFS(AL428=FALSE,"",AL428&gt;0,'Values and studies'!G428)</f>
        <v/>
      </c>
      <c r="AP428" s="23" t="b">
        <f>IF('Values and studies'!U428=$AP$1,'Values and studies'!AP428)</f>
        <v>0</v>
      </c>
      <c r="AQ428" s="23" t="str" cm="1">
        <f t="array" ref="AQ428">_xlfn.IFS(AP428=FALSE,"",AP428&gt;0,'Values and studies'!AH428)</f>
        <v/>
      </c>
      <c r="AR428" s="23" t="str" cm="1">
        <f t="array" ref="AR428">_xlfn.IFS(AP428=FALSE,"",AP428&gt;0,'Values and studies'!M428)</f>
        <v/>
      </c>
      <c r="AS428" s="23" t="str" cm="1">
        <f t="array" ref="AS428">_xlfn.IFS(AP428=FALSE,"",AP428&gt;0,'Values and studies'!G428)</f>
        <v/>
      </c>
      <c r="AT428" s="23" t="b">
        <f>IF('Values and studies'!U428=$AT$1,'Values and studies'!AP428)</f>
        <v>0</v>
      </c>
      <c r="AU428" s="23" t="str" cm="1">
        <f t="array" ref="AU428">_xlfn.IFS(AT428=FALSE,"",AT428&gt;0,'Values and studies'!AH428)</f>
        <v/>
      </c>
      <c r="AV428" s="23" t="str" cm="1">
        <f t="array" ref="AV428">_xlfn.IFS(AT428=FALSE,"",AT428&gt;0,'Values and studies'!M428)</f>
        <v/>
      </c>
      <c r="AW428" s="23" t="str" cm="1">
        <f t="array" ref="AW428">_xlfn.IFS(AT428=FALSE,"",AT428&gt;0,'Values and studies'!G428)</f>
        <v/>
      </c>
      <c r="AX428" s="23" t="b">
        <f>IF('Values and studies'!U428=$AX$1,'Values and studies'!AP428)</f>
        <v>0</v>
      </c>
      <c r="AY428" s="23" t="str" cm="1">
        <f t="array" ref="AY428">_xlfn.IFS(AX428=FALSE,"",AX428&gt;0,'Values and studies'!AH428)</f>
        <v/>
      </c>
      <c r="AZ428" s="23" t="str" cm="1">
        <f t="array" ref="AZ428">_xlfn.IFS(AX428=FALSE,"",AX428&gt;0,'Values and studies'!M428)</f>
        <v/>
      </c>
      <c r="BA428" s="23" t="str" cm="1">
        <f t="array" ref="BA428">_xlfn.IFS(AX428=FALSE,"",AX428&gt;0,'Values and studies'!G428)</f>
        <v/>
      </c>
      <c r="BB428" s="23" t="b">
        <f>IF('Values and studies'!U428=$BB$1,'Values and studies'!AP428)</f>
        <v>0</v>
      </c>
      <c r="BC428" s="23" t="str" cm="1">
        <f t="array" ref="BC428">_xlfn.IFS(BB428=FALSE,"",BB428&gt;0,'Values and studies'!AH428)</f>
        <v/>
      </c>
      <c r="BD428" s="23" t="str" cm="1">
        <f t="array" ref="BD428">_xlfn.IFS(BB428=FALSE,"",BB428&gt;0,'Values and studies'!M428)</f>
        <v/>
      </c>
      <c r="BE428" s="23" t="str" cm="1">
        <f t="array" ref="BE428">_xlfn.IFS(BB428=FALSE,"",BB428&gt;0,'Values and studies'!G428)</f>
        <v/>
      </c>
      <c r="BF428" s="23" t="b">
        <f>IF('Values and studies'!U428=$BF$1,'Values and studies'!AP428)</f>
        <v>0</v>
      </c>
      <c r="BG428" s="23" t="str" cm="1">
        <f t="array" ref="BG428">_xlfn.IFS(BF428=FALSE,"",BF428&gt;0,'Values and studies'!AH428)</f>
        <v/>
      </c>
      <c r="BH428" s="23" t="str" cm="1">
        <f t="array" ref="BH428">_xlfn.IFS(BF428=FALSE,"",BF428&gt;0,'Values and studies'!M428)</f>
        <v/>
      </c>
      <c r="BI428" s="23" t="str" cm="1">
        <f t="array" ref="BI428">_xlfn.IFS(BF428=FALSE,"",BF428&gt;0,'Values and studies'!G428)</f>
        <v/>
      </c>
      <c r="BJ428" s="23" t="b">
        <f>IF('Values and studies'!$U428=BJ$1,'Values and studies'!$AP428)</f>
        <v>0</v>
      </c>
      <c r="BK428" s="23" t="str" cm="1">
        <f t="array" ref="BK428">_xlfn.IFS(BJ428=FALSE,"",BJ428&gt;0,'Values and studies'!$AH428)</f>
        <v/>
      </c>
      <c r="BL428" s="23" t="str" cm="1">
        <f t="array" ref="BL428">_xlfn.IFS(BJ428=FALSE,"",BJ428&gt;0,'Values and studies'!$M428)</f>
        <v/>
      </c>
      <c r="BM428" s="23" t="str" cm="1">
        <f t="array" ref="BM428">_xlfn.IFS(BJ428=FALSE,"",BJ428&gt;0,'Values and studies'!$G428)</f>
        <v/>
      </c>
      <c r="BN428" s="23" t="b">
        <f>IF('Values and studies'!U428=$BN$1,'Values and studies'!AP428)</f>
        <v>0</v>
      </c>
      <c r="BO428" s="23" t="str" cm="1">
        <f t="array" ref="BO428">_xlfn.IFS(BN428=FALSE,"",BN428&gt;0,'Values and studies'!AH428)</f>
        <v/>
      </c>
      <c r="BP428" s="23" t="str" cm="1">
        <f t="array" ref="BP428">_xlfn.IFS(BN428=FALSE,"",BN428&gt;0,'Values and studies'!M428)</f>
        <v/>
      </c>
      <c r="BQ428" s="23" t="str" cm="1">
        <f t="array" ref="BQ428">_xlfn.IFS(BN428=FALSE,"",BN428&gt;0,'Values and studies'!G428)</f>
        <v/>
      </c>
      <c r="BR428" s="23" t="b">
        <f>IF('Values and studies'!U428=$BR$1,'Values and studies'!AP428)</f>
        <v>0</v>
      </c>
      <c r="BS428" s="23" t="str" cm="1">
        <f t="array" ref="BS428">_xlfn.IFS(BR428=FALSE,"",BR428&gt;0,'Values and studies'!AH428)</f>
        <v/>
      </c>
      <c r="BT428" s="23" t="str" cm="1">
        <f t="array" ref="BT428">_xlfn.IFS(BR428=FALSE,"",BR428&gt;0,'Values and studies'!M428)</f>
        <v/>
      </c>
      <c r="BU428" s="23" t="str" cm="1">
        <f t="array" ref="BU428">_xlfn.IFS(BR428=FALSE,"",BR428&gt;0,'Values and studies'!G428)</f>
        <v/>
      </c>
      <c r="BV428" s="23" t="b">
        <f>IF('Values and studies'!U428=$BV$1,'Values and studies'!AP428)</f>
        <v>0</v>
      </c>
      <c r="BW428" s="23" t="str" cm="1">
        <f t="array" ref="BW428">_xlfn.IFS(BV428=FALSE,"",BV428&gt;0,'Values and studies'!AH428)</f>
        <v/>
      </c>
      <c r="BX428" s="23" t="str" cm="1">
        <f t="array" ref="BX428">_xlfn.IFS(BV428=FALSE,"",BV428&gt;0,'Values and studies'!M428)</f>
        <v/>
      </c>
      <c r="BY428" s="23" t="str" cm="1">
        <f t="array" ref="BY428">_xlfn.IFS(BV428=FALSE,"",BV428&gt;0,'Values and studies'!G428)</f>
        <v/>
      </c>
      <c r="BZ428" s="23" t="b">
        <f>IF('Values and studies'!U428=$BZ$1,'Values and studies'!AP428)</f>
        <v>0</v>
      </c>
      <c r="CA428" s="23" t="str" cm="1">
        <f t="array" ref="CA428">_xlfn.IFS(BZ428=FALSE,"",BZ428&gt;0,'Values and studies'!AH428)</f>
        <v/>
      </c>
      <c r="CB428" s="23" t="str" cm="1">
        <f t="array" ref="CB428">_xlfn.IFS(BZ428=FALSE,"",BZ428&gt;0,'Values and studies'!M428)</f>
        <v/>
      </c>
      <c r="CC428" s="23" t="str" cm="1">
        <f t="array" ref="CC428">_xlfn.IFS(BZ428=FALSE,"",BZ428&gt;0,'Values and studies'!G428)</f>
        <v/>
      </c>
      <c r="CY428">
        <f>IF('Values and studies'!O428='Data for overlook'!$CY$1,'Values and studies'!AP428)</f>
        <v>28411.139131648411</v>
      </c>
      <c r="CZ428" t="b">
        <f>IF('Values and studies'!O428='Data for overlook'!$CZ$1,'Values and studies'!AP428)</f>
        <v>0</v>
      </c>
      <c r="DA428" t="b">
        <f>IF('Values and studies'!O428='Data for overlook'!$DA$1,'Values and studies'!AP428)</f>
        <v>0</v>
      </c>
      <c r="DB428" t="b">
        <f>IF('Values and studies'!O428='Data for overlook'!$DB$1,'Values and studies'!AP428)</f>
        <v>0</v>
      </c>
    </row>
    <row r="429" spans="2:106" x14ac:dyDescent="0.2">
      <c r="B429" t="b">
        <f>IF('Values and studies'!Q429=$B$1,'Values and studies'!AP429)</f>
        <v>0</v>
      </c>
      <c r="C429">
        <f>IF('Values and studies'!Q429=$C$1,'Values and studies'!AP429)</f>
        <v>94498.241025651208</v>
      </c>
      <c r="D429" t="b">
        <f>IF('Values and studies'!Q429=$D$1,'Values and studies'!AP429)</f>
        <v>0</v>
      </c>
      <c r="F429" s="23" t="b">
        <f>IF('Values and studies'!$U429=F$1,'Values and studies'!$AP429)</f>
        <v>0</v>
      </c>
      <c r="G429" s="23" t="str" cm="1">
        <f t="array" ref="G429">_xlfn.IFS(F429=FALSE,"",F429&gt;0,'Values and studies'!$AH429)</f>
        <v/>
      </c>
      <c r="H429" s="23" t="str" cm="1">
        <f t="array" ref="H429">_xlfn.IFS(F429=FALSE,"",F429&gt;0,'Values and studies'!M429)</f>
        <v/>
      </c>
      <c r="I429" s="23" t="str" cm="1">
        <f t="array" ref="I429">_xlfn.IFS(F429=FALSE,"",F429&gt;0,'Values and studies'!G429)</f>
        <v/>
      </c>
      <c r="J429" s="23" t="b">
        <f>IF('Values and studies'!U429=$J$1,'Values and studies'!AP429)</f>
        <v>0</v>
      </c>
      <c r="K429" s="23" t="str" cm="1">
        <f t="array" ref="K429">_xlfn.IFS(J429=FALSE,"",J429&gt;0,'Values and studies'!AH429)</f>
        <v/>
      </c>
      <c r="L429" s="23" t="str" cm="1">
        <f t="array" ref="L429">_xlfn.IFS(J429=FALSE,"",J429&gt;0,'Values and studies'!M429)</f>
        <v/>
      </c>
      <c r="M429" s="23" t="str" cm="1">
        <f t="array" ref="M429">_xlfn.IFS(J429=FALSE,"",J429&gt;0,'Values and studies'!G429)</f>
        <v/>
      </c>
      <c r="N429" s="23" t="b">
        <f>IF('Values and studies'!U429=$N$1,'Values and studies'!AP429)</f>
        <v>0</v>
      </c>
      <c r="O429" s="23" t="str" cm="1">
        <f t="array" ref="O429">_xlfn.IFS(N429=FALSE,"",N429&gt;0,'Values and studies'!AH429)</f>
        <v/>
      </c>
      <c r="P429" s="23" t="str" cm="1">
        <f t="array" ref="P429">_xlfn.IFS(N429=FALSE,"",N429&gt;0,'Values and studies'!M429)</f>
        <v/>
      </c>
      <c r="Q429" s="23" t="str" cm="1">
        <f t="array" ref="Q429">_xlfn.IFS(N429=FALSE,"",N429&gt;0,'Values and studies'!G429)</f>
        <v/>
      </c>
      <c r="R429" s="23" t="b">
        <f>IF('Values and studies'!$U429=$R$1,'Values and studies'!$AP429)</f>
        <v>0</v>
      </c>
      <c r="S429" s="23" t="str" cm="1">
        <f t="array" ref="S429">_xlfn.IFS(R429=FALSE,"",R429&gt;0,'Values and studies'!$AH429)</f>
        <v/>
      </c>
      <c r="T429" s="23" t="str" cm="1">
        <f t="array" ref="T429">_xlfn.IFS(R429=FALSE,"",R429&gt;0,'Values and studies'!$M429)</f>
        <v/>
      </c>
      <c r="U429" s="23" t="str" cm="1">
        <f t="array" ref="U429">_xlfn.IFS(R429=FALSE,"",R429&gt;0,'Values and studies'!$G429)</f>
        <v/>
      </c>
      <c r="V429" s="23" t="b">
        <f>IF('Values and studies'!$U429=$V$1,'Values and studies'!$AP429)</f>
        <v>0</v>
      </c>
      <c r="W429" s="23" t="str" cm="1">
        <f t="array" ref="W429">_xlfn.IFS(V429=FALSE,"",V429&gt;0,'Values and studies'!$AH429)</f>
        <v/>
      </c>
      <c r="X429" s="23" t="str" cm="1">
        <f t="array" ref="X429">_xlfn.IFS(V429=FALSE,"",V429&gt;0,'Values and studies'!$M429)</f>
        <v/>
      </c>
      <c r="Y429" s="23" t="str" cm="1">
        <f t="array" ref="Y429">_xlfn.IFS(V429=FALSE,"",V429&gt;0,'Values and studies'!$G429)</f>
        <v/>
      </c>
      <c r="Z429" s="23" t="b">
        <f>IF('Values and studies'!$U429=$Z$1,'Values and studies'!$AP429)</f>
        <v>0</v>
      </c>
      <c r="AA429" s="23" t="str" cm="1">
        <f t="array" ref="AA429">_xlfn.IFS(Z429=FALSE,"",Z429&gt;0,'Values and studies'!$AH429)</f>
        <v/>
      </c>
      <c r="AB429" s="23" t="str" cm="1">
        <f t="array" ref="AB429">_xlfn.IFS(Z429=FALSE,"",Z429&gt;0,'Values and studies'!$M429)</f>
        <v/>
      </c>
      <c r="AC429" s="23" t="str" cm="1">
        <f t="array" ref="AC429">_xlfn.IFS(Z429=FALSE,"",Z429&gt;0,'Values and studies'!$G429)</f>
        <v/>
      </c>
      <c r="AD429" s="23" t="b">
        <f>IF('Values and studies'!$U429=$AD$1,'Values and studies'!$AP429)</f>
        <v>0</v>
      </c>
      <c r="AE429" s="23" t="str" cm="1">
        <f t="array" ref="AE429">_xlfn.IFS(AD429=FALSE,"",AD429&gt;0,'Values and studies'!$AH429)</f>
        <v/>
      </c>
      <c r="AF429" s="23" t="str" cm="1">
        <f t="array" ref="AF429">_xlfn.IFS(AD429=FALSE,"",AD429&gt;0,'Values and studies'!$M429)</f>
        <v/>
      </c>
      <c r="AG429" s="23" t="str" cm="1">
        <f t="array" ref="AG429">_xlfn.IFS(AD429=FALSE,"",AD429&gt;0,'Values and studies'!$G429)</f>
        <v/>
      </c>
      <c r="AH429" s="23">
        <f>IF('Values and studies'!U429=$AH$1,'Values and studies'!AP429)</f>
        <v>94498.241025651208</v>
      </c>
      <c r="AI429" s="23" t="str" cm="1">
        <f t="array" ref="AI429">_xlfn.IFS(AH429=FALSE,"",AH429&gt;0,'Values and studies'!AH429)</f>
        <v>CB</v>
      </c>
      <c r="AJ429" s="23" t="str" cm="1">
        <f t="array" ref="AJ429">_xlfn.IFS(AH429=FALSE,"",AH429&gt;0,'Values and studies'!M429)</f>
        <v>atlantic</v>
      </c>
      <c r="AK429" s="23" t="str" cm="1">
        <f t="array" ref="AK429">_xlfn.IFS(AH429=FALSE,"",AH429&gt;0,'Values and studies'!G429)</f>
        <v>United Kingdom</v>
      </c>
      <c r="AL429" s="23" t="b">
        <f>IF('Values and studies'!U429=$AL$1,'Values and studies'!AP429)</f>
        <v>0</v>
      </c>
      <c r="AM429" s="23" t="str" cm="1">
        <f t="array" ref="AM429">_xlfn.IFS(AL429=FALSE,"",AL429&gt;0,'Values and studies'!AH429)</f>
        <v/>
      </c>
      <c r="AN429" s="23" t="str" cm="1">
        <f t="array" ref="AN429">_xlfn.IFS(AL429=FALSE,"",AL429&gt;0,'Values and studies'!M429)</f>
        <v/>
      </c>
      <c r="AO429" s="23" t="str" cm="1">
        <f t="array" ref="AO429">_xlfn.IFS(AL429=FALSE,"",AL429&gt;0,'Values and studies'!G429)</f>
        <v/>
      </c>
      <c r="AP429" s="23" t="b">
        <f>IF('Values and studies'!U429=$AP$1,'Values and studies'!AP429)</f>
        <v>0</v>
      </c>
      <c r="AQ429" s="23" t="str" cm="1">
        <f t="array" ref="AQ429">_xlfn.IFS(AP429=FALSE,"",AP429&gt;0,'Values and studies'!AH429)</f>
        <v/>
      </c>
      <c r="AR429" s="23" t="str" cm="1">
        <f t="array" ref="AR429">_xlfn.IFS(AP429=FALSE,"",AP429&gt;0,'Values and studies'!M429)</f>
        <v/>
      </c>
      <c r="AS429" s="23" t="str" cm="1">
        <f t="array" ref="AS429">_xlfn.IFS(AP429=FALSE,"",AP429&gt;0,'Values and studies'!G429)</f>
        <v/>
      </c>
      <c r="AT429" s="23" t="b">
        <f>IF('Values and studies'!U429=$AT$1,'Values and studies'!AP429)</f>
        <v>0</v>
      </c>
      <c r="AU429" s="23" t="str" cm="1">
        <f t="array" ref="AU429">_xlfn.IFS(AT429=FALSE,"",AT429&gt;0,'Values and studies'!AH429)</f>
        <v/>
      </c>
      <c r="AV429" s="23" t="str" cm="1">
        <f t="array" ref="AV429">_xlfn.IFS(AT429=FALSE,"",AT429&gt;0,'Values and studies'!M429)</f>
        <v/>
      </c>
      <c r="AW429" s="23" t="str" cm="1">
        <f t="array" ref="AW429">_xlfn.IFS(AT429=FALSE,"",AT429&gt;0,'Values and studies'!G429)</f>
        <v/>
      </c>
      <c r="AX429" s="23" t="b">
        <f>IF('Values and studies'!U429=$AX$1,'Values and studies'!AP429)</f>
        <v>0</v>
      </c>
      <c r="AY429" s="23" t="str" cm="1">
        <f t="array" ref="AY429">_xlfn.IFS(AX429=FALSE,"",AX429&gt;0,'Values and studies'!AH429)</f>
        <v/>
      </c>
      <c r="AZ429" s="23" t="str" cm="1">
        <f t="array" ref="AZ429">_xlfn.IFS(AX429=FALSE,"",AX429&gt;0,'Values and studies'!M429)</f>
        <v/>
      </c>
      <c r="BA429" s="23" t="str" cm="1">
        <f t="array" ref="BA429">_xlfn.IFS(AX429=FALSE,"",AX429&gt;0,'Values and studies'!G429)</f>
        <v/>
      </c>
      <c r="BB429" s="23" t="b">
        <f>IF('Values and studies'!U429=$BB$1,'Values and studies'!AP429)</f>
        <v>0</v>
      </c>
      <c r="BC429" s="23" t="str" cm="1">
        <f t="array" ref="BC429">_xlfn.IFS(BB429=FALSE,"",BB429&gt;0,'Values and studies'!AH429)</f>
        <v/>
      </c>
      <c r="BD429" s="23" t="str" cm="1">
        <f t="array" ref="BD429">_xlfn.IFS(BB429=FALSE,"",BB429&gt;0,'Values and studies'!M429)</f>
        <v/>
      </c>
      <c r="BE429" s="23" t="str" cm="1">
        <f t="array" ref="BE429">_xlfn.IFS(BB429=FALSE,"",BB429&gt;0,'Values and studies'!G429)</f>
        <v/>
      </c>
      <c r="BF429" s="23" t="b">
        <f>IF('Values and studies'!U429=$BF$1,'Values and studies'!AP429)</f>
        <v>0</v>
      </c>
      <c r="BG429" s="23" t="str" cm="1">
        <f t="array" ref="BG429">_xlfn.IFS(BF429=FALSE,"",BF429&gt;0,'Values and studies'!AH429)</f>
        <v/>
      </c>
      <c r="BH429" s="23" t="str" cm="1">
        <f t="array" ref="BH429">_xlfn.IFS(BF429=FALSE,"",BF429&gt;0,'Values and studies'!M429)</f>
        <v/>
      </c>
      <c r="BI429" s="23" t="str" cm="1">
        <f t="array" ref="BI429">_xlfn.IFS(BF429=FALSE,"",BF429&gt;0,'Values and studies'!G429)</f>
        <v/>
      </c>
      <c r="BJ429" s="23" t="b">
        <f>IF('Values and studies'!$U429=BJ$1,'Values and studies'!$AP429)</f>
        <v>0</v>
      </c>
      <c r="BK429" s="23" t="str" cm="1">
        <f t="array" ref="BK429">_xlfn.IFS(BJ429=FALSE,"",BJ429&gt;0,'Values and studies'!$AH429)</f>
        <v/>
      </c>
      <c r="BL429" s="23" t="str" cm="1">
        <f t="array" ref="BL429">_xlfn.IFS(BJ429=FALSE,"",BJ429&gt;0,'Values and studies'!$M429)</f>
        <v/>
      </c>
      <c r="BM429" s="23" t="str" cm="1">
        <f t="array" ref="BM429">_xlfn.IFS(BJ429=FALSE,"",BJ429&gt;0,'Values and studies'!$G429)</f>
        <v/>
      </c>
      <c r="BN429" s="23" t="b">
        <f>IF('Values and studies'!U429=$BN$1,'Values and studies'!AP429)</f>
        <v>0</v>
      </c>
      <c r="BO429" s="23" t="str" cm="1">
        <f t="array" ref="BO429">_xlfn.IFS(BN429=FALSE,"",BN429&gt;0,'Values and studies'!AH429)</f>
        <v/>
      </c>
      <c r="BP429" s="23" t="str" cm="1">
        <f t="array" ref="BP429">_xlfn.IFS(BN429=FALSE,"",BN429&gt;0,'Values and studies'!M429)</f>
        <v/>
      </c>
      <c r="BQ429" s="23" t="str" cm="1">
        <f t="array" ref="BQ429">_xlfn.IFS(BN429=FALSE,"",BN429&gt;0,'Values and studies'!G429)</f>
        <v/>
      </c>
      <c r="BR429" s="23" t="b">
        <f>IF('Values and studies'!U429=$BR$1,'Values and studies'!AP429)</f>
        <v>0</v>
      </c>
      <c r="BS429" s="23" t="str" cm="1">
        <f t="array" ref="BS429">_xlfn.IFS(BR429=FALSE,"",BR429&gt;0,'Values and studies'!AH429)</f>
        <v/>
      </c>
      <c r="BT429" s="23" t="str" cm="1">
        <f t="array" ref="BT429">_xlfn.IFS(BR429=FALSE,"",BR429&gt;0,'Values and studies'!M429)</f>
        <v/>
      </c>
      <c r="BU429" s="23" t="str" cm="1">
        <f t="array" ref="BU429">_xlfn.IFS(BR429=FALSE,"",BR429&gt;0,'Values and studies'!G429)</f>
        <v/>
      </c>
      <c r="BV429" s="23" t="b">
        <f>IF('Values and studies'!U429=$BV$1,'Values and studies'!AP429)</f>
        <v>0</v>
      </c>
      <c r="BW429" s="23" t="str" cm="1">
        <f t="array" ref="BW429">_xlfn.IFS(BV429=FALSE,"",BV429&gt;0,'Values and studies'!AH429)</f>
        <v/>
      </c>
      <c r="BX429" s="23" t="str" cm="1">
        <f t="array" ref="BX429">_xlfn.IFS(BV429=FALSE,"",BV429&gt;0,'Values and studies'!M429)</f>
        <v/>
      </c>
      <c r="BY429" s="23" t="str" cm="1">
        <f t="array" ref="BY429">_xlfn.IFS(BV429=FALSE,"",BV429&gt;0,'Values and studies'!G429)</f>
        <v/>
      </c>
      <c r="BZ429" s="23" t="b">
        <f>IF('Values and studies'!U429=$BZ$1,'Values and studies'!AP429)</f>
        <v>0</v>
      </c>
      <c r="CA429" s="23" t="str" cm="1">
        <f t="array" ref="CA429">_xlfn.IFS(BZ429=FALSE,"",BZ429&gt;0,'Values and studies'!AH429)</f>
        <v/>
      </c>
      <c r="CB429" s="23" t="str" cm="1">
        <f t="array" ref="CB429">_xlfn.IFS(BZ429=FALSE,"",BZ429&gt;0,'Values and studies'!M429)</f>
        <v/>
      </c>
      <c r="CC429" s="23" t="str" cm="1">
        <f t="array" ref="CC429">_xlfn.IFS(BZ429=FALSE,"",BZ429&gt;0,'Values and studies'!G429)</f>
        <v/>
      </c>
      <c r="CY429">
        <f>IF('Values and studies'!O429='Data for overlook'!$CY$1,'Values and studies'!AP429)</f>
        <v>94498.241025651208</v>
      </c>
      <c r="CZ429" t="b">
        <f>IF('Values and studies'!O429='Data for overlook'!$CZ$1,'Values and studies'!AP429)</f>
        <v>0</v>
      </c>
      <c r="DA429" t="b">
        <f>IF('Values and studies'!O429='Data for overlook'!$DA$1,'Values and studies'!AP429)</f>
        <v>0</v>
      </c>
      <c r="DB429" t="b">
        <f>IF('Values and studies'!O429='Data for overlook'!$DB$1,'Values and studies'!AP429)</f>
        <v>0</v>
      </c>
    </row>
    <row r="430" spans="2:106" x14ac:dyDescent="0.2">
      <c r="B430" t="b">
        <f>IF('Values and studies'!Q430=$B$1,'Values and studies'!AP430)</f>
        <v>0</v>
      </c>
      <c r="C430">
        <f>IF('Values and studies'!Q430=$C$1,'Values and studies'!AP430)</f>
        <v>38443.920276649682</v>
      </c>
      <c r="D430" t="b">
        <f>IF('Values and studies'!Q430=$D$1,'Values and studies'!AP430)</f>
        <v>0</v>
      </c>
      <c r="F430" s="23" t="b">
        <f>IF('Values and studies'!$U430=F$1,'Values and studies'!$AP430)</f>
        <v>0</v>
      </c>
      <c r="G430" s="23" t="str" cm="1">
        <f t="array" ref="G430">_xlfn.IFS(F430=FALSE,"",F430&gt;0,'Values and studies'!$AH430)</f>
        <v/>
      </c>
      <c r="H430" s="23" t="str" cm="1">
        <f t="array" ref="H430">_xlfn.IFS(F430=FALSE,"",F430&gt;0,'Values and studies'!M430)</f>
        <v/>
      </c>
      <c r="I430" s="23" t="str" cm="1">
        <f t="array" ref="I430">_xlfn.IFS(F430=FALSE,"",F430&gt;0,'Values and studies'!G430)</f>
        <v/>
      </c>
      <c r="J430" s="23" t="b">
        <f>IF('Values and studies'!U430=$J$1,'Values and studies'!AP430)</f>
        <v>0</v>
      </c>
      <c r="K430" s="23" t="str" cm="1">
        <f t="array" ref="K430">_xlfn.IFS(J430=FALSE,"",J430&gt;0,'Values and studies'!AH430)</f>
        <v/>
      </c>
      <c r="L430" s="23" t="str" cm="1">
        <f t="array" ref="L430">_xlfn.IFS(J430=FALSE,"",J430&gt;0,'Values and studies'!M430)</f>
        <v/>
      </c>
      <c r="M430" s="23" t="str" cm="1">
        <f t="array" ref="M430">_xlfn.IFS(J430=FALSE,"",J430&gt;0,'Values and studies'!G430)</f>
        <v/>
      </c>
      <c r="N430" s="23" t="b">
        <f>IF('Values and studies'!U430=$N$1,'Values and studies'!AP430)</f>
        <v>0</v>
      </c>
      <c r="O430" s="23" t="str" cm="1">
        <f t="array" ref="O430">_xlfn.IFS(N430=FALSE,"",N430&gt;0,'Values and studies'!AH430)</f>
        <v/>
      </c>
      <c r="P430" s="23" t="str" cm="1">
        <f t="array" ref="P430">_xlfn.IFS(N430=FALSE,"",N430&gt;0,'Values and studies'!M430)</f>
        <v/>
      </c>
      <c r="Q430" s="23" t="str" cm="1">
        <f t="array" ref="Q430">_xlfn.IFS(N430=FALSE,"",N430&gt;0,'Values and studies'!G430)</f>
        <v/>
      </c>
      <c r="R430" s="23" t="b">
        <f>IF('Values and studies'!$U430=$R$1,'Values and studies'!$AP430)</f>
        <v>0</v>
      </c>
      <c r="S430" s="23" t="str" cm="1">
        <f t="array" ref="S430">_xlfn.IFS(R430=FALSE,"",R430&gt;0,'Values and studies'!$AH430)</f>
        <v/>
      </c>
      <c r="T430" s="23" t="str" cm="1">
        <f t="array" ref="T430">_xlfn.IFS(R430=FALSE,"",R430&gt;0,'Values and studies'!$M430)</f>
        <v/>
      </c>
      <c r="U430" s="23" t="str" cm="1">
        <f t="array" ref="U430">_xlfn.IFS(R430=FALSE,"",R430&gt;0,'Values and studies'!$G430)</f>
        <v/>
      </c>
      <c r="V430" s="23" t="b">
        <f>IF('Values and studies'!$U430=$V$1,'Values and studies'!$AP430)</f>
        <v>0</v>
      </c>
      <c r="W430" s="23" t="str" cm="1">
        <f t="array" ref="W430">_xlfn.IFS(V430=FALSE,"",V430&gt;0,'Values and studies'!$AH430)</f>
        <v/>
      </c>
      <c r="X430" s="23" t="str" cm="1">
        <f t="array" ref="X430">_xlfn.IFS(V430=FALSE,"",V430&gt;0,'Values and studies'!$M430)</f>
        <v/>
      </c>
      <c r="Y430" s="23" t="str" cm="1">
        <f t="array" ref="Y430">_xlfn.IFS(V430=FALSE,"",V430&gt;0,'Values and studies'!$G430)</f>
        <v/>
      </c>
      <c r="Z430" s="23" t="b">
        <f>IF('Values and studies'!$U430=$Z$1,'Values and studies'!$AP430)</f>
        <v>0</v>
      </c>
      <c r="AA430" s="23" t="str" cm="1">
        <f t="array" ref="AA430">_xlfn.IFS(Z430=FALSE,"",Z430&gt;0,'Values and studies'!$AH430)</f>
        <v/>
      </c>
      <c r="AB430" s="23" t="str" cm="1">
        <f t="array" ref="AB430">_xlfn.IFS(Z430=FALSE,"",Z430&gt;0,'Values and studies'!$M430)</f>
        <v/>
      </c>
      <c r="AC430" s="23" t="str" cm="1">
        <f t="array" ref="AC430">_xlfn.IFS(Z430=FALSE,"",Z430&gt;0,'Values and studies'!$G430)</f>
        <v/>
      </c>
      <c r="AD430" s="23" t="b">
        <f>IF('Values and studies'!$U430=$AD$1,'Values and studies'!$AP430)</f>
        <v>0</v>
      </c>
      <c r="AE430" s="23" t="str" cm="1">
        <f t="array" ref="AE430">_xlfn.IFS(AD430=FALSE,"",AD430&gt;0,'Values and studies'!$AH430)</f>
        <v/>
      </c>
      <c r="AF430" s="23" t="str" cm="1">
        <f t="array" ref="AF430">_xlfn.IFS(AD430=FALSE,"",AD430&gt;0,'Values and studies'!$M430)</f>
        <v/>
      </c>
      <c r="AG430" s="23" t="str" cm="1">
        <f t="array" ref="AG430">_xlfn.IFS(AD430=FALSE,"",AD430&gt;0,'Values and studies'!$G430)</f>
        <v/>
      </c>
      <c r="AH430" s="23">
        <f>IF('Values and studies'!U430=$AH$1,'Values and studies'!AP430)</f>
        <v>38443.920276649682</v>
      </c>
      <c r="AI430" s="23" t="str" cm="1">
        <f t="array" ref="AI430">_xlfn.IFS(AH430=FALSE,"",AH430&gt;0,'Values and studies'!AH430)</f>
        <v>CB</v>
      </c>
      <c r="AJ430" s="23" t="str" cm="1">
        <f t="array" ref="AJ430">_xlfn.IFS(AH430=FALSE,"",AH430&gt;0,'Values and studies'!M430)</f>
        <v>atlantic</v>
      </c>
      <c r="AK430" s="23" t="str" cm="1">
        <f t="array" ref="AK430">_xlfn.IFS(AH430=FALSE,"",AH430&gt;0,'Values and studies'!G430)</f>
        <v>United Kingdom</v>
      </c>
      <c r="AL430" s="23" t="b">
        <f>IF('Values and studies'!U430=$AL$1,'Values and studies'!AP430)</f>
        <v>0</v>
      </c>
      <c r="AM430" s="23" t="str" cm="1">
        <f t="array" ref="AM430">_xlfn.IFS(AL430=FALSE,"",AL430&gt;0,'Values and studies'!AH430)</f>
        <v/>
      </c>
      <c r="AN430" s="23" t="str" cm="1">
        <f t="array" ref="AN430">_xlfn.IFS(AL430=FALSE,"",AL430&gt;0,'Values and studies'!M430)</f>
        <v/>
      </c>
      <c r="AO430" s="23" t="str" cm="1">
        <f t="array" ref="AO430">_xlfn.IFS(AL430=FALSE,"",AL430&gt;0,'Values and studies'!G430)</f>
        <v/>
      </c>
      <c r="AP430" s="23" t="b">
        <f>IF('Values and studies'!U430=$AP$1,'Values and studies'!AP430)</f>
        <v>0</v>
      </c>
      <c r="AQ430" s="23" t="str" cm="1">
        <f t="array" ref="AQ430">_xlfn.IFS(AP430=FALSE,"",AP430&gt;0,'Values and studies'!AH430)</f>
        <v/>
      </c>
      <c r="AR430" s="23" t="str" cm="1">
        <f t="array" ref="AR430">_xlfn.IFS(AP430=FALSE,"",AP430&gt;0,'Values and studies'!M430)</f>
        <v/>
      </c>
      <c r="AS430" s="23" t="str" cm="1">
        <f t="array" ref="AS430">_xlfn.IFS(AP430=FALSE,"",AP430&gt;0,'Values and studies'!G430)</f>
        <v/>
      </c>
      <c r="AT430" s="23" t="b">
        <f>IF('Values and studies'!U430=$AT$1,'Values and studies'!AP430)</f>
        <v>0</v>
      </c>
      <c r="AU430" s="23" t="str" cm="1">
        <f t="array" ref="AU430">_xlfn.IFS(AT430=FALSE,"",AT430&gt;0,'Values and studies'!AH430)</f>
        <v/>
      </c>
      <c r="AV430" s="23" t="str" cm="1">
        <f t="array" ref="AV430">_xlfn.IFS(AT430=FALSE,"",AT430&gt;0,'Values and studies'!M430)</f>
        <v/>
      </c>
      <c r="AW430" s="23" t="str" cm="1">
        <f t="array" ref="AW430">_xlfn.IFS(AT430=FALSE,"",AT430&gt;0,'Values and studies'!G430)</f>
        <v/>
      </c>
      <c r="AX430" s="23" t="b">
        <f>IF('Values and studies'!U430=$AX$1,'Values and studies'!AP430)</f>
        <v>0</v>
      </c>
      <c r="AY430" s="23" t="str" cm="1">
        <f t="array" ref="AY430">_xlfn.IFS(AX430=FALSE,"",AX430&gt;0,'Values and studies'!AH430)</f>
        <v/>
      </c>
      <c r="AZ430" s="23" t="str" cm="1">
        <f t="array" ref="AZ430">_xlfn.IFS(AX430=FALSE,"",AX430&gt;0,'Values and studies'!M430)</f>
        <v/>
      </c>
      <c r="BA430" s="23" t="str" cm="1">
        <f t="array" ref="BA430">_xlfn.IFS(AX430=FALSE,"",AX430&gt;0,'Values and studies'!G430)</f>
        <v/>
      </c>
      <c r="BB430" s="23" t="b">
        <f>IF('Values and studies'!U430=$BB$1,'Values and studies'!AP430)</f>
        <v>0</v>
      </c>
      <c r="BC430" s="23" t="str" cm="1">
        <f t="array" ref="BC430">_xlfn.IFS(BB430=FALSE,"",BB430&gt;0,'Values and studies'!AH430)</f>
        <v/>
      </c>
      <c r="BD430" s="23" t="str" cm="1">
        <f t="array" ref="BD430">_xlfn.IFS(BB430=FALSE,"",BB430&gt;0,'Values and studies'!M430)</f>
        <v/>
      </c>
      <c r="BE430" s="23" t="str" cm="1">
        <f t="array" ref="BE430">_xlfn.IFS(BB430=FALSE,"",BB430&gt;0,'Values and studies'!G430)</f>
        <v/>
      </c>
      <c r="BF430" s="23" t="b">
        <f>IF('Values and studies'!U430=$BF$1,'Values and studies'!AP430)</f>
        <v>0</v>
      </c>
      <c r="BG430" s="23" t="str" cm="1">
        <f t="array" ref="BG430">_xlfn.IFS(BF430=FALSE,"",BF430&gt;0,'Values and studies'!AH430)</f>
        <v/>
      </c>
      <c r="BH430" s="23" t="str" cm="1">
        <f t="array" ref="BH430">_xlfn.IFS(BF430=FALSE,"",BF430&gt;0,'Values and studies'!M430)</f>
        <v/>
      </c>
      <c r="BI430" s="23" t="str" cm="1">
        <f t="array" ref="BI430">_xlfn.IFS(BF430=FALSE,"",BF430&gt;0,'Values and studies'!G430)</f>
        <v/>
      </c>
      <c r="BJ430" s="23" t="b">
        <f>IF('Values and studies'!$U430=BJ$1,'Values and studies'!$AP430)</f>
        <v>0</v>
      </c>
      <c r="BK430" s="23" t="str" cm="1">
        <f t="array" ref="BK430">_xlfn.IFS(BJ430=FALSE,"",BJ430&gt;0,'Values and studies'!$AH430)</f>
        <v/>
      </c>
      <c r="BL430" s="23" t="str" cm="1">
        <f t="array" ref="BL430">_xlfn.IFS(BJ430=FALSE,"",BJ430&gt;0,'Values and studies'!$M430)</f>
        <v/>
      </c>
      <c r="BM430" s="23" t="str" cm="1">
        <f t="array" ref="BM430">_xlfn.IFS(BJ430=FALSE,"",BJ430&gt;0,'Values and studies'!$G430)</f>
        <v/>
      </c>
      <c r="BN430" s="23" t="b">
        <f>IF('Values and studies'!U430=$BN$1,'Values and studies'!AP430)</f>
        <v>0</v>
      </c>
      <c r="BO430" s="23" t="str" cm="1">
        <f t="array" ref="BO430">_xlfn.IFS(BN430=FALSE,"",BN430&gt;0,'Values and studies'!AH430)</f>
        <v/>
      </c>
      <c r="BP430" s="23" t="str" cm="1">
        <f t="array" ref="BP430">_xlfn.IFS(BN430=FALSE,"",BN430&gt;0,'Values and studies'!M430)</f>
        <v/>
      </c>
      <c r="BQ430" s="23" t="str" cm="1">
        <f t="array" ref="BQ430">_xlfn.IFS(BN430=FALSE,"",BN430&gt;0,'Values and studies'!G430)</f>
        <v/>
      </c>
      <c r="BR430" s="23" t="b">
        <f>IF('Values and studies'!U430=$BR$1,'Values and studies'!AP430)</f>
        <v>0</v>
      </c>
      <c r="BS430" s="23" t="str" cm="1">
        <f t="array" ref="BS430">_xlfn.IFS(BR430=FALSE,"",BR430&gt;0,'Values and studies'!AH430)</f>
        <v/>
      </c>
      <c r="BT430" s="23" t="str" cm="1">
        <f t="array" ref="BT430">_xlfn.IFS(BR430=FALSE,"",BR430&gt;0,'Values and studies'!M430)</f>
        <v/>
      </c>
      <c r="BU430" s="23" t="str" cm="1">
        <f t="array" ref="BU430">_xlfn.IFS(BR430=FALSE,"",BR430&gt;0,'Values and studies'!G430)</f>
        <v/>
      </c>
      <c r="BV430" s="23" t="b">
        <f>IF('Values and studies'!U430=$BV$1,'Values and studies'!AP430)</f>
        <v>0</v>
      </c>
      <c r="BW430" s="23" t="str" cm="1">
        <f t="array" ref="BW430">_xlfn.IFS(BV430=FALSE,"",BV430&gt;0,'Values and studies'!AH430)</f>
        <v/>
      </c>
      <c r="BX430" s="23" t="str" cm="1">
        <f t="array" ref="BX430">_xlfn.IFS(BV430=FALSE,"",BV430&gt;0,'Values and studies'!M430)</f>
        <v/>
      </c>
      <c r="BY430" s="23" t="str" cm="1">
        <f t="array" ref="BY430">_xlfn.IFS(BV430=FALSE,"",BV430&gt;0,'Values and studies'!G430)</f>
        <v/>
      </c>
      <c r="BZ430" s="23" t="b">
        <f>IF('Values and studies'!U430=$BZ$1,'Values and studies'!AP430)</f>
        <v>0</v>
      </c>
      <c r="CA430" s="23" t="str" cm="1">
        <f t="array" ref="CA430">_xlfn.IFS(BZ430=FALSE,"",BZ430&gt;0,'Values and studies'!AH430)</f>
        <v/>
      </c>
      <c r="CB430" s="23" t="str" cm="1">
        <f t="array" ref="CB430">_xlfn.IFS(BZ430=FALSE,"",BZ430&gt;0,'Values and studies'!M430)</f>
        <v/>
      </c>
      <c r="CC430" s="23" t="str" cm="1">
        <f t="array" ref="CC430">_xlfn.IFS(BZ430=FALSE,"",BZ430&gt;0,'Values and studies'!G430)</f>
        <v/>
      </c>
      <c r="CY430">
        <f>IF('Values and studies'!O430='Data for overlook'!$CY$1,'Values and studies'!AP430)</f>
        <v>38443.920276649682</v>
      </c>
      <c r="CZ430" t="b">
        <f>IF('Values and studies'!O430='Data for overlook'!$CZ$1,'Values and studies'!AP430)</f>
        <v>0</v>
      </c>
      <c r="DA430" t="b">
        <f>IF('Values and studies'!O430='Data for overlook'!$DA$1,'Values and studies'!AP430)</f>
        <v>0</v>
      </c>
      <c r="DB430" t="b">
        <f>IF('Values and studies'!O430='Data for overlook'!$DB$1,'Values and studies'!AP430)</f>
        <v>0</v>
      </c>
    </row>
    <row r="431" spans="2:106" x14ac:dyDescent="0.2">
      <c r="B431" t="b">
        <f>IF('Values and studies'!Q431=$B$1,'Values and studies'!AP431)</f>
        <v>0</v>
      </c>
      <c r="C431">
        <f>IF('Values and studies'!Q431=$C$1,'Values and studies'!AP431)</f>
        <v>20024.451074033845</v>
      </c>
      <c r="D431" t="b">
        <f>IF('Values and studies'!Q431=$D$1,'Values and studies'!AP431)</f>
        <v>0</v>
      </c>
      <c r="F431" s="23" t="b">
        <f>IF('Values and studies'!$U431=F$1,'Values and studies'!$AP431)</f>
        <v>0</v>
      </c>
      <c r="G431" s="23" t="str" cm="1">
        <f t="array" ref="G431">_xlfn.IFS(F431=FALSE,"",F431&gt;0,'Values and studies'!$AH431)</f>
        <v/>
      </c>
      <c r="H431" s="23" t="str" cm="1">
        <f t="array" ref="H431">_xlfn.IFS(F431=FALSE,"",F431&gt;0,'Values and studies'!M431)</f>
        <v/>
      </c>
      <c r="I431" s="23" t="str" cm="1">
        <f t="array" ref="I431">_xlfn.IFS(F431=FALSE,"",F431&gt;0,'Values and studies'!G431)</f>
        <v/>
      </c>
      <c r="J431" s="23" t="b">
        <f>IF('Values and studies'!U431=$J$1,'Values and studies'!AP431)</f>
        <v>0</v>
      </c>
      <c r="K431" s="23" t="str" cm="1">
        <f t="array" ref="K431">_xlfn.IFS(J431=FALSE,"",J431&gt;0,'Values and studies'!AH431)</f>
        <v/>
      </c>
      <c r="L431" s="23" t="str" cm="1">
        <f t="array" ref="L431">_xlfn.IFS(J431=FALSE,"",J431&gt;0,'Values and studies'!M431)</f>
        <v/>
      </c>
      <c r="M431" s="23" t="str" cm="1">
        <f t="array" ref="M431">_xlfn.IFS(J431=FALSE,"",J431&gt;0,'Values and studies'!G431)</f>
        <v/>
      </c>
      <c r="N431" s="23" t="b">
        <f>IF('Values and studies'!U431=$N$1,'Values and studies'!AP431)</f>
        <v>0</v>
      </c>
      <c r="O431" s="23" t="str" cm="1">
        <f t="array" ref="O431">_xlfn.IFS(N431=FALSE,"",N431&gt;0,'Values and studies'!AH431)</f>
        <v/>
      </c>
      <c r="P431" s="23" t="str" cm="1">
        <f t="array" ref="P431">_xlfn.IFS(N431=FALSE,"",N431&gt;0,'Values and studies'!M431)</f>
        <v/>
      </c>
      <c r="Q431" s="23" t="str" cm="1">
        <f t="array" ref="Q431">_xlfn.IFS(N431=FALSE,"",N431&gt;0,'Values and studies'!G431)</f>
        <v/>
      </c>
      <c r="R431" s="23" t="b">
        <f>IF('Values and studies'!$U431=$R$1,'Values and studies'!$AP431)</f>
        <v>0</v>
      </c>
      <c r="S431" s="23" t="str" cm="1">
        <f t="array" ref="S431">_xlfn.IFS(R431=FALSE,"",R431&gt;0,'Values and studies'!$AH431)</f>
        <v/>
      </c>
      <c r="T431" s="23" t="str" cm="1">
        <f t="array" ref="T431">_xlfn.IFS(R431=FALSE,"",R431&gt;0,'Values and studies'!$M431)</f>
        <v/>
      </c>
      <c r="U431" s="23" t="str" cm="1">
        <f t="array" ref="U431">_xlfn.IFS(R431=FALSE,"",R431&gt;0,'Values and studies'!$G431)</f>
        <v/>
      </c>
      <c r="V431" s="23" t="b">
        <f>IF('Values and studies'!$U431=$V$1,'Values and studies'!$AP431)</f>
        <v>0</v>
      </c>
      <c r="W431" s="23" t="str" cm="1">
        <f t="array" ref="W431">_xlfn.IFS(V431=FALSE,"",V431&gt;0,'Values and studies'!$AH431)</f>
        <v/>
      </c>
      <c r="X431" s="23" t="str" cm="1">
        <f t="array" ref="X431">_xlfn.IFS(V431=FALSE,"",V431&gt;0,'Values and studies'!$M431)</f>
        <v/>
      </c>
      <c r="Y431" s="23" t="str" cm="1">
        <f t="array" ref="Y431">_xlfn.IFS(V431=FALSE,"",V431&gt;0,'Values and studies'!$G431)</f>
        <v/>
      </c>
      <c r="Z431" s="23" t="b">
        <f>IF('Values and studies'!$U431=$Z$1,'Values and studies'!$AP431)</f>
        <v>0</v>
      </c>
      <c r="AA431" s="23" t="str" cm="1">
        <f t="array" ref="AA431">_xlfn.IFS(Z431=FALSE,"",Z431&gt;0,'Values and studies'!$AH431)</f>
        <v/>
      </c>
      <c r="AB431" s="23" t="str" cm="1">
        <f t="array" ref="AB431">_xlfn.IFS(Z431=FALSE,"",Z431&gt;0,'Values and studies'!$M431)</f>
        <v/>
      </c>
      <c r="AC431" s="23" t="str" cm="1">
        <f t="array" ref="AC431">_xlfn.IFS(Z431=FALSE,"",Z431&gt;0,'Values and studies'!$G431)</f>
        <v/>
      </c>
      <c r="AD431" s="23" t="b">
        <f>IF('Values and studies'!$U431=$AD$1,'Values and studies'!$AP431)</f>
        <v>0</v>
      </c>
      <c r="AE431" s="23" t="str" cm="1">
        <f t="array" ref="AE431">_xlfn.IFS(AD431=FALSE,"",AD431&gt;0,'Values and studies'!$AH431)</f>
        <v/>
      </c>
      <c r="AF431" s="23" t="str" cm="1">
        <f t="array" ref="AF431">_xlfn.IFS(AD431=FALSE,"",AD431&gt;0,'Values and studies'!$M431)</f>
        <v/>
      </c>
      <c r="AG431" s="23" t="str" cm="1">
        <f t="array" ref="AG431">_xlfn.IFS(AD431=FALSE,"",AD431&gt;0,'Values and studies'!$G431)</f>
        <v/>
      </c>
      <c r="AH431" s="23">
        <f>IF('Values and studies'!U431=$AH$1,'Values and studies'!AP431)</f>
        <v>20024.451074033845</v>
      </c>
      <c r="AI431" s="23" t="str" cm="1">
        <f t="array" ref="AI431">_xlfn.IFS(AH431=FALSE,"",AH431&gt;0,'Values and studies'!AH431)</f>
        <v>CB</v>
      </c>
      <c r="AJ431" s="23" t="str" cm="1">
        <f t="array" ref="AJ431">_xlfn.IFS(AH431=FALSE,"",AH431&gt;0,'Values and studies'!M431)</f>
        <v>atlantic</v>
      </c>
      <c r="AK431" s="23" t="str" cm="1">
        <f t="array" ref="AK431">_xlfn.IFS(AH431=FALSE,"",AH431&gt;0,'Values and studies'!G431)</f>
        <v>United Kingdom</v>
      </c>
      <c r="AL431" s="23" t="b">
        <f>IF('Values and studies'!U431=$AL$1,'Values and studies'!AP431)</f>
        <v>0</v>
      </c>
      <c r="AM431" s="23" t="str" cm="1">
        <f t="array" ref="AM431">_xlfn.IFS(AL431=FALSE,"",AL431&gt;0,'Values and studies'!AH431)</f>
        <v/>
      </c>
      <c r="AN431" s="23" t="str" cm="1">
        <f t="array" ref="AN431">_xlfn.IFS(AL431=FALSE,"",AL431&gt;0,'Values and studies'!M431)</f>
        <v/>
      </c>
      <c r="AO431" s="23" t="str" cm="1">
        <f t="array" ref="AO431">_xlfn.IFS(AL431=FALSE,"",AL431&gt;0,'Values and studies'!G431)</f>
        <v/>
      </c>
      <c r="AP431" s="23" t="b">
        <f>IF('Values and studies'!U431=$AP$1,'Values and studies'!AP431)</f>
        <v>0</v>
      </c>
      <c r="AQ431" s="23" t="str" cm="1">
        <f t="array" ref="AQ431">_xlfn.IFS(AP431=FALSE,"",AP431&gt;0,'Values and studies'!AH431)</f>
        <v/>
      </c>
      <c r="AR431" s="23" t="str" cm="1">
        <f t="array" ref="AR431">_xlfn.IFS(AP431=FALSE,"",AP431&gt;0,'Values and studies'!M431)</f>
        <v/>
      </c>
      <c r="AS431" s="23" t="str" cm="1">
        <f t="array" ref="AS431">_xlfn.IFS(AP431=FALSE,"",AP431&gt;0,'Values and studies'!G431)</f>
        <v/>
      </c>
      <c r="AT431" s="23" t="b">
        <f>IF('Values and studies'!U431=$AT$1,'Values and studies'!AP431)</f>
        <v>0</v>
      </c>
      <c r="AU431" s="23" t="str" cm="1">
        <f t="array" ref="AU431">_xlfn.IFS(AT431=FALSE,"",AT431&gt;0,'Values and studies'!AH431)</f>
        <v/>
      </c>
      <c r="AV431" s="23" t="str" cm="1">
        <f t="array" ref="AV431">_xlfn.IFS(AT431=FALSE,"",AT431&gt;0,'Values and studies'!M431)</f>
        <v/>
      </c>
      <c r="AW431" s="23" t="str" cm="1">
        <f t="array" ref="AW431">_xlfn.IFS(AT431=FALSE,"",AT431&gt;0,'Values and studies'!G431)</f>
        <v/>
      </c>
      <c r="AX431" s="23" t="b">
        <f>IF('Values and studies'!U431=$AX$1,'Values and studies'!AP431)</f>
        <v>0</v>
      </c>
      <c r="AY431" s="23" t="str" cm="1">
        <f t="array" ref="AY431">_xlfn.IFS(AX431=FALSE,"",AX431&gt;0,'Values and studies'!AH431)</f>
        <v/>
      </c>
      <c r="AZ431" s="23" t="str" cm="1">
        <f t="array" ref="AZ431">_xlfn.IFS(AX431=FALSE,"",AX431&gt;0,'Values and studies'!M431)</f>
        <v/>
      </c>
      <c r="BA431" s="23" t="str" cm="1">
        <f t="array" ref="BA431">_xlfn.IFS(AX431=FALSE,"",AX431&gt;0,'Values and studies'!G431)</f>
        <v/>
      </c>
      <c r="BB431" s="23" t="b">
        <f>IF('Values and studies'!U431=$BB$1,'Values and studies'!AP431)</f>
        <v>0</v>
      </c>
      <c r="BC431" s="23" t="str" cm="1">
        <f t="array" ref="BC431">_xlfn.IFS(BB431=FALSE,"",BB431&gt;0,'Values and studies'!AH431)</f>
        <v/>
      </c>
      <c r="BD431" s="23" t="str" cm="1">
        <f t="array" ref="BD431">_xlfn.IFS(BB431=FALSE,"",BB431&gt;0,'Values and studies'!M431)</f>
        <v/>
      </c>
      <c r="BE431" s="23" t="str" cm="1">
        <f t="array" ref="BE431">_xlfn.IFS(BB431=FALSE,"",BB431&gt;0,'Values and studies'!G431)</f>
        <v/>
      </c>
      <c r="BF431" s="23" t="b">
        <f>IF('Values and studies'!U431=$BF$1,'Values and studies'!AP431)</f>
        <v>0</v>
      </c>
      <c r="BG431" s="23" t="str" cm="1">
        <f t="array" ref="BG431">_xlfn.IFS(BF431=FALSE,"",BF431&gt;0,'Values and studies'!AH431)</f>
        <v/>
      </c>
      <c r="BH431" s="23" t="str" cm="1">
        <f t="array" ref="BH431">_xlfn.IFS(BF431=FALSE,"",BF431&gt;0,'Values and studies'!M431)</f>
        <v/>
      </c>
      <c r="BI431" s="23" t="str" cm="1">
        <f t="array" ref="BI431">_xlfn.IFS(BF431=FALSE,"",BF431&gt;0,'Values and studies'!G431)</f>
        <v/>
      </c>
      <c r="BJ431" s="23" t="b">
        <f>IF('Values and studies'!$U431=BJ$1,'Values and studies'!$AP431)</f>
        <v>0</v>
      </c>
      <c r="BK431" s="23" t="str" cm="1">
        <f t="array" ref="BK431">_xlfn.IFS(BJ431=FALSE,"",BJ431&gt;0,'Values and studies'!$AH431)</f>
        <v/>
      </c>
      <c r="BL431" s="23" t="str" cm="1">
        <f t="array" ref="BL431">_xlfn.IFS(BJ431=FALSE,"",BJ431&gt;0,'Values and studies'!$M431)</f>
        <v/>
      </c>
      <c r="BM431" s="23" t="str" cm="1">
        <f t="array" ref="BM431">_xlfn.IFS(BJ431=FALSE,"",BJ431&gt;0,'Values and studies'!$G431)</f>
        <v/>
      </c>
      <c r="BN431" s="23" t="b">
        <f>IF('Values and studies'!U431=$BN$1,'Values and studies'!AP431)</f>
        <v>0</v>
      </c>
      <c r="BO431" s="23" t="str" cm="1">
        <f t="array" ref="BO431">_xlfn.IFS(BN431=FALSE,"",BN431&gt;0,'Values and studies'!AH431)</f>
        <v/>
      </c>
      <c r="BP431" s="23" t="str" cm="1">
        <f t="array" ref="BP431">_xlfn.IFS(BN431=FALSE,"",BN431&gt;0,'Values and studies'!M431)</f>
        <v/>
      </c>
      <c r="BQ431" s="23" t="str" cm="1">
        <f t="array" ref="BQ431">_xlfn.IFS(BN431=FALSE,"",BN431&gt;0,'Values and studies'!G431)</f>
        <v/>
      </c>
      <c r="BR431" s="23" t="b">
        <f>IF('Values and studies'!U431=$BR$1,'Values and studies'!AP431)</f>
        <v>0</v>
      </c>
      <c r="BS431" s="23" t="str" cm="1">
        <f t="array" ref="BS431">_xlfn.IFS(BR431=FALSE,"",BR431&gt;0,'Values and studies'!AH431)</f>
        <v/>
      </c>
      <c r="BT431" s="23" t="str" cm="1">
        <f t="array" ref="BT431">_xlfn.IFS(BR431=FALSE,"",BR431&gt;0,'Values and studies'!M431)</f>
        <v/>
      </c>
      <c r="BU431" s="23" t="str" cm="1">
        <f t="array" ref="BU431">_xlfn.IFS(BR431=FALSE,"",BR431&gt;0,'Values and studies'!G431)</f>
        <v/>
      </c>
      <c r="BV431" s="23" t="b">
        <f>IF('Values and studies'!U431=$BV$1,'Values and studies'!AP431)</f>
        <v>0</v>
      </c>
      <c r="BW431" s="23" t="str" cm="1">
        <f t="array" ref="BW431">_xlfn.IFS(BV431=FALSE,"",BV431&gt;0,'Values and studies'!AH431)</f>
        <v/>
      </c>
      <c r="BX431" s="23" t="str" cm="1">
        <f t="array" ref="BX431">_xlfn.IFS(BV431=FALSE,"",BV431&gt;0,'Values and studies'!M431)</f>
        <v/>
      </c>
      <c r="BY431" s="23" t="str" cm="1">
        <f t="array" ref="BY431">_xlfn.IFS(BV431=FALSE,"",BV431&gt;0,'Values and studies'!G431)</f>
        <v/>
      </c>
      <c r="BZ431" s="23" t="b">
        <f>IF('Values and studies'!U431=$BZ$1,'Values and studies'!AP431)</f>
        <v>0</v>
      </c>
      <c r="CA431" s="23" t="str" cm="1">
        <f t="array" ref="CA431">_xlfn.IFS(BZ431=FALSE,"",BZ431&gt;0,'Values and studies'!AH431)</f>
        <v/>
      </c>
      <c r="CB431" s="23" t="str" cm="1">
        <f t="array" ref="CB431">_xlfn.IFS(BZ431=FALSE,"",BZ431&gt;0,'Values and studies'!M431)</f>
        <v/>
      </c>
      <c r="CC431" s="23" t="str" cm="1">
        <f t="array" ref="CC431">_xlfn.IFS(BZ431=FALSE,"",BZ431&gt;0,'Values and studies'!G431)</f>
        <v/>
      </c>
      <c r="CY431">
        <f>IF('Values and studies'!O431='Data for overlook'!$CY$1,'Values and studies'!AP431)</f>
        <v>20024.451074033845</v>
      </c>
      <c r="CZ431" t="b">
        <f>IF('Values and studies'!O431='Data for overlook'!$CZ$1,'Values and studies'!AP431)</f>
        <v>0</v>
      </c>
      <c r="DA431" t="b">
        <f>IF('Values and studies'!O431='Data for overlook'!$DA$1,'Values and studies'!AP431)</f>
        <v>0</v>
      </c>
      <c r="DB431" t="b">
        <f>IF('Values and studies'!O431='Data for overlook'!$DB$1,'Values and studies'!AP431)</f>
        <v>0</v>
      </c>
    </row>
    <row r="432" spans="2:106" x14ac:dyDescent="0.2">
      <c r="B432" t="b">
        <f>IF('Values and studies'!Q432=$B$1,'Values and studies'!AP432)</f>
        <v>0</v>
      </c>
      <c r="C432">
        <f>IF('Values and studies'!Q432=$C$1,'Values and studies'!AP432)</f>
        <v>19333.782645759704</v>
      </c>
      <c r="D432" t="b">
        <f>IF('Values and studies'!Q432=$D$1,'Values and studies'!AP432)</f>
        <v>0</v>
      </c>
      <c r="F432" s="23" t="b">
        <f>IF('Values and studies'!$U432=F$1,'Values and studies'!$AP432)</f>
        <v>0</v>
      </c>
      <c r="G432" s="23" t="str" cm="1">
        <f t="array" ref="G432">_xlfn.IFS(F432=FALSE,"",F432&gt;0,'Values and studies'!$AH432)</f>
        <v/>
      </c>
      <c r="H432" s="23" t="str" cm="1">
        <f t="array" ref="H432">_xlfn.IFS(F432=FALSE,"",F432&gt;0,'Values and studies'!M432)</f>
        <v/>
      </c>
      <c r="I432" s="23" t="str" cm="1">
        <f t="array" ref="I432">_xlfn.IFS(F432=FALSE,"",F432&gt;0,'Values and studies'!G432)</f>
        <v/>
      </c>
      <c r="J432" s="23" t="b">
        <f>IF('Values and studies'!U432=$J$1,'Values and studies'!AP432)</f>
        <v>0</v>
      </c>
      <c r="K432" s="23" t="str" cm="1">
        <f t="array" ref="K432">_xlfn.IFS(J432=FALSE,"",J432&gt;0,'Values and studies'!AH432)</f>
        <v/>
      </c>
      <c r="L432" s="23" t="str" cm="1">
        <f t="array" ref="L432">_xlfn.IFS(J432=FALSE,"",J432&gt;0,'Values and studies'!M432)</f>
        <v/>
      </c>
      <c r="M432" s="23" t="str" cm="1">
        <f t="array" ref="M432">_xlfn.IFS(J432=FALSE,"",J432&gt;0,'Values and studies'!G432)</f>
        <v/>
      </c>
      <c r="N432" s="23" t="b">
        <f>IF('Values and studies'!U432=$N$1,'Values and studies'!AP432)</f>
        <v>0</v>
      </c>
      <c r="O432" s="23" t="str" cm="1">
        <f t="array" ref="O432">_xlfn.IFS(N432=FALSE,"",N432&gt;0,'Values and studies'!AH432)</f>
        <v/>
      </c>
      <c r="P432" s="23" t="str" cm="1">
        <f t="array" ref="P432">_xlfn.IFS(N432=FALSE,"",N432&gt;0,'Values and studies'!M432)</f>
        <v/>
      </c>
      <c r="Q432" s="23" t="str" cm="1">
        <f t="array" ref="Q432">_xlfn.IFS(N432=FALSE,"",N432&gt;0,'Values and studies'!G432)</f>
        <v/>
      </c>
      <c r="R432" s="23" t="b">
        <f>IF('Values and studies'!$U432=$R$1,'Values and studies'!$AP432)</f>
        <v>0</v>
      </c>
      <c r="S432" s="23" t="str" cm="1">
        <f t="array" ref="S432">_xlfn.IFS(R432=FALSE,"",R432&gt;0,'Values and studies'!$AH432)</f>
        <v/>
      </c>
      <c r="T432" s="23" t="str" cm="1">
        <f t="array" ref="T432">_xlfn.IFS(R432=FALSE,"",R432&gt;0,'Values and studies'!$M432)</f>
        <v/>
      </c>
      <c r="U432" s="23" t="str" cm="1">
        <f t="array" ref="U432">_xlfn.IFS(R432=FALSE,"",R432&gt;0,'Values and studies'!$G432)</f>
        <v/>
      </c>
      <c r="V432" s="23" t="b">
        <f>IF('Values and studies'!$U432=$V$1,'Values and studies'!$AP432)</f>
        <v>0</v>
      </c>
      <c r="W432" s="23" t="str" cm="1">
        <f t="array" ref="W432">_xlfn.IFS(V432=FALSE,"",V432&gt;0,'Values and studies'!$AH432)</f>
        <v/>
      </c>
      <c r="X432" s="23" t="str" cm="1">
        <f t="array" ref="X432">_xlfn.IFS(V432=FALSE,"",V432&gt;0,'Values and studies'!$M432)</f>
        <v/>
      </c>
      <c r="Y432" s="23" t="str" cm="1">
        <f t="array" ref="Y432">_xlfn.IFS(V432=FALSE,"",V432&gt;0,'Values and studies'!$G432)</f>
        <v/>
      </c>
      <c r="Z432" s="23" t="b">
        <f>IF('Values and studies'!$U432=$Z$1,'Values and studies'!$AP432)</f>
        <v>0</v>
      </c>
      <c r="AA432" s="23" t="str" cm="1">
        <f t="array" ref="AA432">_xlfn.IFS(Z432=FALSE,"",Z432&gt;0,'Values and studies'!$AH432)</f>
        <v/>
      </c>
      <c r="AB432" s="23" t="str" cm="1">
        <f t="array" ref="AB432">_xlfn.IFS(Z432=FALSE,"",Z432&gt;0,'Values and studies'!$M432)</f>
        <v/>
      </c>
      <c r="AC432" s="23" t="str" cm="1">
        <f t="array" ref="AC432">_xlfn.IFS(Z432=FALSE,"",Z432&gt;0,'Values and studies'!$G432)</f>
        <v/>
      </c>
      <c r="AD432" s="23" t="b">
        <f>IF('Values and studies'!$U432=$AD$1,'Values and studies'!$AP432)</f>
        <v>0</v>
      </c>
      <c r="AE432" s="23" t="str" cm="1">
        <f t="array" ref="AE432">_xlfn.IFS(AD432=FALSE,"",AD432&gt;0,'Values and studies'!$AH432)</f>
        <v/>
      </c>
      <c r="AF432" s="23" t="str" cm="1">
        <f t="array" ref="AF432">_xlfn.IFS(AD432=FALSE,"",AD432&gt;0,'Values and studies'!$M432)</f>
        <v/>
      </c>
      <c r="AG432" s="23" t="str" cm="1">
        <f t="array" ref="AG432">_xlfn.IFS(AD432=FALSE,"",AD432&gt;0,'Values and studies'!$G432)</f>
        <v/>
      </c>
      <c r="AH432" s="23">
        <f>IF('Values and studies'!U432=$AH$1,'Values and studies'!AP432)</f>
        <v>19333.782645759704</v>
      </c>
      <c r="AI432" s="23" t="str" cm="1">
        <f t="array" ref="AI432">_xlfn.IFS(AH432=FALSE,"",AH432&gt;0,'Values and studies'!AH432)</f>
        <v>CB</v>
      </c>
      <c r="AJ432" s="23" t="str" cm="1">
        <f t="array" ref="AJ432">_xlfn.IFS(AH432=FALSE,"",AH432&gt;0,'Values and studies'!M432)</f>
        <v>atlantic</v>
      </c>
      <c r="AK432" s="23" t="str" cm="1">
        <f t="array" ref="AK432">_xlfn.IFS(AH432=FALSE,"",AH432&gt;0,'Values and studies'!G432)</f>
        <v>United Kingdom</v>
      </c>
      <c r="AL432" s="23" t="b">
        <f>IF('Values and studies'!U432=$AL$1,'Values and studies'!AP432)</f>
        <v>0</v>
      </c>
      <c r="AM432" s="23" t="str" cm="1">
        <f t="array" ref="AM432">_xlfn.IFS(AL432=FALSE,"",AL432&gt;0,'Values and studies'!AH432)</f>
        <v/>
      </c>
      <c r="AN432" s="23" t="str" cm="1">
        <f t="array" ref="AN432">_xlfn.IFS(AL432=FALSE,"",AL432&gt;0,'Values and studies'!M432)</f>
        <v/>
      </c>
      <c r="AO432" s="23" t="str" cm="1">
        <f t="array" ref="AO432">_xlfn.IFS(AL432=FALSE,"",AL432&gt;0,'Values and studies'!G432)</f>
        <v/>
      </c>
      <c r="AP432" s="23" t="b">
        <f>IF('Values and studies'!U432=$AP$1,'Values and studies'!AP432)</f>
        <v>0</v>
      </c>
      <c r="AQ432" s="23" t="str" cm="1">
        <f t="array" ref="AQ432">_xlfn.IFS(AP432=FALSE,"",AP432&gt;0,'Values and studies'!AH432)</f>
        <v/>
      </c>
      <c r="AR432" s="23" t="str" cm="1">
        <f t="array" ref="AR432">_xlfn.IFS(AP432=FALSE,"",AP432&gt;0,'Values and studies'!M432)</f>
        <v/>
      </c>
      <c r="AS432" s="23" t="str" cm="1">
        <f t="array" ref="AS432">_xlfn.IFS(AP432=FALSE,"",AP432&gt;0,'Values and studies'!G432)</f>
        <v/>
      </c>
      <c r="AT432" s="23" t="b">
        <f>IF('Values and studies'!U432=$AT$1,'Values and studies'!AP432)</f>
        <v>0</v>
      </c>
      <c r="AU432" s="23" t="str" cm="1">
        <f t="array" ref="AU432">_xlfn.IFS(AT432=FALSE,"",AT432&gt;0,'Values and studies'!AH432)</f>
        <v/>
      </c>
      <c r="AV432" s="23" t="str" cm="1">
        <f t="array" ref="AV432">_xlfn.IFS(AT432=FALSE,"",AT432&gt;0,'Values and studies'!M432)</f>
        <v/>
      </c>
      <c r="AW432" s="23" t="str" cm="1">
        <f t="array" ref="AW432">_xlfn.IFS(AT432=FALSE,"",AT432&gt;0,'Values and studies'!G432)</f>
        <v/>
      </c>
      <c r="AX432" s="23" t="b">
        <f>IF('Values and studies'!U432=$AX$1,'Values and studies'!AP432)</f>
        <v>0</v>
      </c>
      <c r="AY432" s="23" t="str" cm="1">
        <f t="array" ref="AY432">_xlfn.IFS(AX432=FALSE,"",AX432&gt;0,'Values and studies'!AH432)</f>
        <v/>
      </c>
      <c r="AZ432" s="23" t="str" cm="1">
        <f t="array" ref="AZ432">_xlfn.IFS(AX432=FALSE,"",AX432&gt;0,'Values and studies'!M432)</f>
        <v/>
      </c>
      <c r="BA432" s="23" t="str" cm="1">
        <f t="array" ref="BA432">_xlfn.IFS(AX432=FALSE,"",AX432&gt;0,'Values and studies'!G432)</f>
        <v/>
      </c>
      <c r="BB432" s="23" t="b">
        <f>IF('Values and studies'!U432=$BB$1,'Values and studies'!AP432)</f>
        <v>0</v>
      </c>
      <c r="BC432" s="23" t="str" cm="1">
        <f t="array" ref="BC432">_xlfn.IFS(BB432=FALSE,"",BB432&gt;0,'Values and studies'!AH432)</f>
        <v/>
      </c>
      <c r="BD432" s="23" t="str" cm="1">
        <f t="array" ref="BD432">_xlfn.IFS(BB432=FALSE,"",BB432&gt;0,'Values and studies'!M432)</f>
        <v/>
      </c>
      <c r="BE432" s="23" t="str" cm="1">
        <f t="array" ref="BE432">_xlfn.IFS(BB432=FALSE,"",BB432&gt;0,'Values and studies'!G432)</f>
        <v/>
      </c>
      <c r="BF432" s="23" t="b">
        <f>IF('Values and studies'!U432=$BF$1,'Values and studies'!AP432)</f>
        <v>0</v>
      </c>
      <c r="BG432" s="23" t="str" cm="1">
        <f t="array" ref="BG432">_xlfn.IFS(BF432=FALSE,"",BF432&gt;0,'Values and studies'!AH432)</f>
        <v/>
      </c>
      <c r="BH432" s="23" t="str" cm="1">
        <f t="array" ref="BH432">_xlfn.IFS(BF432=FALSE,"",BF432&gt;0,'Values and studies'!M432)</f>
        <v/>
      </c>
      <c r="BI432" s="23" t="str" cm="1">
        <f t="array" ref="BI432">_xlfn.IFS(BF432=FALSE,"",BF432&gt;0,'Values and studies'!G432)</f>
        <v/>
      </c>
      <c r="BJ432" s="23" t="b">
        <f>IF('Values and studies'!$U432=BJ$1,'Values and studies'!$AP432)</f>
        <v>0</v>
      </c>
      <c r="BK432" s="23" t="str" cm="1">
        <f t="array" ref="BK432">_xlfn.IFS(BJ432=FALSE,"",BJ432&gt;0,'Values and studies'!$AH432)</f>
        <v/>
      </c>
      <c r="BL432" s="23" t="str" cm="1">
        <f t="array" ref="BL432">_xlfn.IFS(BJ432=FALSE,"",BJ432&gt;0,'Values and studies'!$M432)</f>
        <v/>
      </c>
      <c r="BM432" s="23" t="str" cm="1">
        <f t="array" ref="BM432">_xlfn.IFS(BJ432=FALSE,"",BJ432&gt;0,'Values and studies'!$G432)</f>
        <v/>
      </c>
      <c r="BN432" s="23" t="b">
        <f>IF('Values and studies'!U432=$BN$1,'Values and studies'!AP432)</f>
        <v>0</v>
      </c>
      <c r="BO432" s="23" t="str" cm="1">
        <f t="array" ref="BO432">_xlfn.IFS(BN432=FALSE,"",BN432&gt;0,'Values and studies'!AH432)</f>
        <v/>
      </c>
      <c r="BP432" s="23" t="str" cm="1">
        <f t="array" ref="BP432">_xlfn.IFS(BN432=FALSE,"",BN432&gt;0,'Values and studies'!M432)</f>
        <v/>
      </c>
      <c r="BQ432" s="23" t="str" cm="1">
        <f t="array" ref="BQ432">_xlfn.IFS(BN432=FALSE,"",BN432&gt;0,'Values and studies'!G432)</f>
        <v/>
      </c>
      <c r="BR432" s="23" t="b">
        <f>IF('Values and studies'!U432=$BR$1,'Values and studies'!AP432)</f>
        <v>0</v>
      </c>
      <c r="BS432" s="23" t="str" cm="1">
        <f t="array" ref="BS432">_xlfn.IFS(BR432=FALSE,"",BR432&gt;0,'Values and studies'!AH432)</f>
        <v/>
      </c>
      <c r="BT432" s="23" t="str" cm="1">
        <f t="array" ref="BT432">_xlfn.IFS(BR432=FALSE,"",BR432&gt;0,'Values and studies'!M432)</f>
        <v/>
      </c>
      <c r="BU432" s="23" t="str" cm="1">
        <f t="array" ref="BU432">_xlfn.IFS(BR432=FALSE,"",BR432&gt;0,'Values and studies'!G432)</f>
        <v/>
      </c>
      <c r="BV432" s="23" t="b">
        <f>IF('Values and studies'!U432=$BV$1,'Values and studies'!AP432)</f>
        <v>0</v>
      </c>
      <c r="BW432" s="23" t="str" cm="1">
        <f t="array" ref="BW432">_xlfn.IFS(BV432=FALSE,"",BV432&gt;0,'Values and studies'!AH432)</f>
        <v/>
      </c>
      <c r="BX432" s="23" t="str" cm="1">
        <f t="array" ref="BX432">_xlfn.IFS(BV432=FALSE,"",BV432&gt;0,'Values and studies'!M432)</f>
        <v/>
      </c>
      <c r="BY432" s="23" t="str" cm="1">
        <f t="array" ref="BY432">_xlfn.IFS(BV432=FALSE,"",BV432&gt;0,'Values and studies'!G432)</f>
        <v/>
      </c>
      <c r="BZ432" s="23" t="b">
        <f>IF('Values and studies'!U432=$BZ$1,'Values and studies'!AP432)</f>
        <v>0</v>
      </c>
      <c r="CA432" s="23" t="str" cm="1">
        <f t="array" ref="CA432">_xlfn.IFS(BZ432=FALSE,"",BZ432&gt;0,'Values and studies'!AH432)</f>
        <v/>
      </c>
      <c r="CB432" s="23" t="str" cm="1">
        <f t="array" ref="CB432">_xlfn.IFS(BZ432=FALSE,"",BZ432&gt;0,'Values and studies'!M432)</f>
        <v/>
      </c>
      <c r="CC432" s="23" t="str" cm="1">
        <f t="array" ref="CC432">_xlfn.IFS(BZ432=FALSE,"",BZ432&gt;0,'Values and studies'!G432)</f>
        <v/>
      </c>
      <c r="CY432">
        <f>IF('Values and studies'!O432='Data for overlook'!$CY$1,'Values and studies'!AP432)</f>
        <v>19333.782645759704</v>
      </c>
      <c r="CZ432" t="b">
        <f>IF('Values and studies'!O432='Data for overlook'!$CZ$1,'Values and studies'!AP432)</f>
        <v>0</v>
      </c>
      <c r="DA432" t="b">
        <f>IF('Values and studies'!O432='Data for overlook'!$DA$1,'Values and studies'!AP432)</f>
        <v>0</v>
      </c>
      <c r="DB432" t="b">
        <f>IF('Values and studies'!O432='Data for overlook'!$DB$1,'Values and studies'!AP432)</f>
        <v>0</v>
      </c>
    </row>
    <row r="433" spans="2:106" x14ac:dyDescent="0.2">
      <c r="B433" t="b">
        <f>IF('Values and studies'!Q433=$B$1,'Values and studies'!AP433)</f>
        <v>0</v>
      </c>
      <c r="C433">
        <f>IF('Values and studies'!Q433=$C$1,'Values and studies'!AP433)</f>
        <v>41931.795839434089</v>
      </c>
      <c r="D433" t="b">
        <f>IF('Values and studies'!Q433=$D$1,'Values and studies'!AP433)</f>
        <v>0</v>
      </c>
      <c r="F433" s="23" t="b">
        <f>IF('Values and studies'!$U433=F$1,'Values and studies'!$AP433)</f>
        <v>0</v>
      </c>
      <c r="G433" s="23" t="str" cm="1">
        <f t="array" ref="G433">_xlfn.IFS(F433=FALSE,"",F433&gt;0,'Values and studies'!$AH433)</f>
        <v/>
      </c>
      <c r="H433" s="23" t="str" cm="1">
        <f t="array" ref="H433">_xlfn.IFS(F433=FALSE,"",F433&gt;0,'Values and studies'!M433)</f>
        <v/>
      </c>
      <c r="I433" s="23" t="str" cm="1">
        <f t="array" ref="I433">_xlfn.IFS(F433=FALSE,"",F433&gt;0,'Values and studies'!G433)</f>
        <v/>
      </c>
      <c r="J433" s="23" t="b">
        <f>IF('Values and studies'!U433=$J$1,'Values and studies'!AP433)</f>
        <v>0</v>
      </c>
      <c r="K433" s="23" t="str" cm="1">
        <f t="array" ref="K433">_xlfn.IFS(J433=FALSE,"",J433&gt;0,'Values and studies'!AH433)</f>
        <v/>
      </c>
      <c r="L433" s="23" t="str" cm="1">
        <f t="array" ref="L433">_xlfn.IFS(J433=FALSE,"",J433&gt;0,'Values and studies'!M433)</f>
        <v/>
      </c>
      <c r="M433" s="23" t="str" cm="1">
        <f t="array" ref="M433">_xlfn.IFS(J433=FALSE,"",J433&gt;0,'Values and studies'!G433)</f>
        <v/>
      </c>
      <c r="N433" s="23" t="b">
        <f>IF('Values and studies'!U433=$N$1,'Values and studies'!AP433)</f>
        <v>0</v>
      </c>
      <c r="O433" s="23" t="str" cm="1">
        <f t="array" ref="O433">_xlfn.IFS(N433=FALSE,"",N433&gt;0,'Values and studies'!AH433)</f>
        <v/>
      </c>
      <c r="P433" s="23" t="str" cm="1">
        <f t="array" ref="P433">_xlfn.IFS(N433=FALSE,"",N433&gt;0,'Values and studies'!M433)</f>
        <v/>
      </c>
      <c r="Q433" s="23" t="str" cm="1">
        <f t="array" ref="Q433">_xlfn.IFS(N433=FALSE,"",N433&gt;0,'Values and studies'!G433)</f>
        <v/>
      </c>
      <c r="R433" s="23" t="b">
        <f>IF('Values and studies'!$U433=$R$1,'Values and studies'!$AP433)</f>
        <v>0</v>
      </c>
      <c r="S433" s="23" t="str" cm="1">
        <f t="array" ref="S433">_xlfn.IFS(R433=FALSE,"",R433&gt;0,'Values and studies'!$AH433)</f>
        <v/>
      </c>
      <c r="T433" s="23" t="str" cm="1">
        <f t="array" ref="T433">_xlfn.IFS(R433=FALSE,"",R433&gt;0,'Values and studies'!$M433)</f>
        <v/>
      </c>
      <c r="U433" s="23" t="str" cm="1">
        <f t="array" ref="U433">_xlfn.IFS(R433=FALSE,"",R433&gt;0,'Values and studies'!$G433)</f>
        <v/>
      </c>
      <c r="V433" s="23" t="b">
        <f>IF('Values and studies'!$U433=$V$1,'Values and studies'!$AP433)</f>
        <v>0</v>
      </c>
      <c r="W433" s="23" t="str" cm="1">
        <f t="array" ref="W433">_xlfn.IFS(V433=FALSE,"",V433&gt;0,'Values and studies'!$AH433)</f>
        <v/>
      </c>
      <c r="X433" s="23" t="str" cm="1">
        <f t="array" ref="X433">_xlfn.IFS(V433=FALSE,"",V433&gt;0,'Values and studies'!$M433)</f>
        <v/>
      </c>
      <c r="Y433" s="23" t="str" cm="1">
        <f t="array" ref="Y433">_xlfn.IFS(V433=FALSE,"",V433&gt;0,'Values and studies'!$G433)</f>
        <v/>
      </c>
      <c r="Z433" s="23" t="b">
        <f>IF('Values and studies'!$U433=$Z$1,'Values and studies'!$AP433)</f>
        <v>0</v>
      </c>
      <c r="AA433" s="23" t="str" cm="1">
        <f t="array" ref="AA433">_xlfn.IFS(Z433=FALSE,"",Z433&gt;0,'Values and studies'!$AH433)</f>
        <v/>
      </c>
      <c r="AB433" s="23" t="str" cm="1">
        <f t="array" ref="AB433">_xlfn.IFS(Z433=FALSE,"",Z433&gt;0,'Values and studies'!$M433)</f>
        <v/>
      </c>
      <c r="AC433" s="23" t="str" cm="1">
        <f t="array" ref="AC433">_xlfn.IFS(Z433=FALSE,"",Z433&gt;0,'Values and studies'!$G433)</f>
        <v/>
      </c>
      <c r="AD433" s="23" t="b">
        <f>IF('Values and studies'!$U433=$AD$1,'Values and studies'!$AP433)</f>
        <v>0</v>
      </c>
      <c r="AE433" s="23" t="str" cm="1">
        <f t="array" ref="AE433">_xlfn.IFS(AD433=FALSE,"",AD433&gt;0,'Values and studies'!$AH433)</f>
        <v/>
      </c>
      <c r="AF433" s="23" t="str" cm="1">
        <f t="array" ref="AF433">_xlfn.IFS(AD433=FALSE,"",AD433&gt;0,'Values and studies'!$M433)</f>
        <v/>
      </c>
      <c r="AG433" s="23" t="str" cm="1">
        <f t="array" ref="AG433">_xlfn.IFS(AD433=FALSE,"",AD433&gt;0,'Values and studies'!$G433)</f>
        <v/>
      </c>
      <c r="AH433" s="23">
        <f>IF('Values and studies'!U433=$AH$1,'Values and studies'!AP433)</f>
        <v>41931.795839434089</v>
      </c>
      <c r="AI433" s="23" t="str" cm="1">
        <f t="array" ref="AI433">_xlfn.IFS(AH433=FALSE,"",AH433&gt;0,'Values and studies'!AH433)</f>
        <v>CB</v>
      </c>
      <c r="AJ433" s="23" t="str" cm="1">
        <f t="array" ref="AJ433">_xlfn.IFS(AH433=FALSE,"",AH433&gt;0,'Values and studies'!M433)</f>
        <v>atlantic</v>
      </c>
      <c r="AK433" s="23" t="str" cm="1">
        <f t="array" ref="AK433">_xlfn.IFS(AH433=FALSE,"",AH433&gt;0,'Values and studies'!G433)</f>
        <v>United Kingdom</v>
      </c>
      <c r="AL433" s="23" t="b">
        <f>IF('Values and studies'!U433=$AL$1,'Values and studies'!AP433)</f>
        <v>0</v>
      </c>
      <c r="AM433" s="23" t="str" cm="1">
        <f t="array" ref="AM433">_xlfn.IFS(AL433=FALSE,"",AL433&gt;0,'Values and studies'!AH433)</f>
        <v/>
      </c>
      <c r="AN433" s="23" t="str" cm="1">
        <f t="array" ref="AN433">_xlfn.IFS(AL433=FALSE,"",AL433&gt;0,'Values and studies'!M433)</f>
        <v/>
      </c>
      <c r="AO433" s="23" t="str" cm="1">
        <f t="array" ref="AO433">_xlfn.IFS(AL433=FALSE,"",AL433&gt;0,'Values and studies'!G433)</f>
        <v/>
      </c>
      <c r="AP433" s="23" t="b">
        <f>IF('Values and studies'!U433=$AP$1,'Values and studies'!AP433)</f>
        <v>0</v>
      </c>
      <c r="AQ433" s="23" t="str" cm="1">
        <f t="array" ref="AQ433">_xlfn.IFS(AP433=FALSE,"",AP433&gt;0,'Values and studies'!AH433)</f>
        <v/>
      </c>
      <c r="AR433" s="23" t="str" cm="1">
        <f t="array" ref="AR433">_xlfn.IFS(AP433=FALSE,"",AP433&gt;0,'Values and studies'!M433)</f>
        <v/>
      </c>
      <c r="AS433" s="23" t="str" cm="1">
        <f t="array" ref="AS433">_xlfn.IFS(AP433=FALSE,"",AP433&gt;0,'Values and studies'!G433)</f>
        <v/>
      </c>
      <c r="AT433" s="23" t="b">
        <f>IF('Values and studies'!U433=$AT$1,'Values and studies'!AP433)</f>
        <v>0</v>
      </c>
      <c r="AU433" s="23" t="str" cm="1">
        <f t="array" ref="AU433">_xlfn.IFS(AT433=FALSE,"",AT433&gt;0,'Values and studies'!AH433)</f>
        <v/>
      </c>
      <c r="AV433" s="23" t="str" cm="1">
        <f t="array" ref="AV433">_xlfn.IFS(AT433=FALSE,"",AT433&gt;0,'Values and studies'!M433)</f>
        <v/>
      </c>
      <c r="AW433" s="23" t="str" cm="1">
        <f t="array" ref="AW433">_xlfn.IFS(AT433=FALSE,"",AT433&gt;0,'Values and studies'!G433)</f>
        <v/>
      </c>
      <c r="AX433" s="23" t="b">
        <f>IF('Values and studies'!U433=$AX$1,'Values and studies'!AP433)</f>
        <v>0</v>
      </c>
      <c r="AY433" s="23" t="str" cm="1">
        <f t="array" ref="AY433">_xlfn.IFS(AX433=FALSE,"",AX433&gt;0,'Values and studies'!AH433)</f>
        <v/>
      </c>
      <c r="AZ433" s="23" t="str" cm="1">
        <f t="array" ref="AZ433">_xlfn.IFS(AX433=FALSE,"",AX433&gt;0,'Values and studies'!M433)</f>
        <v/>
      </c>
      <c r="BA433" s="23" t="str" cm="1">
        <f t="array" ref="BA433">_xlfn.IFS(AX433=FALSE,"",AX433&gt;0,'Values and studies'!G433)</f>
        <v/>
      </c>
      <c r="BB433" s="23" t="b">
        <f>IF('Values and studies'!U433=$BB$1,'Values and studies'!AP433)</f>
        <v>0</v>
      </c>
      <c r="BC433" s="23" t="str" cm="1">
        <f t="array" ref="BC433">_xlfn.IFS(BB433=FALSE,"",BB433&gt;0,'Values and studies'!AH433)</f>
        <v/>
      </c>
      <c r="BD433" s="23" t="str" cm="1">
        <f t="array" ref="BD433">_xlfn.IFS(BB433=FALSE,"",BB433&gt;0,'Values and studies'!M433)</f>
        <v/>
      </c>
      <c r="BE433" s="23" t="str" cm="1">
        <f t="array" ref="BE433">_xlfn.IFS(BB433=FALSE,"",BB433&gt;0,'Values and studies'!G433)</f>
        <v/>
      </c>
      <c r="BF433" s="23" t="b">
        <f>IF('Values and studies'!U433=$BF$1,'Values and studies'!AP433)</f>
        <v>0</v>
      </c>
      <c r="BG433" s="23" t="str" cm="1">
        <f t="array" ref="BG433">_xlfn.IFS(BF433=FALSE,"",BF433&gt;0,'Values and studies'!AH433)</f>
        <v/>
      </c>
      <c r="BH433" s="23" t="str" cm="1">
        <f t="array" ref="BH433">_xlfn.IFS(BF433=FALSE,"",BF433&gt;0,'Values and studies'!M433)</f>
        <v/>
      </c>
      <c r="BI433" s="23" t="str" cm="1">
        <f t="array" ref="BI433">_xlfn.IFS(BF433=FALSE,"",BF433&gt;0,'Values and studies'!G433)</f>
        <v/>
      </c>
      <c r="BJ433" s="23" t="b">
        <f>IF('Values and studies'!$U433=BJ$1,'Values and studies'!$AP433)</f>
        <v>0</v>
      </c>
      <c r="BK433" s="23" t="str" cm="1">
        <f t="array" ref="BK433">_xlfn.IFS(BJ433=FALSE,"",BJ433&gt;0,'Values and studies'!$AH433)</f>
        <v/>
      </c>
      <c r="BL433" s="23" t="str" cm="1">
        <f t="array" ref="BL433">_xlfn.IFS(BJ433=FALSE,"",BJ433&gt;0,'Values and studies'!$M433)</f>
        <v/>
      </c>
      <c r="BM433" s="23" t="str" cm="1">
        <f t="array" ref="BM433">_xlfn.IFS(BJ433=FALSE,"",BJ433&gt;0,'Values and studies'!$G433)</f>
        <v/>
      </c>
      <c r="BN433" s="23" t="b">
        <f>IF('Values and studies'!U433=$BN$1,'Values and studies'!AP433)</f>
        <v>0</v>
      </c>
      <c r="BO433" s="23" t="str" cm="1">
        <f t="array" ref="BO433">_xlfn.IFS(BN433=FALSE,"",BN433&gt;0,'Values and studies'!AH433)</f>
        <v/>
      </c>
      <c r="BP433" s="23" t="str" cm="1">
        <f t="array" ref="BP433">_xlfn.IFS(BN433=FALSE,"",BN433&gt;0,'Values and studies'!M433)</f>
        <v/>
      </c>
      <c r="BQ433" s="23" t="str" cm="1">
        <f t="array" ref="BQ433">_xlfn.IFS(BN433=FALSE,"",BN433&gt;0,'Values and studies'!G433)</f>
        <v/>
      </c>
      <c r="BR433" s="23" t="b">
        <f>IF('Values and studies'!U433=$BR$1,'Values and studies'!AP433)</f>
        <v>0</v>
      </c>
      <c r="BS433" s="23" t="str" cm="1">
        <f t="array" ref="BS433">_xlfn.IFS(BR433=FALSE,"",BR433&gt;0,'Values and studies'!AH433)</f>
        <v/>
      </c>
      <c r="BT433" s="23" t="str" cm="1">
        <f t="array" ref="BT433">_xlfn.IFS(BR433=FALSE,"",BR433&gt;0,'Values and studies'!M433)</f>
        <v/>
      </c>
      <c r="BU433" s="23" t="str" cm="1">
        <f t="array" ref="BU433">_xlfn.IFS(BR433=FALSE,"",BR433&gt;0,'Values and studies'!G433)</f>
        <v/>
      </c>
      <c r="BV433" s="23" t="b">
        <f>IF('Values and studies'!U433=$BV$1,'Values and studies'!AP433)</f>
        <v>0</v>
      </c>
      <c r="BW433" s="23" t="str" cm="1">
        <f t="array" ref="BW433">_xlfn.IFS(BV433=FALSE,"",BV433&gt;0,'Values and studies'!AH433)</f>
        <v/>
      </c>
      <c r="BX433" s="23" t="str" cm="1">
        <f t="array" ref="BX433">_xlfn.IFS(BV433=FALSE,"",BV433&gt;0,'Values and studies'!M433)</f>
        <v/>
      </c>
      <c r="BY433" s="23" t="str" cm="1">
        <f t="array" ref="BY433">_xlfn.IFS(BV433=FALSE,"",BV433&gt;0,'Values and studies'!G433)</f>
        <v/>
      </c>
      <c r="BZ433" s="23" t="b">
        <f>IF('Values and studies'!U433=$BZ$1,'Values and studies'!AP433)</f>
        <v>0</v>
      </c>
      <c r="CA433" s="23" t="str" cm="1">
        <f t="array" ref="CA433">_xlfn.IFS(BZ433=FALSE,"",BZ433&gt;0,'Values and studies'!AH433)</f>
        <v/>
      </c>
      <c r="CB433" s="23" t="str" cm="1">
        <f t="array" ref="CB433">_xlfn.IFS(BZ433=FALSE,"",BZ433&gt;0,'Values and studies'!M433)</f>
        <v/>
      </c>
      <c r="CC433" s="23" t="str" cm="1">
        <f t="array" ref="CC433">_xlfn.IFS(BZ433=FALSE,"",BZ433&gt;0,'Values and studies'!G433)</f>
        <v/>
      </c>
      <c r="CY433">
        <f>IF('Values and studies'!O433='Data for overlook'!$CY$1,'Values and studies'!AP433)</f>
        <v>41931.795839434089</v>
      </c>
      <c r="CZ433" t="b">
        <f>IF('Values and studies'!O433='Data for overlook'!$CZ$1,'Values and studies'!AP433)</f>
        <v>0</v>
      </c>
      <c r="DA433" t="b">
        <f>IF('Values and studies'!O433='Data for overlook'!$DA$1,'Values and studies'!AP433)</f>
        <v>0</v>
      </c>
      <c r="DB433" t="b">
        <f>IF('Values and studies'!O433='Data for overlook'!$DB$1,'Values and studies'!AP433)</f>
        <v>0</v>
      </c>
    </row>
    <row r="434" spans="2:106" x14ac:dyDescent="0.2">
      <c r="B434" t="b">
        <f>IF('Values and studies'!Q434=$B$1,'Values and studies'!AP434)</f>
        <v>0</v>
      </c>
      <c r="C434">
        <f>IF('Values and studies'!Q434=$C$1,'Values and studies'!AP434)</f>
        <v>20904.231095763997</v>
      </c>
      <c r="D434" t="b">
        <f>IF('Values and studies'!Q434=$D$1,'Values and studies'!AP434)</f>
        <v>0</v>
      </c>
      <c r="F434" s="23" t="b">
        <f>IF('Values and studies'!$U434=F$1,'Values and studies'!$AP434)</f>
        <v>0</v>
      </c>
      <c r="G434" s="23" t="str" cm="1">
        <f t="array" ref="G434">_xlfn.IFS(F434=FALSE,"",F434&gt;0,'Values and studies'!$AH434)</f>
        <v/>
      </c>
      <c r="H434" s="23" t="str" cm="1">
        <f t="array" ref="H434">_xlfn.IFS(F434=FALSE,"",F434&gt;0,'Values and studies'!M434)</f>
        <v/>
      </c>
      <c r="I434" s="23" t="str" cm="1">
        <f t="array" ref="I434">_xlfn.IFS(F434=FALSE,"",F434&gt;0,'Values and studies'!G434)</f>
        <v/>
      </c>
      <c r="J434" s="23" t="b">
        <f>IF('Values and studies'!U434=$J$1,'Values and studies'!AP434)</f>
        <v>0</v>
      </c>
      <c r="K434" s="23" t="str" cm="1">
        <f t="array" ref="K434">_xlfn.IFS(J434=FALSE,"",J434&gt;0,'Values and studies'!AH434)</f>
        <v/>
      </c>
      <c r="L434" s="23" t="str" cm="1">
        <f t="array" ref="L434">_xlfn.IFS(J434=FALSE,"",J434&gt;0,'Values and studies'!M434)</f>
        <v/>
      </c>
      <c r="M434" s="23" t="str" cm="1">
        <f t="array" ref="M434">_xlfn.IFS(J434=FALSE,"",J434&gt;0,'Values and studies'!G434)</f>
        <v/>
      </c>
      <c r="N434" s="23" t="b">
        <f>IF('Values and studies'!U434=$N$1,'Values and studies'!AP434)</f>
        <v>0</v>
      </c>
      <c r="O434" s="23" t="str" cm="1">
        <f t="array" ref="O434">_xlfn.IFS(N434=FALSE,"",N434&gt;0,'Values and studies'!AH434)</f>
        <v/>
      </c>
      <c r="P434" s="23" t="str" cm="1">
        <f t="array" ref="P434">_xlfn.IFS(N434=FALSE,"",N434&gt;0,'Values and studies'!M434)</f>
        <v/>
      </c>
      <c r="Q434" s="23" t="str" cm="1">
        <f t="array" ref="Q434">_xlfn.IFS(N434=FALSE,"",N434&gt;0,'Values and studies'!G434)</f>
        <v/>
      </c>
      <c r="R434" s="23" t="b">
        <f>IF('Values and studies'!$U434=$R$1,'Values and studies'!$AP434)</f>
        <v>0</v>
      </c>
      <c r="S434" s="23" t="str" cm="1">
        <f t="array" ref="S434">_xlfn.IFS(R434=FALSE,"",R434&gt;0,'Values and studies'!$AH434)</f>
        <v/>
      </c>
      <c r="T434" s="23" t="str" cm="1">
        <f t="array" ref="T434">_xlfn.IFS(R434=FALSE,"",R434&gt;0,'Values and studies'!$M434)</f>
        <v/>
      </c>
      <c r="U434" s="23" t="str" cm="1">
        <f t="array" ref="U434">_xlfn.IFS(R434=FALSE,"",R434&gt;0,'Values and studies'!$G434)</f>
        <v/>
      </c>
      <c r="V434" s="23" t="b">
        <f>IF('Values and studies'!$U434=$V$1,'Values and studies'!$AP434)</f>
        <v>0</v>
      </c>
      <c r="W434" s="23" t="str" cm="1">
        <f t="array" ref="W434">_xlfn.IFS(V434=FALSE,"",V434&gt;0,'Values and studies'!$AH434)</f>
        <v/>
      </c>
      <c r="X434" s="23" t="str" cm="1">
        <f t="array" ref="X434">_xlfn.IFS(V434=FALSE,"",V434&gt;0,'Values and studies'!$M434)</f>
        <v/>
      </c>
      <c r="Y434" s="23" t="str" cm="1">
        <f t="array" ref="Y434">_xlfn.IFS(V434=FALSE,"",V434&gt;0,'Values and studies'!$G434)</f>
        <v/>
      </c>
      <c r="Z434" s="23" t="b">
        <f>IF('Values and studies'!$U434=$Z$1,'Values and studies'!$AP434)</f>
        <v>0</v>
      </c>
      <c r="AA434" s="23" t="str" cm="1">
        <f t="array" ref="AA434">_xlfn.IFS(Z434=FALSE,"",Z434&gt;0,'Values and studies'!$AH434)</f>
        <v/>
      </c>
      <c r="AB434" s="23" t="str" cm="1">
        <f t="array" ref="AB434">_xlfn.IFS(Z434=FALSE,"",Z434&gt;0,'Values and studies'!$M434)</f>
        <v/>
      </c>
      <c r="AC434" s="23" t="str" cm="1">
        <f t="array" ref="AC434">_xlfn.IFS(Z434=FALSE,"",Z434&gt;0,'Values and studies'!$G434)</f>
        <v/>
      </c>
      <c r="AD434" s="23" t="b">
        <f>IF('Values and studies'!$U434=$AD$1,'Values and studies'!$AP434)</f>
        <v>0</v>
      </c>
      <c r="AE434" s="23" t="str" cm="1">
        <f t="array" ref="AE434">_xlfn.IFS(AD434=FALSE,"",AD434&gt;0,'Values and studies'!$AH434)</f>
        <v/>
      </c>
      <c r="AF434" s="23" t="str" cm="1">
        <f t="array" ref="AF434">_xlfn.IFS(AD434=FALSE,"",AD434&gt;0,'Values and studies'!$M434)</f>
        <v/>
      </c>
      <c r="AG434" s="23" t="str" cm="1">
        <f t="array" ref="AG434">_xlfn.IFS(AD434=FALSE,"",AD434&gt;0,'Values and studies'!$G434)</f>
        <v/>
      </c>
      <c r="AH434" s="23">
        <f>IF('Values and studies'!U434=$AH$1,'Values and studies'!AP434)</f>
        <v>20904.231095763997</v>
      </c>
      <c r="AI434" s="23" t="str" cm="1">
        <f t="array" ref="AI434">_xlfn.IFS(AH434=FALSE,"",AH434&gt;0,'Values and studies'!AH434)</f>
        <v>CB</v>
      </c>
      <c r="AJ434" s="23" t="str" cm="1">
        <f t="array" ref="AJ434">_xlfn.IFS(AH434=FALSE,"",AH434&gt;0,'Values and studies'!M434)</f>
        <v>atlantic</v>
      </c>
      <c r="AK434" s="23" t="str" cm="1">
        <f t="array" ref="AK434">_xlfn.IFS(AH434=FALSE,"",AH434&gt;0,'Values and studies'!G434)</f>
        <v>United Kingdom</v>
      </c>
      <c r="AL434" s="23" t="b">
        <f>IF('Values and studies'!U434=$AL$1,'Values and studies'!AP434)</f>
        <v>0</v>
      </c>
      <c r="AM434" s="23" t="str" cm="1">
        <f t="array" ref="AM434">_xlfn.IFS(AL434=FALSE,"",AL434&gt;0,'Values and studies'!AH434)</f>
        <v/>
      </c>
      <c r="AN434" s="23" t="str" cm="1">
        <f t="array" ref="AN434">_xlfn.IFS(AL434=FALSE,"",AL434&gt;0,'Values and studies'!M434)</f>
        <v/>
      </c>
      <c r="AO434" s="23" t="str" cm="1">
        <f t="array" ref="AO434">_xlfn.IFS(AL434=FALSE,"",AL434&gt;0,'Values and studies'!G434)</f>
        <v/>
      </c>
      <c r="AP434" s="23" t="b">
        <f>IF('Values and studies'!U434=$AP$1,'Values and studies'!AP434)</f>
        <v>0</v>
      </c>
      <c r="AQ434" s="23" t="str" cm="1">
        <f t="array" ref="AQ434">_xlfn.IFS(AP434=FALSE,"",AP434&gt;0,'Values and studies'!AH434)</f>
        <v/>
      </c>
      <c r="AR434" s="23" t="str" cm="1">
        <f t="array" ref="AR434">_xlfn.IFS(AP434=FALSE,"",AP434&gt;0,'Values and studies'!M434)</f>
        <v/>
      </c>
      <c r="AS434" s="23" t="str" cm="1">
        <f t="array" ref="AS434">_xlfn.IFS(AP434=FALSE,"",AP434&gt;0,'Values and studies'!G434)</f>
        <v/>
      </c>
      <c r="AT434" s="23" t="b">
        <f>IF('Values and studies'!U434=$AT$1,'Values and studies'!AP434)</f>
        <v>0</v>
      </c>
      <c r="AU434" s="23" t="str" cm="1">
        <f t="array" ref="AU434">_xlfn.IFS(AT434=FALSE,"",AT434&gt;0,'Values and studies'!AH434)</f>
        <v/>
      </c>
      <c r="AV434" s="23" t="str" cm="1">
        <f t="array" ref="AV434">_xlfn.IFS(AT434=FALSE,"",AT434&gt;0,'Values and studies'!M434)</f>
        <v/>
      </c>
      <c r="AW434" s="23" t="str" cm="1">
        <f t="array" ref="AW434">_xlfn.IFS(AT434=FALSE,"",AT434&gt;0,'Values and studies'!G434)</f>
        <v/>
      </c>
      <c r="AX434" s="23" t="b">
        <f>IF('Values and studies'!U434=$AX$1,'Values and studies'!AP434)</f>
        <v>0</v>
      </c>
      <c r="AY434" s="23" t="str" cm="1">
        <f t="array" ref="AY434">_xlfn.IFS(AX434=FALSE,"",AX434&gt;0,'Values and studies'!AH434)</f>
        <v/>
      </c>
      <c r="AZ434" s="23" t="str" cm="1">
        <f t="array" ref="AZ434">_xlfn.IFS(AX434=FALSE,"",AX434&gt;0,'Values and studies'!M434)</f>
        <v/>
      </c>
      <c r="BA434" s="23" t="str" cm="1">
        <f t="array" ref="BA434">_xlfn.IFS(AX434=FALSE,"",AX434&gt;0,'Values and studies'!G434)</f>
        <v/>
      </c>
      <c r="BB434" s="23" t="b">
        <f>IF('Values and studies'!U434=$BB$1,'Values and studies'!AP434)</f>
        <v>0</v>
      </c>
      <c r="BC434" s="23" t="str" cm="1">
        <f t="array" ref="BC434">_xlfn.IFS(BB434=FALSE,"",BB434&gt;0,'Values and studies'!AH434)</f>
        <v/>
      </c>
      <c r="BD434" s="23" t="str" cm="1">
        <f t="array" ref="BD434">_xlfn.IFS(BB434=FALSE,"",BB434&gt;0,'Values and studies'!M434)</f>
        <v/>
      </c>
      <c r="BE434" s="23" t="str" cm="1">
        <f t="array" ref="BE434">_xlfn.IFS(BB434=FALSE,"",BB434&gt;0,'Values and studies'!G434)</f>
        <v/>
      </c>
      <c r="BF434" s="23" t="b">
        <f>IF('Values and studies'!U434=$BF$1,'Values and studies'!AP434)</f>
        <v>0</v>
      </c>
      <c r="BG434" s="23" t="str" cm="1">
        <f t="array" ref="BG434">_xlfn.IFS(BF434=FALSE,"",BF434&gt;0,'Values and studies'!AH434)</f>
        <v/>
      </c>
      <c r="BH434" s="23" t="str" cm="1">
        <f t="array" ref="BH434">_xlfn.IFS(BF434=FALSE,"",BF434&gt;0,'Values and studies'!M434)</f>
        <v/>
      </c>
      <c r="BI434" s="23" t="str" cm="1">
        <f t="array" ref="BI434">_xlfn.IFS(BF434=FALSE,"",BF434&gt;0,'Values and studies'!G434)</f>
        <v/>
      </c>
      <c r="BJ434" s="23" t="b">
        <f>IF('Values and studies'!$U434=BJ$1,'Values and studies'!$AP434)</f>
        <v>0</v>
      </c>
      <c r="BK434" s="23" t="str" cm="1">
        <f t="array" ref="BK434">_xlfn.IFS(BJ434=FALSE,"",BJ434&gt;0,'Values and studies'!$AH434)</f>
        <v/>
      </c>
      <c r="BL434" s="23" t="str" cm="1">
        <f t="array" ref="BL434">_xlfn.IFS(BJ434=FALSE,"",BJ434&gt;0,'Values and studies'!$M434)</f>
        <v/>
      </c>
      <c r="BM434" s="23" t="str" cm="1">
        <f t="array" ref="BM434">_xlfn.IFS(BJ434=FALSE,"",BJ434&gt;0,'Values and studies'!$G434)</f>
        <v/>
      </c>
      <c r="BN434" s="23" t="b">
        <f>IF('Values and studies'!U434=$BN$1,'Values and studies'!AP434)</f>
        <v>0</v>
      </c>
      <c r="BO434" s="23" t="str" cm="1">
        <f t="array" ref="BO434">_xlfn.IFS(BN434=FALSE,"",BN434&gt;0,'Values and studies'!AH434)</f>
        <v/>
      </c>
      <c r="BP434" s="23" t="str" cm="1">
        <f t="array" ref="BP434">_xlfn.IFS(BN434=FALSE,"",BN434&gt;0,'Values and studies'!M434)</f>
        <v/>
      </c>
      <c r="BQ434" s="23" t="str" cm="1">
        <f t="array" ref="BQ434">_xlfn.IFS(BN434=FALSE,"",BN434&gt;0,'Values and studies'!G434)</f>
        <v/>
      </c>
      <c r="BR434" s="23" t="b">
        <f>IF('Values and studies'!U434=$BR$1,'Values and studies'!AP434)</f>
        <v>0</v>
      </c>
      <c r="BS434" s="23" t="str" cm="1">
        <f t="array" ref="BS434">_xlfn.IFS(BR434=FALSE,"",BR434&gt;0,'Values and studies'!AH434)</f>
        <v/>
      </c>
      <c r="BT434" s="23" t="str" cm="1">
        <f t="array" ref="BT434">_xlfn.IFS(BR434=FALSE,"",BR434&gt;0,'Values and studies'!M434)</f>
        <v/>
      </c>
      <c r="BU434" s="23" t="str" cm="1">
        <f t="array" ref="BU434">_xlfn.IFS(BR434=FALSE,"",BR434&gt;0,'Values and studies'!G434)</f>
        <v/>
      </c>
      <c r="BV434" s="23" t="b">
        <f>IF('Values and studies'!U434=$BV$1,'Values and studies'!AP434)</f>
        <v>0</v>
      </c>
      <c r="BW434" s="23" t="str" cm="1">
        <f t="array" ref="BW434">_xlfn.IFS(BV434=FALSE,"",BV434&gt;0,'Values and studies'!AH434)</f>
        <v/>
      </c>
      <c r="BX434" s="23" t="str" cm="1">
        <f t="array" ref="BX434">_xlfn.IFS(BV434=FALSE,"",BV434&gt;0,'Values and studies'!M434)</f>
        <v/>
      </c>
      <c r="BY434" s="23" t="str" cm="1">
        <f t="array" ref="BY434">_xlfn.IFS(BV434=FALSE,"",BV434&gt;0,'Values and studies'!G434)</f>
        <v/>
      </c>
      <c r="BZ434" s="23" t="b">
        <f>IF('Values and studies'!U434=$BZ$1,'Values and studies'!AP434)</f>
        <v>0</v>
      </c>
      <c r="CA434" s="23" t="str" cm="1">
        <f t="array" ref="CA434">_xlfn.IFS(BZ434=FALSE,"",BZ434&gt;0,'Values and studies'!AH434)</f>
        <v/>
      </c>
      <c r="CB434" s="23" t="str" cm="1">
        <f t="array" ref="CB434">_xlfn.IFS(BZ434=FALSE,"",BZ434&gt;0,'Values and studies'!M434)</f>
        <v/>
      </c>
      <c r="CC434" s="23" t="str" cm="1">
        <f t="array" ref="CC434">_xlfn.IFS(BZ434=FALSE,"",BZ434&gt;0,'Values and studies'!G434)</f>
        <v/>
      </c>
      <c r="CY434">
        <f>IF('Values and studies'!O434='Data for overlook'!$CY$1,'Values and studies'!AP434)</f>
        <v>20904.231095763997</v>
      </c>
      <c r="CZ434" t="b">
        <f>IF('Values and studies'!O434='Data for overlook'!$CZ$1,'Values and studies'!AP434)</f>
        <v>0</v>
      </c>
      <c r="DA434" t="b">
        <f>IF('Values and studies'!O434='Data for overlook'!$DA$1,'Values and studies'!AP434)</f>
        <v>0</v>
      </c>
      <c r="DB434" t="b">
        <f>IF('Values and studies'!O434='Data for overlook'!$DB$1,'Values and studies'!AP434)</f>
        <v>0</v>
      </c>
    </row>
    <row r="435" spans="2:106" x14ac:dyDescent="0.2">
      <c r="B435" t="b">
        <f>IF('Values and studies'!Q435=$B$1,'Values and studies'!AP435)</f>
        <v>0</v>
      </c>
      <c r="C435">
        <f>IF('Values and studies'!Q435=$C$1,'Values and studies'!AP435)</f>
        <v>57978.32565633663</v>
      </c>
      <c r="D435" t="b">
        <f>IF('Values and studies'!Q435=$D$1,'Values and studies'!AP435)</f>
        <v>0</v>
      </c>
      <c r="F435" s="23" t="b">
        <f>IF('Values and studies'!$U435=F$1,'Values and studies'!$AP435)</f>
        <v>0</v>
      </c>
      <c r="G435" s="23" t="str" cm="1">
        <f t="array" ref="G435">_xlfn.IFS(F435=FALSE,"",F435&gt;0,'Values and studies'!$AH435)</f>
        <v/>
      </c>
      <c r="H435" s="23" t="str" cm="1">
        <f t="array" ref="H435">_xlfn.IFS(F435=FALSE,"",F435&gt;0,'Values and studies'!M435)</f>
        <v/>
      </c>
      <c r="I435" s="23" t="str" cm="1">
        <f t="array" ref="I435">_xlfn.IFS(F435=FALSE,"",F435&gt;0,'Values and studies'!G435)</f>
        <v/>
      </c>
      <c r="J435" s="23" t="b">
        <f>IF('Values and studies'!U435=$J$1,'Values and studies'!AP435)</f>
        <v>0</v>
      </c>
      <c r="K435" s="23" t="str" cm="1">
        <f t="array" ref="K435">_xlfn.IFS(J435=FALSE,"",J435&gt;0,'Values and studies'!AH435)</f>
        <v/>
      </c>
      <c r="L435" s="23" t="str" cm="1">
        <f t="array" ref="L435">_xlfn.IFS(J435=FALSE,"",J435&gt;0,'Values and studies'!M435)</f>
        <v/>
      </c>
      <c r="M435" s="23" t="str" cm="1">
        <f t="array" ref="M435">_xlfn.IFS(J435=FALSE,"",J435&gt;0,'Values and studies'!G435)</f>
        <v/>
      </c>
      <c r="N435" s="23" t="b">
        <f>IF('Values and studies'!U435=$N$1,'Values and studies'!AP435)</f>
        <v>0</v>
      </c>
      <c r="O435" s="23" t="str" cm="1">
        <f t="array" ref="O435">_xlfn.IFS(N435=FALSE,"",N435&gt;0,'Values and studies'!AH435)</f>
        <v/>
      </c>
      <c r="P435" s="23" t="str" cm="1">
        <f t="array" ref="P435">_xlfn.IFS(N435=FALSE,"",N435&gt;0,'Values and studies'!M435)</f>
        <v/>
      </c>
      <c r="Q435" s="23" t="str" cm="1">
        <f t="array" ref="Q435">_xlfn.IFS(N435=FALSE,"",N435&gt;0,'Values and studies'!G435)</f>
        <v/>
      </c>
      <c r="R435" s="23" t="b">
        <f>IF('Values and studies'!$U435=$R$1,'Values and studies'!$AP435)</f>
        <v>0</v>
      </c>
      <c r="S435" s="23" t="str" cm="1">
        <f t="array" ref="S435">_xlfn.IFS(R435=FALSE,"",R435&gt;0,'Values and studies'!$AH435)</f>
        <v/>
      </c>
      <c r="T435" s="23" t="str" cm="1">
        <f t="array" ref="T435">_xlfn.IFS(R435=FALSE,"",R435&gt;0,'Values and studies'!$M435)</f>
        <v/>
      </c>
      <c r="U435" s="23" t="str" cm="1">
        <f t="array" ref="U435">_xlfn.IFS(R435=FALSE,"",R435&gt;0,'Values and studies'!$G435)</f>
        <v/>
      </c>
      <c r="V435" s="23" t="b">
        <f>IF('Values and studies'!$U435=$V$1,'Values and studies'!$AP435)</f>
        <v>0</v>
      </c>
      <c r="W435" s="23" t="str" cm="1">
        <f t="array" ref="W435">_xlfn.IFS(V435=FALSE,"",V435&gt;0,'Values and studies'!$AH435)</f>
        <v/>
      </c>
      <c r="X435" s="23" t="str" cm="1">
        <f t="array" ref="X435">_xlfn.IFS(V435=FALSE,"",V435&gt;0,'Values and studies'!$M435)</f>
        <v/>
      </c>
      <c r="Y435" s="23" t="str" cm="1">
        <f t="array" ref="Y435">_xlfn.IFS(V435=FALSE,"",V435&gt;0,'Values and studies'!$G435)</f>
        <v/>
      </c>
      <c r="Z435" s="23" t="b">
        <f>IF('Values and studies'!$U435=$Z$1,'Values and studies'!$AP435)</f>
        <v>0</v>
      </c>
      <c r="AA435" s="23" t="str" cm="1">
        <f t="array" ref="AA435">_xlfn.IFS(Z435=FALSE,"",Z435&gt;0,'Values and studies'!$AH435)</f>
        <v/>
      </c>
      <c r="AB435" s="23" t="str" cm="1">
        <f t="array" ref="AB435">_xlfn.IFS(Z435=FALSE,"",Z435&gt;0,'Values and studies'!$M435)</f>
        <v/>
      </c>
      <c r="AC435" s="23" t="str" cm="1">
        <f t="array" ref="AC435">_xlfn.IFS(Z435=FALSE,"",Z435&gt;0,'Values and studies'!$G435)</f>
        <v/>
      </c>
      <c r="AD435" s="23" t="b">
        <f>IF('Values and studies'!$U435=$AD$1,'Values and studies'!$AP435)</f>
        <v>0</v>
      </c>
      <c r="AE435" s="23" t="str" cm="1">
        <f t="array" ref="AE435">_xlfn.IFS(AD435=FALSE,"",AD435&gt;0,'Values and studies'!$AH435)</f>
        <v/>
      </c>
      <c r="AF435" s="23" t="str" cm="1">
        <f t="array" ref="AF435">_xlfn.IFS(AD435=FALSE,"",AD435&gt;0,'Values and studies'!$M435)</f>
        <v/>
      </c>
      <c r="AG435" s="23" t="str" cm="1">
        <f t="array" ref="AG435">_xlfn.IFS(AD435=FALSE,"",AD435&gt;0,'Values and studies'!$G435)</f>
        <v/>
      </c>
      <c r="AH435" s="23">
        <f>IF('Values and studies'!U435=$AH$1,'Values and studies'!AP435)</f>
        <v>57978.32565633663</v>
      </c>
      <c r="AI435" s="23" t="str" cm="1">
        <f t="array" ref="AI435">_xlfn.IFS(AH435=FALSE,"",AH435&gt;0,'Values and studies'!AH435)</f>
        <v>CB</v>
      </c>
      <c r="AJ435" s="23" t="str" cm="1">
        <f t="array" ref="AJ435">_xlfn.IFS(AH435=FALSE,"",AH435&gt;0,'Values and studies'!M435)</f>
        <v>atlantic</v>
      </c>
      <c r="AK435" s="23" t="str" cm="1">
        <f t="array" ref="AK435">_xlfn.IFS(AH435=FALSE,"",AH435&gt;0,'Values and studies'!G435)</f>
        <v>United Kingdom</v>
      </c>
      <c r="AL435" s="23" t="b">
        <f>IF('Values and studies'!U435=$AL$1,'Values and studies'!AP435)</f>
        <v>0</v>
      </c>
      <c r="AM435" s="23" t="str" cm="1">
        <f t="array" ref="AM435">_xlfn.IFS(AL435=FALSE,"",AL435&gt;0,'Values and studies'!AH435)</f>
        <v/>
      </c>
      <c r="AN435" s="23" t="str" cm="1">
        <f t="array" ref="AN435">_xlfn.IFS(AL435=FALSE,"",AL435&gt;0,'Values and studies'!M435)</f>
        <v/>
      </c>
      <c r="AO435" s="23" t="str" cm="1">
        <f t="array" ref="AO435">_xlfn.IFS(AL435=FALSE,"",AL435&gt;0,'Values and studies'!G435)</f>
        <v/>
      </c>
      <c r="AP435" s="23" t="b">
        <f>IF('Values and studies'!U435=$AP$1,'Values and studies'!AP435)</f>
        <v>0</v>
      </c>
      <c r="AQ435" s="23" t="str" cm="1">
        <f t="array" ref="AQ435">_xlfn.IFS(AP435=FALSE,"",AP435&gt;0,'Values and studies'!AH435)</f>
        <v/>
      </c>
      <c r="AR435" s="23" t="str" cm="1">
        <f t="array" ref="AR435">_xlfn.IFS(AP435=FALSE,"",AP435&gt;0,'Values and studies'!M435)</f>
        <v/>
      </c>
      <c r="AS435" s="23" t="str" cm="1">
        <f t="array" ref="AS435">_xlfn.IFS(AP435=FALSE,"",AP435&gt;0,'Values and studies'!G435)</f>
        <v/>
      </c>
      <c r="AT435" s="23" t="b">
        <f>IF('Values and studies'!U435=$AT$1,'Values and studies'!AP435)</f>
        <v>0</v>
      </c>
      <c r="AU435" s="23" t="str" cm="1">
        <f t="array" ref="AU435">_xlfn.IFS(AT435=FALSE,"",AT435&gt;0,'Values and studies'!AH435)</f>
        <v/>
      </c>
      <c r="AV435" s="23" t="str" cm="1">
        <f t="array" ref="AV435">_xlfn.IFS(AT435=FALSE,"",AT435&gt;0,'Values and studies'!M435)</f>
        <v/>
      </c>
      <c r="AW435" s="23" t="str" cm="1">
        <f t="array" ref="AW435">_xlfn.IFS(AT435=FALSE,"",AT435&gt;0,'Values and studies'!G435)</f>
        <v/>
      </c>
      <c r="AX435" s="23" t="b">
        <f>IF('Values and studies'!U435=$AX$1,'Values and studies'!AP435)</f>
        <v>0</v>
      </c>
      <c r="AY435" s="23" t="str" cm="1">
        <f t="array" ref="AY435">_xlfn.IFS(AX435=FALSE,"",AX435&gt;0,'Values and studies'!AH435)</f>
        <v/>
      </c>
      <c r="AZ435" s="23" t="str" cm="1">
        <f t="array" ref="AZ435">_xlfn.IFS(AX435=FALSE,"",AX435&gt;0,'Values and studies'!M435)</f>
        <v/>
      </c>
      <c r="BA435" s="23" t="str" cm="1">
        <f t="array" ref="BA435">_xlfn.IFS(AX435=FALSE,"",AX435&gt;0,'Values and studies'!G435)</f>
        <v/>
      </c>
      <c r="BB435" s="23" t="b">
        <f>IF('Values and studies'!U435=$BB$1,'Values and studies'!AP435)</f>
        <v>0</v>
      </c>
      <c r="BC435" s="23" t="str" cm="1">
        <f t="array" ref="BC435">_xlfn.IFS(BB435=FALSE,"",BB435&gt;0,'Values and studies'!AH435)</f>
        <v/>
      </c>
      <c r="BD435" s="23" t="str" cm="1">
        <f t="array" ref="BD435">_xlfn.IFS(BB435=FALSE,"",BB435&gt;0,'Values and studies'!M435)</f>
        <v/>
      </c>
      <c r="BE435" s="23" t="str" cm="1">
        <f t="array" ref="BE435">_xlfn.IFS(BB435=FALSE,"",BB435&gt;0,'Values and studies'!G435)</f>
        <v/>
      </c>
      <c r="BF435" s="23" t="b">
        <f>IF('Values and studies'!U435=$BF$1,'Values and studies'!AP435)</f>
        <v>0</v>
      </c>
      <c r="BG435" s="23" t="str" cm="1">
        <f t="array" ref="BG435">_xlfn.IFS(BF435=FALSE,"",BF435&gt;0,'Values and studies'!AH435)</f>
        <v/>
      </c>
      <c r="BH435" s="23" t="str" cm="1">
        <f t="array" ref="BH435">_xlfn.IFS(BF435=FALSE,"",BF435&gt;0,'Values and studies'!M435)</f>
        <v/>
      </c>
      <c r="BI435" s="23" t="str" cm="1">
        <f t="array" ref="BI435">_xlfn.IFS(BF435=FALSE,"",BF435&gt;0,'Values and studies'!G435)</f>
        <v/>
      </c>
      <c r="BJ435" s="23" t="b">
        <f>IF('Values and studies'!$U435=BJ$1,'Values and studies'!$AP435)</f>
        <v>0</v>
      </c>
      <c r="BK435" s="23" t="str" cm="1">
        <f t="array" ref="BK435">_xlfn.IFS(BJ435=FALSE,"",BJ435&gt;0,'Values and studies'!$AH435)</f>
        <v/>
      </c>
      <c r="BL435" s="23" t="str" cm="1">
        <f t="array" ref="BL435">_xlfn.IFS(BJ435=FALSE,"",BJ435&gt;0,'Values and studies'!$M435)</f>
        <v/>
      </c>
      <c r="BM435" s="23" t="str" cm="1">
        <f t="array" ref="BM435">_xlfn.IFS(BJ435=FALSE,"",BJ435&gt;0,'Values and studies'!$G435)</f>
        <v/>
      </c>
      <c r="BN435" s="23" t="b">
        <f>IF('Values and studies'!U435=$BN$1,'Values and studies'!AP435)</f>
        <v>0</v>
      </c>
      <c r="BO435" s="23" t="str" cm="1">
        <f t="array" ref="BO435">_xlfn.IFS(BN435=FALSE,"",BN435&gt;0,'Values and studies'!AH435)</f>
        <v/>
      </c>
      <c r="BP435" s="23" t="str" cm="1">
        <f t="array" ref="BP435">_xlfn.IFS(BN435=FALSE,"",BN435&gt;0,'Values and studies'!M435)</f>
        <v/>
      </c>
      <c r="BQ435" s="23" t="str" cm="1">
        <f t="array" ref="BQ435">_xlfn.IFS(BN435=FALSE,"",BN435&gt;0,'Values and studies'!G435)</f>
        <v/>
      </c>
      <c r="BR435" s="23" t="b">
        <f>IF('Values and studies'!U435=$BR$1,'Values and studies'!AP435)</f>
        <v>0</v>
      </c>
      <c r="BS435" s="23" t="str" cm="1">
        <f t="array" ref="BS435">_xlfn.IFS(BR435=FALSE,"",BR435&gt;0,'Values and studies'!AH435)</f>
        <v/>
      </c>
      <c r="BT435" s="23" t="str" cm="1">
        <f t="array" ref="BT435">_xlfn.IFS(BR435=FALSE,"",BR435&gt;0,'Values and studies'!M435)</f>
        <v/>
      </c>
      <c r="BU435" s="23" t="str" cm="1">
        <f t="array" ref="BU435">_xlfn.IFS(BR435=FALSE,"",BR435&gt;0,'Values and studies'!G435)</f>
        <v/>
      </c>
      <c r="BV435" s="23" t="b">
        <f>IF('Values and studies'!U435=$BV$1,'Values and studies'!AP435)</f>
        <v>0</v>
      </c>
      <c r="BW435" s="23" t="str" cm="1">
        <f t="array" ref="BW435">_xlfn.IFS(BV435=FALSE,"",BV435&gt;0,'Values and studies'!AH435)</f>
        <v/>
      </c>
      <c r="BX435" s="23" t="str" cm="1">
        <f t="array" ref="BX435">_xlfn.IFS(BV435=FALSE,"",BV435&gt;0,'Values and studies'!M435)</f>
        <v/>
      </c>
      <c r="BY435" s="23" t="str" cm="1">
        <f t="array" ref="BY435">_xlfn.IFS(BV435=FALSE,"",BV435&gt;0,'Values and studies'!G435)</f>
        <v/>
      </c>
      <c r="BZ435" s="23" t="b">
        <f>IF('Values and studies'!U435=$BZ$1,'Values and studies'!AP435)</f>
        <v>0</v>
      </c>
      <c r="CA435" s="23" t="str" cm="1">
        <f t="array" ref="CA435">_xlfn.IFS(BZ435=FALSE,"",BZ435&gt;0,'Values and studies'!AH435)</f>
        <v/>
      </c>
      <c r="CB435" s="23" t="str" cm="1">
        <f t="array" ref="CB435">_xlfn.IFS(BZ435=FALSE,"",BZ435&gt;0,'Values and studies'!M435)</f>
        <v/>
      </c>
      <c r="CC435" s="23" t="str" cm="1">
        <f t="array" ref="CC435">_xlfn.IFS(BZ435=FALSE,"",BZ435&gt;0,'Values and studies'!G435)</f>
        <v/>
      </c>
      <c r="CY435">
        <f>IF('Values and studies'!O435='Data for overlook'!$CY$1,'Values and studies'!AP435)</f>
        <v>57978.32565633663</v>
      </c>
      <c r="CZ435" t="b">
        <f>IF('Values and studies'!O435='Data for overlook'!$CZ$1,'Values and studies'!AP435)</f>
        <v>0</v>
      </c>
      <c r="DA435" t="b">
        <f>IF('Values and studies'!O435='Data for overlook'!$DA$1,'Values and studies'!AP435)</f>
        <v>0</v>
      </c>
      <c r="DB435" t="b">
        <f>IF('Values and studies'!O435='Data for overlook'!$DB$1,'Values and studies'!AP435)</f>
        <v>0</v>
      </c>
    </row>
    <row r="436" spans="2:106" x14ac:dyDescent="0.2">
      <c r="B436" t="b">
        <f>IF('Values and studies'!Q436=$B$1,'Values and studies'!AP436)</f>
        <v>0</v>
      </c>
      <c r="C436">
        <f>IF('Values and studies'!Q436=$C$1,'Values and studies'!AP436)</f>
        <v>78328.377560842579</v>
      </c>
      <c r="D436" t="b">
        <f>IF('Values and studies'!Q436=$D$1,'Values and studies'!AP436)</f>
        <v>0</v>
      </c>
      <c r="F436" s="23" t="b">
        <f>IF('Values and studies'!$U436=F$1,'Values and studies'!$AP436)</f>
        <v>0</v>
      </c>
      <c r="G436" s="23" t="str" cm="1">
        <f t="array" ref="G436">_xlfn.IFS(F436=FALSE,"",F436&gt;0,'Values and studies'!$AH436)</f>
        <v/>
      </c>
      <c r="H436" s="23" t="str" cm="1">
        <f t="array" ref="H436">_xlfn.IFS(F436=FALSE,"",F436&gt;0,'Values and studies'!M436)</f>
        <v/>
      </c>
      <c r="I436" s="23" t="str" cm="1">
        <f t="array" ref="I436">_xlfn.IFS(F436=FALSE,"",F436&gt;0,'Values and studies'!G436)</f>
        <v/>
      </c>
      <c r="J436" s="23" t="b">
        <f>IF('Values and studies'!U436=$J$1,'Values and studies'!AP436)</f>
        <v>0</v>
      </c>
      <c r="K436" s="23" t="str" cm="1">
        <f t="array" ref="K436">_xlfn.IFS(J436=FALSE,"",J436&gt;0,'Values and studies'!AH436)</f>
        <v/>
      </c>
      <c r="L436" s="23" t="str" cm="1">
        <f t="array" ref="L436">_xlfn.IFS(J436=FALSE,"",J436&gt;0,'Values and studies'!M436)</f>
        <v/>
      </c>
      <c r="M436" s="23" t="str" cm="1">
        <f t="array" ref="M436">_xlfn.IFS(J436=FALSE,"",J436&gt;0,'Values and studies'!G436)</f>
        <v/>
      </c>
      <c r="N436" s="23" t="b">
        <f>IF('Values and studies'!U436=$N$1,'Values and studies'!AP436)</f>
        <v>0</v>
      </c>
      <c r="O436" s="23" t="str" cm="1">
        <f t="array" ref="O436">_xlfn.IFS(N436=FALSE,"",N436&gt;0,'Values and studies'!AH436)</f>
        <v/>
      </c>
      <c r="P436" s="23" t="str" cm="1">
        <f t="array" ref="P436">_xlfn.IFS(N436=FALSE,"",N436&gt;0,'Values and studies'!M436)</f>
        <v/>
      </c>
      <c r="Q436" s="23" t="str" cm="1">
        <f t="array" ref="Q436">_xlfn.IFS(N436=FALSE,"",N436&gt;0,'Values and studies'!G436)</f>
        <v/>
      </c>
      <c r="R436" s="23" t="b">
        <f>IF('Values and studies'!$U436=$R$1,'Values and studies'!$AP436)</f>
        <v>0</v>
      </c>
      <c r="S436" s="23" t="str" cm="1">
        <f t="array" ref="S436">_xlfn.IFS(R436=FALSE,"",R436&gt;0,'Values and studies'!$AH436)</f>
        <v/>
      </c>
      <c r="T436" s="23" t="str" cm="1">
        <f t="array" ref="T436">_xlfn.IFS(R436=FALSE,"",R436&gt;0,'Values and studies'!$M436)</f>
        <v/>
      </c>
      <c r="U436" s="23" t="str" cm="1">
        <f t="array" ref="U436">_xlfn.IFS(R436=FALSE,"",R436&gt;0,'Values and studies'!$G436)</f>
        <v/>
      </c>
      <c r="V436" s="23" t="b">
        <f>IF('Values and studies'!$U436=$V$1,'Values and studies'!$AP436)</f>
        <v>0</v>
      </c>
      <c r="W436" s="23" t="str" cm="1">
        <f t="array" ref="W436">_xlfn.IFS(V436=FALSE,"",V436&gt;0,'Values and studies'!$AH436)</f>
        <v/>
      </c>
      <c r="X436" s="23" t="str" cm="1">
        <f t="array" ref="X436">_xlfn.IFS(V436=FALSE,"",V436&gt;0,'Values and studies'!$M436)</f>
        <v/>
      </c>
      <c r="Y436" s="23" t="str" cm="1">
        <f t="array" ref="Y436">_xlfn.IFS(V436=FALSE,"",V436&gt;0,'Values and studies'!$G436)</f>
        <v/>
      </c>
      <c r="Z436" s="23" t="b">
        <f>IF('Values and studies'!$U436=$Z$1,'Values and studies'!$AP436)</f>
        <v>0</v>
      </c>
      <c r="AA436" s="23" t="str" cm="1">
        <f t="array" ref="AA436">_xlfn.IFS(Z436=FALSE,"",Z436&gt;0,'Values and studies'!$AH436)</f>
        <v/>
      </c>
      <c r="AB436" s="23" t="str" cm="1">
        <f t="array" ref="AB436">_xlfn.IFS(Z436=FALSE,"",Z436&gt;0,'Values and studies'!$M436)</f>
        <v/>
      </c>
      <c r="AC436" s="23" t="str" cm="1">
        <f t="array" ref="AC436">_xlfn.IFS(Z436=FALSE,"",Z436&gt;0,'Values and studies'!$G436)</f>
        <v/>
      </c>
      <c r="AD436" s="23" t="b">
        <f>IF('Values and studies'!$U436=$AD$1,'Values and studies'!$AP436)</f>
        <v>0</v>
      </c>
      <c r="AE436" s="23" t="str" cm="1">
        <f t="array" ref="AE436">_xlfn.IFS(AD436=FALSE,"",AD436&gt;0,'Values and studies'!$AH436)</f>
        <v/>
      </c>
      <c r="AF436" s="23" t="str" cm="1">
        <f t="array" ref="AF436">_xlfn.IFS(AD436=FALSE,"",AD436&gt;0,'Values and studies'!$M436)</f>
        <v/>
      </c>
      <c r="AG436" s="23" t="str" cm="1">
        <f t="array" ref="AG436">_xlfn.IFS(AD436=FALSE,"",AD436&gt;0,'Values and studies'!$G436)</f>
        <v/>
      </c>
      <c r="AH436" s="23">
        <f>IF('Values and studies'!U436=$AH$1,'Values and studies'!AP436)</f>
        <v>78328.377560842579</v>
      </c>
      <c r="AI436" s="23" t="str" cm="1">
        <f t="array" ref="AI436">_xlfn.IFS(AH436=FALSE,"",AH436&gt;0,'Values and studies'!AH436)</f>
        <v>CB</v>
      </c>
      <c r="AJ436" s="23" t="str" cm="1">
        <f t="array" ref="AJ436">_xlfn.IFS(AH436=FALSE,"",AH436&gt;0,'Values and studies'!M436)</f>
        <v>atlantic</v>
      </c>
      <c r="AK436" s="23" t="str" cm="1">
        <f t="array" ref="AK436">_xlfn.IFS(AH436=FALSE,"",AH436&gt;0,'Values and studies'!G436)</f>
        <v>United Kingdom</v>
      </c>
      <c r="AL436" s="23" t="b">
        <f>IF('Values and studies'!U436=$AL$1,'Values and studies'!AP436)</f>
        <v>0</v>
      </c>
      <c r="AM436" s="23" t="str" cm="1">
        <f t="array" ref="AM436">_xlfn.IFS(AL436=FALSE,"",AL436&gt;0,'Values and studies'!AH436)</f>
        <v/>
      </c>
      <c r="AN436" s="23" t="str" cm="1">
        <f t="array" ref="AN436">_xlfn.IFS(AL436=FALSE,"",AL436&gt;0,'Values and studies'!M436)</f>
        <v/>
      </c>
      <c r="AO436" s="23" t="str" cm="1">
        <f t="array" ref="AO436">_xlfn.IFS(AL436=FALSE,"",AL436&gt;0,'Values and studies'!G436)</f>
        <v/>
      </c>
      <c r="AP436" s="23" t="b">
        <f>IF('Values and studies'!U436=$AP$1,'Values and studies'!AP436)</f>
        <v>0</v>
      </c>
      <c r="AQ436" s="23" t="str" cm="1">
        <f t="array" ref="AQ436">_xlfn.IFS(AP436=FALSE,"",AP436&gt;0,'Values and studies'!AH436)</f>
        <v/>
      </c>
      <c r="AR436" s="23" t="str" cm="1">
        <f t="array" ref="AR436">_xlfn.IFS(AP436=FALSE,"",AP436&gt;0,'Values and studies'!M436)</f>
        <v/>
      </c>
      <c r="AS436" s="23" t="str" cm="1">
        <f t="array" ref="AS436">_xlfn.IFS(AP436=FALSE,"",AP436&gt;0,'Values and studies'!G436)</f>
        <v/>
      </c>
      <c r="AT436" s="23" t="b">
        <f>IF('Values and studies'!U436=$AT$1,'Values and studies'!AP436)</f>
        <v>0</v>
      </c>
      <c r="AU436" s="23" t="str" cm="1">
        <f t="array" ref="AU436">_xlfn.IFS(AT436=FALSE,"",AT436&gt;0,'Values and studies'!AH436)</f>
        <v/>
      </c>
      <c r="AV436" s="23" t="str" cm="1">
        <f t="array" ref="AV436">_xlfn.IFS(AT436=FALSE,"",AT436&gt;0,'Values and studies'!M436)</f>
        <v/>
      </c>
      <c r="AW436" s="23" t="str" cm="1">
        <f t="array" ref="AW436">_xlfn.IFS(AT436=FALSE,"",AT436&gt;0,'Values and studies'!G436)</f>
        <v/>
      </c>
      <c r="AX436" s="23" t="b">
        <f>IF('Values and studies'!U436=$AX$1,'Values and studies'!AP436)</f>
        <v>0</v>
      </c>
      <c r="AY436" s="23" t="str" cm="1">
        <f t="array" ref="AY436">_xlfn.IFS(AX436=FALSE,"",AX436&gt;0,'Values and studies'!AH436)</f>
        <v/>
      </c>
      <c r="AZ436" s="23" t="str" cm="1">
        <f t="array" ref="AZ436">_xlfn.IFS(AX436=FALSE,"",AX436&gt;0,'Values and studies'!M436)</f>
        <v/>
      </c>
      <c r="BA436" s="23" t="str" cm="1">
        <f t="array" ref="BA436">_xlfn.IFS(AX436=FALSE,"",AX436&gt;0,'Values and studies'!G436)</f>
        <v/>
      </c>
      <c r="BB436" s="23" t="b">
        <f>IF('Values and studies'!U436=$BB$1,'Values and studies'!AP436)</f>
        <v>0</v>
      </c>
      <c r="BC436" s="23" t="str" cm="1">
        <f t="array" ref="BC436">_xlfn.IFS(BB436=FALSE,"",BB436&gt;0,'Values and studies'!AH436)</f>
        <v/>
      </c>
      <c r="BD436" s="23" t="str" cm="1">
        <f t="array" ref="BD436">_xlfn.IFS(BB436=FALSE,"",BB436&gt;0,'Values and studies'!M436)</f>
        <v/>
      </c>
      <c r="BE436" s="23" t="str" cm="1">
        <f t="array" ref="BE436">_xlfn.IFS(BB436=FALSE,"",BB436&gt;0,'Values and studies'!G436)</f>
        <v/>
      </c>
      <c r="BF436" s="23" t="b">
        <f>IF('Values and studies'!U436=$BF$1,'Values and studies'!AP436)</f>
        <v>0</v>
      </c>
      <c r="BG436" s="23" t="str" cm="1">
        <f t="array" ref="BG436">_xlfn.IFS(BF436=FALSE,"",BF436&gt;0,'Values and studies'!AH436)</f>
        <v/>
      </c>
      <c r="BH436" s="23" t="str" cm="1">
        <f t="array" ref="BH436">_xlfn.IFS(BF436=FALSE,"",BF436&gt;0,'Values and studies'!M436)</f>
        <v/>
      </c>
      <c r="BI436" s="23" t="str" cm="1">
        <f t="array" ref="BI436">_xlfn.IFS(BF436=FALSE,"",BF436&gt;0,'Values and studies'!G436)</f>
        <v/>
      </c>
      <c r="BJ436" s="23" t="b">
        <f>IF('Values and studies'!$U436=BJ$1,'Values and studies'!$AP436)</f>
        <v>0</v>
      </c>
      <c r="BK436" s="23" t="str" cm="1">
        <f t="array" ref="BK436">_xlfn.IFS(BJ436=FALSE,"",BJ436&gt;0,'Values and studies'!$AH436)</f>
        <v/>
      </c>
      <c r="BL436" s="23" t="str" cm="1">
        <f t="array" ref="BL436">_xlfn.IFS(BJ436=FALSE,"",BJ436&gt;0,'Values and studies'!$M436)</f>
        <v/>
      </c>
      <c r="BM436" s="23" t="str" cm="1">
        <f t="array" ref="BM436">_xlfn.IFS(BJ436=FALSE,"",BJ436&gt;0,'Values and studies'!$G436)</f>
        <v/>
      </c>
      <c r="BN436" s="23" t="b">
        <f>IF('Values and studies'!U436=$BN$1,'Values and studies'!AP436)</f>
        <v>0</v>
      </c>
      <c r="BO436" s="23" t="str" cm="1">
        <f t="array" ref="BO436">_xlfn.IFS(BN436=FALSE,"",BN436&gt;0,'Values and studies'!AH436)</f>
        <v/>
      </c>
      <c r="BP436" s="23" t="str" cm="1">
        <f t="array" ref="BP436">_xlfn.IFS(BN436=FALSE,"",BN436&gt;0,'Values and studies'!M436)</f>
        <v/>
      </c>
      <c r="BQ436" s="23" t="str" cm="1">
        <f t="array" ref="BQ436">_xlfn.IFS(BN436=FALSE,"",BN436&gt;0,'Values and studies'!G436)</f>
        <v/>
      </c>
      <c r="BR436" s="23" t="b">
        <f>IF('Values and studies'!U436=$BR$1,'Values and studies'!AP436)</f>
        <v>0</v>
      </c>
      <c r="BS436" s="23" t="str" cm="1">
        <f t="array" ref="BS436">_xlfn.IFS(BR436=FALSE,"",BR436&gt;0,'Values and studies'!AH436)</f>
        <v/>
      </c>
      <c r="BT436" s="23" t="str" cm="1">
        <f t="array" ref="BT436">_xlfn.IFS(BR436=FALSE,"",BR436&gt;0,'Values and studies'!M436)</f>
        <v/>
      </c>
      <c r="BU436" s="23" t="str" cm="1">
        <f t="array" ref="BU436">_xlfn.IFS(BR436=FALSE,"",BR436&gt;0,'Values and studies'!G436)</f>
        <v/>
      </c>
      <c r="BV436" s="23" t="b">
        <f>IF('Values and studies'!U436=$BV$1,'Values and studies'!AP436)</f>
        <v>0</v>
      </c>
      <c r="BW436" s="23" t="str" cm="1">
        <f t="array" ref="BW436">_xlfn.IFS(BV436=FALSE,"",BV436&gt;0,'Values and studies'!AH436)</f>
        <v/>
      </c>
      <c r="BX436" s="23" t="str" cm="1">
        <f t="array" ref="BX436">_xlfn.IFS(BV436=FALSE,"",BV436&gt;0,'Values and studies'!M436)</f>
        <v/>
      </c>
      <c r="BY436" s="23" t="str" cm="1">
        <f t="array" ref="BY436">_xlfn.IFS(BV436=FALSE,"",BV436&gt;0,'Values and studies'!G436)</f>
        <v/>
      </c>
      <c r="BZ436" s="23" t="b">
        <f>IF('Values and studies'!U436=$BZ$1,'Values and studies'!AP436)</f>
        <v>0</v>
      </c>
      <c r="CA436" s="23" t="str" cm="1">
        <f t="array" ref="CA436">_xlfn.IFS(BZ436=FALSE,"",BZ436&gt;0,'Values and studies'!AH436)</f>
        <v/>
      </c>
      <c r="CB436" s="23" t="str" cm="1">
        <f t="array" ref="CB436">_xlfn.IFS(BZ436=FALSE,"",BZ436&gt;0,'Values and studies'!M436)</f>
        <v/>
      </c>
      <c r="CC436" s="23" t="str" cm="1">
        <f t="array" ref="CC436">_xlfn.IFS(BZ436=FALSE,"",BZ436&gt;0,'Values and studies'!G436)</f>
        <v/>
      </c>
      <c r="CY436">
        <f>IF('Values and studies'!O436='Data for overlook'!$CY$1,'Values and studies'!AP436)</f>
        <v>78328.377560842579</v>
      </c>
      <c r="CZ436" t="b">
        <f>IF('Values and studies'!O436='Data for overlook'!$CZ$1,'Values and studies'!AP436)</f>
        <v>0</v>
      </c>
      <c r="DA436" t="b">
        <f>IF('Values and studies'!O436='Data for overlook'!$DA$1,'Values and studies'!AP436)</f>
        <v>0</v>
      </c>
      <c r="DB436" t="b">
        <f>IF('Values and studies'!O436='Data for overlook'!$DB$1,'Values and studies'!AP436)</f>
        <v>0</v>
      </c>
    </row>
    <row r="437" spans="2:106" x14ac:dyDescent="0.2">
      <c r="B437" t="b">
        <f>IF('Values and studies'!Q437=$B$1,'Values and studies'!AP437)</f>
        <v>0</v>
      </c>
      <c r="C437">
        <f>IF('Values and studies'!Q437=$C$1,'Values and studies'!AP437)</f>
        <v>18792.759043611626</v>
      </c>
      <c r="D437" t="b">
        <f>IF('Values and studies'!Q437=$D$1,'Values and studies'!AP437)</f>
        <v>0</v>
      </c>
      <c r="F437" s="23" t="b">
        <f>IF('Values and studies'!$U437=F$1,'Values and studies'!$AP437)</f>
        <v>0</v>
      </c>
      <c r="G437" s="23" t="str" cm="1">
        <f t="array" ref="G437">_xlfn.IFS(F437=FALSE,"",F437&gt;0,'Values and studies'!$AH437)</f>
        <v/>
      </c>
      <c r="H437" s="23" t="str" cm="1">
        <f t="array" ref="H437">_xlfn.IFS(F437=FALSE,"",F437&gt;0,'Values and studies'!M437)</f>
        <v/>
      </c>
      <c r="I437" s="23" t="str" cm="1">
        <f t="array" ref="I437">_xlfn.IFS(F437=FALSE,"",F437&gt;0,'Values and studies'!G437)</f>
        <v/>
      </c>
      <c r="J437" s="23" t="b">
        <f>IF('Values and studies'!U437=$J$1,'Values and studies'!AP437)</f>
        <v>0</v>
      </c>
      <c r="K437" s="23" t="str" cm="1">
        <f t="array" ref="K437">_xlfn.IFS(J437=FALSE,"",J437&gt;0,'Values and studies'!AH437)</f>
        <v/>
      </c>
      <c r="L437" s="23" t="str" cm="1">
        <f t="array" ref="L437">_xlfn.IFS(J437=FALSE,"",J437&gt;0,'Values and studies'!M437)</f>
        <v/>
      </c>
      <c r="M437" s="23" t="str" cm="1">
        <f t="array" ref="M437">_xlfn.IFS(J437=FALSE,"",J437&gt;0,'Values and studies'!G437)</f>
        <v/>
      </c>
      <c r="N437" s="23" t="b">
        <f>IF('Values and studies'!U437=$N$1,'Values and studies'!AP437)</f>
        <v>0</v>
      </c>
      <c r="O437" s="23" t="str" cm="1">
        <f t="array" ref="O437">_xlfn.IFS(N437=FALSE,"",N437&gt;0,'Values and studies'!AH437)</f>
        <v/>
      </c>
      <c r="P437" s="23" t="str" cm="1">
        <f t="array" ref="P437">_xlfn.IFS(N437=FALSE,"",N437&gt;0,'Values and studies'!M437)</f>
        <v/>
      </c>
      <c r="Q437" s="23" t="str" cm="1">
        <f t="array" ref="Q437">_xlfn.IFS(N437=FALSE,"",N437&gt;0,'Values and studies'!G437)</f>
        <v/>
      </c>
      <c r="R437" s="23" t="b">
        <f>IF('Values and studies'!$U437=$R$1,'Values and studies'!$AP437)</f>
        <v>0</v>
      </c>
      <c r="S437" s="23" t="str" cm="1">
        <f t="array" ref="S437">_xlfn.IFS(R437=FALSE,"",R437&gt;0,'Values and studies'!$AH437)</f>
        <v/>
      </c>
      <c r="T437" s="23" t="str" cm="1">
        <f t="array" ref="T437">_xlfn.IFS(R437=FALSE,"",R437&gt;0,'Values and studies'!$M437)</f>
        <v/>
      </c>
      <c r="U437" s="23" t="str" cm="1">
        <f t="array" ref="U437">_xlfn.IFS(R437=FALSE,"",R437&gt;0,'Values and studies'!$G437)</f>
        <v/>
      </c>
      <c r="V437" s="23" t="b">
        <f>IF('Values and studies'!$U437=$V$1,'Values and studies'!$AP437)</f>
        <v>0</v>
      </c>
      <c r="W437" s="23" t="str" cm="1">
        <f t="array" ref="W437">_xlfn.IFS(V437=FALSE,"",V437&gt;0,'Values and studies'!$AH437)</f>
        <v/>
      </c>
      <c r="X437" s="23" t="str" cm="1">
        <f t="array" ref="X437">_xlfn.IFS(V437=FALSE,"",V437&gt;0,'Values and studies'!$M437)</f>
        <v/>
      </c>
      <c r="Y437" s="23" t="str" cm="1">
        <f t="array" ref="Y437">_xlfn.IFS(V437=FALSE,"",V437&gt;0,'Values and studies'!$G437)</f>
        <v/>
      </c>
      <c r="Z437" s="23" t="b">
        <f>IF('Values and studies'!$U437=$Z$1,'Values and studies'!$AP437)</f>
        <v>0</v>
      </c>
      <c r="AA437" s="23" t="str" cm="1">
        <f t="array" ref="AA437">_xlfn.IFS(Z437=FALSE,"",Z437&gt;0,'Values and studies'!$AH437)</f>
        <v/>
      </c>
      <c r="AB437" s="23" t="str" cm="1">
        <f t="array" ref="AB437">_xlfn.IFS(Z437=FALSE,"",Z437&gt;0,'Values and studies'!$M437)</f>
        <v/>
      </c>
      <c r="AC437" s="23" t="str" cm="1">
        <f t="array" ref="AC437">_xlfn.IFS(Z437=FALSE,"",Z437&gt;0,'Values and studies'!$G437)</f>
        <v/>
      </c>
      <c r="AD437" s="23" t="b">
        <f>IF('Values and studies'!$U437=$AD$1,'Values and studies'!$AP437)</f>
        <v>0</v>
      </c>
      <c r="AE437" s="23" t="str" cm="1">
        <f t="array" ref="AE437">_xlfn.IFS(AD437=FALSE,"",AD437&gt;0,'Values and studies'!$AH437)</f>
        <v/>
      </c>
      <c r="AF437" s="23" t="str" cm="1">
        <f t="array" ref="AF437">_xlfn.IFS(AD437=FALSE,"",AD437&gt;0,'Values and studies'!$M437)</f>
        <v/>
      </c>
      <c r="AG437" s="23" t="str" cm="1">
        <f t="array" ref="AG437">_xlfn.IFS(AD437=FALSE,"",AD437&gt;0,'Values and studies'!$G437)</f>
        <v/>
      </c>
      <c r="AH437" s="23">
        <f>IF('Values and studies'!U437=$AH$1,'Values and studies'!AP437)</f>
        <v>18792.759043611626</v>
      </c>
      <c r="AI437" s="23" t="str" cm="1">
        <f t="array" ref="AI437">_xlfn.IFS(AH437=FALSE,"",AH437&gt;0,'Values and studies'!AH437)</f>
        <v>CB</v>
      </c>
      <c r="AJ437" s="23" t="str" cm="1">
        <f t="array" ref="AJ437">_xlfn.IFS(AH437=FALSE,"",AH437&gt;0,'Values and studies'!M437)</f>
        <v>atlantic</v>
      </c>
      <c r="AK437" s="23" t="str" cm="1">
        <f t="array" ref="AK437">_xlfn.IFS(AH437=FALSE,"",AH437&gt;0,'Values and studies'!G437)</f>
        <v>United Kingdom</v>
      </c>
      <c r="AL437" s="23" t="b">
        <f>IF('Values and studies'!U437=$AL$1,'Values and studies'!AP437)</f>
        <v>0</v>
      </c>
      <c r="AM437" s="23" t="str" cm="1">
        <f t="array" ref="AM437">_xlfn.IFS(AL437=FALSE,"",AL437&gt;0,'Values and studies'!AH437)</f>
        <v/>
      </c>
      <c r="AN437" s="23" t="str" cm="1">
        <f t="array" ref="AN437">_xlfn.IFS(AL437=FALSE,"",AL437&gt;0,'Values and studies'!M437)</f>
        <v/>
      </c>
      <c r="AO437" s="23" t="str" cm="1">
        <f t="array" ref="AO437">_xlfn.IFS(AL437=FALSE,"",AL437&gt;0,'Values and studies'!G437)</f>
        <v/>
      </c>
      <c r="AP437" s="23" t="b">
        <f>IF('Values and studies'!U437=$AP$1,'Values and studies'!AP437)</f>
        <v>0</v>
      </c>
      <c r="AQ437" s="23" t="str" cm="1">
        <f t="array" ref="AQ437">_xlfn.IFS(AP437=FALSE,"",AP437&gt;0,'Values and studies'!AH437)</f>
        <v/>
      </c>
      <c r="AR437" s="23" t="str" cm="1">
        <f t="array" ref="AR437">_xlfn.IFS(AP437=FALSE,"",AP437&gt;0,'Values and studies'!M437)</f>
        <v/>
      </c>
      <c r="AS437" s="23" t="str" cm="1">
        <f t="array" ref="AS437">_xlfn.IFS(AP437=FALSE,"",AP437&gt;0,'Values and studies'!G437)</f>
        <v/>
      </c>
      <c r="AT437" s="23" t="b">
        <f>IF('Values and studies'!U437=$AT$1,'Values and studies'!AP437)</f>
        <v>0</v>
      </c>
      <c r="AU437" s="23" t="str" cm="1">
        <f t="array" ref="AU437">_xlfn.IFS(AT437=FALSE,"",AT437&gt;0,'Values and studies'!AH437)</f>
        <v/>
      </c>
      <c r="AV437" s="23" t="str" cm="1">
        <f t="array" ref="AV437">_xlfn.IFS(AT437=FALSE,"",AT437&gt;0,'Values and studies'!M437)</f>
        <v/>
      </c>
      <c r="AW437" s="23" t="str" cm="1">
        <f t="array" ref="AW437">_xlfn.IFS(AT437=FALSE,"",AT437&gt;0,'Values and studies'!G437)</f>
        <v/>
      </c>
      <c r="AX437" s="23" t="b">
        <f>IF('Values and studies'!U437=$AX$1,'Values and studies'!AP437)</f>
        <v>0</v>
      </c>
      <c r="AY437" s="23" t="str" cm="1">
        <f t="array" ref="AY437">_xlfn.IFS(AX437=FALSE,"",AX437&gt;0,'Values and studies'!AH437)</f>
        <v/>
      </c>
      <c r="AZ437" s="23" t="str" cm="1">
        <f t="array" ref="AZ437">_xlfn.IFS(AX437=FALSE,"",AX437&gt;0,'Values and studies'!M437)</f>
        <v/>
      </c>
      <c r="BA437" s="23" t="str" cm="1">
        <f t="array" ref="BA437">_xlfn.IFS(AX437=FALSE,"",AX437&gt;0,'Values and studies'!G437)</f>
        <v/>
      </c>
      <c r="BB437" s="23" t="b">
        <f>IF('Values and studies'!U437=$BB$1,'Values and studies'!AP437)</f>
        <v>0</v>
      </c>
      <c r="BC437" s="23" t="str" cm="1">
        <f t="array" ref="BC437">_xlfn.IFS(BB437=FALSE,"",BB437&gt;0,'Values and studies'!AH437)</f>
        <v/>
      </c>
      <c r="BD437" s="23" t="str" cm="1">
        <f t="array" ref="BD437">_xlfn.IFS(BB437=FALSE,"",BB437&gt;0,'Values and studies'!M437)</f>
        <v/>
      </c>
      <c r="BE437" s="23" t="str" cm="1">
        <f t="array" ref="BE437">_xlfn.IFS(BB437=FALSE,"",BB437&gt;0,'Values and studies'!G437)</f>
        <v/>
      </c>
      <c r="BF437" s="23" t="b">
        <f>IF('Values and studies'!U437=$BF$1,'Values and studies'!AP437)</f>
        <v>0</v>
      </c>
      <c r="BG437" s="23" t="str" cm="1">
        <f t="array" ref="BG437">_xlfn.IFS(BF437=FALSE,"",BF437&gt;0,'Values and studies'!AH437)</f>
        <v/>
      </c>
      <c r="BH437" s="23" t="str" cm="1">
        <f t="array" ref="BH437">_xlfn.IFS(BF437=FALSE,"",BF437&gt;0,'Values and studies'!M437)</f>
        <v/>
      </c>
      <c r="BI437" s="23" t="str" cm="1">
        <f t="array" ref="BI437">_xlfn.IFS(BF437=FALSE,"",BF437&gt;0,'Values and studies'!G437)</f>
        <v/>
      </c>
      <c r="BJ437" s="23" t="b">
        <f>IF('Values and studies'!$U437=BJ$1,'Values and studies'!$AP437)</f>
        <v>0</v>
      </c>
      <c r="BK437" s="23" t="str" cm="1">
        <f t="array" ref="BK437">_xlfn.IFS(BJ437=FALSE,"",BJ437&gt;0,'Values and studies'!$AH437)</f>
        <v/>
      </c>
      <c r="BL437" s="23" t="str" cm="1">
        <f t="array" ref="BL437">_xlfn.IFS(BJ437=FALSE,"",BJ437&gt;0,'Values and studies'!$M437)</f>
        <v/>
      </c>
      <c r="BM437" s="23" t="str" cm="1">
        <f t="array" ref="BM437">_xlfn.IFS(BJ437=FALSE,"",BJ437&gt;0,'Values and studies'!$G437)</f>
        <v/>
      </c>
      <c r="BN437" s="23" t="b">
        <f>IF('Values and studies'!U437=$BN$1,'Values and studies'!AP437)</f>
        <v>0</v>
      </c>
      <c r="BO437" s="23" t="str" cm="1">
        <f t="array" ref="BO437">_xlfn.IFS(BN437=FALSE,"",BN437&gt;0,'Values and studies'!AH437)</f>
        <v/>
      </c>
      <c r="BP437" s="23" t="str" cm="1">
        <f t="array" ref="BP437">_xlfn.IFS(BN437=FALSE,"",BN437&gt;0,'Values and studies'!M437)</f>
        <v/>
      </c>
      <c r="BQ437" s="23" t="str" cm="1">
        <f t="array" ref="BQ437">_xlfn.IFS(BN437=FALSE,"",BN437&gt;0,'Values and studies'!G437)</f>
        <v/>
      </c>
      <c r="BR437" s="23" t="b">
        <f>IF('Values and studies'!U437=$BR$1,'Values and studies'!AP437)</f>
        <v>0</v>
      </c>
      <c r="BS437" s="23" t="str" cm="1">
        <f t="array" ref="BS437">_xlfn.IFS(BR437=FALSE,"",BR437&gt;0,'Values and studies'!AH437)</f>
        <v/>
      </c>
      <c r="BT437" s="23" t="str" cm="1">
        <f t="array" ref="BT437">_xlfn.IFS(BR437=FALSE,"",BR437&gt;0,'Values and studies'!M437)</f>
        <v/>
      </c>
      <c r="BU437" s="23" t="str" cm="1">
        <f t="array" ref="BU437">_xlfn.IFS(BR437=FALSE,"",BR437&gt;0,'Values and studies'!G437)</f>
        <v/>
      </c>
      <c r="BV437" s="23" t="b">
        <f>IF('Values and studies'!U437=$BV$1,'Values and studies'!AP437)</f>
        <v>0</v>
      </c>
      <c r="BW437" s="23" t="str" cm="1">
        <f t="array" ref="BW437">_xlfn.IFS(BV437=FALSE,"",BV437&gt;0,'Values and studies'!AH437)</f>
        <v/>
      </c>
      <c r="BX437" s="23" t="str" cm="1">
        <f t="array" ref="BX437">_xlfn.IFS(BV437=FALSE,"",BV437&gt;0,'Values and studies'!M437)</f>
        <v/>
      </c>
      <c r="BY437" s="23" t="str" cm="1">
        <f t="array" ref="BY437">_xlfn.IFS(BV437=FALSE,"",BV437&gt;0,'Values and studies'!G437)</f>
        <v/>
      </c>
      <c r="BZ437" s="23" t="b">
        <f>IF('Values and studies'!U437=$BZ$1,'Values and studies'!AP437)</f>
        <v>0</v>
      </c>
      <c r="CA437" s="23" t="str" cm="1">
        <f t="array" ref="CA437">_xlfn.IFS(BZ437=FALSE,"",BZ437&gt;0,'Values and studies'!AH437)</f>
        <v/>
      </c>
      <c r="CB437" s="23" t="str" cm="1">
        <f t="array" ref="CB437">_xlfn.IFS(BZ437=FALSE,"",BZ437&gt;0,'Values and studies'!M437)</f>
        <v/>
      </c>
      <c r="CC437" s="23" t="str" cm="1">
        <f t="array" ref="CC437">_xlfn.IFS(BZ437=FALSE,"",BZ437&gt;0,'Values and studies'!G437)</f>
        <v/>
      </c>
      <c r="CY437">
        <f>IF('Values and studies'!O437='Data for overlook'!$CY$1,'Values and studies'!AP437)</f>
        <v>18792.759043611626</v>
      </c>
      <c r="CZ437" t="b">
        <f>IF('Values and studies'!O437='Data for overlook'!$CZ$1,'Values and studies'!AP437)</f>
        <v>0</v>
      </c>
      <c r="DA437" t="b">
        <f>IF('Values and studies'!O437='Data for overlook'!$DA$1,'Values and studies'!AP437)</f>
        <v>0</v>
      </c>
      <c r="DB437" t="b">
        <f>IF('Values and studies'!O437='Data for overlook'!$DB$1,'Values and studies'!AP437)</f>
        <v>0</v>
      </c>
    </row>
    <row r="438" spans="2:106" x14ac:dyDescent="0.2">
      <c r="B438" t="b">
        <f>IF('Values and studies'!Q438=$B$1,'Values and studies'!AP438)</f>
        <v>0</v>
      </c>
      <c r="C438">
        <f>IF('Values and studies'!Q438=$C$1,'Values and studies'!AP438)</f>
        <v>16916.443146800208</v>
      </c>
      <c r="D438" t="b">
        <f>IF('Values and studies'!Q438=$D$1,'Values and studies'!AP438)</f>
        <v>0</v>
      </c>
      <c r="F438" s="23" t="b">
        <f>IF('Values and studies'!$U438=F$1,'Values and studies'!$AP438)</f>
        <v>0</v>
      </c>
      <c r="G438" s="23" t="str" cm="1">
        <f t="array" ref="G438">_xlfn.IFS(F438=FALSE,"",F438&gt;0,'Values and studies'!$AH438)</f>
        <v/>
      </c>
      <c r="H438" s="23" t="str" cm="1">
        <f t="array" ref="H438">_xlfn.IFS(F438=FALSE,"",F438&gt;0,'Values and studies'!M438)</f>
        <v/>
      </c>
      <c r="I438" s="23" t="str" cm="1">
        <f t="array" ref="I438">_xlfn.IFS(F438=FALSE,"",F438&gt;0,'Values and studies'!G438)</f>
        <v/>
      </c>
      <c r="J438" s="23" t="b">
        <f>IF('Values and studies'!U438=$J$1,'Values and studies'!AP438)</f>
        <v>0</v>
      </c>
      <c r="K438" s="23" t="str" cm="1">
        <f t="array" ref="K438">_xlfn.IFS(J438=FALSE,"",J438&gt;0,'Values and studies'!AH438)</f>
        <v/>
      </c>
      <c r="L438" s="23" t="str" cm="1">
        <f t="array" ref="L438">_xlfn.IFS(J438=FALSE,"",J438&gt;0,'Values and studies'!M438)</f>
        <v/>
      </c>
      <c r="M438" s="23" t="str" cm="1">
        <f t="array" ref="M438">_xlfn.IFS(J438=FALSE,"",J438&gt;0,'Values and studies'!G438)</f>
        <v/>
      </c>
      <c r="N438" s="23" t="b">
        <f>IF('Values and studies'!U438=$N$1,'Values and studies'!AP438)</f>
        <v>0</v>
      </c>
      <c r="O438" s="23" t="str" cm="1">
        <f t="array" ref="O438">_xlfn.IFS(N438=FALSE,"",N438&gt;0,'Values and studies'!AH438)</f>
        <v/>
      </c>
      <c r="P438" s="23" t="str" cm="1">
        <f t="array" ref="P438">_xlfn.IFS(N438=FALSE,"",N438&gt;0,'Values and studies'!M438)</f>
        <v/>
      </c>
      <c r="Q438" s="23" t="str" cm="1">
        <f t="array" ref="Q438">_xlfn.IFS(N438=FALSE,"",N438&gt;0,'Values and studies'!G438)</f>
        <v/>
      </c>
      <c r="R438" s="23" t="b">
        <f>IF('Values and studies'!$U438=$R$1,'Values and studies'!$AP438)</f>
        <v>0</v>
      </c>
      <c r="S438" s="23" t="str" cm="1">
        <f t="array" ref="S438">_xlfn.IFS(R438=FALSE,"",R438&gt;0,'Values and studies'!$AH438)</f>
        <v/>
      </c>
      <c r="T438" s="23" t="str" cm="1">
        <f t="array" ref="T438">_xlfn.IFS(R438=FALSE,"",R438&gt;0,'Values and studies'!$M438)</f>
        <v/>
      </c>
      <c r="U438" s="23" t="str" cm="1">
        <f t="array" ref="U438">_xlfn.IFS(R438=FALSE,"",R438&gt;0,'Values and studies'!$G438)</f>
        <v/>
      </c>
      <c r="V438" s="23" t="b">
        <f>IF('Values and studies'!$U438=$V$1,'Values and studies'!$AP438)</f>
        <v>0</v>
      </c>
      <c r="W438" s="23" t="str" cm="1">
        <f t="array" ref="W438">_xlfn.IFS(V438=FALSE,"",V438&gt;0,'Values and studies'!$AH438)</f>
        <v/>
      </c>
      <c r="X438" s="23" t="str" cm="1">
        <f t="array" ref="X438">_xlfn.IFS(V438=FALSE,"",V438&gt;0,'Values and studies'!$M438)</f>
        <v/>
      </c>
      <c r="Y438" s="23" t="str" cm="1">
        <f t="array" ref="Y438">_xlfn.IFS(V438=FALSE,"",V438&gt;0,'Values and studies'!$G438)</f>
        <v/>
      </c>
      <c r="Z438" s="23" t="b">
        <f>IF('Values and studies'!$U438=$Z$1,'Values and studies'!$AP438)</f>
        <v>0</v>
      </c>
      <c r="AA438" s="23" t="str" cm="1">
        <f t="array" ref="AA438">_xlfn.IFS(Z438=FALSE,"",Z438&gt;0,'Values and studies'!$AH438)</f>
        <v/>
      </c>
      <c r="AB438" s="23" t="str" cm="1">
        <f t="array" ref="AB438">_xlfn.IFS(Z438=FALSE,"",Z438&gt;0,'Values and studies'!$M438)</f>
        <v/>
      </c>
      <c r="AC438" s="23" t="str" cm="1">
        <f t="array" ref="AC438">_xlfn.IFS(Z438=FALSE,"",Z438&gt;0,'Values and studies'!$G438)</f>
        <v/>
      </c>
      <c r="AD438" s="23" t="b">
        <f>IF('Values and studies'!$U438=$AD$1,'Values and studies'!$AP438)</f>
        <v>0</v>
      </c>
      <c r="AE438" s="23" t="str" cm="1">
        <f t="array" ref="AE438">_xlfn.IFS(AD438=FALSE,"",AD438&gt;0,'Values and studies'!$AH438)</f>
        <v/>
      </c>
      <c r="AF438" s="23" t="str" cm="1">
        <f t="array" ref="AF438">_xlfn.IFS(AD438=FALSE,"",AD438&gt;0,'Values and studies'!$M438)</f>
        <v/>
      </c>
      <c r="AG438" s="23" t="str" cm="1">
        <f t="array" ref="AG438">_xlfn.IFS(AD438=FALSE,"",AD438&gt;0,'Values and studies'!$G438)</f>
        <v/>
      </c>
      <c r="AH438" s="23">
        <f>IF('Values and studies'!U438=$AH$1,'Values and studies'!AP438)</f>
        <v>16916.443146800208</v>
      </c>
      <c r="AI438" s="23" t="str" cm="1">
        <f t="array" ref="AI438">_xlfn.IFS(AH438=FALSE,"",AH438&gt;0,'Values and studies'!AH438)</f>
        <v>CB</v>
      </c>
      <c r="AJ438" s="23" t="str" cm="1">
        <f t="array" ref="AJ438">_xlfn.IFS(AH438=FALSE,"",AH438&gt;0,'Values and studies'!M438)</f>
        <v>atlantic</v>
      </c>
      <c r="AK438" s="23" t="str" cm="1">
        <f t="array" ref="AK438">_xlfn.IFS(AH438=FALSE,"",AH438&gt;0,'Values and studies'!G438)</f>
        <v>United Kingdom</v>
      </c>
      <c r="AL438" s="23" t="b">
        <f>IF('Values and studies'!U438=$AL$1,'Values and studies'!AP438)</f>
        <v>0</v>
      </c>
      <c r="AM438" s="23" t="str" cm="1">
        <f t="array" ref="AM438">_xlfn.IFS(AL438=FALSE,"",AL438&gt;0,'Values and studies'!AH438)</f>
        <v/>
      </c>
      <c r="AN438" s="23" t="str" cm="1">
        <f t="array" ref="AN438">_xlfn.IFS(AL438=FALSE,"",AL438&gt;0,'Values and studies'!M438)</f>
        <v/>
      </c>
      <c r="AO438" s="23" t="str" cm="1">
        <f t="array" ref="AO438">_xlfn.IFS(AL438=FALSE,"",AL438&gt;0,'Values and studies'!G438)</f>
        <v/>
      </c>
      <c r="AP438" s="23" t="b">
        <f>IF('Values and studies'!U438=$AP$1,'Values and studies'!AP438)</f>
        <v>0</v>
      </c>
      <c r="AQ438" s="23" t="str" cm="1">
        <f t="array" ref="AQ438">_xlfn.IFS(AP438=FALSE,"",AP438&gt;0,'Values and studies'!AH438)</f>
        <v/>
      </c>
      <c r="AR438" s="23" t="str" cm="1">
        <f t="array" ref="AR438">_xlfn.IFS(AP438=FALSE,"",AP438&gt;0,'Values and studies'!M438)</f>
        <v/>
      </c>
      <c r="AS438" s="23" t="str" cm="1">
        <f t="array" ref="AS438">_xlfn.IFS(AP438=FALSE,"",AP438&gt;0,'Values and studies'!G438)</f>
        <v/>
      </c>
      <c r="AT438" s="23" t="b">
        <f>IF('Values and studies'!U438=$AT$1,'Values and studies'!AP438)</f>
        <v>0</v>
      </c>
      <c r="AU438" s="23" t="str" cm="1">
        <f t="array" ref="AU438">_xlfn.IFS(AT438=FALSE,"",AT438&gt;0,'Values and studies'!AH438)</f>
        <v/>
      </c>
      <c r="AV438" s="23" t="str" cm="1">
        <f t="array" ref="AV438">_xlfn.IFS(AT438=FALSE,"",AT438&gt;0,'Values and studies'!M438)</f>
        <v/>
      </c>
      <c r="AW438" s="23" t="str" cm="1">
        <f t="array" ref="AW438">_xlfn.IFS(AT438=FALSE,"",AT438&gt;0,'Values and studies'!G438)</f>
        <v/>
      </c>
      <c r="AX438" s="23" t="b">
        <f>IF('Values and studies'!U438=$AX$1,'Values and studies'!AP438)</f>
        <v>0</v>
      </c>
      <c r="AY438" s="23" t="str" cm="1">
        <f t="array" ref="AY438">_xlfn.IFS(AX438=FALSE,"",AX438&gt;0,'Values and studies'!AH438)</f>
        <v/>
      </c>
      <c r="AZ438" s="23" t="str" cm="1">
        <f t="array" ref="AZ438">_xlfn.IFS(AX438=FALSE,"",AX438&gt;0,'Values and studies'!M438)</f>
        <v/>
      </c>
      <c r="BA438" s="23" t="str" cm="1">
        <f t="array" ref="BA438">_xlfn.IFS(AX438=FALSE,"",AX438&gt;0,'Values and studies'!G438)</f>
        <v/>
      </c>
      <c r="BB438" s="23" t="b">
        <f>IF('Values and studies'!U438=$BB$1,'Values and studies'!AP438)</f>
        <v>0</v>
      </c>
      <c r="BC438" s="23" t="str" cm="1">
        <f t="array" ref="BC438">_xlfn.IFS(BB438=FALSE,"",BB438&gt;0,'Values and studies'!AH438)</f>
        <v/>
      </c>
      <c r="BD438" s="23" t="str" cm="1">
        <f t="array" ref="BD438">_xlfn.IFS(BB438=FALSE,"",BB438&gt;0,'Values and studies'!M438)</f>
        <v/>
      </c>
      <c r="BE438" s="23" t="str" cm="1">
        <f t="array" ref="BE438">_xlfn.IFS(BB438=FALSE,"",BB438&gt;0,'Values and studies'!G438)</f>
        <v/>
      </c>
      <c r="BF438" s="23" t="b">
        <f>IF('Values and studies'!U438=$BF$1,'Values and studies'!AP438)</f>
        <v>0</v>
      </c>
      <c r="BG438" s="23" t="str" cm="1">
        <f t="array" ref="BG438">_xlfn.IFS(BF438=FALSE,"",BF438&gt;0,'Values and studies'!AH438)</f>
        <v/>
      </c>
      <c r="BH438" s="23" t="str" cm="1">
        <f t="array" ref="BH438">_xlfn.IFS(BF438=FALSE,"",BF438&gt;0,'Values and studies'!M438)</f>
        <v/>
      </c>
      <c r="BI438" s="23" t="str" cm="1">
        <f t="array" ref="BI438">_xlfn.IFS(BF438=FALSE,"",BF438&gt;0,'Values and studies'!G438)</f>
        <v/>
      </c>
      <c r="BJ438" s="23" t="b">
        <f>IF('Values and studies'!$U438=BJ$1,'Values and studies'!$AP438)</f>
        <v>0</v>
      </c>
      <c r="BK438" s="23" t="str" cm="1">
        <f t="array" ref="BK438">_xlfn.IFS(BJ438=FALSE,"",BJ438&gt;0,'Values and studies'!$AH438)</f>
        <v/>
      </c>
      <c r="BL438" s="23" t="str" cm="1">
        <f t="array" ref="BL438">_xlfn.IFS(BJ438=FALSE,"",BJ438&gt;0,'Values and studies'!$M438)</f>
        <v/>
      </c>
      <c r="BM438" s="23" t="str" cm="1">
        <f t="array" ref="BM438">_xlfn.IFS(BJ438=FALSE,"",BJ438&gt;0,'Values and studies'!$G438)</f>
        <v/>
      </c>
      <c r="BN438" s="23" t="b">
        <f>IF('Values and studies'!U438=$BN$1,'Values and studies'!AP438)</f>
        <v>0</v>
      </c>
      <c r="BO438" s="23" t="str" cm="1">
        <f t="array" ref="BO438">_xlfn.IFS(BN438=FALSE,"",BN438&gt;0,'Values and studies'!AH438)</f>
        <v/>
      </c>
      <c r="BP438" s="23" t="str" cm="1">
        <f t="array" ref="BP438">_xlfn.IFS(BN438=FALSE,"",BN438&gt;0,'Values and studies'!M438)</f>
        <v/>
      </c>
      <c r="BQ438" s="23" t="str" cm="1">
        <f t="array" ref="BQ438">_xlfn.IFS(BN438=FALSE,"",BN438&gt;0,'Values and studies'!G438)</f>
        <v/>
      </c>
      <c r="BR438" s="23" t="b">
        <f>IF('Values and studies'!U438=$BR$1,'Values and studies'!AP438)</f>
        <v>0</v>
      </c>
      <c r="BS438" s="23" t="str" cm="1">
        <f t="array" ref="BS438">_xlfn.IFS(BR438=FALSE,"",BR438&gt;0,'Values and studies'!AH438)</f>
        <v/>
      </c>
      <c r="BT438" s="23" t="str" cm="1">
        <f t="array" ref="BT438">_xlfn.IFS(BR438=FALSE,"",BR438&gt;0,'Values and studies'!M438)</f>
        <v/>
      </c>
      <c r="BU438" s="23" t="str" cm="1">
        <f t="array" ref="BU438">_xlfn.IFS(BR438=FALSE,"",BR438&gt;0,'Values and studies'!G438)</f>
        <v/>
      </c>
      <c r="BV438" s="23" t="b">
        <f>IF('Values and studies'!U438=$BV$1,'Values and studies'!AP438)</f>
        <v>0</v>
      </c>
      <c r="BW438" s="23" t="str" cm="1">
        <f t="array" ref="BW438">_xlfn.IFS(BV438=FALSE,"",BV438&gt;0,'Values and studies'!AH438)</f>
        <v/>
      </c>
      <c r="BX438" s="23" t="str" cm="1">
        <f t="array" ref="BX438">_xlfn.IFS(BV438=FALSE,"",BV438&gt;0,'Values and studies'!M438)</f>
        <v/>
      </c>
      <c r="BY438" s="23" t="str" cm="1">
        <f t="array" ref="BY438">_xlfn.IFS(BV438=FALSE,"",BV438&gt;0,'Values and studies'!G438)</f>
        <v/>
      </c>
      <c r="BZ438" s="23" t="b">
        <f>IF('Values and studies'!U438=$BZ$1,'Values and studies'!AP438)</f>
        <v>0</v>
      </c>
      <c r="CA438" s="23" t="str" cm="1">
        <f t="array" ref="CA438">_xlfn.IFS(BZ438=FALSE,"",BZ438&gt;0,'Values and studies'!AH438)</f>
        <v/>
      </c>
      <c r="CB438" s="23" t="str" cm="1">
        <f t="array" ref="CB438">_xlfn.IFS(BZ438=FALSE,"",BZ438&gt;0,'Values and studies'!M438)</f>
        <v/>
      </c>
      <c r="CC438" s="23" t="str" cm="1">
        <f t="array" ref="CC438">_xlfn.IFS(BZ438=FALSE,"",BZ438&gt;0,'Values and studies'!G438)</f>
        <v/>
      </c>
      <c r="CY438">
        <f>IF('Values and studies'!O438='Data for overlook'!$CY$1,'Values and studies'!AP438)</f>
        <v>16916.443146800208</v>
      </c>
      <c r="CZ438" t="b">
        <f>IF('Values and studies'!O438='Data for overlook'!$CZ$1,'Values and studies'!AP438)</f>
        <v>0</v>
      </c>
      <c r="DA438" t="b">
        <f>IF('Values and studies'!O438='Data for overlook'!$DA$1,'Values and studies'!AP438)</f>
        <v>0</v>
      </c>
      <c r="DB438" t="b">
        <f>IF('Values and studies'!O438='Data for overlook'!$DB$1,'Values and studies'!AP438)</f>
        <v>0</v>
      </c>
    </row>
    <row r="439" spans="2:106" x14ac:dyDescent="0.2">
      <c r="B439" t="b">
        <f>IF('Values and studies'!Q439=$B$1,'Values and studies'!AP439)</f>
        <v>0</v>
      </c>
      <c r="C439">
        <f>IF('Values and studies'!Q439=$C$1,'Values and studies'!AP439)</f>
        <v>65204.032974995149</v>
      </c>
      <c r="D439" t="b">
        <f>IF('Values and studies'!Q439=$D$1,'Values and studies'!AP439)</f>
        <v>0</v>
      </c>
      <c r="F439" s="23" t="b">
        <f>IF('Values and studies'!$U439=F$1,'Values and studies'!$AP439)</f>
        <v>0</v>
      </c>
      <c r="G439" s="23" t="str" cm="1">
        <f t="array" ref="G439">_xlfn.IFS(F439=FALSE,"",F439&gt;0,'Values and studies'!$AH439)</f>
        <v/>
      </c>
      <c r="H439" s="23" t="str" cm="1">
        <f t="array" ref="H439">_xlfn.IFS(F439=FALSE,"",F439&gt;0,'Values and studies'!M439)</f>
        <v/>
      </c>
      <c r="I439" s="23" t="str" cm="1">
        <f t="array" ref="I439">_xlfn.IFS(F439=FALSE,"",F439&gt;0,'Values and studies'!G439)</f>
        <v/>
      </c>
      <c r="J439" s="23" t="b">
        <f>IF('Values and studies'!U439=$J$1,'Values and studies'!AP439)</f>
        <v>0</v>
      </c>
      <c r="K439" s="23" t="str" cm="1">
        <f t="array" ref="K439">_xlfn.IFS(J439=FALSE,"",J439&gt;0,'Values and studies'!AH439)</f>
        <v/>
      </c>
      <c r="L439" s="23" t="str" cm="1">
        <f t="array" ref="L439">_xlfn.IFS(J439=FALSE,"",J439&gt;0,'Values and studies'!M439)</f>
        <v/>
      </c>
      <c r="M439" s="23" t="str" cm="1">
        <f t="array" ref="M439">_xlfn.IFS(J439=FALSE,"",J439&gt;0,'Values and studies'!G439)</f>
        <v/>
      </c>
      <c r="N439" s="23" t="b">
        <f>IF('Values and studies'!U439=$N$1,'Values and studies'!AP439)</f>
        <v>0</v>
      </c>
      <c r="O439" s="23" t="str" cm="1">
        <f t="array" ref="O439">_xlfn.IFS(N439=FALSE,"",N439&gt;0,'Values and studies'!AH439)</f>
        <v/>
      </c>
      <c r="P439" s="23" t="str" cm="1">
        <f t="array" ref="P439">_xlfn.IFS(N439=FALSE,"",N439&gt;0,'Values and studies'!M439)</f>
        <v/>
      </c>
      <c r="Q439" s="23" t="str" cm="1">
        <f t="array" ref="Q439">_xlfn.IFS(N439=FALSE,"",N439&gt;0,'Values and studies'!G439)</f>
        <v/>
      </c>
      <c r="R439" s="23" t="b">
        <f>IF('Values and studies'!$U439=$R$1,'Values and studies'!$AP439)</f>
        <v>0</v>
      </c>
      <c r="S439" s="23" t="str" cm="1">
        <f t="array" ref="S439">_xlfn.IFS(R439=FALSE,"",R439&gt;0,'Values and studies'!$AH439)</f>
        <v/>
      </c>
      <c r="T439" s="23" t="str" cm="1">
        <f t="array" ref="T439">_xlfn.IFS(R439=FALSE,"",R439&gt;0,'Values and studies'!$M439)</f>
        <v/>
      </c>
      <c r="U439" s="23" t="str" cm="1">
        <f t="array" ref="U439">_xlfn.IFS(R439=FALSE,"",R439&gt;0,'Values and studies'!$G439)</f>
        <v/>
      </c>
      <c r="V439" s="23" t="b">
        <f>IF('Values and studies'!$U439=$V$1,'Values and studies'!$AP439)</f>
        <v>0</v>
      </c>
      <c r="W439" s="23" t="str" cm="1">
        <f t="array" ref="W439">_xlfn.IFS(V439=FALSE,"",V439&gt;0,'Values and studies'!$AH439)</f>
        <v/>
      </c>
      <c r="X439" s="23" t="str" cm="1">
        <f t="array" ref="X439">_xlfn.IFS(V439=FALSE,"",V439&gt;0,'Values and studies'!$M439)</f>
        <v/>
      </c>
      <c r="Y439" s="23" t="str" cm="1">
        <f t="array" ref="Y439">_xlfn.IFS(V439=FALSE,"",V439&gt;0,'Values and studies'!$G439)</f>
        <v/>
      </c>
      <c r="Z439" s="23" t="b">
        <f>IF('Values and studies'!$U439=$Z$1,'Values and studies'!$AP439)</f>
        <v>0</v>
      </c>
      <c r="AA439" s="23" t="str" cm="1">
        <f t="array" ref="AA439">_xlfn.IFS(Z439=FALSE,"",Z439&gt;0,'Values and studies'!$AH439)</f>
        <v/>
      </c>
      <c r="AB439" s="23" t="str" cm="1">
        <f t="array" ref="AB439">_xlfn.IFS(Z439=FALSE,"",Z439&gt;0,'Values and studies'!$M439)</f>
        <v/>
      </c>
      <c r="AC439" s="23" t="str" cm="1">
        <f t="array" ref="AC439">_xlfn.IFS(Z439=FALSE,"",Z439&gt;0,'Values and studies'!$G439)</f>
        <v/>
      </c>
      <c r="AD439" s="23" t="b">
        <f>IF('Values and studies'!$U439=$AD$1,'Values and studies'!$AP439)</f>
        <v>0</v>
      </c>
      <c r="AE439" s="23" t="str" cm="1">
        <f t="array" ref="AE439">_xlfn.IFS(AD439=FALSE,"",AD439&gt;0,'Values and studies'!$AH439)</f>
        <v/>
      </c>
      <c r="AF439" s="23" t="str" cm="1">
        <f t="array" ref="AF439">_xlfn.IFS(AD439=FALSE,"",AD439&gt;0,'Values and studies'!$M439)</f>
        <v/>
      </c>
      <c r="AG439" s="23" t="str" cm="1">
        <f t="array" ref="AG439">_xlfn.IFS(AD439=FALSE,"",AD439&gt;0,'Values and studies'!$G439)</f>
        <v/>
      </c>
      <c r="AH439" s="23">
        <f>IF('Values and studies'!U439=$AH$1,'Values and studies'!AP439)</f>
        <v>65204.032974995149</v>
      </c>
      <c r="AI439" s="23" t="str" cm="1">
        <f t="array" ref="AI439">_xlfn.IFS(AH439=FALSE,"",AH439&gt;0,'Values and studies'!AH439)</f>
        <v>CB</v>
      </c>
      <c r="AJ439" s="23" t="str" cm="1">
        <f t="array" ref="AJ439">_xlfn.IFS(AH439=FALSE,"",AH439&gt;0,'Values and studies'!M439)</f>
        <v>atlantic</v>
      </c>
      <c r="AK439" s="23" t="str" cm="1">
        <f t="array" ref="AK439">_xlfn.IFS(AH439=FALSE,"",AH439&gt;0,'Values and studies'!G439)</f>
        <v>United Kingdom</v>
      </c>
      <c r="AL439" s="23" t="b">
        <f>IF('Values and studies'!U439=$AL$1,'Values and studies'!AP439)</f>
        <v>0</v>
      </c>
      <c r="AM439" s="23" t="str" cm="1">
        <f t="array" ref="AM439">_xlfn.IFS(AL439=FALSE,"",AL439&gt;0,'Values and studies'!AH439)</f>
        <v/>
      </c>
      <c r="AN439" s="23" t="str" cm="1">
        <f t="array" ref="AN439">_xlfn.IFS(AL439=FALSE,"",AL439&gt;0,'Values and studies'!M439)</f>
        <v/>
      </c>
      <c r="AO439" s="23" t="str" cm="1">
        <f t="array" ref="AO439">_xlfn.IFS(AL439=FALSE,"",AL439&gt;0,'Values and studies'!G439)</f>
        <v/>
      </c>
      <c r="AP439" s="23" t="b">
        <f>IF('Values and studies'!U439=$AP$1,'Values and studies'!AP439)</f>
        <v>0</v>
      </c>
      <c r="AQ439" s="23" t="str" cm="1">
        <f t="array" ref="AQ439">_xlfn.IFS(AP439=FALSE,"",AP439&gt;0,'Values and studies'!AH439)</f>
        <v/>
      </c>
      <c r="AR439" s="23" t="str" cm="1">
        <f t="array" ref="AR439">_xlfn.IFS(AP439=FALSE,"",AP439&gt;0,'Values and studies'!M439)</f>
        <v/>
      </c>
      <c r="AS439" s="23" t="str" cm="1">
        <f t="array" ref="AS439">_xlfn.IFS(AP439=FALSE,"",AP439&gt;0,'Values and studies'!G439)</f>
        <v/>
      </c>
      <c r="AT439" s="23" t="b">
        <f>IF('Values and studies'!U439=$AT$1,'Values and studies'!AP439)</f>
        <v>0</v>
      </c>
      <c r="AU439" s="23" t="str" cm="1">
        <f t="array" ref="AU439">_xlfn.IFS(AT439=FALSE,"",AT439&gt;0,'Values and studies'!AH439)</f>
        <v/>
      </c>
      <c r="AV439" s="23" t="str" cm="1">
        <f t="array" ref="AV439">_xlfn.IFS(AT439=FALSE,"",AT439&gt;0,'Values and studies'!M439)</f>
        <v/>
      </c>
      <c r="AW439" s="23" t="str" cm="1">
        <f t="array" ref="AW439">_xlfn.IFS(AT439=FALSE,"",AT439&gt;0,'Values and studies'!G439)</f>
        <v/>
      </c>
      <c r="AX439" s="23" t="b">
        <f>IF('Values and studies'!U439=$AX$1,'Values and studies'!AP439)</f>
        <v>0</v>
      </c>
      <c r="AY439" s="23" t="str" cm="1">
        <f t="array" ref="AY439">_xlfn.IFS(AX439=FALSE,"",AX439&gt;0,'Values and studies'!AH439)</f>
        <v/>
      </c>
      <c r="AZ439" s="23" t="str" cm="1">
        <f t="array" ref="AZ439">_xlfn.IFS(AX439=FALSE,"",AX439&gt;0,'Values and studies'!M439)</f>
        <v/>
      </c>
      <c r="BA439" s="23" t="str" cm="1">
        <f t="array" ref="BA439">_xlfn.IFS(AX439=FALSE,"",AX439&gt;0,'Values and studies'!G439)</f>
        <v/>
      </c>
      <c r="BB439" s="23" t="b">
        <f>IF('Values and studies'!U439=$BB$1,'Values and studies'!AP439)</f>
        <v>0</v>
      </c>
      <c r="BC439" s="23" t="str" cm="1">
        <f t="array" ref="BC439">_xlfn.IFS(BB439=FALSE,"",BB439&gt;0,'Values and studies'!AH439)</f>
        <v/>
      </c>
      <c r="BD439" s="23" t="str" cm="1">
        <f t="array" ref="BD439">_xlfn.IFS(BB439=FALSE,"",BB439&gt;0,'Values and studies'!M439)</f>
        <v/>
      </c>
      <c r="BE439" s="23" t="str" cm="1">
        <f t="array" ref="BE439">_xlfn.IFS(BB439=FALSE,"",BB439&gt;0,'Values and studies'!G439)</f>
        <v/>
      </c>
      <c r="BF439" s="23" t="b">
        <f>IF('Values and studies'!U439=$BF$1,'Values and studies'!AP439)</f>
        <v>0</v>
      </c>
      <c r="BG439" s="23" t="str" cm="1">
        <f t="array" ref="BG439">_xlfn.IFS(BF439=FALSE,"",BF439&gt;0,'Values and studies'!AH439)</f>
        <v/>
      </c>
      <c r="BH439" s="23" t="str" cm="1">
        <f t="array" ref="BH439">_xlfn.IFS(BF439=FALSE,"",BF439&gt;0,'Values and studies'!M439)</f>
        <v/>
      </c>
      <c r="BI439" s="23" t="str" cm="1">
        <f t="array" ref="BI439">_xlfn.IFS(BF439=FALSE,"",BF439&gt;0,'Values and studies'!G439)</f>
        <v/>
      </c>
      <c r="BJ439" s="23" t="b">
        <f>IF('Values and studies'!$U439=BJ$1,'Values and studies'!$AP439)</f>
        <v>0</v>
      </c>
      <c r="BK439" s="23" t="str" cm="1">
        <f t="array" ref="BK439">_xlfn.IFS(BJ439=FALSE,"",BJ439&gt;0,'Values and studies'!$AH439)</f>
        <v/>
      </c>
      <c r="BL439" s="23" t="str" cm="1">
        <f t="array" ref="BL439">_xlfn.IFS(BJ439=FALSE,"",BJ439&gt;0,'Values and studies'!$M439)</f>
        <v/>
      </c>
      <c r="BM439" s="23" t="str" cm="1">
        <f t="array" ref="BM439">_xlfn.IFS(BJ439=FALSE,"",BJ439&gt;0,'Values and studies'!$G439)</f>
        <v/>
      </c>
      <c r="BN439" s="23" t="b">
        <f>IF('Values and studies'!U439=$BN$1,'Values and studies'!AP439)</f>
        <v>0</v>
      </c>
      <c r="BO439" s="23" t="str" cm="1">
        <f t="array" ref="BO439">_xlfn.IFS(BN439=FALSE,"",BN439&gt;0,'Values and studies'!AH439)</f>
        <v/>
      </c>
      <c r="BP439" s="23" t="str" cm="1">
        <f t="array" ref="BP439">_xlfn.IFS(BN439=FALSE,"",BN439&gt;0,'Values and studies'!M439)</f>
        <v/>
      </c>
      <c r="BQ439" s="23" t="str" cm="1">
        <f t="array" ref="BQ439">_xlfn.IFS(BN439=FALSE,"",BN439&gt;0,'Values and studies'!G439)</f>
        <v/>
      </c>
      <c r="BR439" s="23" t="b">
        <f>IF('Values and studies'!U439=$BR$1,'Values and studies'!AP439)</f>
        <v>0</v>
      </c>
      <c r="BS439" s="23" t="str" cm="1">
        <f t="array" ref="BS439">_xlfn.IFS(BR439=FALSE,"",BR439&gt;0,'Values and studies'!AH439)</f>
        <v/>
      </c>
      <c r="BT439" s="23" t="str" cm="1">
        <f t="array" ref="BT439">_xlfn.IFS(BR439=FALSE,"",BR439&gt;0,'Values and studies'!M439)</f>
        <v/>
      </c>
      <c r="BU439" s="23" t="str" cm="1">
        <f t="array" ref="BU439">_xlfn.IFS(BR439=FALSE,"",BR439&gt;0,'Values and studies'!G439)</f>
        <v/>
      </c>
      <c r="BV439" s="23" t="b">
        <f>IF('Values and studies'!U439=$BV$1,'Values and studies'!AP439)</f>
        <v>0</v>
      </c>
      <c r="BW439" s="23" t="str" cm="1">
        <f t="array" ref="BW439">_xlfn.IFS(BV439=FALSE,"",BV439&gt;0,'Values and studies'!AH439)</f>
        <v/>
      </c>
      <c r="BX439" s="23" t="str" cm="1">
        <f t="array" ref="BX439">_xlfn.IFS(BV439=FALSE,"",BV439&gt;0,'Values and studies'!M439)</f>
        <v/>
      </c>
      <c r="BY439" s="23" t="str" cm="1">
        <f t="array" ref="BY439">_xlfn.IFS(BV439=FALSE,"",BV439&gt;0,'Values and studies'!G439)</f>
        <v/>
      </c>
      <c r="BZ439" s="23" t="b">
        <f>IF('Values and studies'!U439=$BZ$1,'Values and studies'!AP439)</f>
        <v>0</v>
      </c>
      <c r="CA439" s="23" t="str" cm="1">
        <f t="array" ref="CA439">_xlfn.IFS(BZ439=FALSE,"",BZ439&gt;0,'Values and studies'!AH439)</f>
        <v/>
      </c>
      <c r="CB439" s="23" t="str" cm="1">
        <f t="array" ref="CB439">_xlfn.IFS(BZ439=FALSE,"",BZ439&gt;0,'Values and studies'!M439)</f>
        <v/>
      </c>
      <c r="CC439" s="23" t="str" cm="1">
        <f t="array" ref="CC439">_xlfn.IFS(BZ439=FALSE,"",BZ439&gt;0,'Values and studies'!G439)</f>
        <v/>
      </c>
      <c r="CY439">
        <f>IF('Values and studies'!O439='Data for overlook'!$CY$1,'Values and studies'!AP439)</f>
        <v>65204.032974995149</v>
      </c>
      <c r="CZ439" t="b">
        <f>IF('Values and studies'!O439='Data for overlook'!$CZ$1,'Values and studies'!AP439)</f>
        <v>0</v>
      </c>
      <c r="DA439" t="b">
        <f>IF('Values and studies'!O439='Data for overlook'!$DA$1,'Values and studies'!AP439)</f>
        <v>0</v>
      </c>
      <c r="DB439" t="b">
        <f>IF('Values and studies'!O439='Data for overlook'!$DB$1,'Values and studies'!AP439)</f>
        <v>0</v>
      </c>
    </row>
    <row r="440" spans="2:106" x14ac:dyDescent="0.2">
      <c r="B440" t="b">
        <f>IF('Values and studies'!Q440=$B$1,'Values and studies'!AP440)</f>
        <v>0</v>
      </c>
      <c r="C440">
        <f>IF('Values and studies'!Q440=$C$1,'Values and studies'!AP440)</f>
        <v>71071.425718047845</v>
      </c>
      <c r="D440" t="b">
        <f>IF('Values and studies'!Q440=$D$1,'Values and studies'!AP440)</f>
        <v>0</v>
      </c>
      <c r="F440" s="23" t="b">
        <f>IF('Values and studies'!$U440=F$1,'Values and studies'!$AP440)</f>
        <v>0</v>
      </c>
      <c r="G440" s="23" t="str" cm="1">
        <f t="array" ref="G440">_xlfn.IFS(F440=FALSE,"",F440&gt;0,'Values and studies'!$AH440)</f>
        <v/>
      </c>
      <c r="H440" s="23" t="str" cm="1">
        <f t="array" ref="H440">_xlfn.IFS(F440=FALSE,"",F440&gt;0,'Values and studies'!M440)</f>
        <v/>
      </c>
      <c r="I440" s="23" t="str" cm="1">
        <f t="array" ref="I440">_xlfn.IFS(F440=FALSE,"",F440&gt;0,'Values and studies'!G440)</f>
        <v/>
      </c>
      <c r="J440" s="23" t="b">
        <f>IF('Values and studies'!U440=$J$1,'Values and studies'!AP440)</f>
        <v>0</v>
      </c>
      <c r="K440" s="23" t="str" cm="1">
        <f t="array" ref="K440">_xlfn.IFS(J440=FALSE,"",J440&gt;0,'Values and studies'!AH440)</f>
        <v/>
      </c>
      <c r="L440" s="23" t="str" cm="1">
        <f t="array" ref="L440">_xlfn.IFS(J440=FALSE,"",J440&gt;0,'Values and studies'!M440)</f>
        <v/>
      </c>
      <c r="M440" s="23" t="str" cm="1">
        <f t="array" ref="M440">_xlfn.IFS(J440=FALSE,"",J440&gt;0,'Values and studies'!G440)</f>
        <v/>
      </c>
      <c r="N440" s="23" t="b">
        <f>IF('Values and studies'!U440=$N$1,'Values and studies'!AP440)</f>
        <v>0</v>
      </c>
      <c r="O440" s="23" t="str" cm="1">
        <f t="array" ref="O440">_xlfn.IFS(N440=FALSE,"",N440&gt;0,'Values and studies'!AH440)</f>
        <v/>
      </c>
      <c r="P440" s="23" t="str" cm="1">
        <f t="array" ref="P440">_xlfn.IFS(N440=FALSE,"",N440&gt;0,'Values and studies'!M440)</f>
        <v/>
      </c>
      <c r="Q440" s="23" t="str" cm="1">
        <f t="array" ref="Q440">_xlfn.IFS(N440=FALSE,"",N440&gt;0,'Values and studies'!G440)</f>
        <v/>
      </c>
      <c r="R440" s="23" t="b">
        <f>IF('Values and studies'!$U440=$R$1,'Values and studies'!$AP440)</f>
        <v>0</v>
      </c>
      <c r="S440" s="23" t="str" cm="1">
        <f t="array" ref="S440">_xlfn.IFS(R440=FALSE,"",R440&gt;0,'Values and studies'!$AH440)</f>
        <v/>
      </c>
      <c r="T440" s="23" t="str" cm="1">
        <f t="array" ref="T440">_xlfn.IFS(R440=FALSE,"",R440&gt;0,'Values and studies'!$M440)</f>
        <v/>
      </c>
      <c r="U440" s="23" t="str" cm="1">
        <f t="array" ref="U440">_xlfn.IFS(R440=FALSE,"",R440&gt;0,'Values and studies'!$G440)</f>
        <v/>
      </c>
      <c r="V440" s="23" t="b">
        <f>IF('Values and studies'!$U440=$V$1,'Values and studies'!$AP440)</f>
        <v>0</v>
      </c>
      <c r="W440" s="23" t="str" cm="1">
        <f t="array" ref="W440">_xlfn.IFS(V440=FALSE,"",V440&gt;0,'Values and studies'!$AH440)</f>
        <v/>
      </c>
      <c r="X440" s="23" t="str" cm="1">
        <f t="array" ref="X440">_xlfn.IFS(V440=FALSE,"",V440&gt;0,'Values and studies'!$M440)</f>
        <v/>
      </c>
      <c r="Y440" s="23" t="str" cm="1">
        <f t="array" ref="Y440">_xlfn.IFS(V440=FALSE,"",V440&gt;0,'Values and studies'!$G440)</f>
        <v/>
      </c>
      <c r="Z440" s="23" t="b">
        <f>IF('Values and studies'!$U440=$Z$1,'Values and studies'!$AP440)</f>
        <v>0</v>
      </c>
      <c r="AA440" s="23" t="str" cm="1">
        <f t="array" ref="AA440">_xlfn.IFS(Z440=FALSE,"",Z440&gt;0,'Values and studies'!$AH440)</f>
        <v/>
      </c>
      <c r="AB440" s="23" t="str" cm="1">
        <f t="array" ref="AB440">_xlfn.IFS(Z440=FALSE,"",Z440&gt;0,'Values and studies'!$M440)</f>
        <v/>
      </c>
      <c r="AC440" s="23" t="str" cm="1">
        <f t="array" ref="AC440">_xlfn.IFS(Z440=FALSE,"",Z440&gt;0,'Values and studies'!$G440)</f>
        <v/>
      </c>
      <c r="AD440" s="23" t="b">
        <f>IF('Values and studies'!$U440=$AD$1,'Values and studies'!$AP440)</f>
        <v>0</v>
      </c>
      <c r="AE440" s="23" t="str" cm="1">
        <f t="array" ref="AE440">_xlfn.IFS(AD440=FALSE,"",AD440&gt;0,'Values and studies'!$AH440)</f>
        <v/>
      </c>
      <c r="AF440" s="23" t="str" cm="1">
        <f t="array" ref="AF440">_xlfn.IFS(AD440=FALSE,"",AD440&gt;0,'Values and studies'!$M440)</f>
        <v/>
      </c>
      <c r="AG440" s="23" t="str" cm="1">
        <f t="array" ref="AG440">_xlfn.IFS(AD440=FALSE,"",AD440&gt;0,'Values and studies'!$G440)</f>
        <v/>
      </c>
      <c r="AH440" s="23">
        <f>IF('Values and studies'!U440=$AH$1,'Values and studies'!AP440)</f>
        <v>71071.425718047845</v>
      </c>
      <c r="AI440" s="23" t="str" cm="1">
        <f t="array" ref="AI440">_xlfn.IFS(AH440=FALSE,"",AH440&gt;0,'Values and studies'!AH440)</f>
        <v>CB</v>
      </c>
      <c r="AJ440" s="23" t="str" cm="1">
        <f t="array" ref="AJ440">_xlfn.IFS(AH440=FALSE,"",AH440&gt;0,'Values and studies'!M440)</f>
        <v>atlantic</v>
      </c>
      <c r="AK440" s="23" t="str" cm="1">
        <f t="array" ref="AK440">_xlfn.IFS(AH440=FALSE,"",AH440&gt;0,'Values and studies'!G440)</f>
        <v>United Kingdom</v>
      </c>
      <c r="AL440" s="23" t="b">
        <f>IF('Values and studies'!U440=$AL$1,'Values and studies'!AP440)</f>
        <v>0</v>
      </c>
      <c r="AM440" s="23" t="str" cm="1">
        <f t="array" ref="AM440">_xlfn.IFS(AL440=FALSE,"",AL440&gt;0,'Values and studies'!AH440)</f>
        <v/>
      </c>
      <c r="AN440" s="23" t="str" cm="1">
        <f t="array" ref="AN440">_xlfn.IFS(AL440=FALSE,"",AL440&gt;0,'Values and studies'!M440)</f>
        <v/>
      </c>
      <c r="AO440" s="23" t="str" cm="1">
        <f t="array" ref="AO440">_xlfn.IFS(AL440=FALSE,"",AL440&gt;0,'Values and studies'!G440)</f>
        <v/>
      </c>
      <c r="AP440" s="23" t="b">
        <f>IF('Values and studies'!U440=$AP$1,'Values and studies'!AP440)</f>
        <v>0</v>
      </c>
      <c r="AQ440" s="23" t="str" cm="1">
        <f t="array" ref="AQ440">_xlfn.IFS(AP440=FALSE,"",AP440&gt;0,'Values and studies'!AH440)</f>
        <v/>
      </c>
      <c r="AR440" s="23" t="str" cm="1">
        <f t="array" ref="AR440">_xlfn.IFS(AP440=FALSE,"",AP440&gt;0,'Values and studies'!M440)</f>
        <v/>
      </c>
      <c r="AS440" s="23" t="str" cm="1">
        <f t="array" ref="AS440">_xlfn.IFS(AP440=FALSE,"",AP440&gt;0,'Values and studies'!G440)</f>
        <v/>
      </c>
      <c r="AT440" s="23" t="b">
        <f>IF('Values and studies'!U440=$AT$1,'Values and studies'!AP440)</f>
        <v>0</v>
      </c>
      <c r="AU440" s="23" t="str" cm="1">
        <f t="array" ref="AU440">_xlfn.IFS(AT440=FALSE,"",AT440&gt;0,'Values and studies'!AH440)</f>
        <v/>
      </c>
      <c r="AV440" s="23" t="str" cm="1">
        <f t="array" ref="AV440">_xlfn.IFS(AT440=FALSE,"",AT440&gt;0,'Values and studies'!M440)</f>
        <v/>
      </c>
      <c r="AW440" s="23" t="str" cm="1">
        <f t="array" ref="AW440">_xlfn.IFS(AT440=FALSE,"",AT440&gt;0,'Values and studies'!G440)</f>
        <v/>
      </c>
      <c r="AX440" s="23" t="b">
        <f>IF('Values and studies'!U440=$AX$1,'Values and studies'!AP440)</f>
        <v>0</v>
      </c>
      <c r="AY440" s="23" t="str" cm="1">
        <f t="array" ref="AY440">_xlfn.IFS(AX440=FALSE,"",AX440&gt;0,'Values and studies'!AH440)</f>
        <v/>
      </c>
      <c r="AZ440" s="23" t="str" cm="1">
        <f t="array" ref="AZ440">_xlfn.IFS(AX440=FALSE,"",AX440&gt;0,'Values and studies'!M440)</f>
        <v/>
      </c>
      <c r="BA440" s="23" t="str" cm="1">
        <f t="array" ref="BA440">_xlfn.IFS(AX440=FALSE,"",AX440&gt;0,'Values and studies'!G440)</f>
        <v/>
      </c>
      <c r="BB440" s="23" t="b">
        <f>IF('Values and studies'!U440=$BB$1,'Values and studies'!AP440)</f>
        <v>0</v>
      </c>
      <c r="BC440" s="23" t="str" cm="1">
        <f t="array" ref="BC440">_xlfn.IFS(BB440=FALSE,"",BB440&gt;0,'Values and studies'!AH440)</f>
        <v/>
      </c>
      <c r="BD440" s="23" t="str" cm="1">
        <f t="array" ref="BD440">_xlfn.IFS(BB440=FALSE,"",BB440&gt;0,'Values and studies'!M440)</f>
        <v/>
      </c>
      <c r="BE440" s="23" t="str" cm="1">
        <f t="array" ref="BE440">_xlfn.IFS(BB440=FALSE,"",BB440&gt;0,'Values and studies'!G440)</f>
        <v/>
      </c>
      <c r="BF440" s="23" t="b">
        <f>IF('Values and studies'!U440=$BF$1,'Values and studies'!AP440)</f>
        <v>0</v>
      </c>
      <c r="BG440" s="23" t="str" cm="1">
        <f t="array" ref="BG440">_xlfn.IFS(BF440=FALSE,"",BF440&gt;0,'Values and studies'!AH440)</f>
        <v/>
      </c>
      <c r="BH440" s="23" t="str" cm="1">
        <f t="array" ref="BH440">_xlfn.IFS(BF440=FALSE,"",BF440&gt;0,'Values and studies'!M440)</f>
        <v/>
      </c>
      <c r="BI440" s="23" t="str" cm="1">
        <f t="array" ref="BI440">_xlfn.IFS(BF440=FALSE,"",BF440&gt;0,'Values and studies'!G440)</f>
        <v/>
      </c>
      <c r="BJ440" s="23" t="b">
        <f>IF('Values and studies'!$U440=BJ$1,'Values and studies'!$AP440)</f>
        <v>0</v>
      </c>
      <c r="BK440" s="23" t="str" cm="1">
        <f t="array" ref="BK440">_xlfn.IFS(BJ440=FALSE,"",BJ440&gt;0,'Values and studies'!$AH440)</f>
        <v/>
      </c>
      <c r="BL440" s="23" t="str" cm="1">
        <f t="array" ref="BL440">_xlfn.IFS(BJ440=FALSE,"",BJ440&gt;0,'Values and studies'!$M440)</f>
        <v/>
      </c>
      <c r="BM440" s="23" t="str" cm="1">
        <f t="array" ref="BM440">_xlfn.IFS(BJ440=FALSE,"",BJ440&gt;0,'Values and studies'!$G440)</f>
        <v/>
      </c>
      <c r="BN440" s="23" t="b">
        <f>IF('Values and studies'!U440=$BN$1,'Values and studies'!AP440)</f>
        <v>0</v>
      </c>
      <c r="BO440" s="23" t="str" cm="1">
        <f t="array" ref="BO440">_xlfn.IFS(BN440=FALSE,"",BN440&gt;0,'Values and studies'!AH440)</f>
        <v/>
      </c>
      <c r="BP440" s="23" t="str" cm="1">
        <f t="array" ref="BP440">_xlfn.IFS(BN440=FALSE,"",BN440&gt;0,'Values and studies'!M440)</f>
        <v/>
      </c>
      <c r="BQ440" s="23" t="str" cm="1">
        <f t="array" ref="BQ440">_xlfn.IFS(BN440=FALSE,"",BN440&gt;0,'Values and studies'!G440)</f>
        <v/>
      </c>
      <c r="BR440" s="23" t="b">
        <f>IF('Values and studies'!U440=$BR$1,'Values and studies'!AP440)</f>
        <v>0</v>
      </c>
      <c r="BS440" s="23" t="str" cm="1">
        <f t="array" ref="BS440">_xlfn.IFS(BR440=FALSE,"",BR440&gt;0,'Values and studies'!AH440)</f>
        <v/>
      </c>
      <c r="BT440" s="23" t="str" cm="1">
        <f t="array" ref="BT440">_xlfn.IFS(BR440=FALSE,"",BR440&gt;0,'Values and studies'!M440)</f>
        <v/>
      </c>
      <c r="BU440" s="23" t="str" cm="1">
        <f t="array" ref="BU440">_xlfn.IFS(BR440=FALSE,"",BR440&gt;0,'Values and studies'!G440)</f>
        <v/>
      </c>
      <c r="BV440" s="23" t="b">
        <f>IF('Values and studies'!U440=$BV$1,'Values and studies'!AP440)</f>
        <v>0</v>
      </c>
      <c r="BW440" s="23" t="str" cm="1">
        <f t="array" ref="BW440">_xlfn.IFS(BV440=FALSE,"",BV440&gt;0,'Values and studies'!AH440)</f>
        <v/>
      </c>
      <c r="BX440" s="23" t="str" cm="1">
        <f t="array" ref="BX440">_xlfn.IFS(BV440=FALSE,"",BV440&gt;0,'Values and studies'!M440)</f>
        <v/>
      </c>
      <c r="BY440" s="23" t="str" cm="1">
        <f t="array" ref="BY440">_xlfn.IFS(BV440=FALSE,"",BV440&gt;0,'Values and studies'!G440)</f>
        <v/>
      </c>
      <c r="BZ440" s="23" t="b">
        <f>IF('Values and studies'!U440=$BZ$1,'Values and studies'!AP440)</f>
        <v>0</v>
      </c>
      <c r="CA440" s="23" t="str" cm="1">
        <f t="array" ref="CA440">_xlfn.IFS(BZ440=FALSE,"",BZ440&gt;0,'Values and studies'!AH440)</f>
        <v/>
      </c>
      <c r="CB440" s="23" t="str" cm="1">
        <f t="array" ref="CB440">_xlfn.IFS(BZ440=FALSE,"",BZ440&gt;0,'Values and studies'!M440)</f>
        <v/>
      </c>
      <c r="CC440" s="23" t="str" cm="1">
        <f t="array" ref="CC440">_xlfn.IFS(BZ440=FALSE,"",BZ440&gt;0,'Values and studies'!G440)</f>
        <v/>
      </c>
      <c r="CY440">
        <f>IF('Values and studies'!O440='Data for overlook'!$CY$1,'Values and studies'!AP440)</f>
        <v>71071.425718047845</v>
      </c>
      <c r="CZ440" t="b">
        <f>IF('Values and studies'!O440='Data for overlook'!$CZ$1,'Values and studies'!AP440)</f>
        <v>0</v>
      </c>
      <c r="DA440" t="b">
        <f>IF('Values and studies'!O440='Data for overlook'!$DA$1,'Values and studies'!AP440)</f>
        <v>0</v>
      </c>
      <c r="DB440" t="b">
        <f>IF('Values and studies'!O440='Data for overlook'!$DB$1,'Values and studies'!AP440)</f>
        <v>0</v>
      </c>
    </row>
    <row r="441" spans="2:106" x14ac:dyDescent="0.2">
      <c r="B441" t="b">
        <f>IF('Values and studies'!Q441=$B$1,'Values and studies'!AP441)</f>
        <v>0</v>
      </c>
      <c r="C441">
        <f>IF('Values and studies'!Q441=$C$1,'Values and studies'!AP441)</f>
        <v>42683.308867341912</v>
      </c>
      <c r="D441" t="b">
        <f>IF('Values and studies'!Q441=$D$1,'Values and studies'!AP441)</f>
        <v>0</v>
      </c>
      <c r="F441" s="23" t="b">
        <f>IF('Values and studies'!$U441=F$1,'Values and studies'!$AP441)</f>
        <v>0</v>
      </c>
      <c r="G441" s="23" t="str" cm="1">
        <f t="array" ref="G441">_xlfn.IFS(F441=FALSE,"",F441&gt;0,'Values and studies'!$AH441)</f>
        <v/>
      </c>
      <c r="H441" s="23" t="str" cm="1">
        <f t="array" ref="H441">_xlfn.IFS(F441=FALSE,"",F441&gt;0,'Values and studies'!M441)</f>
        <v/>
      </c>
      <c r="I441" s="23" t="str" cm="1">
        <f t="array" ref="I441">_xlfn.IFS(F441=FALSE,"",F441&gt;0,'Values and studies'!G441)</f>
        <v/>
      </c>
      <c r="J441" s="23" t="b">
        <f>IF('Values and studies'!U441=$J$1,'Values and studies'!AP441)</f>
        <v>0</v>
      </c>
      <c r="K441" s="23" t="str" cm="1">
        <f t="array" ref="K441">_xlfn.IFS(J441=FALSE,"",J441&gt;0,'Values and studies'!AH441)</f>
        <v/>
      </c>
      <c r="L441" s="23" t="str" cm="1">
        <f t="array" ref="L441">_xlfn.IFS(J441=FALSE,"",J441&gt;0,'Values and studies'!M441)</f>
        <v/>
      </c>
      <c r="M441" s="23" t="str" cm="1">
        <f t="array" ref="M441">_xlfn.IFS(J441=FALSE,"",J441&gt;0,'Values and studies'!G441)</f>
        <v/>
      </c>
      <c r="N441" s="23" t="b">
        <f>IF('Values and studies'!U441=$N$1,'Values and studies'!AP441)</f>
        <v>0</v>
      </c>
      <c r="O441" s="23" t="str" cm="1">
        <f t="array" ref="O441">_xlfn.IFS(N441=FALSE,"",N441&gt;0,'Values and studies'!AH441)</f>
        <v/>
      </c>
      <c r="P441" s="23" t="str" cm="1">
        <f t="array" ref="P441">_xlfn.IFS(N441=FALSE,"",N441&gt;0,'Values and studies'!M441)</f>
        <v/>
      </c>
      <c r="Q441" s="23" t="str" cm="1">
        <f t="array" ref="Q441">_xlfn.IFS(N441=FALSE,"",N441&gt;0,'Values and studies'!G441)</f>
        <v/>
      </c>
      <c r="R441" s="23" t="b">
        <f>IF('Values and studies'!$U441=$R$1,'Values and studies'!$AP441)</f>
        <v>0</v>
      </c>
      <c r="S441" s="23" t="str" cm="1">
        <f t="array" ref="S441">_xlfn.IFS(R441=FALSE,"",R441&gt;0,'Values and studies'!$AH441)</f>
        <v/>
      </c>
      <c r="T441" s="23" t="str" cm="1">
        <f t="array" ref="T441">_xlfn.IFS(R441=FALSE,"",R441&gt;0,'Values and studies'!$M441)</f>
        <v/>
      </c>
      <c r="U441" s="23" t="str" cm="1">
        <f t="array" ref="U441">_xlfn.IFS(R441=FALSE,"",R441&gt;0,'Values and studies'!$G441)</f>
        <v/>
      </c>
      <c r="V441" s="23" t="b">
        <f>IF('Values and studies'!$U441=$V$1,'Values and studies'!$AP441)</f>
        <v>0</v>
      </c>
      <c r="W441" s="23" t="str" cm="1">
        <f t="array" ref="W441">_xlfn.IFS(V441=FALSE,"",V441&gt;0,'Values and studies'!$AH441)</f>
        <v/>
      </c>
      <c r="X441" s="23" t="str" cm="1">
        <f t="array" ref="X441">_xlfn.IFS(V441=FALSE,"",V441&gt;0,'Values and studies'!$M441)</f>
        <v/>
      </c>
      <c r="Y441" s="23" t="str" cm="1">
        <f t="array" ref="Y441">_xlfn.IFS(V441=FALSE,"",V441&gt;0,'Values and studies'!$G441)</f>
        <v/>
      </c>
      <c r="Z441" s="23" t="b">
        <f>IF('Values and studies'!$U441=$Z$1,'Values and studies'!$AP441)</f>
        <v>0</v>
      </c>
      <c r="AA441" s="23" t="str" cm="1">
        <f t="array" ref="AA441">_xlfn.IFS(Z441=FALSE,"",Z441&gt;0,'Values and studies'!$AH441)</f>
        <v/>
      </c>
      <c r="AB441" s="23" t="str" cm="1">
        <f t="array" ref="AB441">_xlfn.IFS(Z441=FALSE,"",Z441&gt;0,'Values and studies'!$M441)</f>
        <v/>
      </c>
      <c r="AC441" s="23" t="str" cm="1">
        <f t="array" ref="AC441">_xlfn.IFS(Z441=FALSE,"",Z441&gt;0,'Values and studies'!$G441)</f>
        <v/>
      </c>
      <c r="AD441" s="23" t="b">
        <f>IF('Values and studies'!$U441=$AD$1,'Values and studies'!$AP441)</f>
        <v>0</v>
      </c>
      <c r="AE441" s="23" t="str" cm="1">
        <f t="array" ref="AE441">_xlfn.IFS(AD441=FALSE,"",AD441&gt;0,'Values and studies'!$AH441)</f>
        <v/>
      </c>
      <c r="AF441" s="23" t="str" cm="1">
        <f t="array" ref="AF441">_xlfn.IFS(AD441=FALSE,"",AD441&gt;0,'Values and studies'!$M441)</f>
        <v/>
      </c>
      <c r="AG441" s="23" t="str" cm="1">
        <f t="array" ref="AG441">_xlfn.IFS(AD441=FALSE,"",AD441&gt;0,'Values and studies'!$G441)</f>
        <v/>
      </c>
      <c r="AH441" s="23">
        <f>IF('Values and studies'!U441=$AH$1,'Values and studies'!AP441)</f>
        <v>42683.308867341912</v>
      </c>
      <c r="AI441" s="23" t="str" cm="1">
        <f t="array" ref="AI441">_xlfn.IFS(AH441=FALSE,"",AH441&gt;0,'Values and studies'!AH441)</f>
        <v>CB</v>
      </c>
      <c r="AJ441" s="23" t="str" cm="1">
        <f t="array" ref="AJ441">_xlfn.IFS(AH441=FALSE,"",AH441&gt;0,'Values and studies'!M441)</f>
        <v>atlantic</v>
      </c>
      <c r="AK441" s="23" t="str" cm="1">
        <f t="array" ref="AK441">_xlfn.IFS(AH441=FALSE,"",AH441&gt;0,'Values and studies'!G441)</f>
        <v>United Kingdom</v>
      </c>
      <c r="AL441" s="23" t="b">
        <f>IF('Values and studies'!U441=$AL$1,'Values and studies'!AP441)</f>
        <v>0</v>
      </c>
      <c r="AM441" s="23" t="str" cm="1">
        <f t="array" ref="AM441">_xlfn.IFS(AL441=FALSE,"",AL441&gt;0,'Values and studies'!AH441)</f>
        <v/>
      </c>
      <c r="AN441" s="23" t="str" cm="1">
        <f t="array" ref="AN441">_xlfn.IFS(AL441=FALSE,"",AL441&gt;0,'Values and studies'!M441)</f>
        <v/>
      </c>
      <c r="AO441" s="23" t="str" cm="1">
        <f t="array" ref="AO441">_xlfn.IFS(AL441=FALSE,"",AL441&gt;0,'Values and studies'!G441)</f>
        <v/>
      </c>
      <c r="AP441" s="23" t="b">
        <f>IF('Values and studies'!U441=$AP$1,'Values and studies'!AP441)</f>
        <v>0</v>
      </c>
      <c r="AQ441" s="23" t="str" cm="1">
        <f t="array" ref="AQ441">_xlfn.IFS(AP441=FALSE,"",AP441&gt;0,'Values and studies'!AH441)</f>
        <v/>
      </c>
      <c r="AR441" s="23" t="str" cm="1">
        <f t="array" ref="AR441">_xlfn.IFS(AP441=FALSE,"",AP441&gt;0,'Values and studies'!M441)</f>
        <v/>
      </c>
      <c r="AS441" s="23" t="str" cm="1">
        <f t="array" ref="AS441">_xlfn.IFS(AP441=FALSE,"",AP441&gt;0,'Values and studies'!G441)</f>
        <v/>
      </c>
      <c r="AT441" s="23" t="b">
        <f>IF('Values and studies'!U441=$AT$1,'Values and studies'!AP441)</f>
        <v>0</v>
      </c>
      <c r="AU441" s="23" t="str" cm="1">
        <f t="array" ref="AU441">_xlfn.IFS(AT441=FALSE,"",AT441&gt;0,'Values and studies'!AH441)</f>
        <v/>
      </c>
      <c r="AV441" s="23" t="str" cm="1">
        <f t="array" ref="AV441">_xlfn.IFS(AT441=FALSE,"",AT441&gt;0,'Values and studies'!M441)</f>
        <v/>
      </c>
      <c r="AW441" s="23" t="str" cm="1">
        <f t="array" ref="AW441">_xlfn.IFS(AT441=FALSE,"",AT441&gt;0,'Values and studies'!G441)</f>
        <v/>
      </c>
      <c r="AX441" s="23" t="b">
        <f>IF('Values and studies'!U441=$AX$1,'Values and studies'!AP441)</f>
        <v>0</v>
      </c>
      <c r="AY441" s="23" t="str" cm="1">
        <f t="array" ref="AY441">_xlfn.IFS(AX441=FALSE,"",AX441&gt;0,'Values and studies'!AH441)</f>
        <v/>
      </c>
      <c r="AZ441" s="23" t="str" cm="1">
        <f t="array" ref="AZ441">_xlfn.IFS(AX441=FALSE,"",AX441&gt;0,'Values and studies'!M441)</f>
        <v/>
      </c>
      <c r="BA441" s="23" t="str" cm="1">
        <f t="array" ref="BA441">_xlfn.IFS(AX441=FALSE,"",AX441&gt;0,'Values and studies'!G441)</f>
        <v/>
      </c>
      <c r="BB441" s="23" t="b">
        <f>IF('Values and studies'!U441=$BB$1,'Values and studies'!AP441)</f>
        <v>0</v>
      </c>
      <c r="BC441" s="23" t="str" cm="1">
        <f t="array" ref="BC441">_xlfn.IFS(BB441=FALSE,"",BB441&gt;0,'Values and studies'!AH441)</f>
        <v/>
      </c>
      <c r="BD441" s="23" t="str" cm="1">
        <f t="array" ref="BD441">_xlfn.IFS(BB441=FALSE,"",BB441&gt;0,'Values and studies'!M441)</f>
        <v/>
      </c>
      <c r="BE441" s="23" t="str" cm="1">
        <f t="array" ref="BE441">_xlfn.IFS(BB441=FALSE,"",BB441&gt;0,'Values and studies'!G441)</f>
        <v/>
      </c>
      <c r="BF441" s="23" t="b">
        <f>IF('Values and studies'!U441=$BF$1,'Values and studies'!AP441)</f>
        <v>0</v>
      </c>
      <c r="BG441" s="23" t="str" cm="1">
        <f t="array" ref="BG441">_xlfn.IFS(BF441=FALSE,"",BF441&gt;0,'Values and studies'!AH441)</f>
        <v/>
      </c>
      <c r="BH441" s="23" t="str" cm="1">
        <f t="array" ref="BH441">_xlfn.IFS(BF441=FALSE,"",BF441&gt;0,'Values and studies'!M441)</f>
        <v/>
      </c>
      <c r="BI441" s="23" t="str" cm="1">
        <f t="array" ref="BI441">_xlfn.IFS(BF441=FALSE,"",BF441&gt;0,'Values and studies'!G441)</f>
        <v/>
      </c>
      <c r="BJ441" s="23" t="b">
        <f>IF('Values and studies'!$U441=BJ$1,'Values and studies'!$AP441)</f>
        <v>0</v>
      </c>
      <c r="BK441" s="23" t="str" cm="1">
        <f t="array" ref="BK441">_xlfn.IFS(BJ441=FALSE,"",BJ441&gt;0,'Values and studies'!$AH441)</f>
        <v/>
      </c>
      <c r="BL441" s="23" t="str" cm="1">
        <f t="array" ref="BL441">_xlfn.IFS(BJ441=FALSE,"",BJ441&gt;0,'Values and studies'!$M441)</f>
        <v/>
      </c>
      <c r="BM441" s="23" t="str" cm="1">
        <f t="array" ref="BM441">_xlfn.IFS(BJ441=FALSE,"",BJ441&gt;0,'Values and studies'!$G441)</f>
        <v/>
      </c>
      <c r="BN441" s="23" t="b">
        <f>IF('Values and studies'!U441=$BN$1,'Values and studies'!AP441)</f>
        <v>0</v>
      </c>
      <c r="BO441" s="23" t="str" cm="1">
        <f t="array" ref="BO441">_xlfn.IFS(BN441=FALSE,"",BN441&gt;0,'Values and studies'!AH441)</f>
        <v/>
      </c>
      <c r="BP441" s="23" t="str" cm="1">
        <f t="array" ref="BP441">_xlfn.IFS(BN441=FALSE,"",BN441&gt;0,'Values and studies'!M441)</f>
        <v/>
      </c>
      <c r="BQ441" s="23" t="str" cm="1">
        <f t="array" ref="BQ441">_xlfn.IFS(BN441=FALSE,"",BN441&gt;0,'Values and studies'!G441)</f>
        <v/>
      </c>
      <c r="BR441" s="23" t="b">
        <f>IF('Values and studies'!U441=$BR$1,'Values and studies'!AP441)</f>
        <v>0</v>
      </c>
      <c r="BS441" s="23" t="str" cm="1">
        <f t="array" ref="BS441">_xlfn.IFS(BR441=FALSE,"",BR441&gt;0,'Values and studies'!AH441)</f>
        <v/>
      </c>
      <c r="BT441" s="23" t="str" cm="1">
        <f t="array" ref="BT441">_xlfn.IFS(BR441=FALSE,"",BR441&gt;0,'Values and studies'!M441)</f>
        <v/>
      </c>
      <c r="BU441" s="23" t="str" cm="1">
        <f t="array" ref="BU441">_xlfn.IFS(BR441=FALSE,"",BR441&gt;0,'Values and studies'!G441)</f>
        <v/>
      </c>
      <c r="BV441" s="23" t="b">
        <f>IF('Values and studies'!U441=$BV$1,'Values and studies'!AP441)</f>
        <v>0</v>
      </c>
      <c r="BW441" s="23" t="str" cm="1">
        <f t="array" ref="BW441">_xlfn.IFS(BV441=FALSE,"",BV441&gt;0,'Values and studies'!AH441)</f>
        <v/>
      </c>
      <c r="BX441" s="23" t="str" cm="1">
        <f t="array" ref="BX441">_xlfn.IFS(BV441=FALSE,"",BV441&gt;0,'Values and studies'!M441)</f>
        <v/>
      </c>
      <c r="BY441" s="23" t="str" cm="1">
        <f t="array" ref="BY441">_xlfn.IFS(BV441=FALSE,"",BV441&gt;0,'Values and studies'!G441)</f>
        <v/>
      </c>
      <c r="BZ441" s="23" t="b">
        <f>IF('Values and studies'!U441=$BZ$1,'Values and studies'!AP441)</f>
        <v>0</v>
      </c>
      <c r="CA441" s="23" t="str" cm="1">
        <f t="array" ref="CA441">_xlfn.IFS(BZ441=FALSE,"",BZ441&gt;0,'Values and studies'!AH441)</f>
        <v/>
      </c>
      <c r="CB441" s="23" t="str" cm="1">
        <f t="array" ref="CB441">_xlfn.IFS(BZ441=FALSE,"",BZ441&gt;0,'Values and studies'!M441)</f>
        <v/>
      </c>
      <c r="CC441" s="23" t="str" cm="1">
        <f t="array" ref="CC441">_xlfn.IFS(BZ441=FALSE,"",BZ441&gt;0,'Values and studies'!G441)</f>
        <v/>
      </c>
      <c r="CY441">
        <f>IF('Values and studies'!O441='Data for overlook'!$CY$1,'Values and studies'!AP441)</f>
        <v>42683.308867341912</v>
      </c>
      <c r="CZ441" t="b">
        <f>IF('Values and studies'!O441='Data for overlook'!$CZ$1,'Values and studies'!AP441)</f>
        <v>0</v>
      </c>
      <c r="DA441" t="b">
        <f>IF('Values and studies'!O441='Data for overlook'!$DA$1,'Values and studies'!AP441)</f>
        <v>0</v>
      </c>
      <c r="DB441" t="b">
        <f>IF('Values and studies'!O441='Data for overlook'!$DB$1,'Values and studies'!AP441)</f>
        <v>0</v>
      </c>
    </row>
    <row r="442" spans="2:106" x14ac:dyDescent="0.2">
      <c r="B442" t="b">
        <f>IF('Values and studies'!Q442=$B$1,'Values and studies'!AP442)</f>
        <v>0</v>
      </c>
      <c r="C442">
        <f>IF('Values and studies'!Q442=$C$1,'Values and studies'!AP442)</f>
        <v>39241.477866442438</v>
      </c>
      <c r="D442" t="b">
        <f>IF('Values and studies'!Q442=$D$1,'Values and studies'!AP442)</f>
        <v>0</v>
      </c>
      <c r="F442" s="23" t="b">
        <f>IF('Values and studies'!$U442=F$1,'Values and studies'!$AP442)</f>
        <v>0</v>
      </c>
      <c r="G442" s="23" t="str" cm="1">
        <f t="array" ref="G442">_xlfn.IFS(F442=FALSE,"",F442&gt;0,'Values and studies'!$AH442)</f>
        <v/>
      </c>
      <c r="H442" s="23" t="str" cm="1">
        <f t="array" ref="H442">_xlfn.IFS(F442=FALSE,"",F442&gt;0,'Values and studies'!M442)</f>
        <v/>
      </c>
      <c r="I442" s="23" t="str" cm="1">
        <f t="array" ref="I442">_xlfn.IFS(F442=FALSE,"",F442&gt;0,'Values and studies'!G442)</f>
        <v/>
      </c>
      <c r="J442" s="23" t="b">
        <f>IF('Values and studies'!U442=$J$1,'Values and studies'!AP442)</f>
        <v>0</v>
      </c>
      <c r="K442" s="23" t="str" cm="1">
        <f t="array" ref="K442">_xlfn.IFS(J442=FALSE,"",J442&gt;0,'Values and studies'!AH442)</f>
        <v/>
      </c>
      <c r="L442" s="23" t="str" cm="1">
        <f t="array" ref="L442">_xlfn.IFS(J442=FALSE,"",J442&gt;0,'Values and studies'!M442)</f>
        <v/>
      </c>
      <c r="M442" s="23" t="str" cm="1">
        <f t="array" ref="M442">_xlfn.IFS(J442=FALSE,"",J442&gt;0,'Values and studies'!G442)</f>
        <v/>
      </c>
      <c r="N442" s="23" t="b">
        <f>IF('Values and studies'!U442=$N$1,'Values and studies'!AP442)</f>
        <v>0</v>
      </c>
      <c r="O442" s="23" t="str" cm="1">
        <f t="array" ref="O442">_xlfn.IFS(N442=FALSE,"",N442&gt;0,'Values and studies'!AH442)</f>
        <v/>
      </c>
      <c r="P442" s="23" t="str" cm="1">
        <f t="array" ref="P442">_xlfn.IFS(N442=FALSE,"",N442&gt;0,'Values and studies'!M442)</f>
        <v/>
      </c>
      <c r="Q442" s="23" t="str" cm="1">
        <f t="array" ref="Q442">_xlfn.IFS(N442=FALSE,"",N442&gt;0,'Values and studies'!G442)</f>
        <v/>
      </c>
      <c r="R442" s="23" t="b">
        <f>IF('Values and studies'!$U442=$R$1,'Values and studies'!$AP442)</f>
        <v>0</v>
      </c>
      <c r="S442" s="23" t="str" cm="1">
        <f t="array" ref="S442">_xlfn.IFS(R442=FALSE,"",R442&gt;0,'Values and studies'!$AH442)</f>
        <v/>
      </c>
      <c r="T442" s="23" t="str" cm="1">
        <f t="array" ref="T442">_xlfn.IFS(R442=FALSE,"",R442&gt;0,'Values and studies'!$M442)</f>
        <v/>
      </c>
      <c r="U442" s="23" t="str" cm="1">
        <f t="array" ref="U442">_xlfn.IFS(R442=FALSE,"",R442&gt;0,'Values and studies'!$G442)</f>
        <v/>
      </c>
      <c r="V442" s="23" t="b">
        <f>IF('Values and studies'!$U442=$V$1,'Values and studies'!$AP442)</f>
        <v>0</v>
      </c>
      <c r="W442" s="23" t="str" cm="1">
        <f t="array" ref="W442">_xlfn.IFS(V442=FALSE,"",V442&gt;0,'Values and studies'!$AH442)</f>
        <v/>
      </c>
      <c r="X442" s="23" t="str" cm="1">
        <f t="array" ref="X442">_xlfn.IFS(V442=FALSE,"",V442&gt;0,'Values and studies'!$M442)</f>
        <v/>
      </c>
      <c r="Y442" s="23" t="str" cm="1">
        <f t="array" ref="Y442">_xlfn.IFS(V442=FALSE,"",V442&gt;0,'Values and studies'!$G442)</f>
        <v/>
      </c>
      <c r="Z442" s="23" t="b">
        <f>IF('Values and studies'!$U442=$Z$1,'Values and studies'!$AP442)</f>
        <v>0</v>
      </c>
      <c r="AA442" s="23" t="str" cm="1">
        <f t="array" ref="AA442">_xlfn.IFS(Z442=FALSE,"",Z442&gt;0,'Values and studies'!$AH442)</f>
        <v/>
      </c>
      <c r="AB442" s="23" t="str" cm="1">
        <f t="array" ref="AB442">_xlfn.IFS(Z442=FALSE,"",Z442&gt;0,'Values and studies'!$M442)</f>
        <v/>
      </c>
      <c r="AC442" s="23" t="str" cm="1">
        <f t="array" ref="AC442">_xlfn.IFS(Z442=FALSE,"",Z442&gt;0,'Values and studies'!$G442)</f>
        <v/>
      </c>
      <c r="AD442" s="23" t="b">
        <f>IF('Values and studies'!$U442=$AD$1,'Values and studies'!$AP442)</f>
        <v>0</v>
      </c>
      <c r="AE442" s="23" t="str" cm="1">
        <f t="array" ref="AE442">_xlfn.IFS(AD442=FALSE,"",AD442&gt;0,'Values and studies'!$AH442)</f>
        <v/>
      </c>
      <c r="AF442" s="23" t="str" cm="1">
        <f t="array" ref="AF442">_xlfn.IFS(AD442=FALSE,"",AD442&gt;0,'Values and studies'!$M442)</f>
        <v/>
      </c>
      <c r="AG442" s="23" t="str" cm="1">
        <f t="array" ref="AG442">_xlfn.IFS(AD442=FALSE,"",AD442&gt;0,'Values and studies'!$G442)</f>
        <v/>
      </c>
      <c r="AH442" s="23">
        <f>IF('Values and studies'!U442=$AH$1,'Values and studies'!AP442)</f>
        <v>39241.477866442438</v>
      </c>
      <c r="AI442" s="23" t="str" cm="1">
        <f t="array" ref="AI442">_xlfn.IFS(AH442=FALSE,"",AH442&gt;0,'Values and studies'!AH442)</f>
        <v>CB</v>
      </c>
      <c r="AJ442" s="23" t="str" cm="1">
        <f t="array" ref="AJ442">_xlfn.IFS(AH442=FALSE,"",AH442&gt;0,'Values and studies'!M442)</f>
        <v>atlantic</v>
      </c>
      <c r="AK442" s="23" t="str" cm="1">
        <f t="array" ref="AK442">_xlfn.IFS(AH442=FALSE,"",AH442&gt;0,'Values and studies'!G442)</f>
        <v>United Kingdom</v>
      </c>
      <c r="AL442" s="23" t="b">
        <f>IF('Values and studies'!U442=$AL$1,'Values and studies'!AP442)</f>
        <v>0</v>
      </c>
      <c r="AM442" s="23" t="str" cm="1">
        <f t="array" ref="AM442">_xlfn.IFS(AL442=FALSE,"",AL442&gt;0,'Values and studies'!AH442)</f>
        <v/>
      </c>
      <c r="AN442" s="23" t="str" cm="1">
        <f t="array" ref="AN442">_xlfn.IFS(AL442=FALSE,"",AL442&gt;0,'Values and studies'!M442)</f>
        <v/>
      </c>
      <c r="AO442" s="23" t="str" cm="1">
        <f t="array" ref="AO442">_xlfn.IFS(AL442=FALSE,"",AL442&gt;0,'Values and studies'!G442)</f>
        <v/>
      </c>
      <c r="AP442" s="23" t="b">
        <f>IF('Values and studies'!U442=$AP$1,'Values and studies'!AP442)</f>
        <v>0</v>
      </c>
      <c r="AQ442" s="23" t="str" cm="1">
        <f t="array" ref="AQ442">_xlfn.IFS(AP442=FALSE,"",AP442&gt;0,'Values and studies'!AH442)</f>
        <v/>
      </c>
      <c r="AR442" s="23" t="str" cm="1">
        <f t="array" ref="AR442">_xlfn.IFS(AP442=FALSE,"",AP442&gt;0,'Values and studies'!M442)</f>
        <v/>
      </c>
      <c r="AS442" s="23" t="str" cm="1">
        <f t="array" ref="AS442">_xlfn.IFS(AP442=FALSE,"",AP442&gt;0,'Values and studies'!G442)</f>
        <v/>
      </c>
      <c r="AT442" s="23" t="b">
        <f>IF('Values and studies'!U442=$AT$1,'Values and studies'!AP442)</f>
        <v>0</v>
      </c>
      <c r="AU442" s="23" t="str" cm="1">
        <f t="array" ref="AU442">_xlfn.IFS(AT442=FALSE,"",AT442&gt;0,'Values and studies'!AH442)</f>
        <v/>
      </c>
      <c r="AV442" s="23" t="str" cm="1">
        <f t="array" ref="AV442">_xlfn.IFS(AT442=FALSE,"",AT442&gt;0,'Values and studies'!M442)</f>
        <v/>
      </c>
      <c r="AW442" s="23" t="str" cm="1">
        <f t="array" ref="AW442">_xlfn.IFS(AT442=FALSE,"",AT442&gt;0,'Values and studies'!G442)</f>
        <v/>
      </c>
      <c r="AX442" s="23" t="b">
        <f>IF('Values and studies'!U442=$AX$1,'Values and studies'!AP442)</f>
        <v>0</v>
      </c>
      <c r="AY442" s="23" t="str" cm="1">
        <f t="array" ref="AY442">_xlfn.IFS(AX442=FALSE,"",AX442&gt;0,'Values and studies'!AH442)</f>
        <v/>
      </c>
      <c r="AZ442" s="23" t="str" cm="1">
        <f t="array" ref="AZ442">_xlfn.IFS(AX442=FALSE,"",AX442&gt;0,'Values and studies'!M442)</f>
        <v/>
      </c>
      <c r="BA442" s="23" t="str" cm="1">
        <f t="array" ref="BA442">_xlfn.IFS(AX442=FALSE,"",AX442&gt;0,'Values and studies'!G442)</f>
        <v/>
      </c>
      <c r="BB442" s="23" t="b">
        <f>IF('Values and studies'!U442=$BB$1,'Values and studies'!AP442)</f>
        <v>0</v>
      </c>
      <c r="BC442" s="23" t="str" cm="1">
        <f t="array" ref="BC442">_xlfn.IFS(BB442=FALSE,"",BB442&gt;0,'Values and studies'!AH442)</f>
        <v/>
      </c>
      <c r="BD442" s="23" t="str" cm="1">
        <f t="array" ref="BD442">_xlfn.IFS(BB442=FALSE,"",BB442&gt;0,'Values and studies'!M442)</f>
        <v/>
      </c>
      <c r="BE442" s="23" t="str" cm="1">
        <f t="array" ref="BE442">_xlfn.IFS(BB442=FALSE,"",BB442&gt;0,'Values and studies'!G442)</f>
        <v/>
      </c>
      <c r="BF442" s="23" t="b">
        <f>IF('Values and studies'!U442=$BF$1,'Values and studies'!AP442)</f>
        <v>0</v>
      </c>
      <c r="BG442" s="23" t="str" cm="1">
        <f t="array" ref="BG442">_xlfn.IFS(BF442=FALSE,"",BF442&gt;0,'Values and studies'!AH442)</f>
        <v/>
      </c>
      <c r="BH442" s="23" t="str" cm="1">
        <f t="array" ref="BH442">_xlfn.IFS(BF442=FALSE,"",BF442&gt;0,'Values and studies'!M442)</f>
        <v/>
      </c>
      <c r="BI442" s="23" t="str" cm="1">
        <f t="array" ref="BI442">_xlfn.IFS(BF442=FALSE,"",BF442&gt;0,'Values and studies'!G442)</f>
        <v/>
      </c>
      <c r="BJ442" s="23" t="b">
        <f>IF('Values and studies'!$U442=BJ$1,'Values and studies'!$AP442)</f>
        <v>0</v>
      </c>
      <c r="BK442" s="23" t="str" cm="1">
        <f t="array" ref="BK442">_xlfn.IFS(BJ442=FALSE,"",BJ442&gt;0,'Values and studies'!$AH442)</f>
        <v/>
      </c>
      <c r="BL442" s="23" t="str" cm="1">
        <f t="array" ref="BL442">_xlfn.IFS(BJ442=FALSE,"",BJ442&gt;0,'Values and studies'!$M442)</f>
        <v/>
      </c>
      <c r="BM442" s="23" t="str" cm="1">
        <f t="array" ref="BM442">_xlfn.IFS(BJ442=FALSE,"",BJ442&gt;0,'Values and studies'!$G442)</f>
        <v/>
      </c>
      <c r="BN442" s="23" t="b">
        <f>IF('Values and studies'!U442=$BN$1,'Values and studies'!AP442)</f>
        <v>0</v>
      </c>
      <c r="BO442" s="23" t="str" cm="1">
        <f t="array" ref="BO442">_xlfn.IFS(BN442=FALSE,"",BN442&gt;0,'Values and studies'!AH442)</f>
        <v/>
      </c>
      <c r="BP442" s="23" t="str" cm="1">
        <f t="array" ref="BP442">_xlfn.IFS(BN442=FALSE,"",BN442&gt;0,'Values and studies'!M442)</f>
        <v/>
      </c>
      <c r="BQ442" s="23" t="str" cm="1">
        <f t="array" ref="BQ442">_xlfn.IFS(BN442=FALSE,"",BN442&gt;0,'Values and studies'!G442)</f>
        <v/>
      </c>
      <c r="BR442" s="23" t="b">
        <f>IF('Values and studies'!U442=$BR$1,'Values and studies'!AP442)</f>
        <v>0</v>
      </c>
      <c r="BS442" s="23" t="str" cm="1">
        <f t="array" ref="BS442">_xlfn.IFS(BR442=FALSE,"",BR442&gt;0,'Values and studies'!AH442)</f>
        <v/>
      </c>
      <c r="BT442" s="23" t="str" cm="1">
        <f t="array" ref="BT442">_xlfn.IFS(BR442=FALSE,"",BR442&gt;0,'Values and studies'!M442)</f>
        <v/>
      </c>
      <c r="BU442" s="23" t="str" cm="1">
        <f t="array" ref="BU442">_xlfn.IFS(BR442=FALSE,"",BR442&gt;0,'Values and studies'!G442)</f>
        <v/>
      </c>
      <c r="BV442" s="23" t="b">
        <f>IF('Values and studies'!U442=$BV$1,'Values and studies'!AP442)</f>
        <v>0</v>
      </c>
      <c r="BW442" s="23" t="str" cm="1">
        <f t="array" ref="BW442">_xlfn.IFS(BV442=FALSE,"",BV442&gt;0,'Values and studies'!AH442)</f>
        <v/>
      </c>
      <c r="BX442" s="23" t="str" cm="1">
        <f t="array" ref="BX442">_xlfn.IFS(BV442=FALSE,"",BV442&gt;0,'Values and studies'!M442)</f>
        <v/>
      </c>
      <c r="BY442" s="23" t="str" cm="1">
        <f t="array" ref="BY442">_xlfn.IFS(BV442=FALSE,"",BV442&gt;0,'Values and studies'!G442)</f>
        <v/>
      </c>
      <c r="BZ442" s="23" t="b">
        <f>IF('Values and studies'!U442=$BZ$1,'Values and studies'!AP442)</f>
        <v>0</v>
      </c>
      <c r="CA442" s="23" t="str" cm="1">
        <f t="array" ref="CA442">_xlfn.IFS(BZ442=FALSE,"",BZ442&gt;0,'Values and studies'!AH442)</f>
        <v/>
      </c>
      <c r="CB442" s="23" t="str" cm="1">
        <f t="array" ref="CB442">_xlfn.IFS(BZ442=FALSE,"",BZ442&gt;0,'Values and studies'!M442)</f>
        <v/>
      </c>
      <c r="CC442" s="23" t="str" cm="1">
        <f t="array" ref="CC442">_xlfn.IFS(BZ442=FALSE,"",BZ442&gt;0,'Values and studies'!G442)</f>
        <v/>
      </c>
      <c r="CY442">
        <f>IF('Values and studies'!O442='Data for overlook'!$CY$1,'Values and studies'!AP442)</f>
        <v>39241.477866442438</v>
      </c>
      <c r="CZ442" t="b">
        <f>IF('Values and studies'!O442='Data for overlook'!$CZ$1,'Values and studies'!AP442)</f>
        <v>0</v>
      </c>
      <c r="DA442" t="b">
        <f>IF('Values and studies'!O442='Data for overlook'!$DA$1,'Values and studies'!AP442)</f>
        <v>0</v>
      </c>
      <c r="DB442" t="b">
        <f>IF('Values and studies'!O442='Data for overlook'!$DB$1,'Values and studies'!AP442)</f>
        <v>0</v>
      </c>
    </row>
    <row r="443" spans="2:106" x14ac:dyDescent="0.2">
      <c r="B443" t="b">
        <f>IF('Values and studies'!Q443=$B$1,'Values and studies'!AP443)</f>
        <v>0</v>
      </c>
      <c r="C443">
        <f>IF('Values and studies'!Q443=$C$1,'Values and studies'!AP443)</f>
        <v>40108.102299062615</v>
      </c>
      <c r="D443" t="b">
        <f>IF('Values and studies'!Q443=$D$1,'Values and studies'!AP443)</f>
        <v>0</v>
      </c>
      <c r="F443" s="23" t="b">
        <f>IF('Values and studies'!$U443=F$1,'Values and studies'!$AP443)</f>
        <v>0</v>
      </c>
      <c r="G443" s="23" t="str" cm="1">
        <f t="array" ref="G443">_xlfn.IFS(F443=FALSE,"",F443&gt;0,'Values and studies'!$AH443)</f>
        <v/>
      </c>
      <c r="H443" s="23" t="str" cm="1">
        <f t="array" ref="H443">_xlfn.IFS(F443=FALSE,"",F443&gt;0,'Values and studies'!M443)</f>
        <v/>
      </c>
      <c r="I443" s="23" t="str" cm="1">
        <f t="array" ref="I443">_xlfn.IFS(F443=FALSE,"",F443&gt;0,'Values and studies'!G443)</f>
        <v/>
      </c>
      <c r="J443" s="23" t="b">
        <f>IF('Values and studies'!U443=$J$1,'Values and studies'!AP443)</f>
        <v>0</v>
      </c>
      <c r="K443" s="23" t="str" cm="1">
        <f t="array" ref="K443">_xlfn.IFS(J443=FALSE,"",J443&gt;0,'Values and studies'!AH443)</f>
        <v/>
      </c>
      <c r="L443" s="23" t="str" cm="1">
        <f t="array" ref="L443">_xlfn.IFS(J443=FALSE,"",J443&gt;0,'Values and studies'!M443)</f>
        <v/>
      </c>
      <c r="M443" s="23" t="str" cm="1">
        <f t="array" ref="M443">_xlfn.IFS(J443=FALSE,"",J443&gt;0,'Values and studies'!G443)</f>
        <v/>
      </c>
      <c r="N443" s="23" t="b">
        <f>IF('Values and studies'!U443=$N$1,'Values and studies'!AP443)</f>
        <v>0</v>
      </c>
      <c r="O443" s="23" t="str" cm="1">
        <f t="array" ref="O443">_xlfn.IFS(N443=FALSE,"",N443&gt;0,'Values and studies'!AH443)</f>
        <v/>
      </c>
      <c r="P443" s="23" t="str" cm="1">
        <f t="array" ref="P443">_xlfn.IFS(N443=FALSE,"",N443&gt;0,'Values and studies'!M443)</f>
        <v/>
      </c>
      <c r="Q443" s="23" t="str" cm="1">
        <f t="array" ref="Q443">_xlfn.IFS(N443=FALSE,"",N443&gt;0,'Values and studies'!G443)</f>
        <v/>
      </c>
      <c r="R443" s="23" t="b">
        <f>IF('Values and studies'!$U443=$R$1,'Values and studies'!$AP443)</f>
        <v>0</v>
      </c>
      <c r="S443" s="23" t="str" cm="1">
        <f t="array" ref="S443">_xlfn.IFS(R443=FALSE,"",R443&gt;0,'Values and studies'!$AH443)</f>
        <v/>
      </c>
      <c r="T443" s="23" t="str" cm="1">
        <f t="array" ref="T443">_xlfn.IFS(R443=FALSE,"",R443&gt;0,'Values and studies'!$M443)</f>
        <v/>
      </c>
      <c r="U443" s="23" t="str" cm="1">
        <f t="array" ref="U443">_xlfn.IFS(R443=FALSE,"",R443&gt;0,'Values and studies'!$G443)</f>
        <v/>
      </c>
      <c r="V443" s="23" t="b">
        <f>IF('Values and studies'!$U443=$V$1,'Values and studies'!$AP443)</f>
        <v>0</v>
      </c>
      <c r="W443" s="23" t="str" cm="1">
        <f t="array" ref="W443">_xlfn.IFS(V443=FALSE,"",V443&gt;0,'Values and studies'!$AH443)</f>
        <v/>
      </c>
      <c r="X443" s="23" t="str" cm="1">
        <f t="array" ref="X443">_xlfn.IFS(V443=FALSE,"",V443&gt;0,'Values and studies'!$M443)</f>
        <v/>
      </c>
      <c r="Y443" s="23" t="str" cm="1">
        <f t="array" ref="Y443">_xlfn.IFS(V443=FALSE,"",V443&gt;0,'Values and studies'!$G443)</f>
        <v/>
      </c>
      <c r="Z443" s="23" t="b">
        <f>IF('Values and studies'!$U443=$Z$1,'Values and studies'!$AP443)</f>
        <v>0</v>
      </c>
      <c r="AA443" s="23" t="str" cm="1">
        <f t="array" ref="AA443">_xlfn.IFS(Z443=FALSE,"",Z443&gt;0,'Values and studies'!$AH443)</f>
        <v/>
      </c>
      <c r="AB443" s="23" t="str" cm="1">
        <f t="array" ref="AB443">_xlfn.IFS(Z443=FALSE,"",Z443&gt;0,'Values and studies'!$M443)</f>
        <v/>
      </c>
      <c r="AC443" s="23" t="str" cm="1">
        <f t="array" ref="AC443">_xlfn.IFS(Z443=FALSE,"",Z443&gt;0,'Values and studies'!$G443)</f>
        <v/>
      </c>
      <c r="AD443" s="23" t="b">
        <f>IF('Values and studies'!$U443=$AD$1,'Values and studies'!$AP443)</f>
        <v>0</v>
      </c>
      <c r="AE443" s="23" t="str" cm="1">
        <f t="array" ref="AE443">_xlfn.IFS(AD443=FALSE,"",AD443&gt;0,'Values and studies'!$AH443)</f>
        <v/>
      </c>
      <c r="AF443" s="23" t="str" cm="1">
        <f t="array" ref="AF443">_xlfn.IFS(AD443=FALSE,"",AD443&gt;0,'Values and studies'!$M443)</f>
        <v/>
      </c>
      <c r="AG443" s="23" t="str" cm="1">
        <f t="array" ref="AG443">_xlfn.IFS(AD443=FALSE,"",AD443&gt;0,'Values and studies'!$G443)</f>
        <v/>
      </c>
      <c r="AH443" s="23">
        <f>IF('Values and studies'!U443=$AH$1,'Values and studies'!AP443)</f>
        <v>40108.102299062615</v>
      </c>
      <c r="AI443" s="23" t="str" cm="1">
        <f t="array" ref="AI443">_xlfn.IFS(AH443=FALSE,"",AH443&gt;0,'Values and studies'!AH443)</f>
        <v>CB</v>
      </c>
      <c r="AJ443" s="23" t="str" cm="1">
        <f t="array" ref="AJ443">_xlfn.IFS(AH443=FALSE,"",AH443&gt;0,'Values and studies'!M443)</f>
        <v>atlantic</v>
      </c>
      <c r="AK443" s="23" t="str" cm="1">
        <f t="array" ref="AK443">_xlfn.IFS(AH443=FALSE,"",AH443&gt;0,'Values and studies'!G443)</f>
        <v>United Kingdom</v>
      </c>
      <c r="AL443" s="23" t="b">
        <f>IF('Values and studies'!U443=$AL$1,'Values and studies'!AP443)</f>
        <v>0</v>
      </c>
      <c r="AM443" s="23" t="str" cm="1">
        <f t="array" ref="AM443">_xlfn.IFS(AL443=FALSE,"",AL443&gt;0,'Values and studies'!AH443)</f>
        <v/>
      </c>
      <c r="AN443" s="23" t="str" cm="1">
        <f t="array" ref="AN443">_xlfn.IFS(AL443=FALSE,"",AL443&gt;0,'Values and studies'!M443)</f>
        <v/>
      </c>
      <c r="AO443" s="23" t="str" cm="1">
        <f t="array" ref="AO443">_xlfn.IFS(AL443=FALSE,"",AL443&gt;0,'Values and studies'!G443)</f>
        <v/>
      </c>
      <c r="AP443" s="23" t="b">
        <f>IF('Values and studies'!U443=$AP$1,'Values and studies'!AP443)</f>
        <v>0</v>
      </c>
      <c r="AQ443" s="23" t="str" cm="1">
        <f t="array" ref="AQ443">_xlfn.IFS(AP443=FALSE,"",AP443&gt;0,'Values and studies'!AH443)</f>
        <v/>
      </c>
      <c r="AR443" s="23" t="str" cm="1">
        <f t="array" ref="AR443">_xlfn.IFS(AP443=FALSE,"",AP443&gt;0,'Values and studies'!M443)</f>
        <v/>
      </c>
      <c r="AS443" s="23" t="str" cm="1">
        <f t="array" ref="AS443">_xlfn.IFS(AP443=FALSE,"",AP443&gt;0,'Values and studies'!G443)</f>
        <v/>
      </c>
      <c r="AT443" s="23" t="b">
        <f>IF('Values and studies'!U443=$AT$1,'Values and studies'!AP443)</f>
        <v>0</v>
      </c>
      <c r="AU443" s="23" t="str" cm="1">
        <f t="array" ref="AU443">_xlfn.IFS(AT443=FALSE,"",AT443&gt;0,'Values and studies'!AH443)</f>
        <v/>
      </c>
      <c r="AV443" s="23" t="str" cm="1">
        <f t="array" ref="AV443">_xlfn.IFS(AT443=FALSE,"",AT443&gt;0,'Values and studies'!M443)</f>
        <v/>
      </c>
      <c r="AW443" s="23" t="str" cm="1">
        <f t="array" ref="AW443">_xlfn.IFS(AT443=FALSE,"",AT443&gt;0,'Values and studies'!G443)</f>
        <v/>
      </c>
      <c r="AX443" s="23" t="b">
        <f>IF('Values and studies'!U443=$AX$1,'Values and studies'!AP443)</f>
        <v>0</v>
      </c>
      <c r="AY443" s="23" t="str" cm="1">
        <f t="array" ref="AY443">_xlfn.IFS(AX443=FALSE,"",AX443&gt;0,'Values and studies'!AH443)</f>
        <v/>
      </c>
      <c r="AZ443" s="23" t="str" cm="1">
        <f t="array" ref="AZ443">_xlfn.IFS(AX443=FALSE,"",AX443&gt;0,'Values and studies'!M443)</f>
        <v/>
      </c>
      <c r="BA443" s="23" t="str" cm="1">
        <f t="array" ref="BA443">_xlfn.IFS(AX443=FALSE,"",AX443&gt;0,'Values and studies'!G443)</f>
        <v/>
      </c>
      <c r="BB443" s="23" t="b">
        <f>IF('Values and studies'!U443=$BB$1,'Values and studies'!AP443)</f>
        <v>0</v>
      </c>
      <c r="BC443" s="23" t="str" cm="1">
        <f t="array" ref="BC443">_xlfn.IFS(BB443=FALSE,"",BB443&gt;0,'Values and studies'!AH443)</f>
        <v/>
      </c>
      <c r="BD443" s="23" t="str" cm="1">
        <f t="array" ref="BD443">_xlfn.IFS(BB443=FALSE,"",BB443&gt;0,'Values and studies'!M443)</f>
        <v/>
      </c>
      <c r="BE443" s="23" t="str" cm="1">
        <f t="array" ref="BE443">_xlfn.IFS(BB443=FALSE,"",BB443&gt;0,'Values and studies'!G443)</f>
        <v/>
      </c>
      <c r="BF443" s="23" t="b">
        <f>IF('Values and studies'!U443=$BF$1,'Values and studies'!AP443)</f>
        <v>0</v>
      </c>
      <c r="BG443" s="23" t="str" cm="1">
        <f t="array" ref="BG443">_xlfn.IFS(BF443=FALSE,"",BF443&gt;0,'Values and studies'!AH443)</f>
        <v/>
      </c>
      <c r="BH443" s="23" t="str" cm="1">
        <f t="array" ref="BH443">_xlfn.IFS(BF443=FALSE,"",BF443&gt;0,'Values and studies'!M443)</f>
        <v/>
      </c>
      <c r="BI443" s="23" t="str" cm="1">
        <f t="array" ref="BI443">_xlfn.IFS(BF443=FALSE,"",BF443&gt;0,'Values and studies'!G443)</f>
        <v/>
      </c>
      <c r="BJ443" s="23" t="b">
        <f>IF('Values and studies'!$U443=BJ$1,'Values and studies'!$AP443)</f>
        <v>0</v>
      </c>
      <c r="BK443" s="23" t="str" cm="1">
        <f t="array" ref="BK443">_xlfn.IFS(BJ443=FALSE,"",BJ443&gt;0,'Values and studies'!$AH443)</f>
        <v/>
      </c>
      <c r="BL443" s="23" t="str" cm="1">
        <f t="array" ref="BL443">_xlfn.IFS(BJ443=FALSE,"",BJ443&gt;0,'Values and studies'!$M443)</f>
        <v/>
      </c>
      <c r="BM443" s="23" t="str" cm="1">
        <f t="array" ref="BM443">_xlfn.IFS(BJ443=FALSE,"",BJ443&gt;0,'Values and studies'!$G443)</f>
        <v/>
      </c>
      <c r="BN443" s="23" t="b">
        <f>IF('Values and studies'!U443=$BN$1,'Values and studies'!AP443)</f>
        <v>0</v>
      </c>
      <c r="BO443" s="23" t="str" cm="1">
        <f t="array" ref="BO443">_xlfn.IFS(BN443=FALSE,"",BN443&gt;0,'Values and studies'!AH443)</f>
        <v/>
      </c>
      <c r="BP443" s="23" t="str" cm="1">
        <f t="array" ref="BP443">_xlfn.IFS(BN443=FALSE,"",BN443&gt;0,'Values and studies'!M443)</f>
        <v/>
      </c>
      <c r="BQ443" s="23" t="str" cm="1">
        <f t="array" ref="BQ443">_xlfn.IFS(BN443=FALSE,"",BN443&gt;0,'Values and studies'!G443)</f>
        <v/>
      </c>
      <c r="BR443" s="23" t="b">
        <f>IF('Values and studies'!U443=$BR$1,'Values and studies'!AP443)</f>
        <v>0</v>
      </c>
      <c r="BS443" s="23" t="str" cm="1">
        <f t="array" ref="BS443">_xlfn.IFS(BR443=FALSE,"",BR443&gt;0,'Values and studies'!AH443)</f>
        <v/>
      </c>
      <c r="BT443" s="23" t="str" cm="1">
        <f t="array" ref="BT443">_xlfn.IFS(BR443=FALSE,"",BR443&gt;0,'Values and studies'!M443)</f>
        <v/>
      </c>
      <c r="BU443" s="23" t="str" cm="1">
        <f t="array" ref="BU443">_xlfn.IFS(BR443=FALSE,"",BR443&gt;0,'Values and studies'!G443)</f>
        <v/>
      </c>
      <c r="BV443" s="23" t="b">
        <f>IF('Values and studies'!U443=$BV$1,'Values and studies'!AP443)</f>
        <v>0</v>
      </c>
      <c r="BW443" s="23" t="str" cm="1">
        <f t="array" ref="BW443">_xlfn.IFS(BV443=FALSE,"",BV443&gt;0,'Values and studies'!AH443)</f>
        <v/>
      </c>
      <c r="BX443" s="23" t="str" cm="1">
        <f t="array" ref="BX443">_xlfn.IFS(BV443=FALSE,"",BV443&gt;0,'Values and studies'!M443)</f>
        <v/>
      </c>
      <c r="BY443" s="23" t="str" cm="1">
        <f t="array" ref="BY443">_xlfn.IFS(BV443=FALSE,"",BV443&gt;0,'Values and studies'!G443)</f>
        <v/>
      </c>
      <c r="BZ443" s="23" t="b">
        <f>IF('Values and studies'!U443=$BZ$1,'Values and studies'!AP443)</f>
        <v>0</v>
      </c>
      <c r="CA443" s="23" t="str" cm="1">
        <f t="array" ref="CA443">_xlfn.IFS(BZ443=FALSE,"",BZ443&gt;0,'Values and studies'!AH443)</f>
        <v/>
      </c>
      <c r="CB443" s="23" t="str" cm="1">
        <f t="array" ref="CB443">_xlfn.IFS(BZ443=FALSE,"",BZ443&gt;0,'Values and studies'!M443)</f>
        <v/>
      </c>
      <c r="CC443" s="23" t="str" cm="1">
        <f t="array" ref="CC443">_xlfn.IFS(BZ443=FALSE,"",BZ443&gt;0,'Values and studies'!G443)</f>
        <v/>
      </c>
      <c r="CY443">
        <f>IF('Values and studies'!O443='Data for overlook'!$CY$1,'Values and studies'!AP443)</f>
        <v>40108.102299062615</v>
      </c>
      <c r="CZ443" t="b">
        <f>IF('Values and studies'!O443='Data for overlook'!$CZ$1,'Values and studies'!AP443)</f>
        <v>0</v>
      </c>
      <c r="DA443" t="b">
        <f>IF('Values and studies'!O443='Data for overlook'!$DA$1,'Values and studies'!AP443)</f>
        <v>0</v>
      </c>
      <c r="DB443" t="b">
        <f>IF('Values and studies'!O443='Data for overlook'!$DB$1,'Values and studies'!AP443)</f>
        <v>0</v>
      </c>
    </row>
    <row r="444" spans="2:106" x14ac:dyDescent="0.2">
      <c r="B444" t="b">
        <f>IF('Values and studies'!Q444=$B$1,'Values and studies'!AP444)</f>
        <v>0</v>
      </c>
      <c r="C444">
        <f>IF('Values and studies'!Q444=$C$1,'Values and studies'!AP444)</f>
        <v>36260.0924843924</v>
      </c>
      <c r="D444" t="b">
        <f>IF('Values and studies'!Q444=$D$1,'Values and studies'!AP444)</f>
        <v>0</v>
      </c>
      <c r="F444" s="23" t="b">
        <f>IF('Values and studies'!$U444=F$1,'Values and studies'!$AP444)</f>
        <v>0</v>
      </c>
      <c r="G444" s="23" t="str" cm="1">
        <f t="array" ref="G444">_xlfn.IFS(F444=FALSE,"",F444&gt;0,'Values and studies'!$AH444)</f>
        <v/>
      </c>
      <c r="H444" s="23" t="str" cm="1">
        <f t="array" ref="H444">_xlfn.IFS(F444=FALSE,"",F444&gt;0,'Values and studies'!M444)</f>
        <v/>
      </c>
      <c r="I444" s="23" t="str" cm="1">
        <f t="array" ref="I444">_xlfn.IFS(F444=FALSE,"",F444&gt;0,'Values and studies'!G444)</f>
        <v/>
      </c>
      <c r="J444" s="23" t="b">
        <f>IF('Values and studies'!U444=$J$1,'Values and studies'!AP444)</f>
        <v>0</v>
      </c>
      <c r="K444" s="23" t="str" cm="1">
        <f t="array" ref="K444">_xlfn.IFS(J444=FALSE,"",J444&gt;0,'Values and studies'!AH444)</f>
        <v/>
      </c>
      <c r="L444" s="23" t="str" cm="1">
        <f t="array" ref="L444">_xlfn.IFS(J444=FALSE,"",J444&gt;0,'Values and studies'!M444)</f>
        <v/>
      </c>
      <c r="M444" s="23" t="str" cm="1">
        <f t="array" ref="M444">_xlfn.IFS(J444=FALSE,"",J444&gt;0,'Values and studies'!G444)</f>
        <v/>
      </c>
      <c r="N444" s="23" t="b">
        <f>IF('Values and studies'!U444=$N$1,'Values and studies'!AP444)</f>
        <v>0</v>
      </c>
      <c r="O444" s="23" t="str" cm="1">
        <f t="array" ref="O444">_xlfn.IFS(N444=FALSE,"",N444&gt;0,'Values and studies'!AH444)</f>
        <v/>
      </c>
      <c r="P444" s="23" t="str" cm="1">
        <f t="array" ref="P444">_xlfn.IFS(N444=FALSE,"",N444&gt;0,'Values and studies'!M444)</f>
        <v/>
      </c>
      <c r="Q444" s="23" t="str" cm="1">
        <f t="array" ref="Q444">_xlfn.IFS(N444=FALSE,"",N444&gt;0,'Values and studies'!G444)</f>
        <v/>
      </c>
      <c r="R444" s="23" t="b">
        <f>IF('Values and studies'!$U444=$R$1,'Values and studies'!$AP444)</f>
        <v>0</v>
      </c>
      <c r="S444" s="23" t="str" cm="1">
        <f t="array" ref="S444">_xlfn.IFS(R444=FALSE,"",R444&gt;0,'Values and studies'!$AH444)</f>
        <v/>
      </c>
      <c r="T444" s="23" t="str" cm="1">
        <f t="array" ref="T444">_xlfn.IFS(R444=FALSE,"",R444&gt;0,'Values and studies'!$M444)</f>
        <v/>
      </c>
      <c r="U444" s="23" t="str" cm="1">
        <f t="array" ref="U444">_xlfn.IFS(R444=FALSE,"",R444&gt;0,'Values and studies'!$G444)</f>
        <v/>
      </c>
      <c r="V444" s="23" t="b">
        <f>IF('Values and studies'!$U444=$V$1,'Values and studies'!$AP444)</f>
        <v>0</v>
      </c>
      <c r="W444" s="23" t="str" cm="1">
        <f t="array" ref="W444">_xlfn.IFS(V444=FALSE,"",V444&gt;0,'Values and studies'!$AH444)</f>
        <v/>
      </c>
      <c r="X444" s="23" t="str" cm="1">
        <f t="array" ref="X444">_xlfn.IFS(V444=FALSE,"",V444&gt;0,'Values and studies'!$M444)</f>
        <v/>
      </c>
      <c r="Y444" s="23" t="str" cm="1">
        <f t="array" ref="Y444">_xlfn.IFS(V444=FALSE,"",V444&gt;0,'Values and studies'!$G444)</f>
        <v/>
      </c>
      <c r="Z444" s="23" t="b">
        <f>IF('Values and studies'!$U444=$Z$1,'Values and studies'!$AP444)</f>
        <v>0</v>
      </c>
      <c r="AA444" s="23" t="str" cm="1">
        <f t="array" ref="AA444">_xlfn.IFS(Z444=FALSE,"",Z444&gt;0,'Values and studies'!$AH444)</f>
        <v/>
      </c>
      <c r="AB444" s="23" t="str" cm="1">
        <f t="array" ref="AB444">_xlfn.IFS(Z444=FALSE,"",Z444&gt;0,'Values and studies'!$M444)</f>
        <v/>
      </c>
      <c r="AC444" s="23" t="str" cm="1">
        <f t="array" ref="AC444">_xlfn.IFS(Z444=FALSE,"",Z444&gt;0,'Values and studies'!$G444)</f>
        <v/>
      </c>
      <c r="AD444" s="23" t="b">
        <f>IF('Values and studies'!$U444=$AD$1,'Values and studies'!$AP444)</f>
        <v>0</v>
      </c>
      <c r="AE444" s="23" t="str" cm="1">
        <f t="array" ref="AE444">_xlfn.IFS(AD444=FALSE,"",AD444&gt;0,'Values and studies'!$AH444)</f>
        <v/>
      </c>
      <c r="AF444" s="23" t="str" cm="1">
        <f t="array" ref="AF444">_xlfn.IFS(AD444=FALSE,"",AD444&gt;0,'Values and studies'!$M444)</f>
        <v/>
      </c>
      <c r="AG444" s="23" t="str" cm="1">
        <f t="array" ref="AG444">_xlfn.IFS(AD444=FALSE,"",AD444&gt;0,'Values and studies'!$G444)</f>
        <v/>
      </c>
      <c r="AH444" s="23">
        <f>IF('Values and studies'!U444=$AH$1,'Values and studies'!AP444)</f>
        <v>36260.0924843924</v>
      </c>
      <c r="AI444" s="23" t="str" cm="1">
        <f t="array" ref="AI444">_xlfn.IFS(AH444=FALSE,"",AH444&gt;0,'Values and studies'!AH444)</f>
        <v>CB</v>
      </c>
      <c r="AJ444" s="23" t="str" cm="1">
        <f t="array" ref="AJ444">_xlfn.IFS(AH444=FALSE,"",AH444&gt;0,'Values and studies'!M444)</f>
        <v>atlantic</v>
      </c>
      <c r="AK444" s="23" t="str" cm="1">
        <f t="array" ref="AK444">_xlfn.IFS(AH444=FALSE,"",AH444&gt;0,'Values and studies'!G444)</f>
        <v>United Kingdom</v>
      </c>
      <c r="AL444" s="23" t="b">
        <f>IF('Values and studies'!U444=$AL$1,'Values and studies'!AP444)</f>
        <v>0</v>
      </c>
      <c r="AM444" s="23" t="str" cm="1">
        <f t="array" ref="AM444">_xlfn.IFS(AL444=FALSE,"",AL444&gt;0,'Values and studies'!AH444)</f>
        <v/>
      </c>
      <c r="AN444" s="23" t="str" cm="1">
        <f t="array" ref="AN444">_xlfn.IFS(AL444=FALSE,"",AL444&gt;0,'Values and studies'!M444)</f>
        <v/>
      </c>
      <c r="AO444" s="23" t="str" cm="1">
        <f t="array" ref="AO444">_xlfn.IFS(AL444=FALSE,"",AL444&gt;0,'Values and studies'!G444)</f>
        <v/>
      </c>
      <c r="AP444" s="23" t="b">
        <f>IF('Values and studies'!U444=$AP$1,'Values and studies'!AP444)</f>
        <v>0</v>
      </c>
      <c r="AQ444" s="23" t="str" cm="1">
        <f t="array" ref="AQ444">_xlfn.IFS(AP444=FALSE,"",AP444&gt;0,'Values and studies'!AH444)</f>
        <v/>
      </c>
      <c r="AR444" s="23" t="str" cm="1">
        <f t="array" ref="AR444">_xlfn.IFS(AP444=FALSE,"",AP444&gt;0,'Values and studies'!M444)</f>
        <v/>
      </c>
      <c r="AS444" s="23" t="str" cm="1">
        <f t="array" ref="AS444">_xlfn.IFS(AP444=FALSE,"",AP444&gt;0,'Values and studies'!G444)</f>
        <v/>
      </c>
      <c r="AT444" s="23" t="b">
        <f>IF('Values and studies'!U444=$AT$1,'Values and studies'!AP444)</f>
        <v>0</v>
      </c>
      <c r="AU444" s="23" t="str" cm="1">
        <f t="array" ref="AU444">_xlfn.IFS(AT444=FALSE,"",AT444&gt;0,'Values and studies'!AH444)</f>
        <v/>
      </c>
      <c r="AV444" s="23" t="str" cm="1">
        <f t="array" ref="AV444">_xlfn.IFS(AT444=FALSE,"",AT444&gt;0,'Values and studies'!M444)</f>
        <v/>
      </c>
      <c r="AW444" s="23" t="str" cm="1">
        <f t="array" ref="AW444">_xlfn.IFS(AT444=FALSE,"",AT444&gt;0,'Values and studies'!G444)</f>
        <v/>
      </c>
      <c r="AX444" s="23" t="b">
        <f>IF('Values and studies'!U444=$AX$1,'Values and studies'!AP444)</f>
        <v>0</v>
      </c>
      <c r="AY444" s="23" t="str" cm="1">
        <f t="array" ref="AY444">_xlfn.IFS(AX444=FALSE,"",AX444&gt;0,'Values and studies'!AH444)</f>
        <v/>
      </c>
      <c r="AZ444" s="23" t="str" cm="1">
        <f t="array" ref="AZ444">_xlfn.IFS(AX444=FALSE,"",AX444&gt;0,'Values and studies'!M444)</f>
        <v/>
      </c>
      <c r="BA444" s="23" t="str" cm="1">
        <f t="array" ref="BA444">_xlfn.IFS(AX444=FALSE,"",AX444&gt;0,'Values and studies'!G444)</f>
        <v/>
      </c>
      <c r="BB444" s="23" t="b">
        <f>IF('Values and studies'!U444=$BB$1,'Values and studies'!AP444)</f>
        <v>0</v>
      </c>
      <c r="BC444" s="23" t="str" cm="1">
        <f t="array" ref="BC444">_xlfn.IFS(BB444=FALSE,"",BB444&gt;0,'Values and studies'!AH444)</f>
        <v/>
      </c>
      <c r="BD444" s="23" t="str" cm="1">
        <f t="array" ref="BD444">_xlfn.IFS(BB444=FALSE,"",BB444&gt;0,'Values and studies'!M444)</f>
        <v/>
      </c>
      <c r="BE444" s="23" t="str" cm="1">
        <f t="array" ref="BE444">_xlfn.IFS(BB444=FALSE,"",BB444&gt;0,'Values and studies'!G444)</f>
        <v/>
      </c>
      <c r="BF444" s="23" t="b">
        <f>IF('Values and studies'!U444=$BF$1,'Values and studies'!AP444)</f>
        <v>0</v>
      </c>
      <c r="BG444" s="23" t="str" cm="1">
        <f t="array" ref="BG444">_xlfn.IFS(BF444=FALSE,"",BF444&gt;0,'Values and studies'!AH444)</f>
        <v/>
      </c>
      <c r="BH444" s="23" t="str" cm="1">
        <f t="array" ref="BH444">_xlfn.IFS(BF444=FALSE,"",BF444&gt;0,'Values and studies'!M444)</f>
        <v/>
      </c>
      <c r="BI444" s="23" t="str" cm="1">
        <f t="array" ref="BI444">_xlfn.IFS(BF444=FALSE,"",BF444&gt;0,'Values and studies'!G444)</f>
        <v/>
      </c>
      <c r="BJ444" s="23" t="b">
        <f>IF('Values and studies'!$U444=BJ$1,'Values and studies'!$AP444)</f>
        <v>0</v>
      </c>
      <c r="BK444" s="23" t="str" cm="1">
        <f t="array" ref="BK444">_xlfn.IFS(BJ444=FALSE,"",BJ444&gt;0,'Values and studies'!$AH444)</f>
        <v/>
      </c>
      <c r="BL444" s="23" t="str" cm="1">
        <f t="array" ref="BL444">_xlfn.IFS(BJ444=FALSE,"",BJ444&gt;0,'Values and studies'!$M444)</f>
        <v/>
      </c>
      <c r="BM444" s="23" t="str" cm="1">
        <f t="array" ref="BM444">_xlfn.IFS(BJ444=FALSE,"",BJ444&gt;0,'Values and studies'!$G444)</f>
        <v/>
      </c>
      <c r="BN444" s="23" t="b">
        <f>IF('Values and studies'!U444=$BN$1,'Values and studies'!AP444)</f>
        <v>0</v>
      </c>
      <c r="BO444" s="23" t="str" cm="1">
        <f t="array" ref="BO444">_xlfn.IFS(BN444=FALSE,"",BN444&gt;0,'Values and studies'!AH444)</f>
        <v/>
      </c>
      <c r="BP444" s="23" t="str" cm="1">
        <f t="array" ref="BP444">_xlfn.IFS(BN444=FALSE,"",BN444&gt;0,'Values and studies'!M444)</f>
        <v/>
      </c>
      <c r="BQ444" s="23" t="str" cm="1">
        <f t="array" ref="BQ444">_xlfn.IFS(BN444=FALSE,"",BN444&gt;0,'Values and studies'!G444)</f>
        <v/>
      </c>
      <c r="BR444" s="23" t="b">
        <f>IF('Values and studies'!U444=$BR$1,'Values and studies'!AP444)</f>
        <v>0</v>
      </c>
      <c r="BS444" s="23" t="str" cm="1">
        <f t="array" ref="BS444">_xlfn.IFS(BR444=FALSE,"",BR444&gt;0,'Values and studies'!AH444)</f>
        <v/>
      </c>
      <c r="BT444" s="23" t="str" cm="1">
        <f t="array" ref="BT444">_xlfn.IFS(BR444=FALSE,"",BR444&gt;0,'Values and studies'!M444)</f>
        <v/>
      </c>
      <c r="BU444" s="23" t="str" cm="1">
        <f t="array" ref="BU444">_xlfn.IFS(BR444=FALSE,"",BR444&gt;0,'Values and studies'!G444)</f>
        <v/>
      </c>
      <c r="BV444" s="23" t="b">
        <f>IF('Values and studies'!U444=$BV$1,'Values and studies'!AP444)</f>
        <v>0</v>
      </c>
      <c r="BW444" s="23" t="str" cm="1">
        <f t="array" ref="BW444">_xlfn.IFS(BV444=FALSE,"",BV444&gt;0,'Values and studies'!AH444)</f>
        <v/>
      </c>
      <c r="BX444" s="23" t="str" cm="1">
        <f t="array" ref="BX444">_xlfn.IFS(BV444=FALSE,"",BV444&gt;0,'Values and studies'!M444)</f>
        <v/>
      </c>
      <c r="BY444" s="23" t="str" cm="1">
        <f t="array" ref="BY444">_xlfn.IFS(BV444=FALSE,"",BV444&gt;0,'Values and studies'!G444)</f>
        <v/>
      </c>
      <c r="BZ444" s="23" t="b">
        <f>IF('Values and studies'!U444=$BZ$1,'Values and studies'!AP444)</f>
        <v>0</v>
      </c>
      <c r="CA444" s="23" t="str" cm="1">
        <f t="array" ref="CA444">_xlfn.IFS(BZ444=FALSE,"",BZ444&gt;0,'Values and studies'!AH444)</f>
        <v/>
      </c>
      <c r="CB444" s="23" t="str" cm="1">
        <f t="array" ref="CB444">_xlfn.IFS(BZ444=FALSE,"",BZ444&gt;0,'Values and studies'!M444)</f>
        <v/>
      </c>
      <c r="CC444" s="23" t="str" cm="1">
        <f t="array" ref="CC444">_xlfn.IFS(BZ444=FALSE,"",BZ444&gt;0,'Values and studies'!G444)</f>
        <v/>
      </c>
      <c r="CY444">
        <f>IF('Values and studies'!O444='Data for overlook'!$CY$1,'Values and studies'!AP444)</f>
        <v>36260.0924843924</v>
      </c>
      <c r="CZ444" t="b">
        <f>IF('Values and studies'!O444='Data for overlook'!$CZ$1,'Values and studies'!AP444)</f>
        <v>0</v>
      </c>
      <c r="DA444" t="b">
        <f>IF('Values and studies'!O444='Data for overlook'!$DA$1,'Values and studies'!AP444)</f>
        <v>0</v>
      </c>
      <c r="DB444" t="b">
        <f>IF('Values and studies'!O444='Data for overlook'!$DB$1,'Values and studies'!AP444)</f>
        <v>0</v>
      </c>
    </row>
    <row r="445" spans="2:106" x14ac:dyDescent="0.2">
      <c r="B445" t="b">
        <f>IF('Values and studies'!Q445=$B$1,'Values and studies'!AP445)</f>
        <v>0</v>
      </c>
      <c r="C445">
        <f>IF('Values and studies'!Q445=$C$1,'Values and studies'!AP445)</f>
        <v>16181.374605279874</v>
      </c>
      <c r="D445" t="b">
        <f>IF('Values and studies'!Q445=$D$1,'Values and studies'!AP445)</f>
        <v>0</v>
      </c>
      <c r="F445" s="23" t="b">
        <f>IF('Values and studies'!$U445=F$1,'Values and studies'!$AP445)</f>
        <v>0</v>
      </c>
      <c r="G445" s="23" t="str" cm="1">
        <f t="array" ref="G445">_xlfn.IFS(F445=FALSE,"",F445&gt;0,'Values and studies'!$AH445)</f>
        <v/>
      </c>
      <c r="H445" s="23" t="str" cm="1">
        <f t="array" ref="H445">_xlfn.IFS(F445=FALSE,"",F445&gt;0,'Values and studies'!M445)</f>
        <v/>
      </c>
      <c r="I445" s="23" t="str" cm="1">
        <f t="array" ref="I445">_xlfn.IFS(F445=FALSE,"",F445&gt;0,'Values and studies'!G445)</f>
        <v/>
      </c>
      <c r="J445" s="23" t="b">
        <f>IF('Values and studies'!U445=$J$1,'Values and studies'!AP445)</f>
        <v>0</v>
      </c>
      <c r="K445" s="23" t="str" cm="1">
        <f t="array" ref="K445">_xlfn.IFS(J445=FALSE,"",J445&gt;0,'Values and studies'!AH445)</f>
        <v/>
      </c>
      <c r="L445" s="23" t="str" cm="1">
        <f t="array" ref="L445">_xlfn.IFS(J445=FALSE,"",J445&gt;0,'Values and studies'!M445)</f>
        <v/>
      </c>
      <c r="M445" s="23" t="str" cm="1">
        <f t="array" ref="M445">_xlfn.IFS(J445=FALSE,"",J445&gt;0,'Values and studies'!G445)</f>
        <v/>
      </c>
      <c r="N445" s="23" t="b">
        <f>IF('Values and studies'!U445=$N$1,'Values and studies'!AP445)</f>
        <v>0</v>
      </c>
      <c r="O445" s="23" t="str" cm="1">
        <f t="array" ref="O445">_xlfn.IFS(N445=FALSE,"",N445&gt;0,'Values and studies'!AH445)</f>
        <v/>
      </c>
      <c r="P445" s="23" t="str" cm="1">
        <f t="array" ref="P445">_xlfn.IFS(N445=FALSE,"",N445&gt;0,'Values and studies'!M445)</f>
        <v/>
      </c>
      <c r="Q445" s="23" t="str" cm="1">
        <f t="array" ref="Q445">_xlfn.IFS(N445=FALSE,"",N445&gt;0,'Values and studies'!G445)</f>
        <v/>
      </c>
      <c r="R445" s="23" t="b">
        <f>IF('Values and studies'!$U445=$R$1,'Values and studies'!$AP445)</f>
        <v>0</v>
      </c>
      <c r="S445" s="23" t="str" cm="1">
        <f t="array" ref="S445">_xlfn.IFS(R445=FALSE,"",R445&gt;0,'Values and studies'!$AH445)</f>
        <v/>
      </c>
      <c r="T445" s="23" t="str" cm="1">
        <f t="array" ref="T445">_xlfn.IFS(R445=FALSE,"",R445&gt;0,'Values and studies'!$M445)</f>
        <v/>
      </c>
      <c r="U445" s="23" t="str" cm="1">
        <f t="array" ref="U445">_xlfn.IFS(R445=FALSE,"",R445&gt;0,'Values and studies'!$G445)</f>
        <v/>
      </c>
      <c r="V445" s="23" t="b">
        <f>IF('Values and studies'!$U445=$V$1,'Values and studies'!$AP445)</f>
        <v>0</v>
      </c>
      <c r="W445" s="23" t="str" cm="1">
        <f t="array" ref="W445">_xlfn.IFS(V445=FALSE,"",V445&gt;0,'Values and studies'!$AH445)</f>
        <v/>
      </c>
      <c r="X445" s="23" t="str" cm="1">
        <f t="array" ref="X445">_xlfn.IFS(V445=FALSE,"",V445&gt;0,'Values and studies'!$M445)</f>
        <v/>
      </c>
      <c r="Y445" s="23" t="str" cm="1">
        <f t="array" ref="Y445">_xlfn.IFS(V445=FALSE,"",V445&gt;0,'Values and studies'!$G445)</f>
        <v/>
      </c>
      <c r="Z445" s="23" t="b">
        <f>IF('Values and studies'!$U445=$Z$1,'Values and studies'!$AP445)</f>
        <v>0</v>
      </c>
      <c r="AA445" s="23" t="str" cm="1">
        <f t="array" ref="AA445">_xlfn.IFS(Z445=FALSE,"",Z445&gt;0,'Values and studies'!$AH445)</f>
        <v/>
      </c>
      <c r="AB445" s="23" t="str" cm="1">
        <f t="array" ref="AB445">_xlfn.IFS(Z445=FALSE,"",Z445&gt;0,'Values and studies'!$M445)</f>
        <v/>
      </c>
      <c r="AC445" s="23" t="str" cm="1">
        <f t="array" ref="AC445">_xlfn.IFS(Z445=FALSE,"",Z445&gt;0,'Values and studies'!$G445)</f>
        <v/>
      </c>
      <c r="AD445" s="23" t="b">
        <f>IF('Values and studies'!$U445=$AD$1,'Values and studies'!$AP445)</f>
        <v>0</v>
      </c>
      <c r="AE445" s="23" t="str" cm="1">
        <f t="array" ref="AE445">_xlfn.IFS(AD445=FALSE,"",AD445&gt;0,'Values and studies'!$AH445)</f>
        <v/>
      </c>
      <c r="AF445" s="23" t="str" cm="1">
        <f t="array" ref="AF445">_xlfn.IFS(AD445=FALSE,"",AD445&gt;0,'Values and studies'!$M445)</f>
        <v/>
      </c>
      <c r="AG445" s="23" t="str" cm="1">
        <f t="array" ref="AG445">_xlfn.IFS(AD445=FALSE,"",AD445&gt;0,'Values and studies'!$G445)</f>
        <v/>
      </c>
      <c r="AH445" s="23">
        <f>IF('Values and studies'!U445=$AH$1,'Values and studies'!AP445)</f>
        <v>16181.374605279874</v>
      </c>
      <c r="AI445" s="23" t="str" cm="1">
        <f t="array" ref="AI445">_xlfn.IFS(AH445=FALSE,"",AH445&gt;0,'Values and studies'!AH445)</f>
        <v>CB</v>
      </c>
      <c r="AJ445" s="23" t="str" cm="1">
        <f t="array" ref="AJ445">_xlfn.IFS(AH445=FALSE,"",AH445&gt;0,'Values and studies'!M445)</f>
        <v>atlantic</v>
      </c>
      <c r="AK445" s="23" t="str" cm="1">
        <f t="array" ref="AK445">_xlfn.IFS(AH445=FALSE,"",AH445&gt;0,'Values and studies'!G445)</f>
        <v>United Kingdom</v>
      </c>
      <c r="AL445" s="23" t="b">
        <f>IF('Values and studies'!U445=$AL$1,'Values and studies'!AP445)</f>
        <v>0</v>
      </c>
      <c r="AM445" s="23" t="str" cm="1">
        <f t="array" ref="AM445">_xlfn.IFS(AL445=FALSE,"",AL445&gt;0,'Values and studies'!AH445)</f>
        <v/>
      </c>
      <c r="AN445" s="23" t="str" cm="1">
        <f t="array" ref="AN445">_xlfn.IFS(AL445=FALSE,"",AL445&gt;0,'Values and studies'!M445)</f>
        <v/>
      </c>
      <c r="AO445" s="23" t="str" cm="1">
        <f t="array" ref="AO445">_xlfn.IFS(AL445=FALSE,"",AL445&gt;0,'Values and studies'!G445)</f>
        <v/>
      </c>
      <c r="AP445" s="23" t="b">
        <f>IF('Values and studies'!U445=$AP$1,'Values and studies'!AP445)</f>
        <v>0</v>
      </c>
      <c r="AQ445" s="23" t="str" cm="1">
        <f t="array" ref="AQ445">_xlfn.IFS(AP445=FALSE,"",AP445&gt;0,'Values and studies'!AH445)</f>
        <v/>
      </c>
      <c r="AR445" s="23" t="str" cm="1">
        <f t="array" ref="AR445">_xlfn.IFS(AP445=FALSE,"",AP445&gt;0,'Values and studies'!M445)</f>
        <v/>
      </c>
      <c r="AS445" s="23" t="str" cm="1">
        <f t="array" ref="AS445">_xlfn.IFS(AP445=FALSE,"",AP445&gt;0,'Values and studies'!G445)</f>
        <v/>
      </c>
      <c r="AT445" s="23" t="b">
        <f>IF('Values and studies'!U445=$AT$1,'Values and studies'!AP445)</f>
        <v>0</v>
      </c>
      <c r="AU445" s="23" t="str" cm="1">
        <f t="array" ref="AU445">_xlfn.IFS(AT445=FALSE,"",AT445&gt;0,'Values and studies'!AH445)</f>
        <v/>
      </c>
      <c r="AV445" s="23" t="str" cm="1">
        <f t="array" ref="AV445">_xlfn.IFS(AT445=FALSE,"",AT445&gt;0,'Values and studies'!M445)</f>
        <v/>
      </c>
      <c r="AW445" s="23" t="str" cm="1">
        <f t="array" ref="AW445">_xlfn.IFS(AT445=FALSE,"",AT445&gt;0,'Values and studies'!G445)</f>
        <v/>
      </c>
      <c r="AX445" s="23" t="b">
        <f>IF('Values and studies'!U445=$AX$1,'Values and studies'!AP445)</f>
        <v>0</v>
      </c>
      <c r="AY445" s="23" t="str" cm="1">
        <f t="array" ref="AY445">_xlfn.IFS(AX445=FALSE,"",AX445&gt;0,'Values and studies'!AH445)</f>
        <v/>
      </c>
      <c r="AZ445" s="23" t="str" cm="1">
        <f t="array" ref="AZ445">_xlfn.IFS(AX445=FALSE,"",AX445&gt;0,'Values and studies'!M445)</f>
        <v/>
      </c>
      <c r="BA445" s="23" t="str" cm="1">
        <f t="array" ref="BA445">_xlfn.IFS(AX445=FALSE,"",AX445&gt;0,'Values and studies'!G445)</f>
        <v/>
      </c>
      <c r="BB445" s="23" t="b">
        <f>IF('Values and studies'!U445=$BB$1,'Values and studies'!AP445)</f>
        <v>0</v>
      </c>
      <c r="BC445" s="23" t="str" cm="1">
        <f t="array" ref="BC445">_xlfn.IFS(BB445=FALSE,"",BB445&gt;0,'Values and studies'!AH445)</f>
        <v/>
      </c>
      <c r="BD445" s="23" t="str" cm="1">
        <f t="array" ref="BD445">_xlfn.IFS(BB445=FALSE,"",BB445&gt;0,'Values and studies'!M445)</f>
        <v/>
      </c>
      <c r="BE445" s="23" t="str" cm="1">
        <f t="array" ref="BE445">_xlfn.IFS(BB445=FALSE,"",BB445&gt;0,'Values and studies'!G445)</f>
        <v/>
      </c>
      <c r="BF445" s="23" t="b">
        <f>IF('Values and studies'!U445=$BF$1,'Values and studies'!AP445)</f>
        <v>0</v>
      </c>
      <c r="BG445" s="23" t="str" cm="1">
        <f t="array" ref="BG445">_xlfn.IFS(BF445=FALSE,"",BF445&gt;0,'Values and studies'!AH445)</f>
        <v/>
      </c>
      <c r="BH445" s="23" t="str" cm="1">
        <f t="array" ref="BH445">_xlfn.IFS(BF445=FALSE,"",BF445&gt;0,'Values and studies'!M445)</f>
        <v/>
      </c>
      <c r="BI445" s="23" t="str" cm="1">
        <f t="array" ref="BI445">_xlfn.IFS(BF445=FALSE,"",BF445&gt;0,'Values and studies'!G445)</f>
        <v/>
      </c>
      <c r="BJ445" s="23" t="b">
        <f>IF('Values and studies'!$U445=BJ$1,'Values and studies'!$AP445)</f>
        <v>0</v>
      </c>
      <c r="BK445" s="23" t="str" cm="1">
        <f t="array" ref="BK445">_xlfn.IFS(BJ445=FALSE,"",BJ445&gt;0,'Values and studies'!$AH445)</f>
        <v/>
      </c>
      <c r="BL445" s="23" t="str" cm="1">
        <f t="array" ref="BL445">_xlfn.IFS(BJ445=FALSE,"",BJ445&gt;0,'Values and studies'!$M445)</f>
        <v/>
      </c>
      <c r="BM445" s="23" t="str" cm="1">
        <f t="array" ref="BM445">_xlfn.IFS(BJ445=FALSE,"",BJ445&gt;0,'Values and studies'!$G445)</f>
        <v/>
      </c>
      <c r="BN445" s="23" t="b">
        <f>IF('Values and studies'!U445=$BN$1,'Values and studies'!AP445)</f>
        <v>0</v>
      </c>
      <c r="BO445" s="23" t="str" cm="1">
        <f t="array" ref="BO445">_xlfn.IFS(BN445=FALSE,"",BN445&gt;0,'Values and studies'!AH445)</f>
        <v/>
      </c>
      <c r="BP445" s="23" t="str" cm="1">
        <f t="array" ref="BP445">_xlfn.IFS(BN445=FALSE,"",BN445&gt;0,'Values and studies'!M445)</f>
        <v/>
      </c>
      <c r="BQ445" s="23" t="str" cm="1">
        <f t="array" ref="BQ445">_xlfn.IFS(BN445=FALSE,"",BN445&gt;0,'Values and studies'!G445)</f>
        <v/>
      </c>
      <c r="BR445" s="23" t="b">
        <f>IF('Values and studies'!U445=$BR$1,'Values and studies'!AP445)</f>
        <v>0</v>
      </c>
      <c r="BS445" s="23" t="str" cm="1">
        <f t="array" ref="BS445">_xlfn.IFS(BR445=FALSE,"",BR445&gt;0,'Values and studies'!AH445)</f>
        <v/>
      </c>
      <c r="BT445" s="23" t="str" cm="1">
        <f t="array" ref="BT445">_xlfn.IFS(BR445=FALSE,"",BR445&gt;0,'Values and studies'!M445)</f>
        <v/>
      </c>
      <c r="BU445" s="23" t="str" cm="1">
        <f t="array" ref="BU445">_xlfn.IFS(BR445=FALSE,"",BR445&gt;0,'Values and studies'!G445)</f>
        <v/>
      </c>
      <c r="BV445" s="23" t="b">
        <f>IF('Values and studies'!U445=$BV$1,'Values and studies'!AP445)</f>
        <v>0</v>
      </c>
      <c r="BW445" s="23" t="str" cm="1">
        <f t="array" ref="BW445">_xlfn.IFS(BV445=FALSE,"",BV445&gt;0,'Values and studies'!AH445)</f>
        <v/>
      </c>
      <c r="BX445" s="23" t="str" cm="1">
        <f t="array" ref="BX445">_xlfn.IFS(BV445=FALSE,"",BV445&gt;0,'Values and studies'!M445)</f>
        <v/>
      </c>
      <c r="BY445" s="23" t="str" cm="1">
        <f t="array" ref="BY445">_xlfn.IFS(BV445=FALSE,"",BV445&gt;0,'Values and studies'!G445)</f>
        <v/>
      </c>
      <c r="BZ445" s="23" t="b">
        <f>IF('Values and studies'!U445=$BZ$1,'Values and studies'!AP445)</f>
        <v>0</v>
      </c>
      <c r="CA445" s="23" t="str" cm="1">
        <f t="array" ref="CA445">_xlfn.IFS(BZ445=FALSE,"",BZ445&gt;0,'Values and studies'!AH445)</f>
        <v/>
      </c>
      <c r="CB445" s="23" t="str" cm="1">
        <f t="array" ref="CB445">_xlfn.IFS(BZ445=FALSE,"",BZ445&gt;0,'Values and studies'!M445)</f>
        <v/>
      </c>
      <c r="CC445" s="23" t="str" cm="1">
        <f t="array" ref="CC445">_xlfn.IFS(BZ445=FALSE,"",BZ445&gt;0,'Values and studies'!G445)</f>
        <v/>
      </c>
      <c r="CY445">
        <f>IF('Values and studies'!O445='Data for overlook'!$CY$1,'Values and studies'!AP445)</f>
        <v>16181.374605279874</v>
      </c>
      <c r="CZ445" t="b">
        <f>IF('Values and studies'!O445='Data for overlook'!$CZ$1,'Values and studies'!AP445)</f>
        <v>0</v>
      </c>
      <c r="DA445" t="b">
        <f>IF('Values and studies'!O445='Data for overlook'!$DA$1,'Values and studies'!AP445)</f>
        <v>0</v>
      </c>
      <c r="DB445" t="b">
        <f>IF('Values and studies'!O445='Data for overlook'!$DB$1,'Values and studies'!AP445)</f>
        <v>0</v>
      </c>
    </row>
    <row r="446" spans="2:106" x14ac:dyDescent="0.2">
      <c r="B446" t="b">
        <f>IF('Values and studies'!Q446=$B$1,'Values and studies'!AP446)</f>
        <v>0</v>
      </c>
      <c r="C446">
        <f>IF('Values and studies'!Q446=$C$1,'Values and studies'!AP446)</f>
        <v>68394.263334166171</v>
      </c>
      <c r="D446" t="b">
        <f>IF('Values and studies'!Q446=$D$1,'Values and studies'!AP446)</f>
        <v>0</v>
      </c>
      <c r="F446" s="23" t="b">
        <f>IF('Values and studies'!$U446=F$1,'Values and studies'!$AP446)</f>
        <v>0</v>
      </c>
      <c r="G446" s="23" t="str" cm="1">
        <f t="array" ref="G446">_xlfn.IFS(F446=FALSE,"",F446&gt;0,'Values and studies'!$AH446)</f>
        <v/>
      </c>
      <c r="H446" s="23" t="str" cm="1">
        <f t="array" ref="H446">_xlfn.IFS(F446=FALSE,"",F446&gt;0,'Values and studies'!M446)</f>
        <v/>
      </c>
      <c r="I446" s="23" t="str" cm="1">
        <f t="array" ref="I446">_xlfn.IFS(F446=FALSE,"",F446&gt;0,'Values and studies'!G446)</f>
        <v/>
      </c>
      <c r="J446" s="23" t="b">
        <f>IF('Values and studies'!U446=$J$1,'Values and studies'!AP446)</f>
        <v>0</v>
      </c>
      <c r="K446" s="23" t="str" cm="1">
        <f t="array" ref="K446">_xlfn.IFS(J446=FALSE,"",J446&gt;0,'Values and studies'!AH446)</f>
        <v/>
      </c>
      <c r="L446" s="23" t="str" cm="1">
        <f t="array" ref="L446">_xlfn.IFS(J446=FALSE,"",J446&gt;0,'Values and studies'!M446)</f>
        <v/>
      </c>
      <c r="M446" s="23" t="str" cm="1">
        <f t="array" ref="M446">_xlfn.IFS(J446=FALSE,"",J446&gt;0,'Values and studies'!G446)</f>
        <v/>
      </c>
      <c r="N446" s="23" t="b">
        <f>IF('Values and studies'!U446=$N$1,'Values and studies'!AP446)</f>
        <v>0</v>
      </c>
      <c r="O446" s="23" t="str" cm="1">
        <f t="array" ref="O446">_xlfn.IFS(N446=FALSE,"",N446&gt;0,'Values and studies'!AH446)</f>
        <v/>
      </c>
      <c r="P446" s="23" t="str" cm="1">
        <f t="array" ref="P446">_xlfn.IFS(N446=FALSE,"",N446&gt;0,'Values and studies'!M446)</f>
        <v/>
      </c>
      <c r="Q446" s="23" t="str" cm="1">
        <f t="array" ref="Q446">_xlfn.IFS(N446=FALSE,"",N446&gt;0,'Values and studies'!G446)</f>
        <v/>
      </c>
      <c r="R446" s="23" t="b">
        <f>IF('Values and studies'!$U446=$R$1,'Values and studies'!$AP446)</f>
        <v>0</v>
      </c>
      <c r="S446" s="23" t="str" cm="1">
        <f t="array" ref="S446">_xlfn.IFS(R446=FALSE,"",R446&gt;0,'Values and studies'!$AH446)</f>
        <v/>
      </c>
      <c r="T446" s="23" t="str" cm="1">
        <f t="array" ref="T446">_xlfn.IFS(R446=FALSE,"",R446&gt;0,'Values and studies'!$M446)</f>
        <v/>
      </c>
      <c r="U446" s="23" t="str" cm="1">
        <f t="array" ref="U446">_xlfn.IFS(R446=FALSE,"",R446&gt;0,'Values and studies'!$G446)</f>
        <v/>
      </c>
      <c r="V446" s="23" t="b">
        <f>IF('Values and studies'!$U446=$V$1,'Values and studies'!$AP446)</f>
        <v>0</v>
      </c>
      <c r="W446" s="23" t="str" cm="1">
        <f t="array" ref="W446">_xlfn.IFS(V446=FALSE,"",V446&gt;0,'Values and studies'!$AH446)</f>
        <v/>
      </c>
      <c r="X446" s="23" t="str" cm="1">
        <f t="array" ref="X446">_xlfn.IFS(V446=FALSE,"",V446&gt;0,'Values and studies'!$M446)</f>
        <v/>
      </c>
      <c r="Y446" s="23" t="str" cm="1">
        <f t="array" ref="Y446">_xlfn.IFS(V446=FALSE,"",V446&gt;0,'Values and studies'!$G446)</f>
        <v/>
      </c>
      <c r="Z446" s="23" t="b">
        <f>IF('Values and studies'!$U446=$Z$1,'Values and studies'!$AP446)</f>
        <v>0</v>
      </c>
      <c r="AA446" s="23" t="str" cm="1">
        <f t="array" ref="AA446">_xlfn.IFS(Z446=FALSE,"",Z446&gt;0,'Values and studies'!$AH446)</f>
        <v/>
      </c>
      <c r="AB446" s="23" t="str" cm="1">
        <f t="array" ref="AB446">_xlfn.IFS(Z446=FALSE,"",Z446&gt;0,'Values and studies'!$M446)</f>
        <v/>
      </c>
      <c r="AC446" s="23" t="str" cm="1">
        <f t="array" ref="AC446">_xlfn.IFS(Z446=FALSE,"",Z446&gt;0,'Values and studies'!$G446)</f>
        <v/>
      </c>
      <c r="AD446" s="23" t="b">
        <f>IF('Values and studies'!$U446=$AD$1,'Values and studies'!$AP446)</f>
        <v>0</v>
      </c>
      <c r="AE446" s="23" t="str" cm="1">
        <f t="array" ref="AE446">_xlfn.IFS(AD446=FALSE,"",AD446&gt;0,'Values and studies'!$AH446)</f>
        <v/>
      </c>
      <c r="AF446" s="23" t="str" cm="1">
        <f t="array" ref="AF446">_xlfn.IFS(AD446=FALSE,"",AD446&gt;0,'Values and studies'!$M446)</f>
        <v/>
      </c>
      <c r="AG446" s="23" t="str" cm="1">
        <f t="array" ref="AG446">_xlfn.IFS(AD446=FALSE,"",AD446&gt;0,'Values and studies'!$G446)</f>
        <v/>
      </c>
      <c r="AH446" s="23">
        <f>IF('Values and studies'!U446=$AH$1,'Values and studies'!AP446)</f>
        <v>68394.263334166171</v>
      </c>
      <c r="AI446" s="23" t="str" cm="1">
        <f t="array" ref="AI446">_xlfn.IFS(AH446=FALSE,"",AH446&gt;0,'Values and studies'!AH446)</f>
        <v>CB</v>
      </c>
      <c r="AJ446" s="23" t="str" cm="1">
        <f t="array" ref="AJ446">_xlfn.IFS(AH446=FALSE,"",AH446&gt;0,'Values and studies'!M446)</f>
        <v>atlantic</v>
      </c>
      <c r="AK446" s="23" t="str" cm="1">
        <f t="array" ref="AK446">_xlfn.IFS(AH446=FALSE,"",AH446&gt;0,'Values and studies'!G446)</f>
        <v>United Kingdom</v>
      </c>
      <c r="AL446" s="23" t="b">
        <f>IF('Values and studies'!U446=$AL$1,'Values and studies'!AP446)</f>
        <v>0</v>
      </c>
      <c r="AM446" s="23" t="str" cm="1">
        <f t="array" ref="AM446">_xlfn.IFS(AL446=FALSE,"",AL446&gt;0,'Values and studies'!AH446)</f>
        <v/>
      </c>
      <c r="AN446" s="23" t="str" cm="1">
        <f t="array" ref="AN446">_xlfn.IFS(AL446=FALSE,"",AL446&gt;0,'Values and studies'!M446)</f>
        <v/>
      </c>
      <c r="AO446" s="23" t="str" cm="1">
        <f t="array" ref="AO446">_xlfn.IFS(AL446=FALSE,"",AL446&gt;0,'Values and studies'!G446)</f>
        <v/>
      </c>
      <c r="AP446" s="23" t="b">
        <f>IF('Values and studies'!U446=$AP$1,'Values and studies'!AP446)</f>
        <v>0</v>
      </c>
      <c r="AQ446" s="23" t="str" cm="1">
        <f t="array" ref="AQ446">_xlfn.IFS(AP446=FALSE,"",AP446&gt;0,'Values and studies'!AH446)</f>
        <v/>
      </c>
      <c r="AR446" s="23" t="str" cm="1">
        <f t="array" ref="AR446">_xlfn.IFS(AP446=FALSE,"",AP446&gt;0,'Values and studies'!M446)</f>
        <v/>
      </c>
      <c r="AS446" s="23" t="str" cm="1">
        <f t="array" ref="AS446">_xlfn.IFS(AP446=FALSE,"",AP446&gt;0,'Values and studies'!G446)</f>
        <v/>
      </c>
      <c r="AT446" s="23" t="b">
        <f>IF('Values and studies'!U446=$AT$1,'Values and studies'!AP446)</f>
        <v>0</v>
      </c>
      <c r="AU446" s="23" t="str" cm="1">
        <f t="array" ref="AU446">_xlfn.IFS(AT446=FALSE,"",AT446&gt;0,'Values and studies'!AH446)</f>
        <v/>
      </c>
      <c r="AV446" s="23" t="str" cm="1">
        <f t="array" ref="AV446">_xlfn.IFS(AT446=FALSE,"",AT446&gt;0,'Values and studies'!M446)</f>
        <v/>
      </c>
      <c r="AW446" s="23" t="str" cm="1">
        <f t="array" ref="AW446">_xlfn.IFS(AT446=FALSE,"",AT446&gt;0,'Values and studies'!G446)</f>
        <v/>
      </c>
      <c r="AX446" s="23" t="b">
        <f>IF('Values and studies'!U446=$AX$1,'Values and studies'!AP446)</f>
        <v>0</v>
      </c>
      <c r="AY446" s="23" t="str" cm="1">
        <f t="array" ref="AY446">_xlfn.IFS(AX446=FALSE,"",AX446&gt;0,'Values and studies'!AH446)</f>
        <v/>
      </c>
      <c r="AZ446" s="23" t="str" cm="1">
        <f t="array" ref="AZ446">_xlfn.IFS(AX446=FALSE,"",AX446&gt;0,'Values and studies'!M446)</f>
        <v/>
      </c>
      <c r="BA446" s="23" t="str" cm="1">
        <f t="array" ref="BA446">_xlfn.IFS(AX446=FALSE,"",AX446&gt;0,'Values and studies'!G446)</f>
        <v/>
      </c>
      <c r="BB446" s="23" t="b">
        <f>IF('Values and studies'!U446=$BB$1,'Values and studies'!AP446)</f>
        <v>0</v>
      </c>
      <c r="BC446" s="23" t="str" cm="1">
        <f t="array" ref="BC446">_xlfn.IFS(BB446=FALSE,"",BB446&gt;0,'Values and studies'!AH446)</f>
        <v/>
      </c>
      <c r="BD446" s="23" t="str" cm="1">
        <f t="array" ref="BD446">_xlfn.IFS(BB446=FALSE,"",BB446&gt;0,'Values and studies'!M446)</f>
        <v/>
      </c>
      <c r="BE446" s="23" t="str" cm="1">
        <f t="array" ref="BE446">_xlfn.IFS(BB446=FALSE,"",BB446&gt;0,'Values and studies'!G446)</f>
        <v/>
      </c>
      <c r="BF446" s="23" t="b">
        <f>IF('Values and studies'!U446=$BF$1,'Values and studies'!AP446)</f>
        <v>0</v>
      </c>
      <c r="BG446" s="23" t="str" cm="1">
        <f t="array" ref="BG446">_xlfn.IFS(BF446=FALSE,"",BF446&gt;0,'Values and studies'!AH446)</f>
        <v/>
      </c>
      <c r="BH446" s="23" t="str" cm="1">
        <f t="array" ref="BH446">_xlfn.IFS(BF446=FALSE,"",BF446&gt;0,'Values and studies'!M446)</f>
        <v/>
      </c>
      <c r="BI446" s="23" t="str" cm="1">
        <f t="array" ref="BI446">_xlfn.IFS(BF446=FALSE,"",BF446&gt;0,'Values and studies'!G446)</f>
        <v/>
      </c>
      <c r="BJ446" s="23" t="b">
        <f>IF('Values and studies'!$U446=BJ$1,'Values and studies'!$AP446)</f>
        <v>0</v>
      </c>
      <c r="BK446" s="23" t="str" cm="1">
        <f t="array" ref="BK446">_xlfn.IFS(BJ446=FALSE,"",BJ446&gt;0,'Values and studies'!$AH446)</f>
        <v/>
      </c>
      <c r="BL446" s="23" t="str" cm="1">
        <f t="array" ref="BL446">_xlfn.IFS(BJ446=FALSE,"",BJ446&gt;0,'Values and studies'!$M446)</f>
        <v/>
      </c>
      <c r="BM446" s="23" t="str" cm="1">
        <f t="array" ref="BM446">_xlfn.IFS(BJ446=FALSE,"",BJ446&gt;0,'Values and studies'!$G446)</f>
        <v/>
      </c>
      <c r="BN446" s="23" t="b">
        <f>IF('Values and studies'!U446=$BN$1,'Values and studies'!AP446)</f>
        <v>0</v>
      </c>
      <c r="BO446" s="23" t="str" cm="1">
        <f t="array" ref="BO446">_xlfn.IFS(BN446=FALSE,"",BN446&gt;0,'Values and studies'!AH446)</f>
        <v/>
      </c>
      <c r="BP446" s="23" t="str" cm="1">
        <f t="array" ref="BP446">_xlfn.IFS(BN446=FALSE,"",BN446&gt;0,'Values and studies'!M446)</f>
        <v/>
      </c>
      <c r="BQ446" s="23" t="str" cm="1">
        <f t="array" ref="BQ446">_xlfn.IFS(BN446=FALSE,"",BN446&gt;0,'Values and studies'!G446)</f>
        <v/>
      </c>
      <c r="BR446" s="23" t="b">
        <f>IF('Values and studies'!U446=$BR$1,'Values and studies'!AP446)</f>
        <v>0</v>
      </c>
      <c r="BS446" s="23" t="str" cm="1">
        <f t="array" ref="BS446">_xlfn.IFS(BR446=FALSE,"",BR446&gt;0,'Values and studies'!AH446)</f>
        <v/>
      </c>
      <c r="BT446" s="23" t="str" cm="1">
        <f t="array" ref="BT446">_xlfn.IFS(BR446=FALSE,"",BR446&gt;0,'Values and studies'!M446)</f>
        <v/>
      </c>
      <c r="BU446" s="23" t="str" cm="1">
        <f t="array" ref="BU446">_xlfn.IFS(BR446=FALSE,"",BR446&gt;0,'Values and studies'!G446)</f>
        <v/>
      </c>
      <c r="BV446" s="23" t="b">
        <f>IF('Values and studies'!U446=$BV$1,'Values and studies'!AP446)</f>
        <v>0</v>
      </c>
      <c r="BW446" s="23" t="str" cm="1">
        <f t="array" ref="BW446">_xlfn.IFS(BV446=FALSE,"",BV446&gt;0,'Values and studies'!AH446)</f>
        <v/>
      </c>
      <c r="BX446" s="23" t="str" cm="1">
        <f t="array" ref="BX446">_xlfn.IFS(BV446=FALSE,"",BV446&gt;0,'Values and studies'!M446)</f>
        <v/>
      </c>
      <c r="BY446" s="23" t="str" cm="1">
        <f t="array" ref="BY446">_xlfn.IFS(BV446=FALSE,"",BV446&gt;0,'Values and studies'!G446)</f>
        <v/>
      </c>
      <c r="BZ446" s="23" t="b">
        <f>IF('Values and studies'!U446=$BZ$1,'Values and studies'!AP446)</f>
        <v>0</v>
      </c>
      <c r="CA446" s="23" t="str" cm="1">
        <f t="array" ref="CA446">_xlfn.IFS(BZ446=FALSE,"",BZ446&gt;0,'Values and studies'!AH446)</f>
        <v/>
      </c>
      <c r="CB446" s="23" t="str" cm="1">
        <f t="array" ref="CB446">_xlfn.IFS(BZ446=FALSE,"",BZ446&gt;0,'Values and studies'!M446)</f>
        <v/>
      </c>
      <c r="CC446" s="23" t="str" cm="1">
        <f t="array" ref="CC446">_xlfn.IFS(BZ446=FALSE,"",BZ446&gt;0,'Values and studies'!G446)</f>
        <v/>
      </c>
      <c r="CY446">
        <f>IF('Values and studies'!O446='Data for overlook'!$CY$1,'Values and studies'!AP446)</f>
        <v>68394.263334166171</v>
      </c>
      <c r="CZ446" t="b">
        <f>IF('Values and studies'!O446='Data for overlook'!$CZ$1,'Values and studies'!AP446)</f>
        <v>0</v>
      </c>
      <c r="DA446" t="b">
        <f>IF('Values and studies'!O446='Data for overlook'!$DA$1,'Values and studies'!AP446)</f>
        <v>0</v>
      </c>
      <c r="DB446" t="b">
        <f>IF('Values and studies'!O446='Data for overlook'!$DB$1,'Values and studies'!AP446)</f>
        <v>0</v>
      </c>
    </row>
    <row r="447" spans="2:106" x14ac:dyDescent="0.2">
      <c r="B447" t="b">
        <f>IF('Values and studies'!Q447=$B$1,'Values and studies'!AP447)</f>
        <v>0</v>
      </c>
      <c r="C447">
        <f>IF('Values and studies'!Q447=$C$1,'Values and studies'!AP447)</f>
        <v>103915.99837976074</v>
      </c>
      <c r="D447" t="b">
        <f>IF('Values and studies'!Q447=$D$1,'Values and studies'!AP447)</f>
        <v>0</v>
      </c>
      <c r="F447" s="23" t="b">
        <f>IF('Values and studies'!$U447=F$1,'Values and studies'!$AP447)</f>
        <v>0</v>
      </c>
      <c r="G447" s="23" t="str" cm="1">
        <f t="array" ref="G447">_xlfn.IFS(F447=FALSE,"",F447&gt;0,'Values and studies'!$AH447)</f>
        <v/>
      </c>
      <c r="H447" s="23" t="str" cm="1">
        <f t="array" ref="H447">_xlfn.IFS(F447=FALSE,"",F447&gt;0,'Values and studies'!M447)</f>
        <v/>
      </c>
      <c r="I447" s="23" t="str" cm="1">
        <f t="array" ref="I447">_xlfn.IFS(F447=FALSE,"",F447&gt;0,'Values and studies'!G447)</f>
        <v/>
      </c>
      <c r="J447" s="23" t="b">
        <f>IF('Values and studies'!U447=$J$1,'Values and studies'!AP447)</f>
        <v>0</v>
      </c>
      <c r="K447" s="23" t="str" cm="1">
        <f t="array" ref="K447">_xlfn.IFS(J447=FALSE,"",J447&gt;0,'Values and studies'!AH447)</f>
        <v/>
      </c>
      <c r="L447" s="23" t="str" cm="1">
        <f t="array" ref="L447">_xlfn.IFS(J447=FALSE,"",J447&gt;0,'Values and studies'!M447)</f>
        <v/>
      </c>
      <c r="M447" s="23" t="str" cm="1">
        <f t="array" ref="M447">_xlfn.IFS(J447=FALSE,"",J447&gt;0,'Values and studies'!G447)</f>
        <v/>
      </c>
      <c r="N447" s="23" t="b">
        <f>IF('Values and studies'!U447=$N$1,'Values and studies'!AP447)</f>
        <v>0</v>
      </c>
      <c r="O447" s="23" t="str" cm="1">
        <f t="array" ref="O447">_xlfn.IFS(N447=FALSE,"",N447&gt;0,'Values and studies'!AH447)</f>
        <v/>
      </c>
      <c r="P447" s="23" t="str" cm="1">
        <f t="array" ref="P447">_xlfn.IFS(N447=FALSE,"",N447&gt;0,'Values and studies'!M447)</f>
        <v/>
      </c>
      <c r="Q447" s="23" t="str" cm="1">
        <f t="array" ref="Q447">_xlfn.IFS(N447=FALSE,"",N447&gt;0,'Values and studies'!G447)</f>
        <v/>
      </c>
      <c r="R447" s="23" t="b">
        <f>IF('Values and studies'!$U447=$R$1,'Values and studies'!$AP447)</f>
        <v>0</v>
      </c>
      <c r="S447" s="23" t="str" cm="1">
        <f t="array" ref="S447">_xlfn.IFS(R447=FALSE,"",R447&gt;0,'Values and studies'!$AH447)</f>
        <v/>
      </c>
      <c r="T447" s="23" t="str" cm="1">
        <f t="array" ref="T447">_xlfn.IFS(R447=FALSE,"",R447&gt;0,'Values and studies'!$M447)</f>
        <v/>
      </c>
      <c r="U447" s="23" t="str" cm="1">
        <f t="array" ref="U447">_xlfn.IFS(R447=FALSE,"",R447&gt;0,'Values and studies'!$G447)</f>
        <v/>
      </c>
      <c r="V447" s="23" t="b">
        <f>IF('Values and studies'!$U447=$V$1,'Values and studies'!$AP447)</f>
        <v>0</v>
      </c>
      <c r="W447" s="23" t="str" cm="1">
        <f t="array" ref="W447">_xlfn.IFS(V447=FALSE,"",V447&gt;0,'Values and studies'!$AH447)</f>
        <v/>
      </c>
      <c r="X447" s="23" t="str" cm="1">
        <f t="array" ref="X447">_xlfn.IFS(V447=FALSE,"",V447&gt;0,'Values and studies'!$M447)</f>
        <v/>
      </c>
      <c r="Y447" s="23" t="str" cm="1">
        <f t="array" ref="Y447">_xlfn.IFS(V447=FALSE,"",V447&gt;0,'Values and studies'!$G447)</f>
        <v/>
      </c>
      <c r="Z447" s="23" t="b">
        <f>IF('Values and studies'!$U447=$Z$1,'Values and studies'!$AP447)</f>
        <v>0</v>
      </c>
      <c r="AA447" s="23" t="str" cm="1">
        <f t="array" ref="AA447">_xlfn.IFS(Z447=FALSE,"",Z447&gt;0,'Values and studies'!$AH447)</f>
        <v/>
      </c>
      <c r="AB447" s="23" t="str" cm="1">
        <f t="array" ref="AB447">_xlfn.IFS(Z447=FALSE,"",Z447&gt;0,'Values and studies'!$M447)</f>
        <v/>
      </c>
      <c r="AC447" s="23" t="str" cm="1">
        <f t="array" ref="AC447">_xlfn.IFS(Z447=FALSE,"",Z447&gt;0,'Values and studies'!$G447)</f>
        <v/>
      </c>
      <c r="AD447" s="23" t="b">
        <f>IF('Values and studies'!$U447=$AD$1,'Values and studies'!$AP447)</f>
        <v>0</v>
      </c>
      <c r="AE447" s="23" t="str" cm="1">
        <f t="array" ref="AE447">_xlfn.IFS(AD447=FALSE,"",AD447&gt;0,'Values and studies'!$AH447)</f>
        <v/>
      </c>
      <c r="AF447" s="23" t="str" cm="1">
        <f t="array" ref="AF447">_xlfn.IFS(AD447=FALSE,"",AD447&gt;0,'Values and studies'!$M447)</f>
        <v/>
      </c>
      <c r="AG447" s="23" t="str" cm="1">
        <f t="array" ref="AG447">_xlfn.IFS(AD447=FALSE,"",AD447&gt;0,'Values and studies'!$G447)</f>
        <v/>
      </c>
      <c r="AH447" s="23">
        <f>IF('Values and studies'!U447=$AH$1,'Values and studies'!AP447)</f>
        <v>103915.99837976074</v>
      </c>
      <c r="AI447" s="23" t="str" cm="1">
        <f t="array" ref="AI447">_xlfn.IFS(AH447=FALSE,"",AH447&gt;0,'Values and studies'!AH447)</f>
        <v>CB</v>
      </c>
      <c r="AJ447" s="23" t="str" cm="1">
        <f t="array" ref="AJ447">_xlfn.IFS(AH447=FALSE,"",AH447&gt;0,'Values and studies'!M447)</f>
        <v>atlantic</v>
      </c>
      <c r="AK447" s="23" t="str" cm="1">
        <f t="array" ref="AK447">_xlfn.IFS(AH447=FALSE,"",AH447&gt;0,'Values and studies'!G447)</f>
        <v>United Kingdom</v>
      </c>
      <c r="AL447" s="23" t="b">
        <f>IF('Values and studies'!U447=$AL$1,'Values and studies'!AP447)</f>
        <v>0</v>
      </c>
      <c r="AM447" s="23" t="str" cm="1">
        <f t="array" ref="AM447">_xlfn.IFS(AL447=FALSE,"",AL447&gt;0,'Values and studies'!AH447)</f>
        <v/>
      </c>
      <c r="AN447" s="23" t="str" cm="1">
        <f t="array" ref="AN447">_xlfn.IFS(AL447=FALSE,"",AL447&gt;0,'Values and studies'!M447)</f>
        <v/>
      </c>
      <c r="AO447" s="23" t="str" cm="1">
        <f t="array" ref="AO447">_xlfn.IFS(AL447=FALSE,"",AL447&gt;0,'Values and studies'!G447)</f>
        <v/>
      </c>
      <c r="AP447" s="23" t="b">
        <f>IF('Values and studies'!U447=$AP$1,'Values and studies'!AP447)</f>
        <v>0</v>
      </c>
      <c r="AQ447" s="23" t="str" cm="1">
        <f t="array" ref="AQ447">_xlfn.IFS(AP447=FALSE,"",AP447&gt;0,'Values and studies'!AH447)</f>
        <v/>
      </c>
      <c r="AR447" s="23" t="str" cm="1">
        <f t="array" ref="AR447">_xlfn.IFS(AP447=FALSE,"",AP447&gt;0,'Values and studies'!M447)</f>
        <v/>
      </c>
      <c r="AS447" s="23" t="str" cm="1">
        <f t="array" ref="AS447">_xlfn.IFS(AP447=FALSE,"",AP447&gt;0,'Values and studies'!G447)</f>
        <v/>
      </c>
      <c r="AT447" s="23" t="b">
        <f>IF('Values and studies'!U447=$AT$1,'Values and studies'!AP447)</f>
        <v>0</v>
      </c>
      <c r="AU447" s="23" t="str" cm="1">
        <f t="array" ref="AU447">_xlfn.IFS(AT447=FALSE,"",AT447&gt;0,'Values and studies'!AH447)</f>
        <v/>
      </c>
      <c r="AV447" s="23" t="str" cm="1">
        <f t="array" ref="AV447">_xlfn.IFS(AT447=FALSE,"",AT447&gt;0,'Values and studies'!M447)</f>
        <v/>
      </c>
      <c r="AW447" s="23" t="str" cm="1">
        <f t="array" ref="AW447">_xlfn.IFS(AT447=FALSE,"",AT447&gt;0,'Values and studies'!G447)</f>
        <v/>
      </c>
      <c r="AX447" s="23" t="b">
        <f>IF('Values and studies'!U447=$AX$1,'Values and studies'!AP447)</f>
        <v>0</v>
      </c>
      <c r="AY447" s="23" t="str" cm="1">
        <f t="array" ref="AY447">_xlfn.IFS(AX447=FALSE,"",AX447&gt;0,'Values and studies'!AH447)</f>
        <v/>
      </c>
      <c r="AZ447" s="23" t="str" cm="1">
        <f t="array" ref="AZ447">_xlfn.IFS(AX447=FALSE,"",AX447&gt;0,'Values and studies'!M447)</f>
        <v/>
      </c>
      <c r="BA447" s="23" t="str" cm="1">
        <f t="array" ref="BA447">_xlfn.IFS(AX447=FALSE,"",AX447&gt;0,'Values and studies'!G447)</f>
        <v/>
      </c>
      <c r="BB447" s="23" t="b">
        <f>IF('Values and studies'!U447=$BB$1,'Values and studies'!AP447)</f>
        <v>0</v>
      </c>
      <c r="BC447" s="23" t="str" cm="1">
        <f t="array" ref="BC447">_xlfn.IFS(BB447=FALSE,"",BB447&gt;0,'Values and studies'!AH447)</f>
        <v/>
      </c>
      <c r="BD447" s="23" t="str" cm="1">
        <f t="array" ref="BD447">_xlfn.IFS(BB447=FALSE,"",BB447&gt;0,'Values and studies'!M447)</f>
        <v/>
      </c>
      <c r="BE447" s="23" t="str" cm="1">
        <f t="array" ref="BE447">_xlfn.IFS(BB447=FALSE,"",BB447&gt;0,'Values and studies'!G447)</f>
        <v/>
      </c>
      <c r="BF447" s="23" t="b">
        <f>IF('Values and studies'!U447=$BF$1,'Values and studies'!AP447)</f>
        <v>0</v>
      </c>
      <c r="BG447" s="23" t="str" cm="1">
        <f t="array" ref="BG447">_xlfn.IFS(BF447=FALSE,"",BF447&gt;0,'Values and studies'!AH447)</f>
        <v/>
      </c>
      <c r="BH447" s="23" t="str" cm="1">
        <f t="array" ref="BH447">_xlfn.IFS(BF447=FALSE,"",BF447&gt;0,'Values and studies'!M447)</f>
        <v/>
      </c>
      <c r="BI447" s="23" t="str" cm="1">
        <f t="array" ref="BI447">_xlfn.IFS(BF447=FALSE,"",BF447&gt;0,'Values and studies'!G447)</f>
        <v/>
      </c>
      <c r="BJ447" s="23" t="b">
        <f>IF('Values and studies'!$U447=BJ$1,'Values and studies'!$AP447)</f>
        <v>0</v>
      </c>
      <c r="BK447" s="23" t="str" cm="1">
        <f t="array" ref="BK447">_xlfn.IFS(BJ447=FALSE,"",BJ447&gt;0,'Values and studies'!$AH447)</f>
        <v/>
      </c>
      <c r="BL447" s="23" t="str" cm="1">
        <f t="array" ref="BL447">_xlfn.IFS(BJ447=FALSE,"",BJ447&gt;0,'Values and studies'!$M447)</f>
        <v/>
      </c>
      <c r="BM447" s="23" t="str" cm="1">
        <f t="array" ref="BM447">_xlfn.IFS(BJ447=FALSE,"",BJ447&gt;0,'Values and studies'!$G447)</f>
        <v/>
      </c>
      <c r="BN447" s="23" t="b">
        <f>IF('Values and studies'!U447=$BN$1,'Values and studies'!AP447)</f>
        <v>0</v>
      </c>
      <c r="BO447" s="23" t="str" cm="1">
        <f t="array" ref="BO447">_xlfn.IFS(BN447=FALSE,"",BN447&gt;0,'Values and studies'!AH447)</f>
        <v/>
      </c>
      <c r="BP447" s="23" t="str" cm="1">
        <f t="array" ref="BP447">_xlfn.IFS(BN447=FALSE,"",BN447&gt;0,'Values and studies'!M447)</f>
        <v/>
      </c>
      <c r="BQ447" s="23" t="str" cm="1">
        <f t="array" ref="BQ447">_xlfn.IFS(BN447=FALSE,"",BN447&gt;0,'Values and studies'!G447)</f>
        <v/>
      </c>
      <c r="BR447" s="23" t="b">
        <f>IF('Values and studies'!U447=$BR$1,'Values and studies'!AP447)</f>
        <v>0</v>
      </c>
      <c r="BS447" s="23" t="str" cm="1">
        <f t="array" ref="BS447">_xlfn.IFS(BR447=FALSE,"",BR447&gt;0,'Values and studies'!AH447)</f>
        <v/>
      </c>
      <c r="BT447" s="23" t="str" cm="1">
        <f t="array" ref="BT447">_xlfn.IFS(BR447=FALSE,"",BR447&gt;0,'Values and studies'!M447)</f>
        <v/>
      </c>
      <c r="BU447" s="23" t="str" cm="1">
        <f t="array" ref="BU447">_xlfn.IFS(BR447=FALSE,"",BR447&gt;0,'Values and studies'!G447)</f>
        <v/>
      </c>
      <c r="BV447" s="23" t="b">
        <f>IF('Values and studies'!U447=$BV$1,'Values and studies'!AP447)</f>
        <v>0</v>
      </c>
      <c r="BW447" s="23" t="str" cm="1">
        <f t="array" ref="BW447">_xlfn.IFS(BV447=FALSE,"",BV447&gt;0,'Values and studies'!AH447)</f>
        <v/>
      </c>
      <c r="BX447" s="23" t="str" cm="1">
        <f t="array" ref="BX447">_xlfn.IFS(BV447=FALSE,"",BV447&gt;0,'Values and studies'!M447)</f>
        <v/>
      </c>
      <c r="BY447" s="23" t="str" cm="1">
        <f t="array" ref="BY447">_xlfn.IFS(BV447=FALSE,"",BV447&gt;0,'Values and studies'!G447)</f>
        <v/>
      </c>
      <c r="BZ447" s="23" t="b">
        <f>IF('Values and studies'!U447=$BZ$1,'Values and studies'!AP447)</f>
        <v>0</v>
      </c>
      <c r="CA447" s="23" t="str" cm="1">
        <f t="array" ref="CA447">_xlfn.IFS(BZ447=FALSE,"",BZ447&gt;0,'Values and studies'!AH447)</f>
        <v/>
      </c>
      <c r="CB447" s="23" t="str" cm="1">
        <f t="array" ref="CB447">_xlfn.IFS(BZ447=FALSE,"",BZ447&gt;0,'Values and studies'!M447)</f>
        <v/>
      </c>
      <c r="CC447" s="23" t="str" cm="1">
        <f t="array" ref="CC447">_xlfn.IFS(BZ447=FALSE,"",BZ447&gt;0,'Values and studies'!G447)</f>
        <v/>
      </c>
      <c r="CY447">
        <f>IF('Values and studies'!O447='Data for overlook'!$CY$1,'Values and studies'!AP447)</f>
        <v>103915.99837976074</v>
      </c>
      <c r="CZ447" t="b">
        <f>IF('Values and studies'!O447='Data for overlook'!$CZ$1,'Values and studies'!AP447)</f>
        <v>0</v>
      </c>
      <c r="DA447" t="b">
        <f>IF('Values and studies'!O447='Data for overlook'!$DA$1,'Values and studies'!AP447)</f>
        <v>0</v>
      </c>
      <c r="DB447" t="b">
        <f>IF('Values and studies'!O447='Data for overlook'!$DB$1,'Values and studies'!AP447)</f>
        <v>0</v>
      </c>
    </row>
    <row r="448" spans="2:106" x14ac:dyDescent="0.2">
      <c r="B448" t="b">
        <f>IF('Values and studies'!Q448=$B$1,'Values and studies'!AP448)</f>
        <v>0</v>
      </c>
      <c r="C448">
        <f>IF('Values and studies'!Q448=$C$1,'Values and studies'!AP448)</f>
        <v>60548.59887869969</v>
      </c>
      <c r="D448" t="b">
        <f>IF('Values and studies'!Q448=$D$1,'Values and studies'!AP448)</f>
        <v>0</v>
      </c>
      <c r="F448" s="23" t="b">
        <f>IF('Values and studies'!$U448=F$1,'Values and studies'!$AP448)</f>
        <v>0</v>
      </c>
      <c r="G448" s="23" t="str" cm="1">
        <f t="array" ref="G448">_xlfn.IFS(F448=FALSE,"",F448&gt;0,'Values and studies'!$AH448)</f>
        <v/>
      </c>
      <c r="H448" s="23" t="str" cm="1">
        <f t="array" ref="H448">_xlfn.IFS(F448=FALSE,"",F448&gt;0,'Values and studies'!M448)</f>
        <v/>
      </c>
      <c r="I448" s="23" t="str" cm="1">
        <f t="array" ref="I448">_xlfn.IFS(F448=FALSE,"",F448&gt;0,'Values and studies'!G448)</f>
        <v/>
      </c>
      <c r="J448" s="23" t="b">
        <f>IF('Values and studies'!U448=$J$1,'Values and studies'!AP448)</f>
        <v>0</v>
      </c>
      <c r="K448" s="23" t="str" cm="1">
        <f t="array" ref="K448">_xlfn.IFS(J448=FALSE,"",J448&gt;0,'Values and studies'!AH448)</f>
        <v/>
      </c>
      <c r="L448" s="23" t="str" cm="1">
        <f t="array" ref="L448">_xlfn.IFS(J448=FALSE,"",J448&gt;0,'Values and studies'!M448)</f>
        <v/>
      </c>
      <c r="M448" s="23" t="str" cm="1">
        <f t="array" ref="M448">_xlfn.IFS(J448=FALSE,"",J448&gt;0,'Values and studies'!G448)</f>
        <v/>
      </c>
      <c r="N448" s="23" t="b">
        <f>IF('Values and studies'!U448=$N$1,'Values and studies'!AP448)</f>
        <v>0</v>
      </c>
      <c r="O448" s="23" t="str" cm="1">
        <f t="array" ref="O448">_xlfn.IFS(N448=FALSE,"",N448&gt;0,'Values and studies'!AH448)</f>
        <v/>
      </c>
      <c r="P448" s="23" t="str" cm="1">
        <f t="array" ref="P448">_xlfn.IFS(N448=FALSE,"",N448&gt;0,'Values and studies'!M448)</f>
        <v/>
      </c>
      <c r="Q448" s="23" t="str" cm="1">
        <f t="array" ref="Q448">_xlfn.IFS(N448=FALSE,"",N448&gt;0,'Values and studies'!G448)</f>
        <v/>
      </c>
      <c r="R448" s="23" t="b">
        <f>IF('Values and studies'!$U448=$R$1,'Values and studies'!$AP448)</f>
        <v>0</v>
      </c>
      <c r="S448" s="23" t="str" cm="1">
        <f t="array" ref="S448">_xlfn.IFS(R448=FALSE,"",R448&gt;0,'Values and studies'!$AH448)</f>
        <v/>
      </c>
      <c r="T448" s="23" t="str" cm="1">
        <f t="array" ref="T448">_xlfn.IFS(R448=FALSE,"",R448&gt;0,'Values and studies'!$M448)</f>
        <v/>
      </c>
      <c r="U448" s="23" t="str" cm="1">
        <f t="array" ref="U448">_xlfn.IFS(R448=FALSE,"",R448&gt;0,'Values and studies'!$G448)</f>
        <v/>
      </c>
      <c r="V448" s="23" t="b">
        <f>IF('Values and studies'!$U448=$V$1,'Values and studies'!$AP448)</f>
        <v>0</v>
      </c>
      <c r="W448" s="23" t="str" cm="1">
        <f t="array" ref="W448">_xlfn.IFS(V448=FALSE,"",V448&gt;0,'Values and studies'!$AH448)</f>
        <v/>
      </c>
      <c r="X448" s="23" t="str" cm="1">
        <f t="array" ref="X448">_xlfn.IFS(V448=FALSE,"",V448&gt;0,'Values and studies'!$M448)</f>
        <v/>
      </c>
      <c r="Y448" s="23" t="str" cm="1">
        <f t="array" ref="Y448">_xlfn.IFS(V448=FALSE,"",V448&gt;0,'Values and studies'!$G448)</f>
        <v/>
      </c>
      <c r="Z448" s="23" t="b">
        <f>IF('Values and studies'!$U448=$Z$1,'Values and studies'!$AP448)</f>
        <v>0</v>
      </c>
      <c r="AA448" s="23" t="str" cm="1">
        <f t="array" ref="AA448">_xlfn.IFS(Z448=FALSE,"",Z448&gt;0,'Values and studies'!$AH448)</f>
        <v/>
      </c>
      <c r="AB448" s="23" t="str" cm="1">
        <f t="array" ref="AB448">_xlfn.IFS(Z448=FALSE,"",Z448&gt;0,'Values and studies'!$M448)</f>
        <v/>
      </c>
      <c r="AC448" s="23" t="str" cm="1">
        <f t="array" ref="AC448">_xlfn.IFS(Z448=FALSE,"",Z448&gt;0,'Values and studies'!$G448)</f>
        <v/>
      </c>
      <c r="AD448" s="23" t="b">
        <f>IF('Values and studies'!$U448=$AD$1,'Values and studies'!$AP448)</f>
        <v>0</v>
      </c>
      <c r="AE448" s="23" t="str" cm="1">
        <f t="array" ref="AE448">_xlfn.IFS(AD448=FALSE,"",AD448&gt;0,'Values and studies'!$AH448)</f>
        <v/>
      </c>
      <c r="AF448" s="23" t="str" cm="1">
        <f t="array" ref="AF448">_xlfn.IFS(AD448=FALSE,"",AD448&gt;0,'Values and studies'!$M448)</f>
        <v/>
      </c>
      <c r="AG448" s="23" t="str" cm="1">
        <f t="array" ref="AG448">_xlfn.IFS(AD448=FALSE,"",AD448&gt;0,'Values and studies'!$G448)</f>
        <v/>
      </c>
      <c r="AH448" s="23">
        <f>IF('Values and studies'!U448=$AH$1,'Values and studies'!AP448)</f>
        <v>60548.59887869969</v>
      </c>
      <c r="AI448" s="23" t="str" cm="1">
        <f t="array" ref="AI448">_xlfn.IFS(AH448=FALSE,"",AH448&gt;0,'Values and studies'!AH448)</f>
        <v>CB</v>
      </c>
      <c r="AJ448" s="23" t="str" cm="1">
        <f t="array" ref="AJ448">_xlfn.IFS(AH448=FALSE,"",AH448&gt;0,'Values and studies'!M448)</f>
        <v>atlantic</v>
      </c>
      <c r="AK448" s="23" t="str" cm="1">
        <f t="array" ref="AK448">_xlfn.IFS(AH448=FALSE,"",AH448&gt;0,'Values and studies'!G448)</f>
        <v>United Kingdom</v>
      </c>
      <c r="AL448" s="23" t="b">
        <f>IF('Values and studies'!U448=$AL$1,'Values and studies'!AP448)</f>
        <v>0</v>
      </c>
      <c r="AM448" s="23" t="str" cm="1">
        <f t="array" ref="AM448">_xlfn.IFS(AL448=FALSE,"",AL448&gt;0,'Values and studies'!AH448)</f>
        <v/>
      </c>
      <c r="AN448" s="23" t="str" cm="1">
        <f t="array" ref="AN448">_xlfn.IFS(AL448=FALSE,"",AL448&gt;0,'Values and studies'!M448)</f>
        <v/>
      </c>
      <c r="AO448" s="23" t="str" cm="1">
        <f t="array" ref="AO448">_xlfn.IFS(AL448=FALSE,"",AL448&gt;0,'Values and studies'!G448)</f>
        <v/>
      </c>
      <c r="AP448" s="23" t="b">
        <f>IF('Values and studies'!U448=$AP$1,'Values and studies'!AP448)</f>
        <v>0</v>
      </c>
      <c r="AQ448" s="23" t="str" cm="1">
        <f t="array" ref="AQ448">_xlfn.IFS(AP448=FALSE,"",AP448&gt;0,'Values and studies'!AH448)</f>
        <v/>
      </c>
      <c r="AR448" s="23" t="str" cm="1">
        <f t="array" ref="AR448">_xlfn.IFS(AP448=FALSE,"",AP448&gt;0,'Values and studies'!M448)</f>
        <v/>
      </c>
      <c r="AS448" s="23" t="str" cm="1">
        <f t="array" ref="AS448">_xlfn.IFS(AP448=FALSE,"",AP448&gt;0,'Values and studies'!G448)</f>
        <v/>
      </c>
      <c r="AT448" s="23" t="b">
        <f>IF('Values and studies'!U448=$AT$1,'Values and studies'!AP448)</f>
        <v>0</v>
      </c>
      <c r="AU448" s="23" t="str" cm="1">
        <f t="array" ref="AU448">_xlfn.IFS(AT448=FALSE,"",AT448&gt;0,'Values and studies'!AH448)</f>
        <v/>
      </c>
      <c r="AV448" s="23" t="str" cm="1">
        <f t="array" ref="AV448">_xlfn.IFS(AT448=FALSE,"",AT448&gt;0,'Values and studies'!M448)</f>
        <v/>
      </c>
      <c r="AW448" s="23" t="str" cm="1">
        <f t="array" ref="AW448">_xlfn.IFS(AT448=FALSE,"",AT448&gt;0,'Values and studies'!G448)</f>
        <v/>
      </c>
      <c r="AX448" s="23" t="b">
        <f>IF('Values and studies'!U448=$AX$1,'Values and studies'!AP448)</f>
        <v>0</v>
      </c>
      <c r="AY448" s="23" t="str" cm="1">
        <f t="array" ref="AY448">_xlfn.IFS(AX448=FALSE,"",AX448&gt;0,'Values and studies'!AH448)</f>
        <v/>
      </c>
      <c r="AZ448" s="23" t="str" cm="1">
        <f t="array" ref="AZ448">_xlfn.IFS(AX448=FALSE,"",AX448&gt;0,'Values and studies'!M448)</f>
        <v/>
      </c>
      <c r="BA448" s="23" t="str" cm="1">
        <f t="array" ref="BA448">_xlfn.IFS(AX448=FALSE,"",AX448&gt;0,'Values and studies'!G448)</f>
        <v/>
      </c>
      <c r="BB448" s="23" t="b">
        <f>IF('Values and studies'!U448=$BB$1,'Values and studies'!AP448)</f>
        <v>0</v>
      </c>
      <c r="BC448" s="23" t="str" cm="1">
        <f t="array" ref="BC448">_xlfn.IFS(BB448=FALSE,"",BB448&gt;0,'Values and studies'!AH448)</f>
        <v/>
      </c>
      <c r="BD448" s="23" t="str" cm="1">
        <f t="array" ref="BD448">_xlfn.IFS(BB448=FALSE,"",BB448&gt;0,'Values and studies'!M448)</f>
        <v/>
      </c>
      <c r="BE448" s="23" t="str" cm="1">
        <f t="array" ref="BE448">_xlfn.IFS(BB448=FALSE,"",BB448&gt;0,'Values and studies'!G448)</f>
        <v/>
      </c>
      <c r="BF448" s="23" t="b">
        <f>IF('Values and studies'!U448=$BF$1,'Values and studies'!AP448)</f>
        <v>0</v>
      </c>
      <c r="BG448" s="23" t="str" cm="1">
        <f t="array" ref="BG448">_xlfn.IFS(BF448=FALSE,"",BF448&gt;0,'Values and studies'!AH448)</f>
        <v/>
      </c>
      <c r="BH448" s="23" t="str" cm="1">
        <f t="array" ref="BH448">_xlfn.IFS(BF448=FALSE,"",BF448&gt;0,'Values and studies'!M448)</f>
        <v/>
      </c>
      <c r="BI448" s="23" t="str" cm="1">
        <f t="array" ref="BI448">_xlfn.IFS(BF448=FALSE,"",BF448&gt;0,'Values and studies'!G448)</f>
        <v/>
      </c>
      <c r="BJ448" s="23" t="b">
        <f>IF('Values and studies'!$U448=BJ$1,'Values and studies'!$AP448)</f>
        <v>0</v>
      </c>
      <c r="BK448" s="23" t="str" cm="1">
        <f t="array" ref="BK448">_xlfn.IFS(BJ448=FALSE,"",BJ448&gt;0,'Values and studies'!$AH448)</f>
        <v/>
      </c>
      <c r="BL448" s="23" t="str" cm="1">
        <f t="array" ref="BL448">_xlfn.IFS(BJ448=FALSE,"",BJ448&gt;0,'Values and studies'!$M448)</f>
        <v/>
      </c>
      <c r="BM448" s="23" t="str" cm="1">
        <f t="array" ref="BM448">_xlfn.IFS(BJ448=FALSE,"",BJ448&gt;0,'Values and studies'!$G448)</f>
        <v/>
      </c>
      <c r="BN448" s="23" t="b">
        <f>IF('Values and studies'!U448=$BN$1,'Values and studies'!AP448)</f>
        <v>0</v>
      </c>
      <c r="BO448" s="23" t="str" cm="1">
        <f t="array" ref="BO448">_xlfn.IFS(BN448=FALSE,"",BN448&gt;0,'Values and studies'!AH448)</f>
        <v/>
      </c>
      <c r="BP448" s="23" t="str" cm="1">
        <f t="array" ref="BP448">_xlfn.IFS(BN448=FALSE,"",BN448&gt;0,'Values and studies'!M448)</f>
        <v/>
      </c>
      <c r="BQ448" s="23" t="str" cm="1">
        <f t="array" ref="BQ448">_xlfn.IFS(BN448=FALSE,"",BN448&gt;0,'Values and studies'!G448)</f>
        <v/>
      </c>
      <c r="BR448" s="23" t="b">
        <f>IF('Values and studies'!U448=$BR$1,'Values and studies'!AP448)</f>
        <v>0</v>
      </c>
      <c r="BS448" s="23" t="str" cm="1">
        <f t="array" ref="BS448">_xlfn.IFS(BR448=FALSE,"",BR448&gt;0,'Values and studies'!AH448)</f>
        <v/>
      </c>
      <c r="BT448" s="23" t="str" cm="1">
        <f t="array" ref="BT448">_xlfn.IFS(BR448=FALSE,"",BR448&gt;0,'Values and studies'!M448)</f>
        <v/>
      </c>
      <c r="BU448" s="23" t="str" cm="1">
        <f t="array" ref="BU448">_xlfn.IFS(BR448=FALSE,"",BR448&gt;0,'Values and studies'!G448)</f>
        <v/>
      </c>
      <c r="BV448" s="23" t="b">
        <f>IF('Values and studies'!U448=$BV$1,'Values and studies'!AP448)</f>
        <v>0</v>
      </c>
      <c r="BW448" s="23" t="str" cm="1">
        <f t="array" ref="BW448">_xlfn.IFS(BV448=FALSE,"",BV448&gt;0,'Values and studies'!AH448)</f>
        <v/>
      </c>
      <c r="BX448" s="23" t="str" cm="1">
        <f t="array" ref="BX448">_xlfn.IFS(BV448=FALSE,"",BV448&gt;0,'Values and studies'!M448)</f>
        <v/>
      </c>
      <c r="BY448" s="23" t="str" cm="1">
        <f t="array" ref="BY448">_xlfn.IFS(BV448=FALSE,"",BV448&gt;0,'Values and studies'!G448)</f>
        <v/>
      </c>
      <c r="BZ448" s="23" t="b">
        <f>IF('Values and studies'!U448=$BZ$1,'Values and studies'!AP448)</f>
        <v>0</v>
      </c>
      <c r="CA448" s="23" t="str" cm="1">
        <f t="array" ref="CA448">_xlfn.IFS(BZ448=FALSE,"",BZ448&gt;0,'Values and studies'!AH448)</f>
        <v/>
      </c>
      <c r="CB448" s="23" t="str" cm="1">
        <f t="array" ref="CB448">_xlfn.IFS(BZ448=FALSE,"",BZ448&gt;0,'Values and studies'!M448)</f>
        <v/>
      </c>
      <c r="CC448" s="23" t="str" cm="1">
        <f t="array" ref="CC448">_xlfn.IFS(BZ448=FALSE,"",BZ448&gt;0,'Values and studies'!G448)</f>
        <v/>
      </c>
      <c r="CY448">
        <f>IF('Values and studies'!O448='Data for overlook'!$CY$1,'Values and studies'!AP448)</f>
        <v>60548.59887869969</v>
      </c>
      <c r="CZ448" t="b">
        <f>IF('Values and studies'!O448='Data for overlook'!$CZ$1,'Values and studies'!AP448)</f>
        <v>0</v>
      </c>
      <c r="DA448" t="b">
        <f>IF('Values and studies'!O448='Data for overlook'!$DA$1,'Values and studies'!AP448)</f>
        <v>0</v>
      </c>
      <c r="DB448" t="b">
        <f>IF('Values and studies'!O448='Data for overlook'!$DB$1,'Values and studies'!AP448)</f>
        <v>0</v>
      </c>
    </row>
    <row r="449" spans="2:106" x14ac:dyDescent="0.2">
      <c r="B449" t="b">
        <f>IF('Values and studies'!Q449=$B$1,'Values and studies'!AP449)</f>
        <v>0</v>
      </c>
      <c r="C449">
        <f>IF('Values and studies'!Q449=$C$1,'Values and studies'!AP449)</f>
        <v>125989.43245767454</v>
      </c>
      <c r="D449" t="b">
        <f>IF('Values and studies'!Q449=$D$1,'Values and studies'!AP449)</f>
        <v>0</v>
      </c>
      <c r="F449" s="23" t="b">
        <f>IF('Values and studies'!$U449=F$1,'Values and studies'!$AP449)</f>
        <v>0</v>
      </c>
      <c r="G449" s="23" t="str" cm="1">
        <f t="array" ref="G449">_xlfn.IFS(F449=FALSE,"",F449&gt;0,'Values and studies'!$AH449)</f>
        <v/>
      </c>
      <c r="H449" s="23" t="str" cm="1">
        <f t="array" ref="H449">_xlfn.IFS(F449=FALSE,"",F449&gt;0,'Values and studies'!M449)</f>
        <v/>
      </c>
      <c r="I449" s="23" t="str" cm="1">
        <f t="array" ref="I449">_xlfn.IFS(F449=FALSE,"",F449&gt;0,'Values and studies'!G449)</f>
        <v/>
      </c>
      <c r="J449" s="23" t="b">
        <f>IF('Values and studies'!U449=$J$1,'Values and studies'!AP449)</f>
        <v>0</v>
      </c>
      <c r="K449" s="23" t="str" cm="1">
        <f t="array" ref="K449">_xlfn.IFS(J449=FALSE,"",J449&gt;0,'Values and studies'!AH449)</f>
        <v/>
      </c>
      <c r="L449" s="23" t="str" cm="1">
        <f t="array" ref="L449">_xlfn.IFS(J449=FALSE,"",J449&gt;0,'Values and studies'!M449)</f>
        <v/>
      </c>
      <c r="M449" s="23" t="str" cm="1">
        <f t="array" ref="M449">_xlfn.IFS(J449=FALSE,"",J449&gt;0,'Values and studies'!G449)</f>
        <v/>
      </c>
      <c r="N449" s="23" t="b">
        <f>IF('Values and studies'!U449=$N$1,'Values and studies'!AP449)</f>
        <v>0</v>
      </c>
      <c r="O449" s="23" t="str" cm="1">
        <f t="array" ref="O449">_xlfn.IFS(N449=FALSE,"",N449&gt;0,'Values and studies'!AH449)</f>
        <v/>
      </c>
      <c r="P449" s="23" t="str" cm="1">
        <f t="array" ref="P449">_xlfn.IFS(N449=FALSE,"",N449&gt;0,'Values and studies'!M449)</f>
        <v/>
      </c>
      <c r="Q449" s="23" t="str" cm="1">
        <f t="array" ref="Q449">_xlfn.IFS(N449=FALSE,"",N449&gt;0,'Values and studies'!G449)</f>
        <v/>
      </c>
      <c r="R449" s="23" t="b">
        <f>IF('Values and studies'!$U449=$R$1,'Values and studies'!$AP449)</f>
        <v>0</v>
      </c>
      <c r="S449" s="23" t="str" cm="1">
        <f t="array" ref="S449">_xlfn.IFS(R449=FALSE,"",R449&gt;0,'Values and studies'!$AH449)</f>
        <v/>
      </c>
      <c r="T449" s="23" t="str" cm="1">
        <f t="array" ref="T449">_xlfn.IFS(R449=FALSE,"",R449&gt;0,'Values and studies'!$M449)</f>
        <v/>
      </c>
      <c r="U449" s="23" t="str" cm="1">
        <f t="array" ref="U449">_xlfn.IFS(R449=FALSE,"",R449&gt;0,'Values and studies'!$G449)</f>
        <v/>
      </c>
      <c r="V449" s="23" t="b">
        <f>IF('Values and studies'!$U449=$V$1,'Values and studies'!$AP449)</f>
        <v>0</v>
      </c>
      <c r="W449" s="23" t="str" cm="1">
        <f t="array" ref="W449">_xlfn.IFS(V449=FALSE,"",V449&gt;0,'Values and studies'!$AH449)</f>
        <v/>
      </c>
      <c r="X449" s="23" t="str" cm="1">
        <f t="array" ref="X449">_xlfn.IFS(V449=FALSE,"",V449&gt;0,'Values and studies'!$M449)</f>
        <v/>
      </c>
      <c r="Y449" s="23" t="str" cm="1">
        <f t="array" ref="Y449">_xlfn.IFS(V449=FALSE,"",V449&gt;0,'Values and studies'!$G449)</f>
        <v/>
      </c>
      <c r="Z449" s="23" t="b">
        <f>IF('Values and studies'!$U449=$Z$1,'Values and studies'!$AP449)</f>
        <v>0</v>
      </c>
      <c r="AA449" s="23" t="str" cm="1">
        <f t="array" ref="AA449">_xlfn.IFS(Z449=FALSE,"",Z449&gt;0,'Values and studies'!$AH449)</f>
        <v/>
      </c>
      <c r="AB449" s="23" t="str" cm="1">
        <f t="array" ref="AB449">_xlfn.IFS(Z449=FALSE,"",Z449&gt;0,'Values and studies'!$M449)</f>
        <v/>
      </c>
      <c r="AC449" s="23" t="str" cm="1">
        <f t="array" ref="AC449">_xlfn.IFS(Z449=FALSE,"",Z449&gt;0,'Values and studies'!$G449)</f>
        <v/>
      </c>
      <c r="AD449" s="23" t="b">
        <f>IF('Values and studies'!$U449=$AD$1,'Values and studies'!$AP449)</f>
        <v>0</v>
      </c>
      <c r="AE449" s="23" t="str" cm="1">
        <f t="array" ref="AE449">_xlfn.IFS(AD449=FALSE,"",AD449&gt;0,'Values and studies'!$AH449)</f>
        <v/>
      </c>
      <c r="AF449" s="23" t="str" cm="1">
        <f t="array" ref="AF449">_xlfn.IFS(AD449=FALSE,"",AD449&gt;0,'Values and studies'!$M449)</f>
        <v/>
      </c>
      <c r="AG449" s="23" t="str" cm="1">
        <f t="array" ref="AG449">_xlfn.IFS(AD449=FALSE,"",AD449&gt;0,'Values and studies'!$G449)</f>
        <v/>
      </c>
      <c r="AH449" s="23">
        <f>IF('Values and studies'!U449=$AH$1,'Values and studies'!AP449)</f>
        <v>125989.43245767454</v>
      </c>
      <c r="AI449" s="23" t="str" cm="1">
        <f t="array" ref="AI449">_xlfn.IFS(AH449=FALSE,"",AH449&gt;0,'Values and studies'!AH449)</f>
        <v>CB</v>
      </c>
      <c r="AJ449" s="23" t="str" cm="1">
        <f t="array" ref="AJ449">_xlfn.IFS(AH449=FALSE,"",AH449&gt;0,'Values and studies'!M449)</f>
        <v>atlantic</v>
      </c>
      <c r="AK449" s="23" t="str" cm="1">
        <f t="array" ref="AK449">_xlfn.IFS(AH449=FALSE,"",AH449&gt;0,'Values and studies'!G449)</f>
        <v>United Kingdom</v>
      </c>
      <c r="AL449" s="23" t="b">
        <f>IF('Values and studies'!U449=$AL$1,'Values and studies'!AP449)</f>
        <v>0</v>
      </c>
      <c r="AM449" s="23" t="str" cm="1">
        <f t="array" ref="AM449">_xlfn.IFS(AL449=FALSE,"",AL449&gt;0,'Values and studies'!AH449)</f>
        <v/>
      </c>
      <c r="AN449" s="23" t="str" cm="1">
        <f t="array" ref="AN449">_xlfn.IFS(AL449=FALSE,"",AL449&gt;0,'Values and studies'!M449)</f>
        <v/>
      </c>
      <c r="AO449" s="23" t="str" cm="1">
        <f t="array" ref="AO449">_xlfn.IFS(AL449=FALSE,"",AL449&gt;0,'Values and studies'!G449)</f>
        <v/>
      </c>
      <c r="AP449" s="23" t="b">
        <f>IF('Values and studies'!U449=$AP$1,'Values and studies'!AP449)</f>
        <v>0</v>
      </c>
      <c r="AQ449" s="23" t="str" cm="1">
        <f t="array" ref="AQ449">_xlfn.IFS(AP449=FALSE,"",AP449&gt;0,'Values and studies'!AH449)</f>
        <v/>
      </c>
      <c r="AR449" s="23" t="str" cm="1">
        <f t="array" ref="AR449">_xlfn.IFS(AP449=FALSE,"",AP449&gt;0,'Values and studies'!M449)</f>
        <v/>
      </c>
      <c r="AS449" s="23" t="str" cm="1">
        <f t="array" ref="AS449">_xlfn.IFS(AP449=FALSE,"",AP449&gt;0,'Values and studies'!G449)</f>
        <v/>
      </c>
      <c r="AT449" s="23" t="b">
        <f>IF('Values and studies'!U449=$AT$1,'Values and studies'!AP449)</f>
        <v>0</v>
      </c>
      <c r="AU449" s="23" t="str" cm="1">
        <f t="array" ref="AU449">_xlfn.IFS(AT449=FALSE,"",AT449&gt;0,'Values and studies'!AH449)</f>
        <v/>
      </c>
      <c r="AV449" s="23" t="str" cm="1">
        <f t="array" ref="AV449">_xlfn.IFS(AT449=FALSE,"",AT449&gt;0,'Values and studies'!M449)</f>
        <v/>
      </c>
      <c r="AW449" s="23" t="str" cm="1">
        <f t="array" ref="AW449">_xlfn.IFS(AT449=FALSE,"",AT449&gt;0,'Values and studies'!G449)</f>
        <v/>
      </c>
      <c r="AX449" s="23" t="b">
        <f>IF('Values and studies'!U449=$AX$1,'Values and studies'!AP449)</f>
        <v>0</v>
      </c>
      <c r="AY449" s="23" t="str" cm="1">
        <f t="array" ref="AY449">_xlfn.IFS(AX449=FALSE,"",AX449&gt;0,'Values and studies'!AH449)</f>
        <v/>
      </c>
      <c r="AZ449" s="23" t="str" cm="1">
        <f t="array" ref="AZ449">_xlfn.IFS(AX449=FALSE,"",AX449&gt;0,'Values and studies'!M449)</f>
        <v/>
      </c>
      <c r="BA449" s="23" t="str" cm="1">
        <f t="array" ref="BA449">_xlfn.IFS(AX449=FALSE,"",AX449&gt;0,'Values and studies'!G449)</f>
        <v/>
      </c>
      <c r="BB449" s="23" t="b">
        <f>IF('Values and studies'!U449=$BB$1,'Values and studies'!AP449)</f>
        <v>0</v>
      </c>
      <c r="BC449" s="23" t="str" cm="1">
        <f t="array" ref="BC449">_xlfn.IFS(BB449=FALSE,"",BB449&gt;0,'Values and studies'!AH449)</f>
        <v/>
      </c>
      <c r="BD449" s="23" t="str" cm="1">
        <f t="array" ref="BD449">_xlfn.IFS(BB449=FALSE,"",BB449&gt;0,'Values and studies'!M449)</f>
        <v/>
      </c>
      <c r="BE449" s="23" t="str" cm="1">
        <f t="array" ref="BE449">_xlfn.IFS(BB449=FALSE,"",BB449&gt;0,'Values and studies'!G449)</f>
        <v/>
      </c>
      <c r="BF449" s="23" t="b">
        <f>IF('Values and studies'!U449=$BF$1,'Values and studies'!AP449)</f>
        <v>0</v>
      </c>
      <c r="BG449" s="23" t="str" cm="1">
        <f t="array" ref="BG449">_xlfn.IFS(BF449=FALSE,"",BF449&gt;0,'Values and studies'!AH449)</f>
        <v/>
      </c>
      <c r="BH449" s="23" t="str" cm="1">
        <f t="array" ref="BH449">_xlfn.IFS(BF449=FALSE,"",BF449&gt;0,'Values and studies'!M449)</f>
        <v/>
      </c>
      <c r="BI449" s="23" t="str" cm="1">
        <f t="array" ref="BI449">_xlfn.IFS(BF449=FALSE,"",BF449&gt;0,'Values and studies'!G449)</f>
        <v/>
      </c>
      <c r="BJ449" s="23" t="b">
        <f>IF('Values and studies'!$U449=BJ$1,'Values and studies'!$AP449)</f>
        <v>0</v>
      </c>
      <c r="BK449" s="23" t="str" cm="1">
        <f t="array" ref="BK449">_xlfn.IFS(BJ449=FALSE,"",BJ449&gt;0,'Values and studies'!$AH449)</f>
        <v/>
      </c>
      <c r="BL449" s="23" t="str" cm="1">
        <f t="array" ref="BL449">_xlfn.IFS(BJ449=FALSE,"",BJ449&gt;0,'Values and studies'!$M449)</f>
        <v/>
      </c>
      <c r="BM449" s="23" t="str" cm="1">
        <f t="array" ref="BM449">_xlfn.IFS(BJ449=FALSE,"",BJ449&gt;0,'Values and studies'!$G449)</f>
        <v/>
      </c>
      <c r="BN449" s="23" t="b">
        <f>IF('Values and studies'!U449=$BN$1,'Values and studies'!AP449)</f>
        <v>0</v>
      </c>
      <c r="BO449" s="23" t="str" cm="1">
        <f t="array" ref="BO449">_xlfn.IFS(BN449=FALSE,"",BN449&gt;0,'Values and studies'!AH449)</f>
        <v/>
      </c>
      <c r="BP449" s="23" t="str" cm="1">
        <f t="array" ref="BP449">_xlfn.IFS(BN449=FALSE,"",BN449&gt;0,'Values and studies'!M449)</f>
        <v/>
      </c>
      <c r="BQ449" s="23" t="str" cm="1">
        <f t="array" ref="BQ449">_xlfn.IFS(BN449=FALSE,"",BN449&gt;0,'Values and studies'!G449)</f>
        <v/>
      </c>
      <c r="BR449" s="23" t="b">
        <f>IF('Values and studies'!U449=$BR$1,'Values and studies'!AP449)</f>
        <v>0</v>
      </c>
      <c r="BS449" s="23" t="str" cm="1">
        <f t="array" ref="BS449">_xlfn.IFS(BR449=FALSE,"",BR449&gt;0,'Values and studies'!AH449)</f>
        <v/>
      </c>
      <c r="BT449" s="23" t="str" cm="1">
        <f t="array" ref="BT449">_xlfn.IFS(BR449=FALSE,"",BR449&gt;0,'Values and studies'!M449)</f>
        <v/>
      </c>
      <c r="BU449" s="23" t="str" cm="1">
        <f t="array" ref="BU449">_xlfn.IFS(BR449=FALSE,"",BR449&gt;0,'Values and studies'!G449)</f>
        <v/>
      </c>
      <c r="BV449" s="23" t="b">
        <f>IF('Values and studies'!U449=$BV$1,'Values and studies'!AP449)</f>
        <v>0</v>
      </c>
      <c r="BW449" s="23" t="str" cm="1">
        <f t="array" ref="BW449">_xlfn.IFS(BV449=FALSE,"",BV449&gt;0,'Values and studies'!AH449)</f>
        <v/>
      </c>
      <c r="BX449" s="23" t="str" cm="1">
        <f t="array" ref="BX449">_xlfn.IFS(BV449=FALSE,"",BV449&gt;0,'Values and studies'!M449)</f>
        <v/>
      </c>
      <c r="BY449" s="23" t="str" cm="1">
        <f t="array" ref="BY449">_xlfn.IFS(BV449=FALSE,"",BV449&gt;0,'Values and studies'!G449)</f>
        <v/>
      </c>
      <c r="BZ449" s="23" t="b">
        <f>IF('Values and studies'!U449=$BZ$1,'Values and studies'!AP449)</f>
        <v>0</v>
      </c>
      <c r="CA449" s="23" t="str" cm="1">
        <f t="array" ref="CA449">_xlfn.IFS(BZ449=FALSE,"",BZ449&gt;0,'Values and studies'!AH449)</f>
        <v/>
      </c>
      <c r="CB449" s="23" t="str" cm="1">
        <f t="array" ref="CB449">_xlfn.IFS(BZ449=FALSE,"",BZ449&gt;0,'Values and studies'!M449)</f>
        <v/>
      </c>
      <c r="CC449" s="23" t="str" cm="1">
        <f t="array" ref="CC449">_xlfn.IFS(BZ449=FALSE,"",BZ449&gt;0,'Values and studies'!G449)</f>
        <v/>
      </c>
      <c r="CY449">
        <f>IF('Values and studies'!O449='Data for overlook'!$CY$1,'Values and studies'!AP449)</f>
        <v>125989.43245767454</v>
      </c>
      <c r="CZ449" t="b">
        <f>IF('Values and studies'!O449='Data for overlook'!$CZ$1,'Values and studies'!AP449)</f>
        <v>0</v>
      </c>
      <c r="DA449" t="b">
        <f>IF('Values and studies'!O449='Data for overlook'!$DA$1,'Values and studies'!AP449)</f>
        <v>0</v>
      </c>
      <c r="DB449" t="b">
        <f>IF('Values and studies'!O449='Data for overlook'!$DB$1,'Values and studies'!AP449)</f>
        <v>0</v>
      </c>
    </row>
    <row r="450" spans="2:106" x14ac:dyDescent="0.2">
      <c r="B450" t="b">
        <f>IF('Values and studies'!Q450=$B$1,'Values and studies'!AP450)</f>
        <v>0</v>
      </c>
      <c r="C450">
        <f>IF('Values and studies'!Q450=$C$1,'Values and studies'!AP450)</f>
        <v>188639.6366966941</v>
      </c>
      <c r="D450" t="b">
        <f>IF('Values and studies'!Q450=$D$1,'Values and studies'!AP450)</f>
        <v>0</v>
      </c>
      <c r="F450" s="23" t="b">
        <f>IF('Values and studies'!$U450=F$1,'Values and studies'!$AP450)</f>
        <v>0</v>
      </c>
      <c r="G450" s="23" t="str" cm="1">
        <f t="array" ref="G450">_xlfn.IFS(F450=FALSE,"",F450&gt;0,'Values and studies'!$AH450)</f>
        <v/>
      </c>
      <c r="H450" s="23" t="str" cm="1">
        <f t="array" ref="H450">_xlfn.IFS(F450=FALSE,"",F450&gt;0,'Values and studies'!M450)</f>
        <v/>
      </c>
      <c r="I450" s="23" t="str" cm="1">
        <f t="array" ref="I450">_xlfn.IFS(F450=FALSE,"",F450&gt;0,'Values and studies'!G450)</f>
        <v/>
      </c>
      <c r="J450" s="23" t="b">
        <f>IF('Values and studies'!U450=$J$1,'Values and studies'!AP450)</f>
        <v>0</v>
      </c>
      <c r="K450" s="23" t="str" cm="1">
        <f t="array" ref="K450">_xlfn.IFS(J450=FALSE,"",J450&gt;0,'Values and studies'!AH450)</f>
        <v/>
      </c>
      <c r="L450" s="23" t="str" cm="1">
        <f t="array" ref="L450">_xlfn.IFS(J450=FALSE,"",J450&gt;0,'Values and studies'!M450)</f>
        <v/>
      </c>
      <c r="M450" s="23" t="str" cm="1">
        <f t="array" ref="M450">_xlfn.IFS(J450=FALSE,"",J450&gt;0,'Values and studies'!G450)</f>
        <v/>
      </c>
      <c r="N450" s="23" t="b">
        <f>IF('Values and studies'!U450=$N$1,'Values and studies'!AP450)</f>
        <v>0</v>
      </c>
      <c r="O450" s="23" t="str" cm="1">
        <f t="array" ref="O450">_xlfn.IFS(N450=FALSE,"",N450&gt;0,'Values and studies'!AH450)</f>
        <v/>
      </c>
      <c r="P450" s="23" t="str" cm="1">
        <f t="array" ref="P450">_xlfn.IFS(N450=FALSE,"",N450&gt;0,'Values and studies'!M450)</f>
        <v/>
      </c>
      <c r="Q450" s="23" t="str" cm="1">
        <f t="array" ref="Q450">_xlfn.IFS(N450=FALSE,"",N450&gt;0,'Values and studies'!G450)</f>
        <v/>
      </c>
      <c r="R450" s="23" t="b">
        <f>IF('Values and studies'!$U450=$R$1,'Values and studies'!$AP450)</f>
        <v>0</v>
      </c>
      <c r="S450" s="23" t="str" cm="1">
        <f t="array" ref="S450">_xlfn.IFS(R450=FALSE,"",R450&gt;0,'Values and studies'!$AH450)</f>
        <v/>
      </c>
      <c r="T450" s="23" t="str" cm="1">
        <f t="array" ref="T450">_xlfn.IFS(R450=FALSE,"",R450&gt;0,'Values and studies'!$M450)</f>
        <v/>
      </c>
      <c r="U450" s="23" t="str" cm="1">
        <f t="array" ref="U450">_xlfn.IFS(R450=FALSE,"",R450&gt;0,'Values and studies'!$G450)</f>
        <v/>
      </c>
      <c r="V450" s="23" t="b">
        <f>IF('Values and studies'!$U450=$V$1,'Values and studies'!$AP450)</f>
        <v>0</v>
      </c>
      <c r="W450" s="23" t="str" cm="1">
        <f t="array" ref="W450">_xlfn.IFS(V450=FALSE,"",V450&gt;0,'Values and studies'!$AH450)</f>
        <v/>
      </c>
      <c r="X450" s="23" t="str" cm="1">
        <f t="array" ref="X450">_xlfn.IFS(V450=FALSE,"",V450&gt;0,'Values and studies'!$M450)</f>
        <v/>
      </c>
      <c r="Y450" s="23" t="str" cm="1">
        <f t="array" ref="Y450">_xlfn.IFS(V450=FALSE,"",V450&gt;0,'Values and studies'!$G450)</f>
        <v/>
      </c>
      <c r="Z450" s="23" t="b">
        <f>IF('Values and studies'!$U450=$Z$1,'Values and studies'!$AP450)</f>
        <v>0</v>
      </c>
      <c r="AA450" s="23" t="str" cm="1">
        <f t="array" ref="AA450">_xlfn.IFS(Z450=FALSE,"",Z450&gt;0,'Values and studies'!$AH450)</f>
        <v/>
      </c>
      <c r="AB450" s="23" t="str" cm="1">
        <f t="array" ref="AB450">_xlfn.IFS(Z450=FALSE,"",Z450&gt;0,'Values and studies'!$M450)</f>
        <v/>
      </c>
      <c r="AC450" s="23" t="str" cm="1">
        <f t="array" ref="AC450">_xlfn.IFS(Z450=FALSE,"",Z450&gt;0,'Values and studies'!$G450)</f>
        <v/>
      </c>
      <c r="AD450" s="23" t="b">
        <f>IF('Values and studies'!$U450=$AD$1,'Values and studies'!$AP450)</f>
        <v>0</v>
      </c>
      <c r="AE450" s="23" t="str" cm="1">
        <f t="array" ref="AE450">_xlfn.IFS(AD450=FALSE,"",AD450&gt;0,'Values and studies'!$AH450)</f>
        <v/>
      </c>
      <c r="AF450" s="23" t="str" cm="1">
        <f t="array" ref="AF450">_xlfn.IFS(AD450=FALSE,"",AD450&gt;0,'Values and studies'!$M450)</f>
        <v/>
      </c>
      <c r="AG450" s="23" t="str" cm="1">
        <f t="array" ref="AG450">_xlfn.IFS(AD450=FALSE,"",AD450&gt;0,'Values and studies'!$G450)</f>
        <v/>
      </c>
      <c r="AH450" s="23">
        <f>IF('Values and studies'!U450=$AH$1,'Values and studies'!AP450)</f>
        <v>188639.6366966941</v>
      </c>
      <c r="AI450" s="23" t="str" cm="1">
        <f t="array" ref="AI450">_xlfn.IFS(AH450=FALSE,"",AH450&gt;0,'Values and studies'!AH450)</f>
        <v>CB</v>
      </c>
      <c r="AJ450" s="23" t="str" cm="1">
        <f t="array" ref="AJ450">_xlfn.IFS(AH450=FALSE,"",AH450&gt;0,'Values and studies'!M450)</f>
        <v>atlantic</v>
      </c>
      <c r="AK450" s="23" t="str" cm="1">
        <f t="array" ref="AK450">_xlfn.IFS(AH450=FALSE,"",AH450&gt;0,'Values and studies'!G450)</f>
        <v>United Kingdom</v>
      </c>
      <c r="AL450" s="23" t="b">
        <f>IF('Values and studies'!U450=$AL$1,'Values and studies'!AP450)</f>
        <v>0</v>
      </c>
      <c r="AM450" s="23" t="str" cm="1">
        <f t="array" ref="AM450">_xlfn.IFS(AL450=FALSE,"",AL450&gt;0,'Values and studies'!AH450)</f>
        <v/>
      </c>
      <c r="AN450" s="23" t="str" cm="1">
        <f t="array" ref="AN450">_xlfn.IFS(AL450=FALSE,"",AL450&gt;0,'Values and studies'!M450)</f>
        <v/>
      </c>
      <c r="AO450" s="23" t="str" cm="1">
        <f t="array" ref="AO450">_xlfn.IFS(AL450=FALSE,"",AL450&gt;0,'Values and studies'!G450)</f>
        <v/>
      </c>
      <c r="AP450" s="23" t="b">
        <f>IF('Values and studies'!U450=$AP$1,'Values and studies'!AP450)</f>
        <v>0</v>
      </c>
      <c r="AQ450" s="23" t="str" cm="1">
        <f t="array" ref="AQ450">_xlfn.IFS(AP450=FALSE,"",AP450&gt;0,'Values and studies'!AH450)</f>
        <v/>
      </c>
      <c r="AR450" s="23" t="str" cm="1">
        <f t="array" ref="AR450">_xlfn.IFS(AP450=FALSE,"",AP450&gt;0,'Values and studies'!M450)</f>
        <v/>
      </c>
      <c r="AS450" s="23" t="str" cm="1">
        <f t="array" ref="AS450">_xlfn.IFS(AP450=FALSE,"",AP450&gt;0,'Values and studies'!G450)</f>
        <v/>
      </c>
      <c r="AT450" s="23" t="b">
        <f>IF('Values and studies'!U450=$AT$1,'Values and studies'!AP450)</f>
        <v>0</v>
      </c>
      <c r="AU450" s="23" t="str" cm="1">
        <f t="array" ref="AU450">_xlfn.IFS(AT450=FALSE,"",AT450&gt;0,'Values and studies'!AH450)</f>
        <v/>
      </c>
      <c r="AV450" s="23" t="str" cm="1">
        <f t="array" ref="AV450">_xlfn.IFS(AT450=FALSE,"",AT450&gt;0,'Values and studies'!M450)</f>
        <v/>
      </c>
      <c r="AW450" s="23" t="str" cm="1">
        <f t="array" ref="AW450">_xlfn.IFS(AT450=FALSE,"",AT450&gt;0,'Values and studies'!G450)</f>
        <v/>
      </c>
      <c r="AX450" s="23" t="b">
        <f>IF('Values and studies'!U450=$AX$1,'Values and studies'!AP450)</f>
        <v>0</v>
      </c>
      <c r="AY450" s="23" t="str" cm="1">
        <f t="array" ref="AY450">_xlfn.IFS(AX450=FALSE,"",AX450&gt;0,'Values and studies'!AH450)</f>
        <v/>
      </c>
      <c r="AZ450" s="23" t="str" cm="1">
        <f t="array" ref="AZ450">_xlfn.IFS(AX450=FALSE,"",AX450&gt;0,'Values and studies'!M450)</f>
        <v/>
      </c>
      <c r="BA450" s="23" t="str" cm="1">
        <f t="array" ref="BA450">_xlfn.IFS(AX450=FALSE,"",AX450&gt;0,'Values and studies'!G450)</f>
        <v/>
      </c>
      <c r="BB450" s="23" t="b">
        <f>IF('Values and studies'!U450=$BB$1,'Values and studies'!AP450)</f>
        <v>0</v>
      </c>
      <c r="BC450" s="23" t="str" cm="1">
        <f t="array" ref="BC450">_xlfn.IFS(BB450=FALSE,"",BB450&gt;0,'Values and studies'!AH450)</f>
        <v/>
      </c>
      <c r="BD450" s="23" t="str" cm="1">
        <f t="array" ref="BD450">_xlfn.IFS(BB450=FALSE,"",BB450&gt;0,'Values and studies'!M450)</f>
        <v/>
      </c>
      <c r="BE450" s="23" t="str" cm="1">
        <f t="array" ref="BE450">_xlfn.IFS(BB450=FALSE,"",BB450&gt;0,'Values and studies'!G450)</f>
        <v/>
      </c>
      <c r="BF450" s="23" t="b">
        <f>IF('Values and studies'!U450=$BF$1,'Values and studies'!AP450)</f>
        <v>0</v>
      </c>
      <c r="BG450" s="23" t="str" cm="1">
        <f t="array" ref="BG450">_xlfn.IFS(BF450=FALSE,"",BF450&gt;0,'Values and studies'!AH450)</f>
        <v/>
      </c>
      <c r="BH450" s="23" t="str" cm="1">
        <f t="array" ref="BH450">_xlfn.IFS(BF450=FALSE,"",BF450&gt;0,'Values and studies'!M450)</f>
        <v/>
      </c>
      <c r="BI450" s="23" t="str" cm="1">
        <f t="array" ref="BI450">_xlfn.IFS(BF450=FALSE,"",BF450&gt;0,'Values and studies'!G450)</f>
        <v/>
      </c>
      <c r="BJ450" s="23" t="b">
        <f>IF('Values and studies'!$U450=BJ$1,'Values and studies'!$AP450)</f>
        <v>0</v>
      </c>
      <c r="BK450" s="23" t="str" cm="1">
        <f t="array" ref="BK450">_xlfn.IFS(BJ450=FALSE,"",BJ450&gt;0,'Values and studies'!$AH450)</f>
        <v/>
      </c>
      <c r="BL450" s="23" t="str" cm="1">
        <f t="array" ref="BL450">_xlfn.IFS(BJ450=FALSE,"",BJ450&gt;0,'Values and studies'!$M450)</f>
        <v/>
      </c>
      <c r="BM450" s="23" t="str" cm="1">
        <f t="array" ref="BM450">_xlfn.IFS(BJ450=FALSE,"",BJ450&gt;0,'Values and studies'!$G450)</f>
        <v/>
      </c>
      <c r="BN450" s="23" t="b">
        <f>IF('Values and studies'!U450=$BN$1,'Values and studies'!AP450)</f>
        <v>0</v>
      </c>
      <c r="BO450" s="23" t="str" cm="1">
        <f t="array" ref="BO450">_xlfn.IFS(BN450=FALSE,"",BN450&gt;0,'Values and studies'!AH450)</f>
        <v/>
      </c>
      <c r="BP450" s="23" t="str" cm="1">
        <f t="array" ref="BP450">_xlfn.IFS(BN450=FALSE,"",BN450&gt;0,'Values and studies'!M450)</f>
        <v/>
      </c>
      <c r="BQ450" s="23" t="str" cm="1">
        <f t="array" ref="BQ450">_xlfn.IFS(BN450=FALSE,"",BN450&gt;0,'Values and studies'!G450)</f>
        <v/>
      </c>
      <c r="BR450" s="23" t="b">
        <f>IF('Values and studies'!U450=$BR$1,'Values and studies'!AP450)</f>
        <v>0</v>
      </c>
      <c r="BS450" s="23" t="str" cm="1">
        <f t="array" ref="BS450">_xlfn.IFS(BR450=FALSE,"",BR450&gt;0,'Values and studies'!AH450)</f>
        <v/>
      </c>
      <c r="BT450" s="23" t="str" cm="1">
        <f t="array" ref="BT450">_xlfn.IFS(BR450=FALSE,"",BR450&gt;0,'Values and studies'!M450)</f>
        <v/>
      </c>
      <c r="BU450" s="23" t="str" cm="1">
        <f t="array" ref="BU450">_xlfn.IFS(BR450=FALSE,"",BR450&gt;0,'Values and studies'!G450)</f>
        <v/>
      </c>
      <c r="BV450" s="23" t="b">
        <f>IF('Values and studies'!U450=$BV$1,'Values and studies'!AP450)</f>
        <v>0</v>
      </c>
      <c r="BW450" s="23" t="str" cm="1">
        <f t="array" ref="BW450">_xlfn.IFS(BV450=FALSE,"",BV450&gt;0,'Values and studies'!AH450)</f>
        <v/>
      </c>
      <c r="BX450" s="23" t="str" cm="1">
        <f t="array" ref="BX450">_xlfn.IFS(BV450=FALSE,"",BV450&gt;0,'Values and studies'!M450)</f>
        <v/>
      </c>
      <c r="BY450" s="23" t="str" cm="1">
        <f t="array" ref="BY450">_xlfn.IFS(BV450=FALSE,"",BV450&gt;0,'Values and studies'!G450)</f>
        <v/>
      </c>
      <c r="BZ450" s="23" t="b">
        <f>IF('Values and studies'!U450=$BZ$1,'Values and studies'!AP450)</f>
        <v>0</v>
      </c>
      <c r="CA450" s="23" t="str" cm="1">
        <f t="array" ref="CA450">_xlfn.IFS(BZ450=FALSE,"",BZ450&gt;0,'Values and studies'!AH450)</f>
        <v/>
      </c>
      <c r="CB450" s="23" t="str" cm="1">
        <f t="array" ref="CB450">_xlfn.IFS(BZ450=FALSE,"",BZ450&gt;0,'Values and studies'!M450)</f>
        <v/>
      </c>
      <c r="CC450" s="23" t="str" cm="1">
        <f t="array" ref="CC450">_xlfn.IFS(BZ450=FALSE,"",BZ450&gt;0,'Values and studies'!G450)</f>
        <v/>
      </c>
      <c r="CY450">
        <f>IF('Values and studies'!O450='Data for overlook'!$CY$1,'Values and studies'!AP450)</f>
        <v>188639.6366966941</v>
      </c>
      <c r="CZ450" t="b">
        <f>IF('Values and studies'!O450='Data for overlook'!$CZ$1,'Values and studies'!AP450)</f>
        <v>0</v>
      </c>
      <c r="DA450" t="b">
        <f>IF('Values and studies'!O450='Data for overlook'!$DA$1,'Values and studies'!AP450)</f>
        <v>0</v>
      </c>
      <c r="DB450" t="b">
        <f>IF('Values and studies'!O450='Data for overlook'!$DB$1,'Values and studies'!AP450)</f>
        <v>0</v>
      </c>
    </row>
    <row r="451" spans="2:106" x14ac:dyDescent="0.2">
      <c r="B451" t="b">
        <f>IF('Values and studies'!Q451=$B$1,'Values and studies'!AP451)</f>
        <v>0</v>
      </c>
      <c r="C451">
        <f>IF('Values and studies'!Q451=$C$1,'Values and studies'!AP451)</f>
        <v>104690.53368861103</v>
      </c>
      <c r="D451" t="b">
        <f>IF('Values and studies'!Q451=$D$1,'Values and studies'!AP451)</f>
        <v>0</v>
      </c>
      <c r="F451" s="23" t="b">
        <f>IF('Values and studies'!$U451=F$1,'Values and studies'!$AP451)</f>
        <v>0</v>
      </c>
      <c r="G451" s="23" t="str" cm="1">
        <f t="array" ref="G451">_xlfn.IFS(F451=FALSE,"",F451&gt;0,'Values and studies'!$AH451)</f>
        <v/>
      </c>
      <c r="H451" s="23" t="str" cm="1">
        <f t="array" ref="H451">_xlfn.IFS(F451=FALSE,"",F451&gt;0,'Values and studies'!M451)</f>
        <v/>
      </c>
      <c r="I451" s="23" t="str" cm="1">
        <f t="array" ref="I451">_xlfn.IFS(F451=FALSE,"",F451&gt;0,'Values and studies'!G451)</f>
        <v/>
      </c>
      <c r="J451" s="23" t="b">
        <f>IF('Values and studies'!U451=$J$1,'Values and studies'!AP451)</f>
        <v>0</v>
      </c>
      <c r="K451" s="23" t="str" cm="1">
        <f t="array" ref="K451">_xlfn.IFS(J451=FALSE,"",J451&gt;0,'Values and studies'!AH451)</f>
        <v/>
      </c>
      <c r="L451" s="23" t="str" cm="1">
        <f t="array" ref="L451">_xlfn.IFS(J451=FALSE,"",J451&gt;0,'Values and studies'!M451)</f>
        <v/>
      </c>
      <c r="M451" s="23" t="str" cm="1">
        <f t="array" ref="M451">_xlfn.IFS(J451=FALSE,"",J451&gt;0,'Values and studies'!G451)</f>
        <v/>
      </c>
      <c r="N451" s="23" t="b">
        <f>IF('Values and studies'!U451=$N$1,'Values and studies'!AP451)</f>
        <v>0</v>
      </c>
      <c r="O451" s="23" t="str" cm="1">
        <f t="array" ref="O451">_xlfn.IFS(N451=FALSE,"",N451&gt;0,'Values and studies'!AH451)</f>
        <v/>
      </c>
      <c r="P451" s="23" t="str" cm="1">
        <f t="array" ref="P451">_xlfn.IFS(N451=FALSE,"",N451&gt;0,'Values and studies'!M451)</f>
        <v/>
      </c>
      <c r="Q451" s="23" t="str" cm="1">
        <f t="array" ref="Q451">_xlfn.IFS(N451=FALSE,"",N451&gt;0,'Values and studies'!G451)</f>
        <v/>
      </c>
      <c r="R451" s="23" t="b">
        <f>IF('Values and studies'!$U451=$R$1,'Values and studies'!$AP451)</f>
        <v>0</v>
      </c>
      <c r="S451" s="23" t="str" cm="1">
        <f t="array" ref="S451">_xlfn.IFS(R451=FALSE,"",R451&gt;0,'Values and studies'!$AH451)</f>
        <v/>
      </c>
      <c r="T451" s="23" t="str" cm="1">
        <f t="array" ref="T451">_xlfn.IFS(R451=FALSE,"",R451&gt;0,'Values and studies'!$M451)</f>
        <v/>
      </c>
      <c r="U451" s="23" t="str" cm="1">
        <f t="array" ref="U451">_xlfn.IFS(R451=FALSE,"",R451&gt;0,'Values and studies'!$G451)</f>
        <v/>
      </c>
      <c r="V451" s="23" t="b">
        <f>IF('Values and studies'!$U451=$V$1,'Values and studies'!$AP451)</f>
        <v>0</v>
      </c>
      <c r="W451" s="23" t="str" cm="1">
        <f t="array" ref="W451">_xlfn.IFS(V451=FALSE,"",V451&gt;0,'Values and studies'!$AH451)</f>
        <v/>
      </c>
      <c r="X451" s="23" t="str" cm="1">
        <f t="array" ref="X451">_xlfn.IFS(V451=FALSE,"",V451&gt;0,'Values and studies'!$M451)</f>
        <v/>
      </c>
      <c r="Y451" s="23" t="str" cm="1">
        <f t="array" ref="Y451">_xlfn.IFS(V451=FALSE,"",V451&gt;0,'Values and studies'!$G451)</f>
        <v/>
      </c>
      <c r="Z451" s="23" t="b">
        <f>IF('Values and studies'!$U451=$Z$1,'Values and studies'!$AP451)</f>
        <v>0</v>
      </c>
      <c r="AA451" s="23" t="str" cm="1">
        <f t="array" ref="AA451">_xlfn.IFS(Z451=FALSE,"",Z451&gt;0,'Values and studies'!$AH451)</f>
        <v/>
      </c>
      <c r="AB451" s="23" t="str" cm="1">
        <f t="array" ref="AB451">_xlfn.IFS(Z451=FALSE,"",Z451&gt;0,'Values and studies'!$M451)</f>
        <v/>
      </c>
      <c r="AC451" s="23" t="str" cm="1">
        <f t="array" ref="AC451">_xlfn.IFS(Z451=FALSE,"",Z451&gt;0,'Values and studies'!$G451)</f>
        <v/>
      </c>
      <c r="AD451" s="23" t="b">
        <f>IF('Values and studies'!$U451=$AD$1,'Values and studies'!$AP451)</f>
        <v>0</v>
      </c>
      <c r="AE451" s="23" t="str" cm="1">
        <f t="array" ref="AE451">_xlfn.IFS(AD451=FALSE,"",AD451&gt;0,'Values and studies'!$AH451)</f>
        <v/>
      </c>
      <c r="AF451" s="23" t="str" cm="1">
        <f t="array" ref="AF451">_xlfn.IFS(AD451=FALSE,"",AD451&gt;0,'Values and studies'!$M451)</f>
        <v/>
      </c>
      <c r="AG451" s="23" t="str" cm="1">
        <f t="array" ref="AG451">_xlfn.IFS(AD451=FALSE,"",AD451&gt;0,'Values and studies'!$G451)</f>
        <v/>
      </c>
      <c r="AH451" s="23">
        <f>IF('Values and studies'!U451=$AH$1,'Values and studies'!AP451)</f>
        <v>104690.53368861103</v>
      </c>
      <c r="AI451" s="23" t="str" cm="1">
        <f t="array" ref="AI451">_xlfn.IFS(AH451=FALSE,"",AH451&gt;0,'Values and studies'!AH451)</f>
        <v>CB</v>
      </c>
      <c r="AJ451" s="23" t="str" cm="1">
        <f t="array" ref="AJ451">_xlfn.IFS(AH451=FALSE,"",AH451&gt;0,'Values and studies'!M451)</f>
        <v>atlantic</v>
      </c>
      <c r="AK451" s="23" t="str" cm="1">
        <f t="array" ref="AK451">_xlfn.IFS(AH451=FALSE,"",AH451&gt;0,'Values and studies'!G451)</f>
        <v>United Kingdom</v>
      </c>
      <c r="AL451" s="23" t="b">
        <f>IF('Values and studies'!U451=$AL$1,'Values and studies'!AP451)</f>
        <v>0</v>
      </c>
      <c r="AM451" s="23" t="str" cm="1">
        <f t="array" ref="AM451">_xlfn.IFS(AL451=FALSE,"",AL451&gt;0,'Values and studies'!AH451)</f>
        <v/>
      </c>
      <c r="AN451" s="23" t="str" cm="1">
        <f t="array" ref="AN451">_xlfn.IFS(AL451=FALSE,"",AL451&gt;0,'Values and studies'!M451)</f>
        <v/>
      </c>
      <c r="AO451" s="23" t="str" cm="1">
        <f t="array" ref="AO451">_xlfn.IFS(AL451=FALSE,"",AL451&gt;0,'Values and studies'!G451)</f>
        <v/>
      </c>
      <c r="AP451" s="23" t="b">
        <f>IF('Values and studies'!U451=$AP$1,'Values and studies'!AP451)</f>
        <v>0</v>
      </c>
      <c r="AQ451" s="23" t="str" cm="1">
        <f t="array" ref="AQ451">_xlfn.IFS(AP451=FALSE,"",AP451&gt;0,'Values and studies'!AH451)</f>
        <v/>
      </c>
      <c r="AR451" s="23" t="str" cm="1">
        <f t="array" ref="AR451">_xlfn.IFS(AP451=FALSE,"",AP451&gt;0,'Values and studies'!M451)</f>
        <v/>
      </c>
      <c r="AS451" s="23" t="str" cm="1">
        <f t="array" ref="AS451">_xlfn.IFS(AP451=FALSE,"",AP451&gt;0,'Values and studies'!G451)</f>
        <v/>
      </c>
      <c r="AT451" s="23" t="b">
        <f>IF('Values and studies'!U451=$AT$1,'Values and studies'!AP451)</f>
        <v>0</v>
      </c>
      <c r="AU451" s="23" t="str" cm="1">
        <f t="array" ref="AU451">_xlfn.IFS(AT451=FALSE,"",AT451&gt;0,'Values and studies'!AH451)</f>
        <v/>
      </c>
      <c r="AV451" s="23" t="str" cm="1">
        <f t="array" ref="AV451">_xlfn.IFS(AT451=FALSE,"",AT451&gt;0,'Values and studies'!M451)</f>
        <v/>
      </c>
      <c r="AW451" s="23" t="str" cm="1">
        <f t="array" ref="AW451">_xlfn.IFS(AT451=FALSE,"",AT451&gt;0,'Values and studies'!G451)</f>
        <v/>
      </c>
      <c r="AX451" s="23" t="b">
        <f>IF('Values and studies'!U451=$AX$1,'Values and studies'!AP451)</f>
        <v>0</v>
      </c>
      <c r="AY451" s="23" t="str" cm="1">
        <f t="array" ref="AY451">_xlfn.IFS(AX451=FALSE,"",AX451&gt;0,'Values and studies'!AH451)</f>
        <v/>
      </c>
      <c r="AZ451" s="23" t="str" cm="1">
        <f t="array" ref="AZ451">_xlfn.IFS(AX451=FALSE,"",AX451&gt;0,'Values and studies'!M451)</f>
        <v/>
      </c>
      <c r="BA451" s="23" t="str" cm="1">
        <f t="array" ref="BA451">_xlfn.IFS(AX451=FALSE,"",AX451&gt;0,'Values and studies'!G451)</f>
        <v/>
      </c>
      <c r="BB451" s="23" t="b">
        <f>IF('Values and studies'!U451=$BB$1,'Values and studies'!AP451)</f>
        <v>0</v>
      </c>
      <c r="BC451" s="23" t="str" cm="1">
        <f t="array" ref="BC451">_xlfn.IFS(BB451=FALSE,"",BB451&gt;0,'Values and studies'!AH451)</f>
        <v/>
      </c>
      <c r="BD451" s="23" t="str" cm="1">
        <f t="array" ref="BD451">_xlfn.IFS(BB451=FALSE,"",BB451&gt;0,'Values and studies'!M451)</f>
        <v/>
      </c>
      <c r="BE451" s="23" t="str" cm="1">
        <f t="array" ref="BE451">_xlfn.IFS(BB451=FALSE,"",BB451&gt;0,'Values and studies'!G451)</f>
        <v/>
      </c>
      <c r="BF451" s="23" t="b">
        <f>IF('Values and studies'!U451=$BF$1,'Values and studies'!AP451)</f>
        <v>0</v>
      </c>
      <c r="BG451" s="23" t="str" cm="1">
        <f t="array" ref="BG451">_xlfn.IFS(BF451=FALSE,"",BF451&gt;0,'Values and studies'!AH451)</f>
        <v/>
      </c>
      <c r="BH451" s="23" t="str" cm="1">
        <f t="array" ref="BH451">_xlfn.IFS(BF451=FALSE,"",BF451&gt;0,'Values and studies'!M451)</f>
        <v/>
      </c>
      <c r="BI451" s="23" t="str" cm="1">
        <f t="array" ref="BI451">_xlfn.IFS(BF451=FALSE,"",BF451&gt;0,'Values and studies'!G451)</f>
        <v/>
      </c>
      <c r="BJ451" s="23" t="b">
        <f>IF('Values and studies'!$U451=BJ$1,'Values and studies'!$AP451)</f>
        <v>0</v>
      </c>
      <c r="BK451" s="23" t="str" cm="1">
        <f t="array" ref="BK451">_xlfn.IFS(BJ451=FALSE,"",BJ451&gt;0,'Values and studies'!$AH451)</f>
        <v/>
      </c>
      <c r="BL451" s="23" t="str" cm="1">
        <f t="array" ref="BL451">_xlfn.IFS(BJ451=FALSE,"",BJ451&gt;0,'Values and studies'!$M451)</f>
        <v/>
      </c>
      <c r="BM451" s="23" t="str" cm="1">
        <f t="array" ref="BM451">_xlfn.IFS(BJ451=FALSE,"",BJ451&gt;0,'Values and studies'!$G451)</f>
        <v/>
      </c>
      <c r="BN451" s="23" t="b">
        <f>IF('Values and studies'!U451=$BN$1,'Values and studies'!AP451)</f>
        <v>0</v>
      </c>
      <c r="BO451" s="23" t="str" cm="1">
        <f t="array" ref="BO451">_xlfn.IFS(BN451=FALSE,"",BN451&gt;0,'Values and studies'!AH451)</f>
        <v/>
      </c>
      <c r="BP451" s="23" t="str" cm="1">
        <f t="array" ref="BP451">_xlfn.IFS(BN451=FALSE,"",BN451&gt;0,'Values and studies'!M451)</f>
        <v/>
      </c>
      <c r="BQ451" s="23" t="str" cm="1">
        <f t="array" ref="BQ451">_xlfn.IFS(BN451=FALSE,"",BN451&gt;0,'Values and studies'!G451)</f>
        <v/>
      </c>
      <c r="BR451" s="23" t="b">
        <f>IF('Values and studies'!U451=$BR$1,'Values and studies'!AP451)</f>
        <v>0</v>
      </c>
      <c r="BS451" s="23" t="str" cm="1">
        <f t="array" ref="BS451">_xlfn.IFS(BR451=FALSE,"",BR451&gt;0,'Values and studies'!AH451)</f>
        <v/>
      </c>
      <c r="BT451" s="23" t="str" cm="1">
        <f t="array" ref="BT451">_xlfn.IFS(BR451=FALSE,"",BR451&gt;0,'Values and studies'!M451)</f>
        <v/>
      </c>
      <c r="BU451" s="23" t="str" cm="1">
        <f t="array" ref="BU451">_xlfn.IFS(BR451=FALSE,"",BR451&gt;0,'Values and studies'!G451)</f>
        <v/>
      </c>
      <c r="BV451" s="23" t="b">
        <f>IF('Values and studies'!U451=$BV$1,'Values and studies'!AP451)</f>
        <v>0</v>
      </c>
      <c r="BW451" s="23" t="str" cm="1">
        <f t="array" ref="BW451">_xlfn.IFS(BV451=FALSE,"",BV451&gt;0,'Values and studies'!AH451)</f>
        <v/>
      </c>
      <c r="BX451" s="23" t="str" cm="1">
        <f t="array" ref="BX451">_xlfn.IFS(BV451=FALSE,"",BV451&gt;0,'Values and studies'!M451)</f>
        <v/>
      </c>
      <c r="BY451" s="23" t="str" cm="1">
        <f t="array" ref="BY451">_xlfn.IFS(BV451=FALSE,"",BV451&gt;0,'Values and studies'!G451)</f>
        <v/>
      </c>
      <c r="BZ451" s="23" t="b">
        <f>IF('Values and studies'!U451=$BZ$1,'Values and studies'!AP451)</f>
        <v>0</v>
      </c>
      <c r="CA451" s="23" t="str" cm="1">
        <f t="array" ref="CA451">_xlfn.IFS(BZ451=FALSE,"",BZ451&gt;0,'Values and studies'!AH451)</f>
        <v/>
      </c>
      <c r="CB451" s="23" t="str" cm="1">
        <f t="array" ref="CB451">_xlfn.IFS(BZ451=FALSE,"",BZ451&gt;0,'Values and studies'!M451)</f>
        <v/>
      </c>
      <c r="CC451" s="23" t="str" cm="1">
        <f t="array" ref="CC451">_xlfn.IFS(BZ451=FALSE,"",BZ451&gt;0,'Values and studies'!G451)</f>
        <v/>
      </c>
      <c r="CY451">
        <f>IF('Values and studies'!O451='Data for overlook'!$CY$1,'Values and studies'!AP451)</f>
        <v>104690.53368861103</v>
      </c>
      <c r="CZ451" t="b">
        <f>IF('Values and studies'!O451='Data for overlook'!$CZ$1,'Values and studies'!AP451)</f>
        <v>0</v>
      </c>
      <c r="DA451" t="b">
        <f>IF('Values and studies'!O451='Data for overlook'!$DA$1,'Values and studies'!AP451)</f>
        <v>0</v>
      </c>
      <c r="DB451" t="b">
        <f>IF('Values and studies'!O451='Data for overlook'!$DB$1,'Values and studies'!AP451)</f>
        <v>0</v>
      </c>
    </row>
    <row r="452" spans="2:106" x14ac:dyDescent="0.2">
      <c r="B452" t="b">
        <f>IF('Values and studies'!Q452=$B$1,'Values and studies'!AP452)</f>
        <v>0</v>
      </c>
      <c r="C452">
        <f>IF('Values and studies'!Q452=$C$1,'Values and studies'!AP452)</f>
        <v>74230.411553082668</v>
      </c>
      <c r="D452" t="b">
        <f>IF('Values and studies'!Q452=$D$1,'Values and studies'!AP452)</f>
        <v>0</v>
      </c>
      <c r="F452" s="23" t="b">
        <f>IF('Values and studies'!$U452=F$1,'Values and studies'!$AP452)</f>
        <v>0</v>
      </c>
      <c r="G452" s="23" t="str" cm="1">
        <f t="array" ref="G452">_xlfn.IFS(F452=FALSE,"",F452&gt;0,'Values and studies'!$AH452)</f>
        <v/>
      </c>
      <c r="H452" s="23" t="str" cm="1">
        <f t="array" ref="H452">_xlfn.IFS(F452=FALSE,"",F452&gt;0,'Values and studies'!M452)</f>
        <v/>
      </c>
      <c r="I452" s="23" t="str" cm="1">
        <f t="array" ref="I452">_xlfn.IFS(F452=FALSE,"",F452&gt;0,'Values and studies'!G452)</f>
        <v/>
      </c>
      <c r="J452" s="23" t="b">
        <f>IF('Values and studies'!U452=$J$1,'Values and studies'!AP452)</f>
        <v>0</v>
      </c>
      <c r="K452" s="23" t="str" cm="1">
        <f t="array" ref="K452">_xlfn.IFS(J452=FALSE,"",J452&gt;0,'Values and studies'!AH452)</f>
        <v/>
      </c>
      <c r="L452" s="23" t="str" cm="1">
        <f t="array" ref="L452">_xlfn.IFS(J452=FALSE,"",J452&gt;0,'Values and studies'!M452)</f>
        <v/>
      </c>
      <c r="M452" s="23" t="str" cm="1">
        <f t="array" ref="M452">_xlfn.IFS(J452=FALSE,"",J452&gt;0,'Values and studies'!G452)</f>
        <v/>
      </c>
      <c r="N452" s="23" t="b">
        <f>IF('Values and studies'!U452=$N$1,'Values and studies'!AP452)</f>
        <v>0</v>
      </c>
      <c r="O452" s="23" t="str" cm="1">
        <f t="array" ref="O452">_xlfn.IFS(N452=FALSE,"",N452&gt;0,'Values and studies'!AH452)</f>
        <v/>
      </c>
      <c r="P452" s="23" t="str" cm="1">
        <f t="array" ref="P452">_xlfn.IFS(N452=FALSE,"",N452&gt;0,'Values and studies'!M452)</f>
        <v/>
      </c>
      <c r="Q452" s="23" t="str" cm="1">
        <f t="array" ref="Q452">_xlfn.IFS(N452=FALSE,"",N452&gt;0,'Values and studies'!G452)</f>
        <v/>
      </c>
      <c r="R452" s="23" t="b">
        <f>IF('Values and studies'!$U452=$R$1,'Values and studies'!$AP452)</f>
        <v>0</v>
      </c>
      <c r="S452" s="23" t="str" cm="1">
        <f t="array" ref="S452">_xlfn.IFS(R452=FALSE,"",R452&gt;0,'Values and studies'!$AH452)</f>
        <v/>
      </c>
      <c r="T452" s="23" t="str" cm="1">
        <f t="array" ref="T452">_xlfn.IFS(R452=FALSE,"",R452&gt;0,'Values and studies'!$M452)</f>
        <v/>
      </c>
      <c r="U452" s="23" t="str" cm="1">
        <f t="array" ref="U452">_xlfn.IFS(R452=FALSE,"",R452&gt;0,'Values and studies'!$G452)</f>
        <v/>
      </c>
      <c r="V452" s="23" t="b">
        <f>IF('Values and studies'!$U452=$V$1,'Values and studies'!$AP452)</f>
        <v>0</v>
      </c>
      <c r="W452" s="23" t="str" cm="1">
        <f t="array" ref="W452">_xlfn.IFS(V452=FALSE,"",V452&gt;0,'Values and studies'!$AH452)</f>
        <v/>
      </c>
      <c r="X452" s="23" t="str" cm="1">
        <f t="array" ref="X452">_xlfn.IFS(V452=FALSE,"",V452&gt;0,'Values and studies'!$M452)</f>
        <v/>
      </c>
      <c r="Y452" s="23" t="str" cm="1">
        <f t="array" ref="Y452">_xlfn.IFS(V452=FALSE,"",V452&gt;0,'Values and studies'!$G452)</f>
        <v/>
      </c>
      <c r="Z452" s="23" t="b">
        <f>IF('Values and studies'!$U452=$Z$1,'Values and studies'!$AP452)</f>
        <v>0</v>
      </c>
      <c r="AA452" s="23" t="str" cm="1">
        <f t="array" ref="AA452">_xlfn.IFS(Z452=FALSE,"",Z452&gt;0,'Values and studies'!$AH452)</f>
        <v/>
      </c>
      <c r="AB452" s="23" t="str" cm="1">
        <f t="array" ref="AB452">_xlfn.IFS(Z452=FALSE,"",Z452&gt;0,'Values and studies'!$M452)</f>
        <v/>
      </c>
      <c r="AC452" s="23" t="str" cm="1">
        <f t="array" ref="AC452">_xlfn.IFS(Z452=FALSE,"",Z452&gt;0,'Values and studies'!$G452)</f>
        <v/>
      </c>
      <c r="AD452" s="23" t="b">
        <f>IF('Values and studies'!$U452=$AD$1,'Values and studies'!$AP452)</f>
        <v>0</v>
      </c>
      <c r="AE452" s="23" t="str" cm="1">
        <f t="array" ref="AE452">_xlfn.IFS(AD452=FALSE,"",AD452&gt;0,'Values and studies'!$AH452)</f>
        <v/>
      </c>
      <c r="AF452" s="23" t="str" cm="1">
        <f t="array" ref="AF452">_xlfn.IFS(AD452=FALSE,"",AD452&gt;0,'Values and studies'!$M452)</f>
        <v/>
      </c>
      <c r="AG452" s="23" t="str" cm="1">
        <f t="array" ref="AG452">_xlfn.IFS(AD452=FALSE,"",AD452&gt;0,'Values and studies'!$G452)</f>
        <v/>
      </c>
      <c r="AH452" s="23">
        <f>IF('Values and studies'!U452=$AH$1,'Values and studies'!AP452)</f>
        <v>74230.411553082668</v>
      </c>
      <c r="AI452" s="23" t="str" cm="1">
        <f t="array" ref="AI452">_xlfn.IFS(AH452=FALSE,"",AH452&gt;0,'Values and studies'!AH452)</f>
        <v>CB</v>
      </c>
      <c r="AJ452" s="23" t="str" cm="1">
        <f t="array" ref="AJ452">_xlfn.IFS(AH452=FALSE,"",AH452&gt;0,'Values and studies'!M452)</f>
        <v>atlantic</v>
      </c>
      <c r="AK452" s="23" t="str" cm="1">
        <f t="array" ref="AK452">_xlfn.IFS(AH452=FALSE,"",AH452&gt;0,'Values and studies'!G452)</f>
        <v>United Kingdom</v>
      </c>
      <c r="AL452" s="23" t="b">
        <f>IF('Values and studies'!U452=$AL$1,'Values and studies'!AP452)</f>
        <v>0</v>
      </c>
      <c r="AM452" s="23" t="str" cm="1">
        <f t="array" ref="AM452">_xlfn.IFS(AL452=FALSE,"",AL452&gt;0,'Values and studies'!AH452)</f>
        <v/>
      </c>
      <c r="AN452" s="23" t="str" cm="1">
        <f t="array" ref="AN452">_xlfn.IFS(AL452=FALSE,"",AL452&gt;0,'Values and studies'!M452)</f>
        <v/>
      </c>
      <c r="AO452" s="23" t="str" cm="1">
        <f t="array" ref="AO452">_xlfn.IFS(AL452=FALSE,"",AL452&gt;0,'Values and studies'!G452)</f>
        <v/>
      </c>
      <c r="AP452" s="23" t="b">
        <f>IF('Values and studies'!U452=$AP$1,'Values and studies'!AP452)</f>
        <v>0</v>
      </c>
      <c r="AQ452" s="23" t="str" cm="1">
        <f t="array" ref="AQ452">_xlfn.IFS(AP452=FALSE,"",AP452&gt;0,'Values and studies'!AH452)</f>
        <v/>
      </c>
      <c r="AR452" s="23" t="str" cm="1">
        <f t="array" ref="AR452">_xlfn.IFS(AP452=FALSE,"",AP452&gt;0,'Values and studies'!M452)</f>
        <v/>
      </c>
      <c r="AS452" s="23" t="str" cm="1">
        <f t="array" ref="AS452">_xlfn.IFS(AP452=FALSE,"",AP452&gt;0,'Values and studies'!G452)</f>
        <v/>
      </c>
      <c r="AT452" s="23" t="b">
        <f>IF('Values and studies'!U452=$AT$1,'Values and studies'!AP452)</f>
        <v>0</v>
      </c>
      <c r="AU452" s="23" t="str" cm="1">
        <f t="array" ref="AU452">_xlfn.IFS(AT452=FALSE,"",AT452&gt;0,'Values and studies'!AH452)</f>
        <v/>
      </c>
      <c r="AV452" s="23" t="str" cm="1">
        <f t="array" ref="AV452">_xlfn.IFS(AT452=FALSE,"",AT452&gt;0,'Values and studies'!M452)</f>
        <v/>
      </c>
      <c r="AW452" s="23" t="str" cm="1">
        <f t="array" ref="AW452">_xlfn.IFS(AT452=FALSE,"",AT452&gt;0,'Values and studies'!G452)</f>
        <v/>
      </c>
      <c r="AX452" s="23" t="b">
        <f>IF('Values and studies'!U452=$AX$1,'Values and studies'!AP452)</f>
        <v>0</v>
      </c>
      <c r="AY452" s="23" t="str" cm="1">
        <f t="array" ref="AY452">_xlfn.IFS(AX452=FALSE,"",AX452&gt;0,'Values and studies'!AH452)</f>
        <v/>
      </c>
      <c r="AZ452" s="23" t="str" cm="1">
        <f t="array" ref="AZ452">_xlfn.IFS(AX452=FALSE,"",AX452&gt;0,'Values and studies'!M452)</f>
        <v/>
      </c>
      <c r="BA452" s="23" t="str" cm="1">
        <f t="array" ref="BA452">_xlfn.IFS(AX452=FALSE,"",AX452&gt;0,'Values and studies'!G452)</f>
        <v/>
      </c>
      <c r="BB452" s="23" t="b">
        <f>IF('Values and studies'!U452=$BB$1,'Values and studies'!AP452)</f>
        <v>0</v>
      </c>
      <c r="BC452" s="23" t="str" cm="1">
        <f t="array" ref="BC452">_xlfn.IFS(BB452=FALSE,"",BB452&gt;0,'Values and studies'!AH452)</f>
        <v/>
      </c>
      <c r="BD452" s="23" t="str" cm="1">
        <f t="array" ref="BD452">_xlfn.IFS(BB452=FALSE,"",BB452&gt;0,'Values and studies'!M452)</f>
        <v/>
      </c>
      <c r="BE452" s="23" t="str" cm="1">
        <f t="array" ref="BE452">_xlfn.IFS(BB452=FALSE,"",BB452&gt;0,'Values and studies'!G452)</f>
        <v/>
      </c>
      <c r="BF452" s="23" t="b">
        <f>IF('Values and studies'!U452=$BF$1,'Values and studies'!AP452)</f>
        <v>0</v>
      </c>
      <c r="BG452" s="23" t="str" cm="1">
        <f t="array" ref="BG452">_xlfn.IFS(BF452=FALSE,"",BF452&gt;0,'Values and studies'!AH452)</f>
        <v/>
      </c>
      <c r="BH452" s="23" t="str" cm="1">
        <f t="array" ref="BH452">_xlfn.IFS(BF452=FALSE,"",BF452&gt;0,'Values and studies'!M452)</f>
        <v/>
      </c>
      <c r="BI452" s="23" t="str" cm="1">
        <f t="array" ref="BI452">_xlfn.IFS(BF452=FALSE,"",BF452&gt;0,'Values and studies'!G452)</f>
        <v/>
      </c>
      <c r="BJ452" s="23" t="b">
        <f>IF('Values and studies'!$U452=BJ$1,'Values and studies'!$AP452)</f>
        <v>0</v>
      </c>
      <c r="BK452" s="23" t="str" cm="1">
        <f t="array" ref="BK452">_xlfn.IFS(BJ452=FALSE,"",BJ452&gt;0,'Values and studies'!$AH452)</f>
        <v/>
      </c>
      <c r="BL452" s="23" t="str" cm="1">
        <f t="array" ref="BL452">_xlfn.IFS(BJ452=FALSE,"",BJ452&gt;0,'Values and studies'!$M452)</f>
        <v/>
      </c>
      <c r="BM452" s="23" t="str" cm="1">
        <f t="array" ref="BM452">_xlfn.IFS(BJ452=FALSE,"",BJ452&gt;0,'Values and studies'!$G452)</f>
        <v/>
      </c>
      <c r="BN452" s="23" t="b">
        <f>IF('Values and studies'!U452=$BN$1,'Values and studies'!AP452)</f>
        <v>0</v>
      </c>
      <c r="BO452" s="23" t="str" cm="1">
        <f t="array" ref="BO452">_xlfn.IFS(BN452=FALSE,"",BN452&gt;0,'Values and studies'!AH452)</f>
        <v/>
      </c>
      <c r="BP452" s="23" t="str" cm="1">
        <f t="array" ref="BP452">_xlfn.IFS(BN452=FALSE,"",BN452&gt;0,'Values and studies'!M452)</f>
        <v/>
      </c>
      <c r="BQ452" s="23" t="str" cm="1">
        <f t="array" ref="BQ452">_xlfn.IFS(BN452=FALSE,"",BN452&gt;0,'Values and studies'!G452)</f>
        <v/>
      </c>
      <c r="BR452" s="23" t="b">
        <f>IF('Values and studies'!U452=$BR$1,'Values and studies'!AP452)</f>
        <v>0</v>
      </c>
      <c r="BS452" s="23" t="str" cm="1">
        <f t="array" ref="BS452">_xlfn.IFS(BR452=FALSE,"",BR452&gt;0,'Values and studies'!AH452)</f>
        <v/>
      </c>
      <c r="BT452" s="23" t="str" cm="1">
        <f t="array" ref="BT452">_xlfn.IFS(BR452=FALSE,"",BR452&gt;0,'Values and studies'!M452)</f>
        <v/>
      </c>
      <c r="BU452" s="23" t="str" cm="1">
        <f t="array" ref="BU452">_xlfn.IFS(BR452=FALSE,"",BR452&gt;0,'Values and studies'!G452)</f>
        <v/>
      </c>
      <c r="BV452" s="23" t="b">
        <f>IF('Values and studies'!U452=$BV$1,'Values and studies'!AP452)</f>
        <v>0</v>
      </c>
      <c r="BW452" s="23" t="str" cm="1">
        <f t="array" ref="BW452">_xlfn.IFS(BV452=FALSE,"",BV452&gt;0,'Values and studies'!AH452)</f>
        <v/>
      </c>
      <c r="BX452" s="23" t="str" cm="1">
        <f t="array" ref="BX452">_xlfn.IFS(BV452=FALSE,"",BV452&gt;0,'Values and studies'!M452)</f>
        <v/>
      </c>
      <c r="BY452" s="23" t="str" cm="1">
        <f t="array" ref="BY452">_xlfn.IFS(BV452=FALSE,"",BV452&gt;0,'Values and studies'!G452)</f>
        <v/>
      </c>
      <c r="BZ452" s="23" t="b">
        <f>IF('Values and studies'!U452=$BZ$1,'Values and studies'!AP452)</f>
        <v>0</v>
      </c>
      <c r="CA452" s="23" t="str" cm="1">
        <f t="array" ref="CA452">_xlfn.IFS(BZ452=FALSE,"",BZ452&gt;0,'Values and studies'!AH452)</f>
        <v/>
      </c>
      <c r="CB452" s="23" t="str" cm="1">
        <f t="array" ref="CB452">_xlfn.IFS(BZ452=FALSE,"",BZ452&gt;0,'Values and studies'!M452)</f>
        <v/>
      </c>
      <c r="CC452" s="23" t="str" cm="1">
        <f t="array" ref="CC452">_xlfn.IFS(BZ452=FALSE,"",BZ452&gt;0,'Values and studies'!G452)</f>
        <v/>
      </c>
      <c r="CY452">
        <f>IF('Values and studies'!O452='Data for overlook'!$CY$1,'Values and studies'!AP452)</f>
        <v>74230.411553082668</v>
      </c>
      <c r="CZ452" t="b">
        <f>IF('Values and studies'!O452='Data for overlook'!$CZ$1,'Values and studies'!AP452)</f>
        <v>0</v>
      </c>
      <c r="DA452" t="b">
        <f>IF('Values and studies'!O452='Data for overlook'!$DA$1,'Values and studies'!AP452)</f>
        <v>0</v>
      </c>
      <c r="DB452" t="b">
        <f>IF('Values and studies'!O452='Data for overlook'!$DB$1,'Values and studies'!AP452)</f>
        <v>0</v>
      </c>
    </row>
    <row r="453" spans="2:106" x14ac:dyDescent="0.2">
      <c r="B453" t="b">
        <f>IF('Values and studies'!Q453=$B$1,'Values and studies'!AP453)</f>
        <v>0</v>
      </c>
      <c r="C453">
        <f>IF('Values and studies'!Q453=$C$1,'Values and studies'!AP453)</f>
        <v>164967.79854191732</v>
      </c>
      <c r="D453" t="b">
        <f>IF('Values and studies'!Q453=$D$1,'Values and studies'!AP453)</f>
        <v>0</v>
      </c>
      <c r="F453" s="23" t="b">
        <f>IF('Values and studies'!$U453=F$1,'Values and studies'!$AP453)</f>
        <v>0</v>
      </c>
      <c r="G453" s="23" t="str" cm="1">
        <f t="array" ref="G453">_xlfn.IFS(F453=FALSE,"",F453&gt;0,'Values and studies'!$AH453)</f>
        <v/>
      </c>
      <c r="H453" s="23" t="str" cm="1">
        <f t="array" ref="H453">_xlfn.IFS(F453=FALSE,"",F453&gt;0,'Values and studies'!M453)</f>
        <v/>
      </c>
      <c r="I453" s="23" t="str" cm="1">
        <f t="array" ref="I453">_xlfn.IFS(F453=FALSE,"",F453&gt;0,'Values and studies'!G453)</f>
        <v/>
      </c>
      <c r="J453" s="23" t="b">
        <f>IF('Values and studies'!U453=$J$1,'Values and studies'!AP453)</f>
        <v>0</v>
      </c>
      <c r="K453" s="23" t="str" cm="1">
        <f t="array" ref="K453">_xlfn.IFS(J453=FALSE,"",J453&gt;0,'Values and studies'!AH453)</f>
        <v/>
      </c>
      <c r="L453" s="23" t="str" cm="1">
        <f t="array" ref="L453">_xlfn.IFS(J453=FALSE,"",J453&gt;0,'Values and studies'!M453)</f>
        <v/>
      </c>
      <c r="M453" s="23" t="str" cm="1">
        <f t="array" ref="M453">_xlfn.IFS(J453=FALSE,"",J453&gt;0,'Values and studies'!G453)</f>
        <v/>
      </c>
      <c r="N453" s="23" t="b">
        <f>IF('Values and studies'!U453=$N$1,'Values and studies'!AP453)</f>
        <v>0</v>
      </c>
      <c r="O453" s="23" t="str" cm="1">
        <f t="array" ref="O453">_xlfn.IFS(N453=FALSE,"",N453&gt;0,'Values and studies'!AH453)</f>
        <v/>
      </c>
      <c r="P453" s="23" t="str" cm="1">
        <f t="array" ref="P453">_xlfn.IFS(N453=FALSE,"",N453&gt;0,'Values and studies'!M453)</f>
        <v/>
      </c>
      <c r="Q453" s="23" t="str" cm="1">
        <f t="array" ref="Q453">_xlfn.IFS(N453=FALSE,"",N453&gt;0,'Values and studies'!G453)</f>
        <v/>
      </c>
      <c r="R453" s="23" t="b">
        <f>IF('Values and studies'!$U453=$R$1,'Values and studies'!$AP453)</f>
        <v>0</v>
      </c>
      <c r="S453" s="23" t="str" cm="1">
        <f t="array" ref="S453">_xlfn.IFS(R453=FALSE,"",R453&gt;0,'Values and studies'!$AH453)</f>
        <v/>
      </c>
      <c r="T453" s="23" t="str" cm="1">
        <f t="array" ref="T453">_xlfn.IFS(R453=FALSE,"",R453&gt;0,'Values and studies'!$M453)</f>
        <v/>
      </c>
      <c r="U453" s="23" t="str" cm="1">
        <f t="array" ref="U453">_xlfn.IFS(R453=FALSE,"",R453&gt;0,'Values and studies'!$G453)</f>
        <v/>
      </c>
      <c r="V453" s="23" t="b">
        <f>IF('Values and studies'!$U453=$V$1,'Values and studies'!$AP453)</f>
        <v>0</v>
      </c>
      <c r="W453" s="23" t="str" cm="1">
        <f t="array" ref="W453">_xlfn.IFS(V453=FALSE,"",V453&gt;0,'Values and studies'!$AH453)</f>
        <v/>
      </c>
      <c r="X453" s="23" t="str" cm="1">
        <f t="array" ref="X453">_xlfn.IFS(V453=FALSE,"",V453&gt;0,'Values and studies'!$M453)</f>
        <v/>
      </c>
      <c r="Y453" s="23" t="str" cm="1">
        <f t="array" ref="Y453">_xlfn.IFS(V453=FALSE,"",V453&gt;0,'Values and studies'!$G453)</f>
        <v/>
      </c>
      <c r="Z453" s="23" t="b">
        <f>IF('Values and studies'!$U453=$Z$1,'Values and studies'!$AP453)</f>
        <v>0</v>
      </c>
      <c r="AA453" s="23" t="str" cm="1">
        <f t="array" ref="AA453">_xlfn.IFS(Z453=FALSE,"",Z453&gt;0,'Values and studies'!$AH453)</f>
        <v/>
      </c>
      <c r="AB453" s="23" t="str" cm="1">
        <f t="array" ref="AB453">_xlfn.IFS(Z453=FALSE,"",Z453&gt;0,'Values and studies'!$M453)</f>
        <v/>
      </c>
      <c r="AC453" s="23" t="str" cm="1">
        <f t="array" ref="AC453">_xlfn.IFS(Z453=FALSE,"",Z453&gt;0,'Values and studies'!$G453)</f>
        <v/>
      </c>
      <c r="AD453" s="23" t="b">
        <f>IF('Values and studies'!$U453=$AD$1,'Values and studies'!$AP453)</f>
        <v>0</v>
      </c>
      <c r="AE453" s="23" t="str" cm="1">
        <f t="array" ref="AE453">_xlfn.IFS(AD453=FALSE,"",AD453&gt;0,'Values and studies'!$AH453)</f>
        <v/>
      </c>
      <c r="AF453" s="23" t="str" cm="1">
        <f t="array" ref="AF453">_xlfn.IFS(AD453=FALSE,"",AD453&gt;0,'Values and studies'!$M453)</f>
        <v/>
      </c>
      <c r="AG453" s="23" t="str" cm="1">
        <f t="array" ref="AG453">_xlfn.IFS(AD453=FALSE,"",AD453&gt;0,'Values and studies'!$G453)</f>
        <v/>
      </c>
      <c r="AH453" s="23">
        <f>IF('Values and studies'!U453=$AH$1,'Values and studies'!AP453)</f>
        <v>164967.79854191732</v>
      </c>
      <c r="AI453" s="23" t="str" cm="1">
        <f t="array" ref="AI453">_xlfn.IFS(AH453=FALSE,"",AH453&gt;0,'Values and studies'!AH453)</f>
        <v>CB</v>
      </c>
      <c r="AJ453" s="23" t="str" cm="1">
        <f t="array" ref="AJ453">_xlfn.IFS(AH453=FALSE,"",AH453&gt;0,'Values and studies'!M453)</f>
        <v>atlantic</v>
      </c>
      <c r="AK453" s="23" t="str" cm="1">
        <f t="array" ref="AK453">_xlfn.IFS(AH453=FALSE,"",AH453&gt;0,'Values and studies'!G453)</f>
        <v>United Kingdom</v>
      </c>
      <c r="AL453" s="23" t="b">
        <f>IF('Values and studies'!U453=$AL$1,'Values and studies'!AP453)</f>
        <v>0</v>
      </c>
      <c r="AM453" s="23" t="str" cm="1">
        <f t="array" ref="AM453">_xlfn.IFS(AL453=FALSE,"",AL453&gt;0,'Values and studies'!AH453)</f>
        <v/>
      </c>
      <c r="AN453" s="23" t="str" cm="1">
        <f t="array" ref="AN453">_xlfn.IFS(AL453=FALSE,"",AL453&gt;0,'Values and studies'!M453)</f>
        <v/>
      </c>
      <c r="AO453" s="23" t="str" cm="1">
        <f t="array" ref="AO453">_xlfn.IFS(AL453=FALSE,"",AL453&gt;0,'Values and studies'!G453)</f>
        <v/>
      </c>
      <c r="AP453" s="23" t="b">
        <f>IF('Values and studies'!U453=$AP$1,'Values and studies'!AP453)</f>
        <v>0</v>
      </c>
      <c r="AQ453" s="23" t="str" cm="1">
        <f t="array" ref="AQ453">_xlfn.IFS(AP453=FALSE,"",AP453&gt;0,'Values and studies'!AH453)</f>
        <v/>
      </c>
      <c r="AR453" s="23" t="str" cm="1">
        <f t="array" ref="AR453">_xlfn.IFS(AP453=FALSE,"",AP453&gt;0,'Values and studies'!M453)</f>
        <v/>
      </c>
      <c r="AS453" s="23" t="str" cm="1">
        <f t="array" ref="AS453">_xlfn.IFS(AP453=FALSE,"",AP453&gt;0,'Values and studies'!G453)</f>
        <v/>
      </c>
      <c r="AT453" s="23" t="b">
        <f>IF('Values and studies'!U453=$AT$1,'Values and studies'!AP453)</f>
        <v>0</v>
      </c>
      <c r="AU453" s="23" t="str" cm="1">
        <f t="array" ref="AU453">_xlfn.IFS(AT453=FALSE,"",AT453&gt;0,'Values and studies'!AH453)</f>
        <v/>
      </c>
      <c r="AV453" s="23" t="str" cm="1">
        <f t="array" ref="AV453">_xlfn.IFS(AT453=FALSE,"",AT453&gt;0,'Values and studies'!M453)</f>
        <v/>
      </c>
      <c r="AW453" s="23" t="str" cm="1">
        <f t="array" ref="AW453">_xlfn.IFS(AT453=FALSE,"",AT453&gt;0,'Values and studies'!G453)</f>
        <v/>
      </c>
      <c r="AX453" s="23" t="b">
        <f>IF('Values and studies'!U453=$AX$1,'Values and studies'!AP453)</f>
        <v>0</v>
      </c>
      <c r="AY453" s="23" t="str" cm="1">
        <f t="array" ref="AY453">_xlfn.IFS(AX453=FALSE,"",AX453&gt;0,'Values and studies'!AH453)</f>
        <v/>
      </c>
      <c r="AZ453" s="23" t="str" cm="1">
        <f t="array" ref="AZ453">_xlfn.IFS(AX453=FALSE,"",AX453&gt;0,'Values and studies'!M453)</f>
        <v/>
      </c>
      <c r="BA453" s="23" t="str" cm="1">
        <f t="array" ref="BA453">_xlfn.IFS(AX453=FALSE,"",AX453&gt;0,'Values and studies'!G453)</f>
        <v/>
      </c>
      <c r="BB453" s="23" t="b">
        <f>IF('Values and studies'!U453=$BB$1,'Values and studies'!AP453)</f>
        <v>0</v>
      </c>
      <c r="BC453" s="23" t="str" cm="1">
        <f t="array" ref="BC453">_xlfn.IFS(BB453=FALSE,"",BB453&gt;0,'Values and studies'!AH453)</f>
        <v/>
      </c>
      <c r="BD453" s="23" t="str" cm="1">
        <f t="array" ref="BD453">_xlfn.IFS(BB453=FALSE,"",BB453&gt;0,'Values and studies'!M453)</f>
        <v/>
      </c>
      <c r="BE453" s="23" t="str" cm="1">
        <f t="array" ref="BE453">_xlfn.IFS(BB453=FALSE,"",BB453&gt;0,'Values and studies'!G453)</f>
        <v/>
      </c>
      <c r="BF453" s="23" t="b">
        <f>IF('Values and studies'!U453=$BF$1,'Values and studies'!AP453)</f>
        <v>0</v>
      </c>
      <c r="BG453" s="23" t="str" cm="1">
        <f t="array" ref="BG453">_xlfn.IFS(BF453=FALSE,"",BF453&gt;0,'Values and studies'!AH453)</f>
        <v/>
      </c>
      <c r="BH453" s="23" t="str" cm="1">
        <f t="array" ref="BH453">_xlfn.IFS(BF453=FALSE,"",BF453&gt;0,'Values and studies'!M453)</f>
        <v/>
      </c>
      <c r="BI453" s="23" t="str" cm="1">
        <f t="array" ref="BI453">_xlfn.IFS(BF453=FALSE,"",BF453&gt;0,'Values and studies'!G453)</f>
        <v/>
      </c>
      <c r="BJ453" s="23" t="b">
        <f>IF('Values and studies'!$U453=BJ$1,'Values and studies'!$AP453)</f>
        <v>0</v>
      </c>
      <c r="BK453" s="23" t="str" cm="1">
        <f t="array" ref="BK453">_xlfn.IFS(BJ453=FALSE,"",BJ453&gt;0,'Values and studies'!$AH453)</f>
        <v/>
      </c>
      <c r="BL453" s="23" t="str" cm="1">
        <f t="array" ref="BL453">_xlfn.IFS(BJ453=FALSE,"",BJ453&gt;0,'Values and studies'!$M453)</f>
        <v/>
      </c>
      <c r="BM453" s="23" t="str" cm="1">
        <f t="array" ref="BM453">_xlfn.IFS(BJ453=FALSE,"",BJ453&gt;0,'Values and studies'!$G453)</f>
        <v/>
      </c>
      <c r="BN453" s="23" t="b">
        <f>IF('Values and studies'!U453=$BN$1,'Values and studies'!AP453)</f>
        <v>0</v>
      </c>
      <c r="BO453" s="23" t="str" cm="1">
        <f t="array" ref="BO453">_xlfn.IFS(BN453=FALSE,"",BN453&gt;0,'Values and studies'!AH453)</f>
        <v/>
      </c>
      <c r="BP453" s="23" t="str" cm="1">
        <f t="array" ref="BP453">_xlfn.IFS(BN453=FALSE,"",BN453&gt;0,'Values and studies'!M453)</f>
        <v/>
      </c>
      <c r="BQ453" s="23" t="str" cm="1">
        <f t="array" ref="BQ453">_xlfn.IFS(BN453=FALSE,"",BN453&gt;0,'Values and studies'!G453)</f>
        <v/>
      </c>
      <c r="BR453" s="23" t="b">
        <f>IF('Values and studies'!U453=$BR$1,'Values and studies'!AP453)</f>
        <v>0</v>
      </c>
      <c r="BS453" s="23" t="str" cm="1">
        <f t="array" ref="BS453">_xlfn.IFS(BR453=FALSE,"",BR453&gt;0,'Values and studies'!AH453)</f>
        <v/>
      </c>
      <c r="BT453" s="23" t="str" cm="1">
        <f t="array" ref="BT453">_xlfn.IFS(BR453=FALSE,"",BR453&gt;0,'Values and studies'!M453)</f>
        <v/>
      </c>
      <c r="BU453" s="23" t="str" cm="1">
        <f t="array" ref="BU453">_xlfn.IFS(BR453=FALSE,"",BR453&gt;0,'Values and studies'!G453)</f>
        <v/>
      </c>
      <c r="BV453" s="23" t="b">
        <f>IF('Values and studies'!U453=$BV$1,'Values and studies'!AP453)</f>
        <v>0</v>
      </c>
      <c r="BW453" s="23" t="str" cm="1">
        <f t="array" ref="BW453">_xlfn.IFS(BV453=FALSE,"",BV453&gt;0,'Values and studies'!AH453)</f>
        <v/>
      </c>
      <c r="BX453" s="23" t="str" cm="1">
        <f t="array" ref="BX453">_xlfn.IFS(BV453=FALSE,"",BV453&gt;0,'Values and studies'!M453)</f>
        <v/>
      </c>
      <c r="BY453" s="23" t="str" cm="1">
        <f t="array" ref="BY453">_xlfn.IFS(BV453=FALSE,"",BV453&gt;0,'Values and studies'!G453)</f>
        <v/>
      </c>
      <c r="BZ453" s="23" t="b">
        <f>IF('Values and studies'!U453=$BZ$1,'Values and studies'!AP453)</f>
        <v>0</v>
      </c>
      <c r="CA453" s="23" t="str" cm="1">
        <f t="array" ref="CA453">_xlfn.IFS(BZ453=FALSE,"",BZ453&gt;0,'Values and studies'!AH453)</f>
        <v/>
      </c>
      <c r="CB453" s="23" t="str" cm="1">
        <f t="array" ref="CB453">_xlfn.IFS(BZ453=FALSE,"",BZ453&gt;0,'Values and studies'!M453)</f>
        <v/>
      </c>
      <c r="CC453" s="23" t="str" cm="1">
        <f t="array" ref="CC453">_xlfn.IFS(BZ453=FALSE,"",BZ453&gt;0,'Values and studies'!G453)</f>
        <v/>
      </c>
      <c r="CY453">
        <f>IF('Values and studies'!O453='Data for overlook'!$CY$1,'Values and studies'!AP453)</f>
        <v>164967.79854191732</v>
      </c>
      <c r="CZ453" t="b">
        <f>IF('Values and studies'!O453='Data for overlook'!$CZ$1,'Values and studies'!AP453)</f>
        <v>0</v>
      </c>
      <c r="DA453" t="b">
        <f>IF('Values and studies'!O453='Data for overlook'!$DA$1,'Values and studies'!AP453)</f>
        <v>0</v>
      </c>
      <c r="DB453" t="b">
        <f>IF('Values and studies'!O453='Data for overlook'!$DB$1,'Values and studies'!AP453)</f>
        <v>0</v>
      </c>
    </row>
    <row r="454" spans="2:106" x14ac:dyDescent="0.2">
      <c r="B454" t="b">
        <f>IF('Values and studies'!Q454=$B$1,'Values and studies'!AP454)</f>
        <v>0</v>
      </c>
      <c r="C454">
        <f>IF('Values and studies'!Q454=$C$1,'Values and studies'!AP454)</f>
        <v>95711.844121047208</v>
      </c>
      <c r="D454" t="b">
        <f>IF('Values and studies'!Q454=$D$1,'Values and studies'!AP454)</f>
        <v>0</v>
      </c>
      <c r="F454" s="23" t="b">
        <f>IF('Values and studies'!$U454=F$1,'Values and studies'!$AP454)</f>
        <v>0</v>
      </c>
      <c r="G454" s="23" t="str" cm="1">
        <f t="array" ref="G454">_xlfn.IFS(F454=FALSE,"",F454&gt;0,'Values and studies'!$AH454)</f>
        <v/>
      </c>
      <c r="H454" s="23" t="str" cm="1">
        <f t="array" ref="H454">_xlfn.IFS(F454=FALSE,"",F454&gt;0,'Values and studies'!M454)</f>
        <v/>
      </c>
      <c r="I454" s="23" t="str" cm="1">
        <f t="array" ref="I454">_xlfn.IFS(F454=FALSE,"",F454&gt;0,'Values and studies'!G454)</f>
        <v/>
      </c>
      <c r="J454" s="23" t="b">
        <f>IF('Values and studies'!U454=$J$1,'Values and studies'!AP454)</f>
        <v>0</v>
      </c>
      <c r="K454" s="23" t="str" cm="1">
        <f t="array" ref="K454">_xlfn.IFS(J454=FALSE,"",J454&gt;0,'Values and studies'!AH454)</f>
        <v/>
      </c>
      <c r="L454" s="23" t="str" cm="1">
        <f t="array" ref="L454">_xlfn.IFS(J454=FALSE,"",J454&gt;0,'Values and studies'!M454)</f>
        <v/>
      </c>
      <c r="M454" s="23" t="str" cm="1">
        <f t="array" ref="M454">_xlfn.IFS(J454=FALSE,"",J454&gt;0,'Values and studies'!G454)</f>
        <v/>
      </c>
      <c r="N454" s="23" t="b">
        <f>IF('Values and studies'!U454=$N$1,'Values and studies'!AP454)</f>
        <v>0</v>
      </c>
      <c r="O454" s="23" t="str" cm="1">
        <f t="array" ref="O454">_xlfn.IFS(N454=FALSE,"",N454&gt;0,'Values and studies'!AH454)</f>
        <v/>
      </c>
      <c r="P454" s="23" t="str" cm="1">
        <f t="array" ref="P454">_xlfn.IFS(N454=FALSE,"",N454&gt;0,'Values and studies'!M454)</f>
        <v/>
      </c>
      <c r="Q454" s="23" t="str" cm="1">
        <f t="array" ref="Q454">_xlfn.IFS(N454=FALSE,"",N454&gt;0,'Values and studies'!G454)</f>
        <v/>
      </c>
      <c r="R454" s="23" t="b">
        <f>IF('Values and studies'!$U454=$R$1,'Values and studies'!$AP454)</f>
        <v>0</v>
      </c>
      <c r="S454" s="23" t="str" cm="1">
        <f t="array" ref="S454">_xlfn.IFS(R454=FALSE,"",R454&gt;0,'Values and studies'!$AH454)</f>
        <v/>
      </c>
      <c r="T454" s="23" t="str" cm="1">
        <f t="array" ref="T454">_xlfn.IFS(R454=FALSE,"",R454&gt;0,'Values and studies'!$M454)</f>
        <v/>
      </c>
      <c r="U454" s="23" t="str" cm="1">
        <f t="array" ref="U454">_xlfn.IFS(R454=FALSE,"",R454&gt;0,'Values and studies'!$G454)</f>
        <v/>
      </c>
      <c r="V454" s="23" t="b">
        <f>IF('Values and studies'!$U454=$V$1,'Values and studies'!$AP454)</f>
        <v>0</v>
      </c>
      <c r="W454" s="23" t="str" cm="1">
        <f t="array" ref="W454">_xlfn.IFS(V454=FALSE,"",V454&gt;0,'Values and studies'!$AH454)</f>
        <v/>
      </c>
      <c r="X454" s="23" t="str" cm="1">
        <f t="array" ref="X454">_xlfn.IFS(V454=FALSE,"",V454&gt;0,'Values and studies'!$M454)</f>
        <v/>
      </c>
      <c r="Y454" s="23" t="str" cm="1">
        <f t="array" ref="Y454">_xlfn.IFS(V454=FALSE,"",V454&gt;0,'Values and studies'!$G454)</f>
        <v/>
      </c>
      <c r="Z454" s="23" t="b">
        <f>IF('Values and studies'!$U454=$Z$1,'Values and studies'!$AP454)</f>
        <v>0</v>
      </c>
      <c r="AA454" s="23" t="str" cm="1">
        <f t="array" ref="AA454">_xlfn.IFS(Z454=FALSE,"",Z454&gt;0,'Values and studies'!$AH454)</f>
        <v/>
      </c>
      <c r="AB454" s="23" t="str" cm="1">
        <f t="array" ref="AB454">_xlfn.IFS(Z454=FALSE,"",Z454&gt;0,'Values and studies'!$M454)</f>
        <v/>
      </c>
      <c r="AC454" s="23" t="str" cm="1">
        <f t="array" ref="AC454">_xlfn.IFS(Z454=FALSE,"",Z454&gt;0,'Values and studies'!$G454)</f>
        <v/>
      </c>
      <c r="AD454" s="23" t="b">
        <f>IF('Values and studies'!$U454=$AD$1,'Values and studies'!$AP454)</f>
        <v>0</v>
      </c>
      <c r="AE454" s="23" t="str" cm="1">
        <f t="array" ref="AE454">_xlfn.IFS(AD454=FALSE,"",AD454&gt;0,'Values and studies'!$AH454)</f>
        <v/>
      </c>
      <c r="AF454" s="23" t="str" cm="1">
        <f t="array" ref="AF454">_xlfn.IFS(AD454=FALSE,"",AD454&gt;0,'Values and studies'!$M454)</f>
        <v/>
      </c>
      <c r="AG454" s="23" t="str" cm="1">
        <f t="array" ref="AG454">_xlfn.IFS(AD454=FALSE,"",AD454&gt;0,'Values and studies'!$G454)</f>
        <v/>
      </c>
      <c r="AH454" s="23">
        <f>IF('Values and studies'!U454=$AH$1,'Values and studies'!AP454)</f>
        <v>95711.844121047208</v>
      </c>
      <c r="AI454" s="23" t="str" cm="1">
        <f t="array" ref="AI454">_xlfn.IFS(AH454=FALSE,"",AH454&gt;0,'Values and studies'!AH454)</f>
        <v>CB</v>
      </c>
      <c r="AJ454" s="23" t="str" cm="1">
        <f t="array" ref="AJ454">_xlfn.IFS(AH454=FALSE,"",AH454&gt;0,'Values and studies'!M454)</f>
        <v>atlantic</v>
      </c>
      <c r="AK454" s="23" t="str" cm="1">
        <f t="array" ref="AK454">_xlfn.IFS(AH454=FALSE,"",AH454&gt;0,'Values and studies'!G454)</f>
        <v>United Kingdom</v>
      </c>
      <c r="AL454" s="23" t="b">
        <f>IF('Values and studies'!U454=$AL$1,'Values and studies'!AP454)</f>
        <v>0</v>
      </c>
      <c r="AM454" s="23" t="str" cm="1">
        <f t="array" ref="AM454">_xlfn.IFS(AL454=FALSE,"",AL454&gt;0,'Values and studies'!AH454)</f>
        <v/>
      </c>
      <c r="AN454" s="23" t="str" cm="1">
        <f t="array" ref="AN454">_xlfn.IFS(AL454=FALSE,"",AL454&gt;0,'Values and studies'!M454)</f>
        <v/>
      </c>
      <c r="AO454" s="23" t="str" cm="1">
        <f t="array" ref="AO454">_xlfn.IFS(AL454=FALSE,"",AL454&gt;0,'Values and studies'!G454)</f>
        <v/>
      </c>
      <c r="AP454" s="23" t="b">
        <f>IF('Values and studies'!U454=$AP$1,'Values and studies'!AP454)</f>
        <v>0</v>
      </c>
      <c r="AQ454" s="23" t="str" cm="1">
        <f t="array" ref="AQ454">_xlfn.IFS(AP454=FALSE,"",AP454&gt;0,'Values and studies'!AH454)</f>
        <v/>
      </c>
      <c r="AR454" s="23" t="str" cm="1">
        <f t="array" ref="AR454">_xlfn.IFS(AP454=FALSE,"",AP454&gt;0,'Values and studies'!M454)</f>
        <v/>
      </c>
      <c r="AS454" s="23" t="str" cm="1">
        <f t="array" ref="AS454">_xlfn.IFS(AP454=FALSE,"",AP454&gt;0,'Values and studies'!G454)</f>
        <v/>
      </c>
      <c r="AT454" s="23" t="b">
        <f>IF('Values and studies'!U454=$AT$1,'Values and studies'!AP454)</f>
        <v>0</v>
      </c>
      <c r="AU454" s="23" t="str" cm="1">
        <f t="array" ref="AU454">_xlfn.IFS(AT454=FALSE,"",AT454&gt;0,'Values and studies'!AH454)</f>
        <v/>
      </c>
      <c r="AV454" s="23" t="str" cm="1">
        <f t="array" ref="AV454">_xlfn.IFS(AT454=FALSE,"",AT454&gt;0,'Values and studies'!M454)</f>
        <v/>
      </c>
      <c r="AW454" s="23" t="str" cm="1">
        <f t="array" ref="AW454">_xlfn.IFS(AT454=FALSE,"",AT454&gt;0,'Values and studies'!G454)</f>
        <v/>
      </c>
      <c r="AX454" s="23" t="b">
        <f>IF('Values and studies'!U454=$AX$1,'Values and studies'!AP454)</f>
        <v>0</v>
      </c>
      <c r="AY454" s="23" t="str" cm="1">
        <f t="array" ref="AY454">_xlfn.IFS(AX454=FALSE,"",AX454&gt;0,'Values and studies'!AH454)</f>
        <v/>
      </c>
      <c r="AZ454" s="23" t="str" cm="1">
        <f t="array" ref="AZ454">_xlfn.IFS(AX454=FALSE,"",AX454&gt;0,'Values and studies'!M454)</f>
        <v/>
      </c>
      <c r="BA454" s="23" t="str" cm="1">
        <f t="array" ref="BA454">_xlfn.IFS(AX454=FALSE,"",AX454&gt;0,'Values and studies'!G454)</f>
        <v/>
      </c>
      <c r="BB454" s="23" t="b">
        <f>IF('Values and studies'!U454=$BB$1,'Values and studies'!AP454)</f>
        <v>0</v>
      </c>
      <c r="BC454" s="23" t="str" cm="1">
        <f t="array" ref="BC454">_xlfn.IFS(BB454=FALSE,"",BB454&gt;0,'Values and studies'!AH454)</f>
        <v/>
      </c>
      <c r="BD454" s="23" t="str" cm="1">
        <f t="array" ref="BD454">_xlfn.IFS(BB454=FALSE,"",BB454&gt;0,'Values and studies'!M454)</f>
        <v/>
      </c>
      <c r="BE454" s="23" t="str" cm="1">
        <f t="array" ref="BE454">_xlfn.IFS(BB454=FALSE,"",BB454&gt;0,'Values and studies'!G454)</f>
        <v/>
      </c>
      <c r="BF454" s="23" t="b">
        <f>IF('Values and studies'!U454=$BF$1,'Values and studies'!AP454)</f>
        <v>0</v>
      </c>
      <c r="BG454" s="23" t="str" cm="1">
        <f t="array" ref="BG454">_xlfn.IFS(BF454=FALSE,"",BF454&gt;0,'Values and studies'!AH454)</f>
        <v/>
      </c>
      <c r="BH454" s="23" t="str" cm="1">
        <f t="array" ref="BH454">_xlfn.IFS(BF454=FALSE,"",BF454&gt;0,'Values and studies'!M454)</f>
        <v/>
      </c>
      <c r="BI454" s="23" t="str" cm="1">
        <f t="array" ref="BI454">_xlfn.IFS(BF454=FALSE,"",BF454&gt;0,'Values and studies'!G454)</f>
        <v/>
      </c>
      <c r="BJ454" s="23" t="b">
        <f>IF('Values and studies'!$U454=BJ$1,'Values and studies'!$AP454)</f>
        <v>0</v>
      </c>
      <c r="BK454" s="23" t="str" cm="1">
        <f t="array" ref="BK454">_xlfn.IFS(BJ454=FALSE,"",BJ454&gt;0,'Values and studies'!$AH454)</f>
        <v/>
      </c>
      <c r="BL454" s="23" t="str" cm="1">
        <f t="array" ref="BL454">_xlfn.IFS(BJ454=FALSE,"",BJ454&gt;0,'Values and studies'!$M454)</f>
        <v/>
      </c>
      <c r="BM454" s="23" t="str" cm="1">
        <f t="array" ref="BM454">_xlfn.IFS(BJ454=FALSE,"",BJ454&gt;0,'Values and studies'!$G454)</f>
        <v/>
      </c>
      <c r="BN454" s="23" t="b">
        <f>IF('Values and studies'!U454=$BN$1,'Values and studies'!AP454)</f>
        <v>0</v>
      </c>
      <c r="BO454" s="23" t="str" cm="1">
        <f t="array" ref="BO454">_xlfn.IFS(BN454=FALSE,"",BN454&gt;0,'Values and studies'!AH454)</f>
        <v/>
      </c>
      <c r="BP454" s="23" t="str" cm="1">
        <f t="array" ref="BP454">_xlfn.IFS(BN454=FALSE,"",BN454&gt;0,'Values and studies'!M454)</f>
        <v/>
      </c>
      <c r="BQ454" s="23" t="str" cm="1">
        <f t="array" ref="BQ454">_xlfn.IFS(BN454=FALSE,"",BN454&gt;0,'Values and studies'!G454)</f>
        <v/>
      </c>
      <c r="BR454" s="23" t="b">
        <f>IF('Values and studies'!U454=$BR$1,'Values and studies'!AP454)</f>
        <v>0</v>
      </c>
      <c r="BS454" s="23" t="str" cm="1">
        <f t="array" ref="BS454">_xlfn.IFS(BR454=FALSE,"",BR454&gt;0,'Values and studies'!AH454)</f>
        <v/>
      </c>
      <c r="BT454" s="23" t="str" cm="1">
        <f t="array" ref="BT454">_xlfn.IFS(BR454=FALSE,"",BR454&gt;0,'Values and studies'!M454)</f>
        <v/>
      </c>
      <c r="BU454" s="23" t="str" cm="1">
        <f t="array" ref="BU454">_xlfn.IFS(BR454=FALSE,"",BR454&gt;0,'Values and studies'!G454)</f>
        <v/>
      </c>
      <c r="BV454" s="23" t="b">
        <f>IF('Values and studies'!U454=$BV$1,'Values and studies'!AP454)</f>
        <v>0</v>
      </c>
      <c r="BW454" s="23" t="str" cm="1">
        <f t="array" ref="BW454">_xlfn.IFS(BV454=FALSE,"",BV454&gt;0,'Values and studies'!AH454)</f>
        <v/>
      </c>
      <c r="BX454" s="23" t="str" cm="1">
        <f t="array" ref="BX454">_xlfn.IFS(BV454=FALSE,"",BV454&gt;0,'Values and studies'!M454)</f>
        <v/>
      </c>
      <c r="BY454" s="23" t="str" cm="1">
        <f t="array" ref="BY454">_xlfn.IFS(BV454=FALSE,"",BV454&gt;0,'Values and studies'!G454)</f>
        <v/>
      </c>
      <c r="BZ454" s="23" t="b">
        <f>IF('Values and studies'!U454=$BZ$1,'Values and studies'!AP454)</f>
        <v>0</v>
      </c>
      <c r="CA454" s="23" t="str" cm="1">
        <f t="array" ref="CA454">_xlfn.IFS(BZ454=FALSE,"",BZ454&gt;0,'Values and studies'!AH454)</f>
        <v/>
      </c>
      <c r="CB454" s="23" t="str" cm="1">
        <f t="array" ref="CB454">_xlfn.IFS(BZ454=FALSE,"",BZ454&gt;0,'Values and studies'!M454)</f>
        <v/>
      </c>
      <c r="CC454" s="23" t="str" cm="1">
        <f t="array" ref="CC454">_xlfn.IFS(BZ454=FALSE,"",BZ454&gt;0,'Values and studies'!G454)</f>
        <v/>
      </c>
      <c r="CY454">
        <f>IF('Values and studies'!O454='Data for overlook'!$CY$1,'Values and studies'!AP454)</f>
        <v>95711.844121047208</v>
      </c>
      <c r="CZ454" t="b">
        <f>IF('Values and studies'!O454='Data for overlook'!$CZ$1,'Values and studies'!AP454)</f>
        <v>0</v>
      </c>
      <c r="DA454" t="b">
        <f>IF('Values and studies'!O454='Data for overlook'!$DA$1,'Values and studies'!AP454)</f>
        <v>0</v>
      </c>
      <c r="DB454" t="b">
        <f>IF('Values and studies'!O454='Data for overlook'!$DB$1,'Values and studies'!AP454)</f>
        <v>0</v>
      </c>
    </row>
    <row r="455" spans="2:106" x14ac:dyDescent="0.2">
      <c r="B455" t="b">
        <f>IF('Values and studies'!Q455=$B$1,'Values and studies'!AP455)</f>
        <v>0</v>
      </c>
      <c r="C455">
        <f>IF('Values and studies'!Q455=$C$1,'Values and studies'!AP455)</f>
        <v>137760.39581383241</v>
      </c>
      <c r="D455" t="b">
        <f>IF('Values and studies'!Q455=$D$1,'Values and studies'!AP455)</f>
        <v>0</v>
      </c>
      <c r="F455" s="23" t="b">
        <f>IF('Values and studies'!$U455=F$1,'Values and studies'!$AP455)</f>
        <v>0</v>
      </c>
      <c r="G455" s="23" t="str" cm="1">
        <f t="array" ref="G455">_xlfn.IFS(F455=FALSE,"",F455&gt;0,'Values and studies'!$AH455)</f>
        <v/>
      </c>
      <c r="H455" s="23" t="str" cm="1">
        <f t="array" ref="H455">_xlfn.IFS(F455=FALSE,"",F455&gt;0,'Values and studies'!M455)</f>
        <v/>
      </c>
      <c r="I455" s="23" t="str" cm="1">
        <f t="array" ref="I455">_xlfn.IFS(F455=FALSE,"",F455&gt;0,'Values and studies'!G455)</f>
        <v/>
      </c>
      <c r="J455" s="23" t="b">
        <f>IF('Values and studies'!U455=$J$1,'Values and studies'!AP455)</f>
        <v>0</v>
      </c>
      <c r="K455" s="23" t="str" cm="1">
        <f t="array" ref="K455">_xlfn.IFS(J455=FALSE,"",J455&gt;0,'Values and studies'!AH455)</f>
        <v/>
      </c>
      <c r="L455" s="23" t="str" cm="1">
        <f t="array" ref="L455">_xlfn.IFS(J455=FALSE,"",J455&gt;0,'Values and studies'!M455)</f>
        <v/>
      </c>
      <c r="M455" s="23" t="str" cm="1">
        <f t="array" ref="M455">_xlfn.IFS(J455=FALSE,"",J455&gt;0,'Values and studies'!G455)</f>
        <v/>
      </c>
      <c r="N455" s="23" t="b">
        <f>IF('Values and studies'!U455=$N$1,'Values and studies'!AP455)</f>
        <v>0</v>
      </c>
      <c r="O455" s="23" t="str" cm="1">
        <f t="array" ref="O455">_xlfn.IFS(N455=FALSE,"",N455&gt;0,'Values and studies'!AH455)</f>
        <v/>
      </c>
      <c r="P455" s="23" t="str" cm="1">
        <f t="array" ref="P455">_xlfn.IFS(N455=FALSE,"",N455&gt;0,'Values and studies'!M455)</f>
        <v/>
      </c>
      <c r="Q455" s="23" t="str" cm="1">
        <f t="array" ref="Q455">_xlfn.IFS(N455=FALSE,"",N455&gt;0,'Values and studies'!G455)</f>
        <v/>
      </c>
      <c r="R455" s="23" t="b">
        <f>IF('Values and studies'!$U455=$R$1,'Values and studies'!$AP455)</f>
        <v>0</v>
      </c>
      <c r="S455" s="23" t="str" cm="1">
        <f t="array" ref="S455">_xlfn.IFS(R455=FALSE,"",R455&gt;0,'Values and studies'!$AH455)</f>
        <v/>
      </c>
      <c r="T455" s="23" t="str" cm="1">
        <f t="array" ref="T455">_xlfn.IFS(R455=FALSE,"",R455&gt;0,'Values and studies'!$M455)</f>
        <v/>
      </c>
      <c r="U455" s="23" t="str" cm="1">
        <f t="array" ref="U455">_xlfn.IFS(R455=FALSE,"",R455&gt;0,'Values and studies'!$G455)</f>
        <v/>
      </c>
      <c r="V455" s="23" t="b">
        <f>IF('Values and studies'!$U455=$V$1,'Values and studies'!$AP455)</f>
        <v>0</v>
      </c>
      <c r="W455" s="23" t="str" cm="1">
        <f t="array" ref="W455">_xlfn.IFS(V455=FALSE,"",V455&gt;0,'Values and studies'!$AH455)</f>
        <v/>
      </c>
      <c r="X455" s="23" t="str" cm="1">
        <f t="array" ref="X455">_xlfn.IFS(V455=FALSE,"",V455&gt;0,'Values and studies'!$M455)</f>
        <v/>
      </c>
      <c r="Y455" s="23" t="str" cm="1">
        <f t="array" ref="Y455">_xlfn.IFS(V455=FALSE,"",V455&gt;0,'Values and studies'!$G455)</f>
        <v/>
      </c>
      <c r="Z455" s="23" t="b">
        <f>IF('Values and studies'!$U455=$Z$1,'Values and studies'!$AP455)</f>
        <v>0</v>
      </c>
      <c r="AA455" s="23" t="str" cm="1">
        <f t="array" ref="AA455">_xlfn.IFS(Z455=FALSE,"",Z455&gt;0,'Values and studies'!$AH455)</f>
        <v/>
      </c>
      <c r="AB455" s="23" t="str" cm="1">
        <f t="array" ref="AB455">_xlfn.IFS(Z455=FALSE,"",Z455&gt;0,'Values and studies'!$M455)</f>
        <v/>
      </c>
      <c r="AC455" s="23" t="str" cm="1">
        <f t="array" ref="AC455">_xlfn.IFS(Z455=FALSE,"",Z455&gt;0,'Values and studies'!$G455)</f>
        <v/>
      </c>
      <c r="AD455" s="23" t="b">
        <f>IF('Values and studies'!$U455=$AD$1,'Values and studies'!$AP455)</f>
        <v>0</v>
      </c>
      <c r="AE455" s="23" t="str" cm="1">
        <f t="array" ref="AE455">_xlfn.IFS(AD455=FALSE,"",AD455&gt;0,'Values and studies'!$AH455)</f>
        <v/>
      </c>
      <c r="AF455" s="23" t="str" cm="1">
        <f t="array" ref="AF455">_xlfn.IFS(AD455=FALSE,"",AD455&gt;0,'Values and studies'!$M455)</f>
        <v/>
      </c>
      <c r="AG455" s="23" t="str" cm="1">
        <f t="array" ref="AG455">_xlfn.IFS(AD455=FALSE,"",AD455&gt;0,'Values and studies'!$G455)</f>
        <v/>
      </c>
      <c r="AH455" s="23">
        <f>IF('Values and studies'!U455=$AH$1,'Values and studies'!AP455)</f>
        <v>137760.39581383241</v>
      </c>
      <c r="AI455" s="23" t="str" cm="1">
        <f t="array" ref="AI455">_xlfn.IFS(AH455=FALSE,"",AH455&gt;0,'Values and studies'!AH455)</f>
        <v>CB</v>
      </c>
      <c r="AJ455" s="23" t="str" cm="1">
        <f t="array" ref="AJ455">_xlfn.IFS(AH455=FALSE,"",AH455&gt;0,'Values and studies'!M455)</f>
        <v>atlantic</v>
      </c>
      <c r="AK455" s="23" t="str" cm="1">
        <f t="array" ref="AK455">_xlfn.IFS(AH455=FALSE,"",AH455&gt;0,'Values and studies'!G455)</f>
        <v>United Kingdom</v>
      </c>
      <c r="AL455" s="23" t="b">
        <f>IF('Values and studies'!U455=$AL$1,'Values and studies'!AP455)</f>
        <v>0</v>
      </c>
      <c r="AM455" s="23" t="str" cm="1">
        <f t="array" ref="AM455">_xlfn.IFS(AL455=FALSE,"",AL455&gt;0,'Values and studies'!AH455)</f>
        <v/>
      </c>
      <c r="AN455" s="23" t="str" cm="1">
        <f t="array" ref="AN455">_xlfn.IFS(AL455=FALSE,"",AL455&gt;0,'Values and studies'!M455)</f>
        <v/>
      </c>
      <c r="AO455" s="23" t="str" cm="1">
        <f t="array" ref="AO455">_xlfn.IFS(AL455=FALSE,"",AL455&gt;0,'Values and studies'!G455)</f>
        <v/>
      </c>
      <c r="AP455" s="23" t="b">
        <f>IF('Values and studies'!U455=$AP$1,'Values and studies'!AP455)</f>
        <v>0</v>
      </c>
      <c r="AQ455" s="23" t="str" cm="1">
        <f t="array" ref="AQ455">_xlfn.IFS(AP455=FALSE,"",AP455&gt;0,'Values and studies'!AH455)</f>
        <v/>
      </c>
      <c r="AR455" s="23" t="str" cm="1">
        <f t="array" ref="AR455">_xlfn.IFS(AP455=FALSE,"",AP455&gt;0,'Values and studies'!M455)</f>
        <v/>
      </c>
      <c r="AS455" s="23" t="str" cm="1">
        <f t="array" ref="AS455">_xlfn.IFS(AP455=FALSE,"",AP455&gt;0,'Values and studies'!G455)</f>
        <v/>
      </c>
      <c r="AT455" s="23" t="b">
        <f>IF('Values and studies'!U455=$AT$1,'Values and studies'!AP455)</f>
        <v>0</v>
      </c>
      <c r="AU455" s="23" t="str" cm="1">
        <f t="array" ref="AU455">_xlfn.IFS(AT455=FALSE,"",AT455&gt;0,'Values and studies'!AH455)</f>
        <v/>
      </c>
      <c r="AV455" s="23" t="str" cm="1">
        <f t="array" ref="AV455">_xlfn.IFS(AT455=FALSE,"",AT455&gt;0,'Values and studies'!M455)</f>
        <v/>
      </c>
      <c r="AW455" s="23" t="str" cm="1">
        <f t="array" ref="AW455">_xlfn.IFS(AT455=FALSE,"",AT455&gt;0,'Values and studies'!G455)</f>
        <v/>
      </c>
      <c r="AX455" s="23" t="b">
        <f>IF('Values and studies'!U455=$AX$1,'Values and studies'!AP455)</f>
        <v>0</v>
      </c>
      <c r="AY455" s="23" t="str" cm="1">
        <f t="array" ref="AY455">_xlfn.IFS(AX455=FALSE,"",AX455&gt;0,'Values and studies'!AH455)</f>
        <v/>
      </c>
      <c r="AZ455" s="23" t="str" cm="1">
        <f t="array" ref="AZ455">_xlfn.IFS(AX455=FALSE,"",AX455&gt;0,'Values and studies'!M455)</f>
        <v/>
      </c>
      <c r="BA455" s="23" t="str" cm="1">
        <f t="array" ref="BA455">_xlfn.IFS(AX455=FALSE,"",AX455&gt;0,'Values and studies'!G455)</f>
        <v/>
      </c>
      <c r="BB455" s="23" t="b">
        <f>IF('Values and studies'!U455=$BB$1,'Values and studies'!AP455)</f>
        <v>0</v>
      </c>
      <c r="BC455" s="23" t="str" cm="1">
        <f t="array" ref="BC455">_xlfn.IFS(BB455=FALSE,"",BB455&gt;0,'Values and studies'!AH455)</f>
        <v/>
      </c>
      <c r="BD455" s="23" t="str" cm="1">
        <f t="array" ref="BD455">_xlfn.IFS(BB455=FALSE,"",BB455&gt;0,'Values and studies'!M455)</f>
        <v/>
      </c>
      <c r="BE455" s="23" t="str" cm="1">
        <f t="array" ref="BE455">_xlfn.IFS(BB455=FALSE,"",BB455&gt;0,'Values and studies'!G455)</f>
        <v/>
      </c>
      <c r="BF455" s="23" t="b">
        <f>IF('Values and studies'!U455=$BF$1,'Values and studies'!AP455)</f>
        <v>0</v>
      </c>
      <c r="BG455" s="23" t="str" cm="1">
        <f t="array" ref="BG455">_xlfn.IFS(BF455=FALSE,"",BF455&gt;0,'Values and studies'!AH455)</f>
        <v/>
      </c>
      <c r="BH455" s="23" t="str" cm="1">
        <f t="array" ref="BH455">_xlfn.IFS(BF455=FALSE,"",BF455&gt;0,'Values and studies'!M455)</f>
        <v/>
      </c>
      <c r="BI455" s="23" t="str" cm="1">
        <f t="array" ref="BI455">_xlfn.IFS(BF455=FALSE,"",BF455&gt;0,'Values and studies'!G455)</f>
        <v/>
      </c>
      <c r="BJ455" s="23" t="b">
        <f>IF('Values and studies'!$U455=BJ$1,'Values and studies'!$AP455)</f>
        <v>0</v>
      </c>
      <c r="BK455" s="23" t="str" cm="1">
        <f t="array" ref="BK455">_xlfn.IFS(BJ455=FALSE,"",BJ455&gt;0,'Values and studies'!$AH455)</f>
        <v/>
      </c>
      <c r="BL455" s="23" t="str" cm="1">
        <f t="array" ref="BL455">_xlfn.IFS(BJ455=FALSE,"",BJ455&gt;0,'Values and studies'!$M455)</f>
        <v/>
      </c>
      <c r="BM455" s="23" t="str" cm="1">
        <f t="array" ref="BM455">_xlfn.IFS(BJ455=FALSE,"",BJ455&gt;0,'Values and studies'!$G455)</f>
        <v/>
      </c>
      <c r="BN455" s="23" t="b">
        <f>IF('Values and studies'!U455=$BN$1,'Values and studies'!AP455)</f>
        <v>0</v>
      </c>
      <c r="BO455" s="23" t="str" cm="1">
        <f t="array" ref="BO455">_xlfn.IFS(BN455=FALSE,"",BN455&gt;0,'Values and studies'!AH455)</f>
        <v/>
      </c>
      <c r="BP455" s="23" t="str" cm="1">
        <f t="array" ref="BP455">_xlfn.IFS(BN455=FALSE,"",BN455&gt;0,'Values and studies'!M455)</f>
        <v/>
      </c>
      <c r="BQ455" s="23" t="str" cm="1">
        <f t="array" ref="BQ455">_xlfn.IFS(BN455=FALSE,"",BN455&gt;0,'Values and studies'!G455)</f>
        <v/>
      </c>
      <c r="BR455" s="23" t="b">
        <f>IF('Values and studies'!U455=$BR$1,'Values and studies'!AP455)</f>
        <v>0</v>
      </c>
      <c r="BS455" s="23" t="str" cm="1">
        <f t="array" ref="BS455">_xlfn.IFS(BR455=FALSE,"",BR455&gt;0,'Values and studies'!AH455)</f>
        <v/>
      </c>
      <c r="BT455" s="23" t="str" cm="1">
        <f t="array" ref="BT455">_xlfn.IFS(BR455=FALSE,"",BR455&gt;0,'Values and studies'!M455)</f>
        <v/>
      </c>
      <c r="BU455" s="23" t="str" cm="1">
        <f t="array" ref="BU455">_xlfn.IFS(BR455=FALSE,"",BR455&gt;0,'Values and studies'!G455)</f>
        <v/>
      </c>
      <c r="BV455" s="23" t="b">
        <f>IF('Values and studies'!U455=$BV$1,'Values and studies'!AP455)</f>
        <v>0</v>
      </c>
      <c r="BW455" s="23" t="str" cm="1">
        <f t="array" ref="BW455">_xlfn.IFS(BV455=FALSE,"",BV455&gt;0,'Values and studies'!AH455)</f>
        <v/>
      </c>
      <c r="BX455" s="23" t="str" cm="1">
        <f t="array" ref="BX455">_xlfn.IFS(BV455=FALSE,"",BV455&gt;0,'Values and studies'!M455)</f>
        <v/>
      </c>
      <c r="BY455" s="23" t="str" cm="1">
        <f t="array" ref="BY455">_xlfn.IFS(BV455=FALSE,"",BV455&gt;0,'Values and studies'!G455)</f>
        <v/>
      </c>
      <c r="BZ455" s="23" t="b">
        <f>IF('Values and studies'!U455=$BZ$1,'Values and studies'!AP455)</f>
        <v>0</v>
      </c>
      <c r="CA455" s="23" t="str" cm="1">
        <f t="array" ref="CA455">_xlfn.IFS(BZ455=FALSE,"",BZ455&gt;0,'Values and studies'!AH455)</f>
        <v/>
      </c>
      <c r="CB455" s="23" t="str" cm="1">
        <f t="array" ref="CB455">_xlfn.IFS(BZ455=FALSE,"",BZ455&gt;0,'Values and studies'!M455)</f>
        <v/>
      </c>
      <c r="CC455" s="23" t="str" cm="1">
        <f t="array" ref="CC455">_xlfn.IFS(BZ455=FALSE,"",BZ455&gt;0,'Values and studies'!G455)</f>
        <v/>
      </c>
      <c r="CY455">
        <f>IF('Values and studies'!O455='Data for overlook'!$CY$1,'Values and studies'!AP455)</f>
        <v>137760.39581383241</v>
      </c>
      <c r="CZ455" t="b">
        <f>IF('Values and studies'!O455='Data for overlook'!$CZ$1,'Values and studies'!AP455)</f>
        <v>0</v>
      </c>
      <c r="DA455" t="b">
        <f>IF('Values and studies'!O455='Data for overlook'!$DA$1,'Values and studies'!AP455)</f>
        <v>0</v>
      </c>
      <c r="DB455" t="b">
        <f>IF('Values and studies'!O455='Data for overlook'!$DB$1,'Values and studies'!AP455)</f>
        <v>0</v>
      </c>
    </row>
    <row r="456" spans="2:106" x14ac:dyDescent="0.2">
      <c r="B456" t="b">
        <f>IF('Values and studies'!Q456=$B$1,'Values and studies'!AP456)</f>
        <v>0</v>
      </c>
      <c r="C456">
        <f>IF('Values and studies'!Q456=$C$1,'Values and studies'!AP456)</f>
        <v>197291.0809851471</v>
      </c>
      <c r="D456" t="b">
        <f>IF('Values and studies'!Q456=$D$1,'Values and studies'!AP456)</f>
        <v>0</v>
      </c>
      <c r="F456" s="23" t="b">
        <f>IF('Values and studies'!$U456=F$1,'Values and studies'!$AP456)</f>
        <v>0</v>
      </c>
      <c r="G456" s="23" t="str" cm="1">
        <f t="array" ref="G456">_xlfn.IFS(F456=FALSE,"",F456&gt;0,'Values and studies'!$AH456)</f>
        <v/>
      </c>
      <c r="H456" s="23" t="str" cm="1">
        <f t="array" ref="H456">_xlfn.IFS(F456=FALSE,"",F456&gt;0,'Values and studies'!M456)</f>
        <v/>
      </c>
      <c r="I456" s="23" t="str" cm="1">
        <f t="array" ref="I456">_xlfn.IFS(F456=FALSE,"",F456&gt;0,'Values and studies'!G456)</f>
        <v/>
      </c>
      <c r="J456" s="23" t="b">
        <f>IF('Values and studies'!U456=$J$1,'Values and studies'!AP456)</f>
        <v>0</v>
      </c>
      <c r="K456" s="23" t="str" cm="1">
        <f t="array" ref="K456">_xlfn.IFS(J456=FALSE,"",J456&gt;0,'Values and studies'!AH456)</f>
        <v/>
      </c>
      <c r="L456" s="23" t="str" cm="1">
        <f t="array" ref="L456">_xlfn.IFS(J456=FALSE,"",J456&gt;0,'Values and studies'!M456)</f>
        <v/>
      </c>
      <c r="M456" s="23" t="str" cm="1">
        <f t="array" ref="M456">_xlfn.IFS(J456=FALSE,"",J456&gt;0,'Values and studies'!G456)</f>
        <v/>
      </c>
      <c r="N456" s="23" t="b">
        <f>IF('Values and studies'!U456=$N$1,'Values and studies'!AP456)</f>
        <v>0</v>
      </c>
      <c r="O456" s="23" t="str" cm="1">
        <f t="array" ref="O456">_xlfn.IFS(N456=FALSE,"",N456&gt;0,'Values and studies'!AH456)</f>
        <v/>
      </c>
      <c r="P456" s="23" t="str" cm="1">
        <f t="array" ref="P456">_xlfn.IFS(N456=FALSE,"",N456&gt;0,'Values and studies'!M456)</f>
        <v/>
      </c>
      <c r="Q456" s="23" t="str" cm="1">
        <f t="array" ref="Q456">_xlfn.IFS(N456=FALSE,"",N456&gt;0,'Values and studies'!G456)</f>
        <v/>
      </c>
      <c r="R456" s="23" t="b">
        <f>IF('Values and studies'!$U456=$R$1,'Values and studies'!$AP456)</f>
        <v>0</v>
      </c>
      <c r="S456" s="23" t="str" cm="1">
        <f t="array" ref="S456">_xlfn.IFS(R456=FALSE,"",R456&gt;0,'Values and studies'!$AH456)</f>
        <v/>
      </c>
      <c r="T456" s="23" t="str" cm="1">
        <f t="array" ref="T456">_xlfn.IFS(R456=FALSE,"",R456&gt;0,'Values and studies'!$M456)</f>
        <v/>
      </c>
      <c r="U456" s="23" t="str" cm="1">
        <f t="array" ref="U456">_xlfn.IFS(R456=FALSE,"",R456&gt;0,'Values and studies'!$G456)</f>
        <v/>
      </c>
      <c r="V456" s="23" t="b">
        <f>IF('Values and studies'!$U456=$V$1,'Values and studies'!$AP456)</f>
        <v>0</v>
      </c>
      <c r="W456" s="23" t="str" cm="1">
        <f t="array" ref="W456">_xlfn.IFS(V456=FALSE,"",V456&gt;0,'Values and studies'!$AH456)</f>
        <v/>
      </c>
      <c r="X456" s="23" t="str" cm="1">
        <f t="array" ref="X456">_xlfn.IFS(V456=FALSE,"",V456&gt;0,'Values and studies'!$M456)</f>
        <v/>
      </c>
      <c r="Y456" s="23" t="str" cm="1">
        <f t="array" ref="Y456">_xlfn.IFS(V456=FALSE,"",V456&gt;0,'Values and studies'!$G456)</f>
        <v/>
      </c>
      <c r="Z456" s="23" t="b">
        <f>IF('Values and studies'!$U456=$Z$1,'Values and studies'!$AP456)</f>
        <v>0</v>
      </c>
      <c r="AA456" s="23" t="str" cm="1">
        <f t="array" ref="AA456">_xlfn.IFS(Z456=FALSE,"",Z456&gt;0,'Values and studies'!$AH456)</f>
        <v/>
      </c>
      <c r="AB456" s="23" t="str" cm="1">
        <f t="array" ref="AB456">_xlfn.IFS(Z456=FALSE,"",Z456&gt;0,'Values and studies'!$M456)</f>
        <v/>
      </c>
      <c r="AC456" s="23" t="str" cm="1">
        <f t="array" ref="AC456">_xlfn.IFS(Z456=FALSE,"",Z456&gt;0,'Values and studies'!$G456)</f>
        <v/>
      </c>
      <c r="AD456" s="23" t="b">
        <f>IF('Values and studies'!$U456=$AD$1,'Values and studies'!$AP456)</f>
        <v>0</v>
      </c>
      <c r="AE456" s="23" t="str" cm="1">
        <f t="array" ref="AE456">_xlfn.IFS(AD456=FALSE,"",AD456&gt;0,'Values and studies'!$AH456)</f>
        <v/>
      </c>
      <c r="AF456" s="23" t="str" cm="1">
        <f t="array" ref="AF456">_xlfn.IFS(AD456=FALSE,"",AD456&gt;0,'Values and studies'!$M456)</f>
        <v/>
      </c>
      <c r="AG456" s="23" t="str" cm="1">
        <f t="array" ref="AG456">_xlfn.IFS(AD456=FALSE,"",AD456&gt;0,'Values and studies'!$G456)</f>
        <v/>
      </c>
      <c r="AH456" s="23">
        <f>IF('Values and studies'!U456=$AH$1,'Values and studies'!AP456)</f>
        <v>197291.0809851471</v>
      </c>
      <c r="AI456" s="23" t="str" cm="1">
        <f t="array" ref="AI456">_xlfn.IFS(AH456=FALSE,"",AH456&gt;0,'Values and studies'!AH456)</f>
        <v>CB</v>
      </c>
      <c r="AJ456" s="23" t="str" cm="1">
        <f t="array" ref="AJ456">_xlfn.IFS(AH456=FALSE,"",AH456&gt;0,'Values and studies'!M456)</f>
        <v>atlantic</v>
      </c>
      <c r="AK456" s="23" t="str" cm="1">
        <f t="array" ref="AK456">_xlfn.IFS(AH456=FALSE,"",AH456&gt;0,'Values and studies'!G456)</f>
        <v>United Kingdom</v>
      </c>
      <c r="AL456" s="23" t="b">
        <f>IF('Values and studies'!U456=$AL$1,'Values and studies'!AP456)</f>
        <v>0</v>
      </c>
      <c r="AM456" s="23" t="str" cm="1">
        <f t="array" ref="AM456">_xlfn.IFS(AL456=FALSE,"",AL456&gt;0,'Values and studies'!AH456)</f>
        <v/>
      </c>
      <c r="AN456" s="23" t="str" cm="1">
        <f t="array" ref="AN456">_xlfn.IFS(AL456=FALSE,"",AL456&gt;0,'Values and studies'!M456)</f>
        <v/>
      </c>
      <c r="AO456" s="23" t="str" cm="1">
        <f t="array" ref="AO456">_xlfn.IFS(AL456=FALSE,"",AL456&gt;0,'Values and studies'!G456)</f>
        <v/>
      </c>
      <c r="AP456" s="23" t="b">
        <f>IF('Values and studies'!U456=$AP$1,'Values and studies'!AP456)</f>
        <v>0</v>
      </c>
      <c r="AQ456" s="23" t="str" cm="1">
        <f t="array" ref="AQ456">_xlfn.IFS(AP456=FALSE,"",AP456&gt;0,'Values and studies'!AH456)</f>
        <v/>
      </c>
      <c r="AR456" s="23" t="str" cm="1">
        <f t="array" ref="AR456">_xlfn.IFS(AP456=FALSE,"",AP456&gt;0,'Values and studies'!M456)</f>
        <v/>
      </c>
      <c r="AS456" s="23" t="str" cm="1">
        <f t="array" ref="AS456">_xlfn.IFS(AP456=FALSE,"",AP456&gt;0,'Values and studies'!G456)</f>
        <v/>
      </c>
      <c r="AT456" s="23" t="b">
        <f>IF('Values and studies'!U456=$AT$1,'Values and studies'!AP456)</f>
        <v>0</v>
      </c>
      <c r="AU456" s="23" t="str" cm="1">
        <f t="array" ref="AU456">_xlfn.IFS(AT456=FALSE,"",AT456&gt;0,'Values and studies'!AH456)</f>
        <v/>
      </c>
      <c r="AV456" s="23" t="str" cm="1">
        <f t="array" ref="AV456">_xlfn.IFS(AT456=FALSE,"",AT456&gt;0,'Values and studies'!M456)</f>
        <v/>
      </c>
      <c r="AW456" s="23" t="str" cm="1">
        <f t="array" ref="AW456">_xlfn.IFS(AT456=FALSE,"",AT456&gt;0,'Values and studies'!G456)</f>
        <v/>
      </c>
      <c r="AX456" s="23" t="b">
        <f>IF('Values and studies'!U456=$AX$1,'Values and studies'!AP456)</f>
        <v>0</v>
      </c>
      <c r="AY456" s="23" t="str" cm="1">
        <f t="array" ref="AY456">_xlfn.IFS(AX456=FALSE,"",AX456&gt;0,'Values and studies'!AH456)</f>
        <v/>
      </c>
      <c r="AZ456" s="23" t="str" cm="1">
        <f t="array" ref="AZ456">_xlfn.IFS(AX456=FALSE,"",AX456&gt;0,'Values and studies'!M456)</f>
        <v/>
      </c>
      <c r="BA456" s="23" t="str" cm="1">
        <f t="array" ref="BA456">_xlfn.IFS(AX456=FALSE,"",AX456&gt;0,'Values and studies'!G456)</f>
        <v/>
      </c>
      <c r="BB456" s="23" t="b">
        <f>IF('Values and studies'!U456=$BB$1,'Values and studies'!AP456)</f>
        <v>0</v>
      </c>
      <c r="BC456" s="23" t="str" cm="1">
        <f t="array" ref="BC456">_xlfn.IFS(BB456=FALSE,"",BB456&gt;0,'Values and studies'!AH456)</f>
        <v/>
      </c>
      <c r="BD456" s="23" t="str" cm="1">
        <f t="array" ref="BD456">_xlfn.IFS(BB456=FALSE,"",BB456&gt;0,'Values and studies'!M456)</f>
        <v/>
      </c>
      <c r="BE456" s="23" t="str" cm="1">
        <f t="array" ref="BE456">_xlfn.IFS(BB456=FALSE,"",BB456&gt;0,'Values and studies'!G456)</f>
        <v/>
      </c>
      <c r="BF456" s="23" t="b">
        <f>IF('Values and studies'!U456=$BF$1,'Values and studies'!AP456)</f>
        <v>0</v>
      </c>
      <c r="BG456" s="23" t="str" cm="1">
        <f t="array" ref="BG456">_xlfn.IFS(BF456=FALSE,"",BF456&gt;0,'Values and studies'!AH456)</f>
        <v/>
      </c>
      <c r="BH456" s="23" t="str" cm="1">
        <f t="array" ref="BH456">_xlfn.IFS(BF456=FALSE,"",BF456&gt;0,'Values and studies'!M456)</f>
        <v/>
      </c>
      <c r="BI456" s="23" t="str" cm="1">
        <f t="array" ref="BI456">_xlfn.IFS(BF456=FALSE,"",BF456&gt;0,'Values and studies'!G456)</f>
        <v/>
      </c>
      <c r="BJ456" s="23" t="b">
        <f>IF('Values and studies'!$U456=BJ$1,'Values and studies'!$AP456)</f>
        <v>0</v>
      </c>
      <c r="BK456" s="23" t="str" cm="1">
        <f t="array" ref="BK456">_xlfn.IFS(BJ456=FALSE,"",BJ456&gt;0,'Values and studies'!$AH456)</f>
        <v/>
      </c>
      <c r="BL456" s="23" t="str" cm="1">
        <f t="array" ref="BL456">_xlfn.IFS(BJ456=FALSE,"",BJ456&gt;0,'Values and studies'!$M456)</f>
        <v/>
      </c>
      <c r="BM456" s="23" t="str" cm="1">
        <f t="array" ref="BM456">_xlfn.IFS(BJ456=FALSE,"",BJ456&gt;0,'Values and studies'!$G456)</f>
        <v/>
      </c>
      <c r="BN456" s="23" t="b">
        <f>IF('Values and studies'!U456=$BN$1,'Values and studies'!AP456)</f>
        <v>0</v>
      </c>
      <c r="BO456" s="23" t="str" cm="1">
        <f t="array" ref="BO456">_xlfn.IFS(BN456=FALSE,"",BN456&gt;0,'Values and studies'!AH456)</f>
        <v/>
      </c>
      <c r="BP456" s="23" t="str" cm="1">
        <f t="array" ref="BP456">_xlfn.IFS(BN456=FALSE,"",BN456&gt;0,'Values and studies'!M456)</f>
        <v/>
      </c>
      <c r="BQ456" s="23" t="str" cm="1">
        <f t="array" ref="BQ456">_xlfn.IFS(BN456=FALSE,"",BN456&gt;0,'Values and studies'!G456)</f>
        <v/>
      </c>
      <c r="BR456" s="23" t="b">
        <f>IF('Values and studies'!U456=$BR$1,'Values and studies'!AP456)</f>
        <v>0</v>
      </c>
      <c r="BS456" s="23" t="str" cm="1">
        <f t="array" ref="BS456">_xlfn.IFS(BR456=FALSE,"",BR456&gt;0,'Values and studies'!AH456)</f>
        <v/>
      </c>
      <c r="BT456" s="23" t="str" cm="1">
        <f t="array" ref="BT456">_xlfn.IFS(BR456=FALSE,"",BR456&gt;0,'Values and studies'!M456)</f>
        <v/>
      </c>
      <c r="BU456" s="23" t="str" cm="1">
        <f t="array" ref="BU456">_xlfn.IFS(BR456=FALSE,"",BR456&gt;0,'Values and studies'!G456)</f>
        <v/>
      </c>
      <c r="BV456" s="23" t="b">
        <f>IF('Values and studies'!U456=$BV$1,'Values and studies'!AP456)</f>
        <v>0</v>
      </c>
      <c r="BW456" s="23" t="str" cm="1">
        <f t="array" ref="BW456">_xlfn.IFS(BV456=FALSE,"",BV456&gt;0,'Values and studies'!AH456)</f>
        <v/>
      </c>
      <c r="BX456" s="23" t="str" cm="1">
        <f t="array" ref="BX456">_xlfn.IFS(BV456=FALSE,"",BV456&gt;0,'Values and studies'!M456)</f>
        <v/>
      </c>
      <c r="BY456" s="23" t="str" cm="1">
        <f t="array" ref="BY456">_xlfn.IFS(BV456=FALSE,"",BV456&gt;0,'Values and studies'!G456)</f>
        <v/>
      </c>
      <c r="BZ456" s="23" t="b">
        <f>IF('Values and studies'!U456=$BZ$1,'Values and studies'!AP456)</f>
        <v>0</v>
      </c>
      <c r="CA456" s="23" t="str" cm="1">
        <f t="array" ref="CA456">_xlfn.IFS(BZ456=FALSE,"",BZ456&gt;0,'Values and studies'!AH456)</f>
        <v/>
      </c>
      <c r="CB456" s="23" t="str" cm="1">
        <f t="array" ref="CB456">_xlfn.IFS(BZ456=FALSE,"",BZ456&gt;0,'Values and studies'!M456)</f>
        <v/>
      </c>
      <c r="CC456" s="23" t="str" cm="1">
        <f t="array" ref="CC456">_xlfn.IFS(BZ456=FALSE,"",BZ456&gt;0,'Values and studies'!G456)</f>
        <v/>
      </c>
      <c r="CY456">
        <f>IF('Values and studies'!O456='Data for overlook'!$CY$1,'Values and studies'!AP456)</f>
        <v>197291.0809851471</v>
      </c>
      <c r="CZ456" t="b">
        <f>IF('Values and studies'!O456='Data for overlook'!$CZ$1,'Values and studies'!AP456)</f>
        <v>0</v>
      </c>
      <c r="DA456" t="b">
        <f>IF('Values and studies'!O456='Data for overlook'!$DA$1,'Values and studies'!AP456)</f>
        <v>0</v>
      </c>
      <c r="DB456" t="b">
        <f>IF('Values and studies'!O456='Data for overlook'!$DB$1,'Values and studies'!AP456)</f>
        <v>0</v>
      </c>
    </row>
    <row r="457" spans="2:106" x14ac:dyDescent="0.2">
      <c r="B457" t="b">
        <f>IF('Values and studies'!Q457=$B$1,'Values and studies'!AP457)</f>
        <v>0</v>
      </c>
      <c r="C457">
        <f>IF('Values and studies'!Q457=$C$1,'Values and studies'!AP457)</f>
        <v>169103.58686836841</v>
      </c>
      <c r="D457" t="b">
        <f>IF('Values and studies'!Q457=$D$1,'Values and studies'!AP457)</f>
        <v>0</v>
      </c>
      <c r="F457" s="23" t="b">
        <f>IF('Values and studies'!$U457=F$1,'Values and studies'!$AP457)</f>
        <v>0</v>
      </c>
      <c r="G457" s="23" t="str" cm="1">
        <f t="array" ref="G457">_xlfn.IFS(F457=FALSE,"",F457&gt;0,'Values and studies'!$AH457)</f>
        <v/>
      </c>
      <c r="H457" s="23" t="str" cm="1">
        <f t="array" ref="H457">_xlfn.IFS(F457=FALSE,"",F457&gt;0,'Values and studies'!M457)</f>
        <v/>
      </c>
      <c r="I457" s="23" t="str" cm="1">
        <f t="array" ref="I457">_xlfn.IFS(F457=FALSE,"",F457&gt;0,'Values and studies'!G457)</f>
        <v/>
      </c>
      <c r="J457" s="23" t="b">
        <f>IF('Values and studies'!U457=$J$1,'Values and studies'!AP457)</f>
        <v>0</v>
      </c>
      <c r="K457" s="23" t="str" cm="1">
        <f t="array" ref="K457">_xlfn.IFS(J457=FALSE,"",J457&gt;0,'Values and studies'!AH457)</f>
        <v/>
      </c>
      <c r="L457" s="23" t="str" cm="1">
        <f t="array" ref="L457">_xlfn.IFS(J457=FALSE,"",J457&gt;0,'Values and studies'!M457)</f>
        <v/>
      </c>
      <c r="M457" s="23" t="str" cm="1">
        <f t="array" ref="M457">_xlfn.IFS(J457=FALSE,"",J457&gt;0,'Values and studies'!G457)</f>
        <v/>
      </c>
      <c r="N457" s="23" t="b">
        <f>IF('Values and studies'!U457=$N$1,'Values and studies'!AP457)</f>
        <v>0</v>
      </c>
      <c r="O457" s="23" t="str" cm="1">
        <f t="array" ref="O457">_xlfn.IFS(N457=FALSE,"",N457&gt;0,'Values and studies'!AH457)</f>
        <v/>
      </c>
      <c r="P457" s="23" t="str" cm="1">
        <f t="array" ref="P457">_xlfn.IFS(N457=FALSE,"",N457&gt;0,'Values and studies'!M457)</f>
        <v/>
      </c>
      <c r="Q457" s="23" t="str" cm="1">
        <f t="array" ref="Q457">_xlfn.IFS(N457=FALSE,"",N457&gt;0,'Values and studies'!G457)</f>
        <v/>
      </c>
      <c r="R457" s="23" t="b">
        <f>IF('Values and studies'!$U457=$R$1,'Values and studies'!$AP457)</f>
        <v>0</v>
      </c>
      <c r="S457" s="23" t="str" cm="1">
        <f t="array" ref="S457">_xlfn.IFS(R457=FALSE,"",R457&gt;0,'Values and studies'!$AH457)</f>
        <v/>
      </c>
      <c r="T457" s="23" t="str" cm="1">
        <f t="array" ref="T457">_xlfn.IFS(R457=FALSE,"",R457&gt;0,'Values and studies'!$M457)</f>
        <v/>
      </c>
      <c r="U457" s="23" t="str" cm="1">
        <f t="array" ref="U457">_xlfn.IFS(R457=FALSE,"",R457&gt;0,'Values and studies'!$G457)</f>
        <v/>
      </c>
      <c r="V457" s="23" t="b">
        <f>IF('Values and studies'!$U457=$V$1,'Values and studies'!$AP457)</f>
        <v>0</v>
      </c>
      <c r="W457" s="23" t="str" cm="1">
        <f t="array" ref="W457">_xlfn.IFS(V457=FALSE,"",V457&gt;0,'Values and studies'!$AH457)</f>
        <v/>
      </c>
      <c r="X457" s="23" t="str" cm="1">
        <f t="array" ref="X457">_xlfn.IFS(V457=FALSE,"",V457&gt;0,'Values and studies'!$M457)</f>
        <v/>
      </c>
      <c r="Y457" s="23" t="str" cm="1">
        <f t="array" ref="Y457">_xlfn.IFS(V457=FALSE,"",V457&gt;0,'Values and studies'!$G457)</f>
        <v/>
      </c>
      <c r="Z457" s="23" t="b">
        <f>IF('Values and studies'!$U457=$Z$1,'Values and studies'!$AP457)</f>
        <v>0</v>
      </c>
      <c r="AA457" s="23" t="str" cm="1">
        <f t="array" ref="AA457">_xlfn.IFS(Z457=FALSE,"",Z457&gt;0,'Values and studies'!$AH457)</f>
        <v/>
      </c>
      <c r="AB457" s="23" t="str" cm="1">
        <f t="array" ref="AB457">_xlfn.IFS(Z457=FALSE,"",Z457&gt;0,'Values and studies'!$M457)</f>
        <v/>
      </c>
      <c r="AC457" s="23" t="str" cm="1">
        <f t="array" ref="AC457">_xlfn.IFS(Z457=FALSE,"",Z457&gt;0,'Values and studies'!$G457)</f>
        <v/>
      </c>
      <c r="AD457" s="23" t="b">
        <f>IF('Values and studies'!$U457=$AD$1,'Values and studies'!$AP457)</f>
        <v>0</v>
      </c>
      <c r="AE457" s="23" t="str" cm="1">
        <f t="array" ref="AE457">_xlfn.IFS(AD457=FALSE,"",AD457&gt;0,'Values and studies'!$AH457)</f>
        <v/>
      </c>
      <c r="AF457" s="23" t="str" cm="1">
        <f t="array" ref="AF457">_xlfn.IFS(AD457=FALSE,"",AD457&gt;0,'Values and studies'!$M457)</f>
        <v/>
      </c>
      <c r="AG457" s="23" t="str" cm="1">
        <f t="array" ref="AG457">_xlfn.IFS(AD457=FALSE,"",AD457&gt;0,'Values and studies'!$G457)</f>
        <v/>
      </c>
      <c r="AH457" s="23">
        <f>IF('Values and studies'!U457=$AH$1,'Values and studies'!AP457)</f>
        <v>169103.58686836841</v>
      </c>
      <c r="AI457" s="23" t="str" cm="1">
        <f t="array" ref="AI457">_xlfn.IFS(AH457=FALSE,"",AH457&gt;0,'Values and studies'!AH457)</f>
        <v>CB</v>
      </c>
      <c r="AJ457" s="23" t="str" cm="1">
        <f t="array" ref="AJ457">_xlfn.IFS(AH457=FALSE,"",AH457&gt;0,'Values and studies'!M457)</f>
        <v>atlantic</v>
      </c>
      <c r="AK457" s="23" t="str" cm="1">
        <f t="array" ref="AK457">_xlfn.IFS(AH457=FALSE,"",AH457&gt;0,'Values and studies'!G457)</f>
        <v>United Kingdom</v>
      </c>
      <c r="AL457" s="23" t="b">
        <f>IF('Values and studies'!U457=$AL$1,'Values and studies'!AP457)</f>
        <v>0</v>
      </c>
      <c r="AM457" s="23" t="str" cm="1">
        <f t="array" ref="AM457">_xlfn.IFS(AL457=FALSE,"",AL457&gt;0,'Values and studies'!AH457)</f>
        <v/>
      </c>
      <c r="AN457" s="23" t="str" cm="1">
        <f t="array" ref="AN457">_xlfn.IFS(AL457=FALSE,"",AL457&gt;0,'Values and studies'!M457)</f>
        <v/>
      </c>
      <c r="AO457" s="23" t="str" cm="1">
        <f t="array" ref="AO457">_xlfn.IFS(AL457=FALSE,"",AL457&gt;0,'Values and studies'!G457)</f>
        <v/>
      </c>
      <c r="AP457" s="23" t="b">
        <f>IF('Values and studies'!U457=$AP$1,'Values and studies'!AP457)</f>
        <v>0</v>
      </c>
      <c r="AQ457" s="23" t="str" cm="1">
        <f t="array" ref="AQ457">_xlfn.IFS(AP457=FALSE,"",AP457&gt;0,'Values and studies'!AH457)</f>
        <v/>
      </c>
      <c r="AR457" s="23" t="str" cm="1">
        <f t="array" ref="AR457">_xlfn.IFS(AP457=FALSE,"",AP457&gt;0,'Values and studies'!M457)</f>
        <v/>
      </c>
      <c r="AS457" s="23" t="str" cm="1">
        <f t="array" ref="AS457">_xlfn.IFS(AP457=FALSE,"",AP457&gt;0,'Values and studies'!G457)</f>
        <v/>
      </c>
      <c r="AT457" s="23" t="b">
        <f>IF('Values and studies'!U457=$AT$1,'Values and studies'!AP457)</f>
        <v>0</v>
      </c>
      <c r="AU457" s="23" t="str" cm="1">
        <f t="array" ref="AU457">_xlfn.IFS(AT457=FALSE,"",AT457&gt;0,'Values and studies'!AH457)</f>
        <v/>
      </c>
      <c r="AV457" s="23" t="str" cm="1">
        <f t="array" ref="AV457">_xlfn.IFS(AT457=FALSE,"",AT457&gt;0,'Values and studies'!M457)</f>
        <v/>
      </c>
      <c r="AW457" s="23" t="str" cm="1">
        <f t="array" ref="AW457">_xlfn.IFS(AT457=FALSE,"",AT457&gt;0,'Values and studies'!G457)</f>
        <v/>
      </c>
      <c r="AX457" s="23" t="b">
        <f>IF('Values and studies'!U457=$AX$1,'Values and studies'!AP457)</f>
        <v>0</v>
      </c>
      <c r="AY457" s="23" t="str" cm="1">
        <f t="array" ref="AY457">_xlfn.IFS(AX457=FALSE,"",AX457&gt;0,'Values and studies'!AH457)</f>
        <v/>
      </c>
      <c r="AZ457" s="23" t="str" cm="1">
        <f t="array" ref="AZ457">_xlfn.IFS(AX457=FALSE,"",AX457&gt;0,'Values and studies'!M457)</f>
        <v/>
      </c>
      <c r="BA457" s="23" t="str" cm="1">
        <f t="array" ref="BA457">_xlfn.IFS(AX457=FALSE,"",AX457&gt;0,'Values and studies'!G457)</f>
        <v/>
      </c>
      <c r="BB457" s="23" t="b">
        <f>IF('Values and studies'!U457=$BB$1,'Values and studies'!AP457)</f>
        <v>0</v>
      </c>
      <c r="BC457" s="23" t="str" cm="1">
        <f t="array" ref="BC457">_xlfn.IFS(BB457=FALSE,"",BB457&gt;0,'Values and studies'!AH457)</f>
        <v/>
      </c>
      <c r="BD457" s="23" t="str" cm="1">
        <f t="array" ref="BD457">_xlfn.IFS(BB457=FALSE,"",BB457&gt;0,'Values and studies'!M457)</f>
        <v/>
      </c>
      <c r="BE457" s="23" t="str" cm="1">
        <f t="array" ref="BE457">_xlfn.IFS(BB457=FALSE,"",BB457&gt;0,'Values and studies'!G457)</f>
        <v/>
      </c>
      <c r="BF457" s="23" t="b">
        <f>IF('Values and studies'!U457=$BF$1,'Values and studies'!AP457)</f>
        <v>0</v>
      </c>
      <c r="BG457" s="23" t="str" cm="1">
        <f t="array" ref="BG457">_xlfn.IFS(BF457=FALSE,"",BF457&gt;0,'Values and studies'!AH457)</f>
        <v/>
      </c>
      <c r="BH457" s="23" t="str" cm="1">
        <f t="array" ref="BH457">_xlfn.IFS(BF457=FALSE,"",BF457&gt;0,'Values and studies'!M457)</f>
        <v/>
      </c>
      <c r="BI457" s="23" t="str" cm="1">
        <f t="array" ref="BI457">_xlfn.IFS(BF457=FALSE,"",BF457&gt;0,'Values and studies'!G457)</f>
        <v/>
      </c>
      <c r="BJ457" s="23" t="b">
        <f>IF('Values and studies'!$U457=BJ$1,'Values and studies'!$AP457)</f>
        <v>0</v>
      </c>
      <c r="BK457" s="23" t="str" cm="1">
        <f t="array" ref="BK457">_xlfn.IFS(BJ457=FALSE,"",BJ457&gt;0,'Values and studies'!$AH457)</f>
        <v/>
      </c>
      <c r="BL457" s="23" t="str" cm="1">
        <f t="array" ref="BL457">_xlfn.IFS(BJ457=FALSE,"",BJ457&gt;0,'Values and studies'!$M457)</f>
        <v/>
      </c>
      <c r="BM457" s="23" t="str" cm="1">
        <f t="array" ref="BM457">_xlfn.IFS(BJ457=FALSE,"",BJ457&gt;0,'Values and studies'!$G457)</f>
        <v/>
      </c>
      <c r="BN457" s="23" t="b">
        <f>IF('Values and studies'!U457=$BN$1,'Values and studies'!AP457)</f>
        <v>0</v>
      </c>
      <c r="BO457" s="23" t="str" cm="1">
        <f t="array" ref="BO457">_xlfn.IFS(BN457=FALSE,"",BN457&gt;0,'Values and studies'!AH457)</f>
        <v/>
      </c>
      <c r="BP457" s="23" t="str" cm="1">
        <f t="array" ref="BP457">_xlfn.IFS(BN457=FALSE,"",BN457&gt;0,'Values and studies'!M457)</f>
        <v/>
      </c>
      <c r="BQ457" s="23" t="str" cm="1">
        <f t="array" ref="BQ457">_xlfn.IFS(BN457=FALSE,"",BN457&gt;0,'Values and studies'!G457)</f>
        <v/>
      </c>
      <c r="BR457" s="23" t="b">
        <f>IF('Values and studies'!U457=$BR$1,'Values and studies'!AP457)</f>
        <v>0</v>
      </c>
      <c r="BS457" s="23" t="str" cm="1">
        <f t="array" ref="BS457">_xlfn.IFS(BR457=FALSE,"",BR457&gt;0,'Values and studies'!AH457)</f>
        <v/>
      </c>
      <c r="BT457" s="23" t="str" cm="1">
        <f t="array" ref="BT457">_xlfn.IFS(BR457=FALSE,"",BR457&gt;0,'Values and studies'!M457)</f>
        <v/>
      </c>
      <c r="BU457" s="23" t="str" cm="1">
        <f t="array" ref="BU457">_xlfn.IFS(BR457=FALSE,"",BR457&gt;0,'Values and studies'!G457)</f>
        <v/>
      </c>
      <c r="BV457" s="23" t="b">
        <f>IF('Values and studies'!U457=$BV$1,'Values and studies'!AP457)</f>
        <v>0</v>
      </c>
      <c r="BW457" s="23" t="str" cm="1">
        <f t="array" ref="BW457">_xlfn.IFS(BV457=FALSE,"",BV457&gt;0,'Values and studies'!AH457)</f>
        <v/>
      </c>
      <c r="BX457" s="23" t="str" cm="1">
        <f t="array" ref="BX457">_xlfn.IFS(BV457=FALSE,"",BV457&gt;0,'Values and studies'!M457)</f>
        <v/>
      </c>
      <c r="BY457" s="23" t="str" cm="1">
        <f t="array" ref="BY457">_xlfn.IFS(BV457=FALSE,"",BV457&gt;0,'Values and studies'!G457)</f>
        <v/>
      </c>
      <c r="BZ457" s="23" t="b">
        <f>IF('Values and studies'!U457=$BZ$1,'Values and studies'!AP457)</f>
        <v>0</v>
      </c>
      <c r="CA457" s="23" t="str" cm="1">
        <f t="array" ref="CA457">_xlfn.IFS(BZ457=FALSE,"",BZ457&gt;0,'Values and studies'!AH457)</f>
        <v/>
      </c>
      <c r="CB457" s="23" t="str" cm="1">
        <f t="array" ref="CB457">_xlfn.IFS(BZ457=FALSE,"",BZ457&gt;0,'Values and studies'!M457)</f>
        <v/>
      </c>
      <c r="CC457" s="23" t="str" cm="1">
        <f t="array" ref="CC457">_xlfn.IFS(BZ457=FALSE,"",BZ457&gt;0,'Values and studies'!G457)</f>
        <v/>
      </c>
      <c r="CY457">
        <f>IF('Values and studies'!O457='Data for overlook'!$CY$1,'Values and studies'!AP457)</f>
        <v>169103.58686836841</v>
      </c>
      <c r="CZ457" t="b">
        <f>IF('Values and studies'!O457='Data for overlook'!$CZ$1,'Values and studies'!AP457)</f>
        <v>0</v>
      </c>
      <c r="DA457" t="b">
        <f>IF('Values and studies'!O457='Data for overlook'!$DA$1,'Values and studies'!AP457)</f>
        <v>0</v>
      </c>
      <c r="DB457" t="b">
        <f>IF('Values and studies'!O457='Data for overlook'!$DB$1,'Values and studies'!AP457)</f>
        <v>0</v>
      </c>
    </row>
    <row r="458" spans="2:106" x14ac:dyDescent="0.2">
      <c r="B458" t="b">
        <f>IF('Values and studies'!Q458=$B$1,'Values and studies'!AP458)</f>
        <v>0</v>
      </c>
      <c r="C458">
        <f>IF('Values and studies'!Q458=$C$1,'Values and studies'!AP458)</f>
        <v>55473.830379523497</v>
      </c>
      <c r="D458" t="b">
        <f>IF('Values and studies'!Q458=$D$1,'Values and studies'!AP458)</f>
        <v>0</v>
      </c>
      <c r="F458" s="23" t="b">
        <f>IF('Values and studies'!$U458=F$1,'Values and studies'!$AP458)</f>
        <v>0</v>
      </c>
      <c r="G458" s="23" t="str" cm="1">
        <f t="array" ref="G458">_xlfn.IFS(F458=FALSE,"",F458&gt;0,'Values and studies'!$AH458)</f>
        <v/>
      </c>
      <c r="H458" s="23" t="str" cm="1">
        <f t="array" ref="H458">_xlfn.IFS(F458=FALSE,"",F458&gt;0,'Values and studies'!M458)</f>
        <v/>
      </c>
      <c r="I458" s="23" t="str" cm="1">
        <f t="array" ref="I458">_xlfn.IFS(F458=FALSE,"",F458&gt;0,'Values and studies'!G458)</f>
        <v/>
      </c>
      <c r="J458" s="23" t="b">
        <f>IF('Values and studies'!U458=$J$1,'Values and studies'!AP458)</f>
        <v>0</v>
      </c>
      <c r="K458" s="23" t="str" cm="1">
        <f t="array" ref="K458">_xlfn.IFS(J458=FALSE,"",J458&gt;0,'Values and studies'!AH458)</f>
        <v/>
      </c>
      <c r="L458" s="23" t="str" cm="1">
        <f t="array" ref="L458">_xlfn.IFS(J458=FALSE,"",J458&gt;0,'Values and studies'!M458)</f>
        <v/>
      </c>
      <c r="M458" s="23" t="str" cm="1">
        <f t="array" ref="M458">_xlfn.IFS(J458=FALSE,"",J458&gt;0,'Values and studies'!G458)</f>
        <v/>
      </c>
      <c r="N458" s="23" t="b">
        <f>IF('Values and studies'!U458=$N$1,'Values and studies'!AP458)</f>
        <v>0</v>
      </c>
      <c r="O458" s="23" t="str" cm="1">
        <f t="array" ref="O458">_xlfn.IFS(N458=FALSE,"",N458&gt;0,'Values and studies'!AH458)</f>
        <v/>
      </c>
      <c r="P458" s="23" t="str" cm="1">
        <f t="array" ref="P458">_xlfn.IFS(N458=FALSE,"",N458&gt;0,'Values and studies'!M458)</f>
        <v/>
      </c>
      <c r="Q458" s="23" t="str" cm="1">
        <f t="array" ref="Q458">_xlfn.IFS(N458=FALSE,"",N458&gt;0,'Values and studies'!G458)</f>
        <v/>
      </c>
      <c r="R458" s="23" t="b">
        <f>IF('Values and studies'!$U458=$R$1,'Values and studies'!$AP458)</f>
        <v>0</v>
      </c>
      <c r="S458" s="23" t="str" cm="1">
        <f t="array" ref="S458">_xlfn.IFS(R458=FALSE,"",R458&gt;0,'Values and studies'!$AH458)</f>
        <v/>
      </c>
      <c r="T458" s="23" t="str" cm="1">
        <f t="array" ref="T458">_xlfn.IFS(R458=FALSE,"",R458&gt;0,'Values and studies'!$M458)</f>
        <v/>
      </c>
      <c r="U458" s="23" t="str" cm="1">
        <f t="array" ref="U458">_xlfn.IFS(R458=FALSE,"",R458&gt;0,'Values and studies'!$G458)</f>
        <v/>
      </c>
      <c r="V458" s="23" t="b">
        <f>IF('Values and studies'!$U458=$V$1,'Values and studies'!$AP458)</f>
        <v>0</v>
      </c>
      <c r="W458" s="23" t="str" cm="1">
        <f t="array" ref="W458">_xlfn.IFS(V458=FALSE,"",V458&gt;0,'Values and studies'!$AH458)</f>
        <v/>
      </c>
      <c r="X458" s="23" t="str" cm="1">
        <f t="array" ref="X458">_xlfn.IFS(V458=FALSE,"",V458&gt;0,'Values and studies'!$M458)</f>
        <v/>
      </c>
      <c r="Y458" s="23" t="str" cm="1">
        <f t="array" ref="Y458">_xlfn.IFS(V458=FALSE,"",V458&gt;0,'Values and studies'!$G458)</f>
        <v/>
      </c>
      <c r="Z458" s="23" t="b">
        <f>IF('Values and studies'!$U458=$Z$1,'Values and studies'!$AP458)</f>
        <v>0</v>
      </c>
      <c r="AA458" s="23" t="str" cm="1">
        <f t="array" ref="AA458">_xlfn.IFS(Z458=FALSE,"",Z458&gt;0,'Values and studies'!$AH458)</f>
        <v/>
      </c>
      <c r="AB458" s="23" t="str" cm="1">
        <f t="array" ref="AB458">_xlfn.IFS(Z458=FALSE,"",Z458&gt;0,'Values and studies'!$M458)</f>
        <v/>
      </c>
      <c r="AC458" s="23" t="str" cm="1">
        <f t="array" ref="AC458">_xlfn.IFS(Z458=FALSE,"",Z458&gt;0,'Values and studies'!$G458)</f>
        <v/>
      </c>
      <c r="AD458" s="23" t="b">
        <f>IF('Values and studies'!$U458=$AD$1,'Values and studies'!$AP458)</f>
        <v>0</v>
      </c>
      <c r="AE458" s="23" t="str" cm="1">
        <f t="array" ref="AE458">_xlfn.IFS(AD458=FALSE,"",AD458&gt;0,'Values and studies'!$AH458)</f>
        <v/>
      </c>
      <c r="AF458" s="23" t="str" cm="1">
        <f t="array" ref="AF458">_xlfn.IFS(AD458=FALSE,"",AD458&gt;0,'Values and studies'!$M458)</f>
        <v/>
      </c>
      <c r="AG458" s="23" t="str" cm="1">
        <f t="array" ref="AG458">_xlfn.IFS(AD458=FALSE,"",AD458&gt;0,'Values and studies'!$G458)</f>
        <v/>
      </c>
      <c r="AH458" s="23">
        <f>IF('Values and studies'!U458=$AH$1,'Values and studies'!AP458)</f>
        <v>55473.830379523497</v>
      </c>
      <c r="AI458" s="23" t="str" cm="1">
        <f t="array" ref="AI458">_xlfn.IFS(AH458=FALSE,"",AH458&gt;0,'Values and studies'!AH458)</f>
        <v>CB</v>
      </c>
      <c r="AJ458" s="23" t="str" cm="1">
        <f t="array" ref="AJ458">_xlfn.IFS(AH458=FALSE,"",AH458&gt;0,'Values and studies'!M458)</f>
        <v>atlantic</v>
      </c>
      <c r="AK458" s="23" t="str" cm="1">
        <f t="array" ref="AK458">_xlfn.IFS(AH458=FALSE,"",AH458&gt;0,'Values and studies'!G458)</f>
        <v>United Kingdom</v>
      </c>
      <c r="AL458" s="23" t="b">
        <f>IF('Values and studies'!U458=$AL$1,'Values and studies'!AP458)</f>
        <v>0</v>
      </c>
      <c r="AM458" s="23" t="str" cm="1">
        <f t="array" ref="AM458">_xlfn.IFS(AL458=FALSE,"",AL458&gt;0,'Values and studies'!AH458)</f>
        <v/>
      </c>
      <c r="AN458" s="23" t="str" cm="1">
        <f t="array" ref="AN458">_xlfn.IFS(AL458=FALSE,"",AL458&gt;0,'Values and studies'!M458)</f>
        <v/>
      </c>
      <c r="AO458" s="23" t="str" cm="1">
        <f t="array" ref="AO458">_xlfn.IFS(AL458=FALSE,"",AL458&gt;0,'Values and studies'!G458)</f>
        <v/>
      </c>
      <c r="AP458" s="23" t="b">
        <f>IF('Values and studies'!U458=$AP$1,'Values and studies'!AP458)</f>
        <v>0</v>
      </c>
      <c r="AQ458" s="23" t="str" cm="1">
        <f t="array" ref="AQ458">_xlfn.IFS(AP458=FALSE,"",AP458&gt;0,'Values and studies'!AH458)</f>
        <v/>
      </c>
      <c r="AR458" s="23" t="str" cm="1">
        <f t="array" ref="AR458">_xlfn.IFS(AP458=FALSE,"",AP458&gt;0,'Values and studies'!M458)</f>
        <v/>
      </c>
      <c r="AS458" s="23" t="str" cm="1">
        <f t="array" ref="AS458">_xlfn.IFS(AP458=FALSE,"",AP458&gt;0,'Values and studies'!G458)</f>
        <v/>
      </c>
      <c r="AT458" s="23" t="b">
        <f>IF('Values and studies'!U458=$AT$1,'Values and studies'!AP458)</f>
        <v>0</v>
      </c>
      <c r="AU458" s="23" t="str" cm="1">
        <f t="array" ref="AU458">_xlfn.IFS(AT458=FALSE,"",AT458&gt;0,'Values and studies'!AH458)</f>
        <v/>
      </c>
      <c r="AV458" s="23" t="str" cm="1">
        <f t="array" ref="AV458">_xlfn.IFS(AT458=FALSE,"",AT458&gt;0,'Values and studies'!M458)</f>
        <v/>
      </c>
      <c r="AW458" s="23" t="str" cm="1">
        <f t="array" ref="AW458">_xlfn.IFS(AT458=FALSE,"",AT458&gt;0,'Values and studies'!G458)</f>
        <v/>
      </c>
      <c r="AX458" s="23" t="b">
        <f>IF('Values and studies'!U458=$AX$1,'Values and studies'!AP458)</f>
        <v>0</v>
      </c>
      <c r="AY458" s="23" t="str" cm="1">
        <f t="array" ref="AY458">_xlfn.IFS(AX458=FALSE,"",AX458&gt;0,'Values and studies'!AH458)</f>
        <v/>
      </c>
      <c r="AZ458" s="23" t="str" cm="1">
        <f t="array" ref="AZ458">_xlfn.IFS(AX458=FALSE,"",AX458&gt;0,'Values and studies'!M458)</f>
        <v/>
      </c>
      <c r="BA458" s="23" t="str" cm="1">
        <f t="array" ref="BA458">_xlfn.IFS(AX458=FALSE,"",AX458&gt;0,'Values and studies'!G458)</f>
        <v/>
      </c>
      <c r="BB458" s="23" t="b">
        <f>IF('Values and studies'!U458=$BB$1,'Values and studies'!AP458)</f>
        <v>0</v>
      </c>
      <c r="BC458" s="23" t="str" cm="1">
        <f t="array" ref="BC458">_xlfn.IFS(BB458=FALSE,"",BB458&gt;0,'Values and studies'!AH458)</f>
        <v/>
      </c>
      <c r="BD458" s="23" t="str" cm="1">
        <f t="array" ref="BD458">_xlfn.IFS(BB458=FALSE,"",BB458&gt;0,'Values and studies'!M458)</f>
        <v/>
      </c>
      <c r="BE458" s="23" t="str" cm="1">
        <f t="array" ref="BE458">_xlfn.IFS(BB458=FALSE,"",BB458&gt;0,'Values and studies'!G458)</f>
        <v/>
      </c>
      <c r="BF458" s="23" t="b">
        <f>IF('Values and studies'!U458=$BF$1,'Values and studies'!AP458)</f>
        <v>0</v>
      </c>
      <c r="BG458" s="23" t="str" cm="1">
        <f t="array" ref="BG458">_xlfn.IFS(BF458=FALSE,"",BF458&gt;0,'Values and studies'!AH458)</f>
        <v/>
      </c>
      <c r="BH458" s="23" t="str" cm="1">
        <f t="array" ref="BH458">_xlfn.IFS(BF458=FALSE,"",BF458&gt;0,'Values and studies'!M458)</f>
        <v/>
      </c>
      <c r="BI458" s="23" t="str" cm="1">
        <f t="array" ref="BI458">_xlfn.IFS(BF458=FALSE,"",BF458&gt;0,'Values and studies'!G458)</f>
        <v/>
      </c>
      <c r="BJ458" s="23" t="b">
        <f>IF('Values and studies'!$U458=BJ$1,'Values and studies'!$AP458)</f>
        <v>0</v>
      </c>
      <c r="BK458" s="23" t="str" cm="1">
        <f t="array" ref="BK458">_xlfn.IFS(BJ458=FALSE,"",BJ458&gt;0,'Values and studies'!$AH458)</f>
        <v/>
      </c>
      <c r="BL458" s="23" t="str" cm="1">
        <f t="array" ref="BL458">_xlfn.IFS(BJ458=FALSE,"",BJ458&gt;0,'Values and studies'!$M458)</f>
        <v/>
      </c>
      <c r="BM458" s="23" t="str" cm="1">
        <f t="array" ref="BM458">_xlfn.IFS(BJ458=FALSE,"",BJ458&gt;0,'Values and studies'!$G458)</f>
        <v/>
      </c>
      <c r="BN458" s="23" t="b">
        <f>IF('Values and studies'!U458=$BN$1,'Values and studies'!AP458)</f>
        <v>0</v>
      </c>
      <c r="BO458" s="23" t="str" cm="1">
        <f t="array" ref="BO458">_xlfn.IFS(BN458=FALSE,"",BN458&gt;0,'Values and studies'!AH458)</f>
        <v/>
      </c>
      <c r="BP458" s="23" t="str" cm="1">
        <f t="array" ref="BP458">_xlfn.IFS(BN458=FALSE,"",BN458&gt;0,'Values and studies'!M458)</f>
        <v/>
      </c>
      <c r="BQ458" s="23" t="str" cm="1">
        <f t="array" ref="BQ458">_xlfn.IFS(BN458=FALSE,"",BN458&gt;0,'Values and studies'!G458)</f>
        <v/>
      </c>
      <c r="BR458" s="23" t="b">
        <f>IF('Values and studies'!U458=$BR$1,'Values and studies'!AP458)</f>
        <v>0</v>
      </c>
      <c r="BS458" s="23" t="str" cm="1">
        <f t="array" ref="BS458">_xlfn.IFS(BR458=FALSE,"",BR458&gt;0,'Values and studies'!AH458)</f>
        <v/>
      </c>
      <c r="BT458" s="23" t="str" cm="1">
        <f t="array" ref="BT458">_xlfn.IFS(BR458=FALSE,"",BR458&gt;0,'Values and studies'!M458)</f>
        <v/>
      </c>
      <c r="BU458" s="23" t="str" cm="1">
        <f t="array" ref="BU458">_xlfn.IFS(BR458=FALSE,"",BR458&gt;0,'Values and studies'!G458)</f>
        <v/>
      </c>
      <c r="BV458" s="23" t="b">
        <f>IF('Values and studies'!U458=$BV$1,'Values and studies'!AP458)</f>
        <v>0</v>
      </c>
      <c r="BW458" s="23" t="str" cm="1">
        <f t="array" ref="BW458">_xlfn.IFS(BV458=FALSE,"",BV458&gt;0,'Values and studies'!AH458)</f>
        <v/>
      </c>
      <c r="BX458" s="23" t="str" cm="1">
        <f t="array" ref="BX458">_xlfn.IFS(BV458=FALSE,"",BV458&gt;0,'Values and studies'!M458)</f>
        <v/>
      </c>
      <c r="BY458" s="23" t="str" cm="1">
        <f t="array" ref="BY458">_xlfn.IFS(BV458=FALSE,"",BV458&gt;0,'Values and studies'!G458)</f>
        <v/>
      </c>
      <c r="BZ458" s="23" t="b">
        <f>IF('Values and studies'!U458=$BZ$1,'Values and studies'!AP458)</f>
        <v>0</v>
      </c>
      <c r="CA458" s="23" t="str" cm="1">
        <f t="array" ref="CA458">_xlfn.IFS(BZ458=FALSE,"",BZ458&gt;0,'Values and studies'!AH458)</f>
        <v/>
      </c>
      <c r="CB458" s="23" t="str" cm="1">
        <f t="array" ref="CB458">_xlfn.IFS(BZ458=FALSE,"",BZ458&gt;0,'Values and studies'!M458)</f>
        <v/>
      </c>
      <c r="CC458" s="23" t="str" cm="1">
        <f t="array" ref="CC458">_xlfn.IFS(BZ458=FALSE,"",BZ458&gt;0,'Values and studies'!G458)</f>
        <v/>
      </c>
      <c r="CY458">
        <f>IF('Values and studies'!O458='Data for overlook'!$CY$1,'Values and studies'!AP458)</f>
        <v>55473.830379523497</v>
      </c>
      <c r="CZ458" t="b">
        <f>IF('Values and studies'!O458='Data for overlook'!$CZ$1,'Values and studies'!AP458)</f>
        <v>0</v>
      </c>
      <c r="DA458" t="b">
        <f>IF('Values and studies'!O458='Data for overlook'!$DA$1,'Values and studies'!AP458)</f>
        <v>0</v>
      </c>
      <c r="DB458" t="b">
        <f>IF('Values and studies'!O458='Data for overlook'!$DB$1,'Values and studies'!AP458)</f>
        <v>0</v>
      </c>
    </row>
    <row r="459" spans="2:106" x14ac:dyDescent="0.2">
      <c r="B459" t="b">
        <f>IF('Values and studies'!Q459=$B$1,'Values and studies'!AP459)</f>
        <v>0</v>
      </c>
      <c r="C459">
        <f>IF('Values and studies'!Q459=$C$1,'Values and studies'!AP459)</f>
        <v>70783.647206266964</v>
      </c>
      <c r="D459" t="b">
        <f>IF('Values and studies'!Q459=$D$1,'Values and studies'!AP459)</f>
        <v>0</v>
      </c>
      <c r="F459" s="23" t="b">
        <f>IF('Values and studies'!$U459=F$1,'Values and studies'!$AP459)</f>
        <v>0</v>
      </c>
      <c r="G459" s="23" t="str" cm="1">
        <f t="array" ref="G459">_xlfn.IFS(F459=FALSE,"",F459&gt;0,'Values and studies'!$AH459)</f>
        <v/>
      </c>
      <c r="H459" s="23" t="str" cm="1">
        <f t="array" ref="H459">_xlfn.IFS(F459=FALSE,"",F459&gt;0,'Values and studies'!M459)</f>
        <v/>
      </c>
      <c r="I459" s="23" t="str" cm="1">
        <f t="array" ref="I459">_xlfn.IFS(F459=FALSE,"",F459&gt;0,'Values and studies'!G459)</f>
        <v/>
      </c>
      <c r="J459" s="23" t="b">
        <f>IF('Values and studies'!U459=$J$1,'Values and studies'!AP459)</f>
        <v>0</v>
      </c>
      <c r="K459" s="23" t="str" cm="1">
        <f t="array" ref="K459">_xlfn.IFS(J459=FALSE,"",J459&gt;0,'Values and studies'!AH459)</f>
        <v/>
      </c>
      <c r="L459" s="23" t="str" cm="1">
        <f t="array" ref="L459">_xlfn.IFS(J459=FALSE,"",J459&gt;0,'Values and studies'!M459)</f>
        <v/>
      </c>
      <c r="M459" s="23" t="str" cm="1">
        <f t="array" ref="M459">_xlfn.IFS(J459=FALSE,"",J459&gt;0,'Values and studies'!G459)</f>
        <v/>
      </c>
      <c r="N459" s="23" t="b">
        <f>IF('Values and studies'!U459=$N$1,'Values and studies'!AP459)</f>
        <v>0</v>
      </c>
      <c r="O459" s="23" t="str" cm="1">
        <f t="array" ref="O459">_xlfn.IFS(N459=FALSE,"",N459&gt;0,'Values and studies'!AH459)</f>
        <v/>
      </c>
      <c r="P459" s="23" t="str" cm="1">
        <f t="array" ref="P459">_xlfn.IFS(N459=FALSE,"",N459&gt;0,'Values and studies'!M459)</f>
        <v/>
      </c>
      <c r="Q459" s="23" t="str" cm="1">
        <f t="array" ref="Q459">_xlfn.IFS(N459=FALSE,"",N459&gt;0,'Values and studies'!G459)</f>
        <v/>
      </c>
      <c r="R459" s="23" t="b">
        <f>IF('Values and studies'!$U459=$R$1,'Values and studies'!$AP459)</f>
        <v>0</v>
      </c>
      <c r="S459" s="23" t="str" cm="1">
        <f t="array" ref="S459">_xlfn.IFS(R459=FALSE,"",R459&gt;0,'Values and studies'!$AH459)</f>
        <v/>
      </c>
      <c r="T459" s="23" t="str" cm="1">
        <f t="array" ref="T459">_xlfn.IFS(R459=FALSE,"",R459&gt;0,'Values and studies'!$M459)</f>
        <v/>
      </c>
      <c r="U459" s="23" t="str" cm="1">
        <f t="array" ref="U459">_xlfn.IFS(R459=FALSE,"",R459&gt;0,'Values and studies'!$G459)</f>
        <v/>
      </c>
      <c r="V459" s="23" t="b">
        <f>IF('Values and studies'!$U459=$V$1,'Values and studies'!$AP459)</f>
        <v>0</v>
      </c>
      <c r="W459" s="23" t="str" cm="1">
        <f t="array" ref="W459">_xlfn.IFS(V459=FALSE,"",V459&gt;0,'Values and studies'!$AH459)</f>
        <v/>
      </c>
      <c r="X459" s="23" t="str" cm="1">
        <f t="array" ref="X459">_xlfn.IFS(V459=FALSE,"",V459&gt;0,'Values and studies'!$M459)</f>
        <v/>
      </c>
      <c r="Y459" s="23" t="str" cm="1">
        <f t="array" ref="Y459">_xlfn.IFS(V459=FALSE,"",V459&gt;0,'Values and studies'!$G459)</f>
        <v/>
      </c>
      <c r="Z459" s="23" t="b">
        <f>IF('Values and studies'!$U459=$Z$1,'Values and studies'!$AP459)</f>
        <v>0</v>
      </c>
      <c r="AA459" s="23" t="str" cm="1">
        <f t="array" ref="AA459">_xlfn.IFS(Z459=FALSE,"",Z459&gt;0,'Values and studies'!$AH459)</f>
        <v/>
      </c>
      <c r="AB459" s="23" t="str" cm="1">
        <f t="array" ref="AB459">_xlfn.IFS(Z459=FALSE,"",Z459&gt;0,'Values and studies'!$M459)</f>
        <v/>
      </c>
      <c r="AC459" s="23" t="str" cm="1">
        <f t="array" ref="AC459">_xlfn.IFS(Z459=FALSE,"",Z459&gt;0,'Values and studies'!$G459)</f>
        <v/>
      </c>
      <c r="AD459" s="23" t="b">
        <f>IF('Values and studies'!$U459=$AD$1,'Values and studies'!$AP459)</f>
        <v>0</v>
      </c>
      <c r="AE459" s="23" t="str" cm="1">
        <f t="array" ref="AE459">_xlfn.IFS(AD459=FALSE,"",AD459&gt;0,'Values and studies'!$AH459)</f>
        <v/>
      </c>
      <c r="AF459" s="23" t="str" cm="1">
        <f t="array" ref="AF459">_xlfn.IFS(AD459=FALSE,"",AD459&gt;0,'Values and studies'!$M459)</f>
        <v/>
      </c>
      <c r="AG459" s="23" t="str" cm="1">
        <f t="array" ref="AG459">_xlfn.IFS(AD459=FALSE,"",AD459&gt;0,'Values and studies'!$G459)</f>
        <v/>
      </c>
      <c r="AH459" s="23">
        <f>IF('Values and studies'!U459=$AH$1,'Values and studies'!AP459)</f>
        <v>70783.647206266964</v>
      </c>
      <c r="AI459" s="23" t="str" cm="1">
        <f t="array" ref="AI459">_xlfn.IFS(AH459=FALSE,"",AH459&gt;0,'Values and studies'!AH459)</f>
        <v>CB</v>
      </c>
      <c r="AJ459" s="23" t="str" cm="1">
        <f t="array" ref="AJ459">_xlfn.IFS(AH459=FALSE,"",AH459&gt;0,'Values and studies'!M459)</f>
        <v>atlantic</v>
      </c>
      <c r="AK459" s="23" t="str" cm="1">
        <f t="array" ref="AK459">_xlfn.IFS(AH459=FALSE,"",AH459&gt;0,'Values and studies'!G459)</f>
        <v>United Kingdom</v>
      </c>
      <c r="AL459" s="23" t="b">
        <f>IF('Values and studies'!U459=$AL$1,'Values and studies'!AP459)</f>
        <v>0</v>
      </c>
      <c r="AM459" s="23" t="str" cm="1">
        <f t="array" ref="AM459">_xlfn.IFS(AL459=FALSE,"",AL459&gt;0,'Values and studies'!AH459)</f>
        <v/>
      </c>
      <c r="AN459" s="23" t="str" cm="1">
        <f t="array" ref="AN459">_xlfn.IFS(AL459=FALSE,"",AL459&gt;0,'Values and studies'!M459)</f>
        <v/>
      </c>
      <c r="AO459" s="23" t="str" cm="1">
        <f t="array" ref="AO459">_xlfn.IFS(AL459=FALSE,"",AL459&gt;0,'Values and studies'!G459)</f>
        <v/>
      </c>
      <c r="AP459" s="23" t="b">
        <f>IF('Values and studies'!U459=$AP$1,'Values and studies'!AP459)</f>
        <v>0</v>
      </c>
      <c r="AQ459" s="23" t="str" cm="1">
        <f t="array" ref="AQ459">_xlfn.IFS(AP459=FALSE,"",AP459&gt;0,'Values and studies'!AH459)</f>
        <v/>
      </c>
      <c r="AR459" s="23" t="str" cm="1">
        <f t="array" ref="AR459">_xlfn.IFS(AP459=FALSE,"",AP459&gt;0,'Values and studies'!M459)</f>
        <v/>
      </c>
      <c r="AS459" s="23" t="str" cm="1">
        <f t="array" ref="AS459">_xlfn.IFS(AP459=FALSE,"",AP459&gt;0,'Values and studies'!G459)</f>
        <v/>
      </c>
      <c r="AT459" s="23" t="b">
        <f>IF('Values and studies'!U459=$AT$1,'Values and studies'!AP459)</f>
        <v>0</v>
      </c>
      <c r="AU459" s="23" t="str" cm="1">
        <f t="array" ref="AU459">_xlfn.IFS(AT459=FALSE,"",AT459&gt;0,'Values and studies'!AH459)</f>
        <v/>
      </c>
      <c r="AV459" s="23" t="str" cm="1">
        <f t="array" ref="AV459">_xlfn.IFS(AT459=FALSE,"",AT459&gt;0,'Values and studies'!M459)</f>
        <v/>
      </c>
      <c r="AW459" s="23" t="str" cm="1">
        <f t="array" ref="AW459">_xlfn.IFS(AT459=FALSE,"",AT459&gt;0,'Values and studies'!G459)</f>
        <v/>
      </c>
      <c r="AX459" s="23" t="b">
        <f>IF('Values and studies'!U459=$AX$1,'Values and studies'!AP459)</f>
        <v>0</v>
      </c>
      <c r="AY459" s="23" t="str" cm="1">
        <f t="array" ref="AY459">_xlfn.IFS(AX459=FALSE,"",AX459&gt;0,'Values and studies'!AH459)</f>
        <v/>
      </c>
      <c r="AZ459" s="23" t="str" cm="1">
        <f t="array" ref="AZ459">_xlfn.IFS(AX459=FALSE,"",AX459&gt;0,'Values and studies'!M459)</f>
        <v/>
      </c>
      <c r="BA459" s="23" t="str" cm="1">
        <f t="array" ref="BA459">_xlfn.IFS(AX459=FALSE,"",AX459&gt;0,'Values and studies'!G459)</f>
        <v/>
      </c>
      <c r="BB459" s="23" t="b">
        <f>IF('Values and studies'!U459=$BB$1,'Values and studies'!AP459)</f>
        <v>0</v>
      </c>
      <c r="BC459" s="23" t="str" cm="1">
        <f t="array" ref="BC459">_xlfn.IFS(BB459=FALSE,"",BB459&gt;0,'Values and studies'!AH459)</f>
        <v/>
      </c>
      <c r="BD459" s="23" t="str" cm="1">
        <f t="array" ref="BD459">_xlfn.IFS(BB459=FALSE,"",BB459&gt;0,'Values and studies'!M459)</f>
        <v/>
      </c>
      <c r="BE459" s="23" t="str" cm="1">
        <f t="array" ref="BE459">_xlfn.IFS(BB459=FALSE,"",BB459&gt;0,'Values and studies'!G459)</f>
        <v/>
      </c>
      <c r="BF459" s="23" t="b">
        <f>IF('Values and studies'!U459=$BF$1,'Values and studies'!AP459)</f>
        <v>0</v>
      </c>
      <c r="BG459" s="23" t="str" cm="1">
        <f t="array" ref="BG459">_xlfn.IFS(BF459=FALSE,"",BF459&gt;0,'Values and studies'!AH459)</f>
        <v/>
      </c>
      <c r="BH459" s="23" t="str" cm="1">
        <f t="array" ref="BH459">_xlfn.IFS(BF459=FALSE,"",BF459&gt;0,'Values and studies'!M459)</f>
        <v/>
      </c>
      <c r="BI459" s="23" t="str" cm="1">
        <f t="array" ref="BI459">_xlfn.IFS(BF459=FALSE,"",BF459&gt;0,'Values and studies'!G459)</f>
        <v/>
      </c>
      <c r="BJ459" s="23" t="b">
        <f>IF('Values and studies'!$U459=BJ$1,'Values and studies'!$AP459)</f>
        <v>0</v>
      </c>
      <c r="BK459" s="23" t="str" cm="1">
        <f t="array" ref="BK459">_xlfn.IFS(BJ459=FALSE,"",BJ459&gt;0,'Values and studies'!$AH459)</f>
        <v/>
      </c>
      <c r="BL459" s="23" t="str" cm="1">
        <f t="array" ref="BL459">_xlfn.IFS(BJ459=FALSE,"",BJ459&gt;0,'Values and studies'!$M459)</f>
        <v/>
      </c>
      <c r="BM459" s="23" t="str" cm="1">
        <f t="array" ref="BM459">_xlfn.IFS(BJ459=FALSE,"",BJ459&gt;0,'Values and studies'!$G459)</f>
        <v/>
      </c>
      <c r="BN459" s="23" t="b">
        <f>IF('Values and studies'!U459=$BN$1,'Values and studies'!AP459)</f>
        <v>0</v>
      </c>
      <c r="BO459" s="23" t="str" cm="1">
        <f t="array" ref="BO459">_xlfn.IFS(BN459=FALSE,"",BN459&gt;0,'Values and studies'!AH459)</f>
        <v/>
      </c>
      <c r="BP459" s="23" t="str" cm="1">
        <f t="array" ref="BP459">_xlfn.IFS(BN459=FALSE,"",BN459&gt;0,'Values and studies'!M459)</f>
        <v/>
      </c>
      <c r="BQ459" s="23" t="str" cm="1">
        <f t="array" ref="BQ459">_xlfn.IFS(BN459=FALSE,"",BN459&gt;0,'Values and studies'!G459)</f>
        <v/>
      </c>
      <c r="BR459" s="23" t="b">
        <f>IF('Values and studies'!U459=$BR$1,'Values and studies'!AP459)</f>
        <v>0</v>
      </c>
      <c r="BS459" s="23" t="str" cm="1">
        <f t="array" ref="BS459">_xlfn.IFS(BR459=FALSE,"",BR459&gt;0,'Values and studies'!AH459)</f>
        <v/>
      </c>
      <c r="BT459" s="23" t="str" cm="1">
        <f t="array" ref="BT459">_xlfn.IFS(BR459=FALSE,"",BR459&gt;0,'Values and studies'!M459)</f>
        <v/>
      </c>
      <c r="BU459" s="23" t="str" cm="1">
        <f t="array" ref="BU459">_xlfn.IFS(BR459=FALSE,"",BR459&gt;0,'Values and studies'!G459)</f>
        <v/>
      </c>
      <c r="BV459" s="23" t="b">
        <f>IF('Values and studies'!U459=$BV$1,'Values and studies'!AP459)</f>
        <v>0</v>
      </c>
      <c r="BW459" s="23" t="str" cm="1">
        <f t="array" ref="BW459">_xlfn.IFS(BV459=FALSE,"",BV459&gt;0,'Values and studies'!AH459)</f>
        <v/>
      </c>
      <c r="BX459" s="23" t="str" cm="1">
        <f t="array" ref="BX459">_xlfn.IFS(BV459=FALSE,"",BV459&gt;0,'Values and studies'!M459)</f>
        <v/>
      </c>
      <c r="BY459" s="23" t="str" cm="1">
        <f t="array" ref="BY459">_xlfn.IFS(BV459=FALSE,"",BV459&gt;0,'Values and studies'!G459)</f>
        <v/>
      </c>
      <c r="BZ459" s="23" t="b">
        <f>IF('Values and studies'!U459=$BZ$1,'Values and studies'!AP459)</f>
        <v>0</v>
      </c>
      <c r="CA459" s="23" t="str" cm="1">
        <f t="array" ref="CA459">_xlfn.IFS(BZ459=FALSE,"",BZ459&gt;0,'Values and studies'!AH459)</f>
        <v/>
      </c>
      <c r="CB459" s="23" t="str" cm="1">
        <f t="array" ref="CB459">_xlfn.IFS(BZ459=FALSE,"",BZ459&gt;0,'Values and studies'!M459)</f>
        <v/>
      </c>
      <c r="CC459" s="23" t="str" cm="1">
        <f t="array" ref="CC459">_xlfn.IFS(BZ459=FALSE,"",BZ459&gt;0,'Values and studies'!G459)</f>
        <v/>
      </c>
      <c r="CY459">
        <f>IF('Values and studies'!O459='Data for overlook'!$CY$1,'Values and studies'!AP459)</f>
        <v>70783.647206266964</v>
      </c>
      <c r="CZ459" t="b">
        <f>IF('Values and studies'!O459='Data for overlook'!$CZ$1,'Values and studies'!AP459)</f>
        <v>0</v>
      </c>
      <c r="DA459" t="b">
        <f>IF('Values and studies'!O459='Data for overlook'!$DA$1,'Values and studies'!AP459)</f>
        <v>0</v>
      </c>
      <c r="DB459" t="b">
        <f>IF('Values and studies'!O459='Data for overlook'!$DB$1,'Values and studies'!AP459)</f>
        <v>0</v>
      </c>
    </row>
    <row r="460" spans="2:106" x14ac:dyDescent="0.2">
      <c r="B460" t="b">
        <f>IF('Values and studies'!Q460=$B$1,'Values and studies'!AP460)</f>
        <v>0</v>
      </c>
      <c r="C460">
        <f>IF('Values and studies'!Q460=$C$1,'Values and studies'!AP460)</f>
        <v>59374.462550633645</v>
      </c>
      <c r="D460" t="b">
        <f>IF('Values and studies'!Q460=$D$1,'Values and studies'!AP460)</f>
        <v>0</v>
      </c>
      <c r="F460" s="23" t="b">
        <f>IF('Values and studies'!$U460=F$1,'Values and studies'!$AP460)</f>
        <v>0</v>
      </c>
      <c r="G460" s="23" t="str" cm="1">
        <f t="array" ref="G460">_xlfn.IFS(F460=FALSE,"",F460&gt;0,'Values and studies'!$AH460)</f>
        <v/>
      </c>
      <c r="H460" s="23" t="str" cm="1">
        <f t="array" ref="H460">_xlfn.IFS(F460=FALSE,"",F460&gt;0,'Values and studies'!M460)</f>
        <v/>
      </c>
      <c r="I460" s="23" t="str" cm="1">
        <f t="array" ref="I460">_xlfn.IFS(F460=FALSE,"",F460&gt;0,'Values and studies'!G460)</f>
        <v/>
      </c>
      <c r="J460" s="23" t="b">
        <f>IF('Values and studies'!U460=$J$1,'Values and studies'!AP460)</f>
        <v>0</v>
      </c>
      <c r="K460" s="23" t="str" cm="1">
        <f t="array" ref="K460">_xlfn.IFS(J460=FALSE,"",J460&gt;0,'Values and studies'!AH460)</f>
        <v/>
      </c>
      <c r="L460" s="23" t="str" cm="1">
        <f t="array" ref="L460">_xlfn.IFS(J460=FALSE,"",J460&gt;0,'Values and studies'!M460)</f>
        <v/>
      </c>
      <c r="M460" s="23" t="str" cm="1">
        <f t="array" ref="M460">_xlfn.IFS(J460=FALSE,"",J460&gt;0,'Values and studies'!G460)</f>
        <v/>
      </c>
      <c r="N460" s="23" t="b">
        <f>IF('Values and studies'!U460=$N$1,'Values and studies'!AP460)</f>
        <v>0</v>
      </c>
      <c r="O460" s="23" t="str" cm="1">
        <f t="array" ref="O460">_xlfn.IFS(N460=FALSE,"",N460&gt;0,'Values and studies'!AH460)</f>
        <v/>
      </c>
      <c r="P460" s="23" t="str" cm="1">
        <f t="array" ref="P460">_xlfn.IFS(N460=FALSE,"",N460&gt;0,'Values and studies'!M460)</f>
        <v/>
      </c>
      <c r="Q460" s="23" t="str" cm="1">
        <f t="array" ref="Q460">_xlfn.IFS(N460=FALSE,"",N460&gt;0,'Values and studies'!G460)</f>
        <v/>
      </c>
      <c r="R460" s="23" t="b">
        <f>IF('Values and studies'!$U460=$R$1,'Values and studies'!$AP460)</f>
        <v>0</v>
      </c>
      <c r="S460" s="23" t="str" cm="1">
        <f t="array" ref="S460">_xlfn.IFS(R460=FALSE,"",R460&gt;0,'Values and studies'!$AH460)</f>
        <v/>
      </c>
      <c r="T460" s="23" t="str" cm="1">
        <f t="array" ref="T460">_xlfn.IFS(R460=FALSE,"",R460&gt;0,'Values and studies'!$M460)</f>
        <v/>
      </c>
      <c r="U460" s="23" t="str" cm="1">
        <f t="array" ref="U460">_xlfn.IFS(R460=FALSE,"",R460&gt;0,'Values and studies'!$G460)</f>
        <v/>
      </c>
      <c r="V460" s="23" t="b">
        <f>IF('Values and studies'!$U460=$V$1,'Values and studies'!$AP460)</f>
        <v>0</v>
      </c>
      <c r="W460" s="23" t="str" cm="1">
        <f t="array" ref="W460">_xlfn.IFS(V460=FALSE,"",V460&gt;0,'Values and studies'!$AH460)</f>
        <v/>
      </c>
      <c r="X460" s="23" t="str" cm="1">
        <f t="array" ref="X460">_xlfn.IFS(V460=FALSE,"",V460&gt;0,'Values and studies'!$M460)</f>
        <v/>
      </c>
      <c r="Y460" s="23" t="str" cm="1">
        <f t="array" ref="Y460">_xlfn.IFS(V460=FALSE,"",V460&gt;0,'Values and studies'!$G460)</f>
        <v/>
      </c>
      <c r="Z460" s="23" t="b">
        <f>IF('Values and studies'!$U460=$Z$1,'Values and studies'!$AP460)</f>
        <v>0</v>
      </c>
      <c r="AA460" s="23" t="str" cm="1">
        <f t="array" ref="AA460">_xlfn.IFS(Z460=FALSE,"",Z460&gt;0,'Values and studies'!$AH460)</f>
        <v/>
      </c>
      <c r="AB460" s="23" t="str" cm="1">
        <f t="array" ref="AB460">_xlfn.IFS(Z460=FALSE,"",Z460&gt;0,'Values and studies'!$M460)</f>
        <v/>
      </c>
      <c r="AC460" s="23" t="str" cm="1">
        <f t="array" ref="AC460">_xlfn.IFS(Z460=FALSE,"",Z460&gt;0,'Values and studies'!$G460)</f>
        <v/>
      </c>
      <c r="AD460" s="23" t="b">
        <f>IF('Values and studies'!$U460=$AD$1,'Values and studies'!$AP460)</f>
        <v>0</v>
      </c>
      <c r="AE460" s="23" t="str" cm="1">
        <f t="array" ref="AE460">_xlfn.IFS(AD460=FALSE,"",AD460&gt;0,'Values and studies'!$AH460)</f>
        <v/>
      </c>
      <c r="AF460" s="23" t="str" cm="1">
        <f t="array" ref="AF460">_xlfn.IFS(AD460=FALSE,"",AD460&gt;0,'Values and studies'!$M460)</f>
        <v/>
      </c>
      <c r="AG460" s="23" t="str" cm="1">
        <f t="array" ref="AG460">_xlfn.IFS(AD460=FALSE,"",AD460&gt;0,'Values and studies'!$G460)</f>
        <v/>
      </c>
      <c r="AH460" s="23">
        <f>IF('Values and studies'!U460=$AH$1,'Values and studies'!AP460)</f>
        <v>59374.462550633645</v>
      </c>
      <c r="AI460" s="23" t="str" cm="1">
        <f t="array" ref="AI460">_xlfn.IFS(AH460=FALSE,"",AH460&gt;0,'Values and studies'!AH460)</f>
        <v>CB</v>
      </c>
      <c r="AJ460" s="23" t="str" cm="1">
        <f t="array" ref="AJ460">_xlfn.IFS(AH460=FALSE,"",AH460&gt;0,'Values and studies'!M460)</f>
        <v>atlantic</v>
      </c>
      <c r="AK460" s="23" t="str" cm="1">
        <f t="array" ref="AK460">_xlfn.IFS(AH460=FALSE,"",AH460&gt;0,'Values and studies'!G460)</f>
        <v>United Kingdom</v>
      </c>
      <c r="AL460" s="23" t="b">
        <f>IF('Values and studies'!U460=$AL$1,'Values and studies'!AP460)</f>
        <v>0</v>
      </c>
      <c r="AM460" s="23" t="str" cm="1">
        <f t="array" ref="AM460">_xlfn.IFS(AL460=FALSE,"",AL460&gt;0,'Values and studies'!AH460)</f>
        <v/>
      </c>
      <c r="AN460" s="23" t="str" cm="1">
        <f t="array" ref="AN460">_xlfn.IFS(AL460=FALSE,"",AL460&gt;0,'Values and studies'!M460)</f>
        <v/>
      </c>
      <c r="AO460" s="23" t="str" cm="1">
        <f t="array" ref="AO460">_xlfn.IFS(AL460=FALSE,"",AL460&gt;0,'Values and studies'!G460)</f>
        <v/>
      </c>
      <c r="AP460" s="23" t="b">
        <f>IF('Values and studies'!U460=$AP$1,'Values and studies'!AP460)</f>
        <v>0</v>
      </c>
      <c r="AQ460" s="23" t="str" cm="1">
        <f t="array" ref="AQ460">_xlfn.IFS(AP460=FALSE,"",AP460&gt;0,'Values and studies'!AH460)</f>
        <v/>
      </c>
      <c r="AR460" s="23" t="str" cm="1">
        <f t="array" ref="AR460">_xlfn.IFS(AP460=FALSE,"",AP460&gt;0,'Values and studies'!M460)</f>
        <v/>
      </c>
      <c r="AS460" s="23" t="str" cm="1">
        <f t="array" ref="AS460">_xlfn.IFS(AP460=FALSE,"",AP460&gt;0,'Values and studies'!G460)</f>
        <v/>
      </c>
      <c r="AT460" s="23" t="b">
        <f>IF('Values and studies'!U460=$AT$1,'Values and studies'!AP460)</f>
        <v>0</v>
      </c>
      <c r="AU460" s="23" t="str" cm="1">
        <f t="array" ref="AU460">_xlfn.IFS(AT460=FALSE,"",AT460&gt;0,'Values and studies'!AH460)</f>
        <v/>
      </c>
      <c r="AV460" s="23" t="str" cm="1">
        <f t="array" ref="AV460">_xlfn.IFS(AT460=FALSE,"",AT460&gt;0,'Values and studies'!M460)</f>
        <v/>
      </c>
      <c r="AW460" s="23" t="str" cm="1">
        <f t="array" ref="AW460">_xlfn.IFS(AT460=FALSE,"",AT460&gt;0,'Values and studies'!G460)</f>
        <v/>
      </c>
      <c r="AX460" s="23" t="b">
        <f>IF('Values and studies'!U460=$AX$1,'Values and studies'!AP460)</f>
        <v>0</v>
      </c>
      <c r="AY460" s="23" t="str" cm="1">
        <f t="array" ref="AY460">_xlfn.IFS(AX460=FALSE,"",AX460&gt;0,'Values and studies'!AH460)</f>
        <v/>
      </c>
      <c r="AZ460" s="23" t="str" cm="1">
        <f t="array" ref="AZ460">_xlfn.IFS(AX460=FALSE,"",AX460&gt;0,'Values and studies'!M460)</f>
        <v/>
      </c>
      <c r="BA460" s="23" t="str" cm="1">
        <f t="array" ref="BA460">_xlfn.IFS(AX460=FALSE,"",AX460&gt;0,'Values and studies'!G460)</f>
        <v/>
      </c>
      <c r="BB460" s="23" t="b">
        <f>IF('Values and studies'!U460=$BB$1,'Values and studies'!AP460)</f>
        <v>0</v>
      </c>
      <c r="BC460" s="23" t="str" cm="1">
        <f t="array" ref="BC460">_xlfn.IFS(BB460=FALSE,"",BB460&gt;0,'Values and studies'!AH460)</f>
        <v/>
      </c>
      <c r="BD460" s="23" t="str" cm="1">
        <f t="array" ref="BD460">_xlfn.IFS(BB460=FALSE,"",BB460&gt;0,'Values and studies'!M460)</f>
        <v/>
      </c>
      <c r="BE460" s="23" t="str" cm="1">
        <f t="array" ref="BE460">_xlfn.IFS(BB460=FALSE,"",BB460&gt;0,'Values and studies'!G460)</f>
        <v/>
      </c>
      <c r="BF460" s="23" t="b">
        <f>IF('Values and studies'!U460=$BF$1,'Values and studies'!AP460)</f>
        <v>0</v>
      </c>
      <c r="BG460" s="23" t="str" cm="1">
        <f t="array" ref="BG460">_xlfn.IFS(BF460=FALSE,"",BF460&gt;0,'Values and studies'!AH460)</f>
        <v/>
      </c>
      <c r="BH460" s="23" t="str" cm="1">
        <f t="array" ref="BH460">_xlfn.IFS(BF460=FALSE,"",BF460&gt;0,'Values and studies'!M460)</f>
        <v/>
      </c>
      <c r="BI460" s="23" t="str" cm="1">
        <f t="array" ref="BI460">_xlfn.IFS(BF460=FALSE,"",BF460&gt;0,'Values and studies'!G460)</f>
        <v/>
      </c>
      <c r="BJ460" s="23" t="b">
        <f>IF('Values and studies'!$U460=BJ$1,'Values and studies'!$AP460)</f>
        <v>0</v>
      </c>
      <c r="BK460" s="23" t="str" cm="1">
        <f t="array" ref="BK460">_xlfn.IFS(BJ460=FALSE,"",BJ460&gt;0,'Values and studies'!$AH460)</f>
        <v/>
      </c>
      <c r="BL460" s="23" t="str" cm="1">
        <f t="array" ref="BL460">_xlfn.IFS(BJ460=FALSE,"",BJ460&gt;0,'Values and studies'!$M460)</f>
        <v/>
      </c>
      <c r="BM460" s="23" t="str" cm="1">
        <f t="array" ref="BM460">_xlfn.IFS(BJ460=FALSE,"",BJ460&gt;0,'Values and studies'!$G460)</f>
        <v/>
      </c>
      <c r="BN460" s="23" t="b">
        <f>IF('Values and studies'!U460=$BN$1,'Values and studies'!AP460)</f>
        <v>0</v>
      </c>
      <c r="BO460" s="23" t="str" cm="1">
        <f t="array" ref="BO460">_xlfn.IFS(BN460=FALSE,"",BN460&gt;0,'Values and studies'!AH460)</f>
        <v/>
      </c>
      <c r="BP460" s="23" t="str" cm="1">
        <f t="array" ref="BP460">_xlfn.IFS(BN460=FALSE,"",BN460&gt;0,'Values and studies'!M460)</f>
        <v/>
      </c>
      <c r="BQ460" s="23" t="str" cm="1">
        <f t="array" ref="BQ460">_xlfn.IFS(BN460=FALSE,"",BN460&gt;0,'Values and studies'!G460)</f>
        <v/>
      </c>
      <c r="BR460" s="23" t="b">
        <f>IF('Values and studies'!U460=$BR$1,'Values and studies'!AP460)</f>
        <v>0</v>
      </c>
      <c r="BS460" s="23" t="str" cm="1">
        <f t="array" ref="BS460">_xlfn.IFS(BR460=FALSE,"",BR460&gt;0,'Values and studies'!AH460)</f>
        <v/>
      </c>
      <c r="BT460" s="23" t="str" cm="1">
        <f t="array" ref="BT460">_xlfn.IFS(BR460=FALSE,"",BR460&gt;0,'Values and studies'!M460)</f>
        <v/>
      </c>
      <c r="BU460" s="23" t="str" cm="1">
        <f t="array" ref="BU460">_xlfn.IFS(BR460=FALSE,"",BR460&gt;0,'Values and studies'!G460)</f>
        <v/>
      </c>
      <c r="BV460" s="23" t="b">
        <f>IF('Values and studies'!U460=$BV$1,'Values and studies'!AP460)</f>
        <v>0</v>
      </c>
      <c r="BW460" s="23" t="str" cm="1">
        <f t="array" ref="BW460">_xlfn.IFS(BV460=FALSE,"",BV460&gt;0,'Values and studies'!AH460)</f>
        <v/>
      </c>
      <c r="BX460" s="23" t="str" cm="1">
        <f t="array" ref="BX460">_xlfn.IFS(BV460=FALSE,"",BV460&gt;0,'Values and studies'!M460)</f>
        <v/>
      </c>
      <c r="BY460" s="23" t="str" cm="1">
        <f t="array" ref="BY460">_xlfn.IFS(BV460=FALSE,"",BV460&gt;0,'Values and studies'!G460)</f>
        <v/>
      </c>
      <c r="BZ460" s="23" t="b">
        <f>IF('Values and studies'!U460=$BZ$1,'Values and studies'!AP460)</f>
        <v>0</v>
      </c>
      <c r="CA460" s="23" t="str" cm="1">
        <f t="array" ref="CA460">_xlfn.IFS(BZ460=FALSE,"",BZ460&gt;0,'Values and studies'!AH460)</f>
        <v/>
      </c>
      <c r="CB460" s="23" t="str" cm="1">
        <f t="array" ref="CB460">_xlfn.IFS(BZ460=FALSE,"",BZ460&gt;0,'Values and studies'!M460)</f>
        <v/>
      </c>
      <c r="CC460" s="23" t="str" cm="1">
        <f t="array" ref="CC460">_xlfn.IFS(BZ460=FALSE,"",BZ460&gt;0,'Values and studies'!G460)</f>
        <v/>
      </c>
      <c r="CY460">
        <f>IF('Values and studies'!O460='Data for overlook'!$CY$1,'Values and studies'!AP460)</f>
        <v>59374.462550633645</v>
      </c>
      <c r="CZ460" t="b">
        <f>IF('Values and studies'!O460='Data for overlook'!$CZ$1,'Values and studies'!AP460)</f>
        <v>0</v>
      </c>
      <c r="DA460" t="b">
        <f>IF('Values and studies'!O460='Data for overlook'!$DA$1,'Values and studies'!AP460)</f>
        <v>0</v>
      </c>
      <c r="DB460" t="b">
        <f>IF('Values and studies'!O460='Data for overlook'!$DB$1,'Values and studies'!AP460)</f>
        <v>0</v>
      </c>
    </row>
    <row r="461" spans="2:106" x14ac:dyDescent="0.2">
      <c r="B461" t="b">
        <f>IF('Values and studies'!Q461=$B$1,'Values and studies'!AP461)</f>
        <v>0</v>
      </c>
      <c r="C461">
        <f>IF('Values and studies'!Q461=$C$1,'Values and studies'!AP461)</f>
        <v>289926.16170309688</v>
      </c>
      <c r="D461" t="b">
        <f>IF('Values and studies'!Q461=$D$1,'Values and studies'!AP461)</f>
        <v>0</v>
      </c>
      <c r="F461" s="23" t="b">
        <f>IF('Values and studies'!$U461=F$1,'Values and studies'!$AP461)</f>
        <v>0</v>
      </c>
      <c r="G461" s="23" t="str" cm="1">
        <f t="array" ref="G461">_xlfn.IFS(F461=FALSE,"",F461&gt;0,'Values and studies'!$AH461)</f>
        <v/>
      </c>
      <c r="H461" s="23" t="str" cm="1">
        <f t="array" ref="H461">_xlfn.IFS(F461=FALSE,"",F461&gt;0,'Values and studies'!M461)</f>
        <v/>
      </c>
      <c r="I461" s="23" t="str" cm="1">
        <f t="array" ref="I461">_xlfn.IFS(F461=FALSE,"",F461&gt;0,'Values and studies'!G461)</f>
        <v/>
      </c>
      <c r="J461" s="23" t="b">
        <f>IF('Values and studies'!U461=$J$1,'Values and studies'!AP461)</f>
        <v>0</v>
      </c>
      <c r="K461" s="23" t="str" cm="1">
        <f t="array" ref="K461">_xlfn.IFS(J461=FALSE,"",J461&gt;0,'Values and studies'!AH461)</f>
        <v/>
      </c>
      <c r="L461" s="23" t="str" cm="1">
        <f t="array" ref="L461">_xlfn.IFS(J461=FALSE,"",J461&gt;0,'Values and studies'!M461)</f>
        <v/>
      </c>
      <c r="M461" s="23" t="str" cm="1">
        <f t="array" ref="M461">_xlfn.IFS(J461=FALSE,"",J461&gt;0,'Values and studies'!G461)</f>
        <v/>
      </c>
      <c r="N461" s="23" t="b">
        <f>IF('Values and studies'!U461=$N$1,'Values and studies'!AP461)</f>
        <v>0</v>
      </c>
      <c r="O461" s="23" t="str" cm="1">
        <f t="array" ref="O461">_xlfn.IFS(N461=FALSE,"",N461&gt;0,'Values and studies'!AH461)</f>
        <v/>
      </c>
      <c r="P461" s="23" t="str" cm="1">
        <f t="array" ref="P461">_xlfn.IFS(N461=FALSE,"",N461&gt;0,'Values and studies'!M461)</f>
        <v/>
      </c>
      <c r="Q461" s="23" t="str" cm="1">
        <f t="array" ref="Q461">_xlfn.IFS(N461=FALSE,"",N461&gt;0,'Values and studies'!G461)</f>
        <v/>
      </c>
      <c r="R461" s="23" t="b">
        <f>IF('Values and studies'!$U461=$R$1,'Values and studies'!$AP461)</f>
        <v>0</v>
      </c>
      <c r="S461" s="23" t="str" cm="1">
        <f t="array" ref="S461">_xlfn.IFS(R461=FALSE,"",R461&gt;0,'Values and studies'!$AH461)</f>
        <v/>
      </c>
      <c r="T461" s="23" t="str" cm="1">
        <f t="array" ref="T461">_xlfn.IFS(R461=FALSE,"",R461&gt;0,'Values and studies'!$M461)</f>
        <v/>
      </c>
      <c r="U461" s="23" t="str" cm="1">
        <f t="array" ref="U461">_xlfn.IFS(R461=FALSE,"",R461&gt;0,'Values and studies'!$G461)</f>
        <v/>
      </c>
      <c r="V461" s="23" t="b">
        <f>IF('Values and studies'!$U461=$V$1,'Values and studies'!$AP461)</f>
        <v>0</v>
      </c>
      <c r="W461" s="23" t="str" cm="1">
        <f t="array" ref="W461">_xlfn.IFS(V461=FALSE,"",V461&gt;0,'Values and studies'!$AH461)</f>
        <v/>
      </c>
      <c r="X461" s="23" t="str" cm="1">
        <f t="array" ref="X461">_xlfn.IFS(V461=FALSE,"",V461&gt;0,'Values and studies'!$M461)</f>
        <v/>
      </c>
      <c r="Y461" s="23" t="str" cm="1">
        <f t="array" ref="Y461">_xlfn.IFS(V461=FALSE,"",V461&gt;0,'Values and studies'!$G461)</f>
        <v/>
      </c>
      <c r="Z461" s="23" t="b">
        <f>IF('Values and studies'!$U461=$Z$1,'Values and studies'!$AP461)</f>
        <v>0</v>
      </c>
      <c r="AA461" s="23" t="str" cm="1">
        <f t="array" ref="AA461">_xlfn.IFS(Z461=FALSE,"",Z461&gt;0,'Values and studies'!$AH461)</f>
        <v/>
      </c>
      <c r="AB461" s="23" t="str" cm="1">
        <f t="array" ref="AB461">_xlfn.IFS(Z461=FALSE,"",Z461&gt;0,'Values and studies'!$M461)</f>
        <v/>
      </c>
      <c r="AC461" s="23" t="str" cm="1">
        <f t="array" ref="AC461">_xlfn.IFS(Z461=FALSE,"",Z461&gt;0,'Values and studies'!$G461)</f>
        <v/>
      </c>
      <c r="AD461" s="23" t="b">
        <f>IF('Values and studies'!$U461=$AD$1,'Values and studies'!$AP461)</f>
        <v>0</v>
      </c>
      <c r="AE461" s="23" t="str" cm="1">
        <f t="array" ref="AE461">_xlfn.IFS(AD461=FALSE,"",AD461&gt;0,'Values and studies'!$AH461)</f>
        <v/>
      </c>
      <c r="AF461" s="23" t="str" cm="1">
        <f t="array" ref="AF461">_xlfn.IFS(AD461=FALSE,"",AD461&gt;0,'Values and studies'!$M461)</f>
        <v/>
      </c>
      <c r="AG461" s="23" t="str" cm="1">
        <f t="array" ref="AG461">_xlfn.IFS(AD461=FALSE,"",AD461&gt;0,'Values and studies'!$G461)</f>
        <v/>
      </c>
      <c r="AH461" s="23">
        <f>IF('Values and studies'!U461=$AH$1,'Values and studies'!AP461)</f>
        <v>289926.16170309688</v>
      </c>
      <c r="AI461" s="23" t="str" cm="1">
        <f t="array" ref="AI461">_xlfn.IFS(AH461=FALSE,"",AH461&gt;0,'Values and studies'!AH461)</f>
        <v>CB</v>
      </c>
      <c r="AJ461" s="23" t="str" cm="1">
        <f t="array" ref="AJ461">_xlfn.IFS(AH461=FALSE,"",AH461&gt;0,'Values and studies'!M461)</f>
        <v>atlantic</v>
      </c>
      <c r="AK461" s="23" t="str" cm="1">
        <f t="array" ref="AK461">_xlfn.IFS(AH461=FALSE,"",AH461&gt;0,'Values and studies'!G461)</f>
        <v>United Kingdom</v>
      </c>
      <c r="AL461" s="23" t="b">
        <f>IF('Values and studies'!U461=$AL$1,'Values and studies'!AP461)</f>
        <v>0</v>
      </c>
      <c r="AM461" s="23" t="str" cm="1">
        <f t="array" ref="AM461">_xlfn.IFS(AL461=FALSE,"",AL461&gt;0,'Values and studies'!AH461)</f>
        <v/>
      </c>
      <c r="AN461" s="23" t="str" cm="1">
        <f t="array" ref="AN461">_xlfn.IFS(AL461=FALSE,"",AL461&gt;0,'Values and studies'!M461)</f>
        <v/>
      </c>
      <c r="AO461" s="23" t="str" cm="1">
        <f t="array" ref="AO461">_xlfn.IFS(AL461=FALSE,"",AL461&gt;0,'Values and studies'!G461)</f>
        <v/>
      </c>
      <c r="AP461" s="23" t="b">
        <f>IF('Values and studies'!U461=$AP$1,'Values and studies'!AP461)</f>
        <v>0</v>
      </c>
      <c r="AQ461" s="23" t="str" cm="1">
        <f t="array" ref="AQ461">_xlfn.IFS(AP461=FALSE,"",AP461&gt;0,'Values and studies'!AH461)</f>
        <v/>
      </c>
      <c r="AR461" s="23" t="str" cm="1">
        <f t="array" ref="AR461">_xlfn.IFS(AP461=FALSE,"",AP461&gt;0,'Values and studies'!M461)</f>
        <v/>
      </c>
      <c r="AS461" s="23" t="str" cm="1">
        <f t="array" ref="AS461">_xlfn.IFS(AP461=FALSE,"",AP461&gt;0,'Values and studies'!G461)</f>
        <v/>
      </c>
      <c r="AT461" s="23" t="b">
        <f>IF('Values and studies'!U461=$AT$1,'Values and studies'!AP461)</f>
        <v>0</v>
      </c>
      <c r="AU461" s="23" t="str" cm="1">
        <f t="array" ref="AU461">_xlfn.IFS(AT461=FALSE,"",AT461&gt;0,'Values and studies'!AH461)</f>
        <v/>
      </c>
      <c r="AV461" s="23" t="str" cm="1">
        <f t="array" ref="AV461">_xlfn.IFS(AT461=FALSE,"",AT461&gt;0,'Values and studies'!M461)</f>
        <v/>
      </c>
      <c r="AW461" s="23" t="str" cm="1">
        <f t="array" ref="AW461">_xlfn.IFS(AT461=FALSE,"",AT461&gt;0,'Values and studies'!G461)</f>
        <v/>
      </c>
      <c r="AX461" s="23" t="b">
        <f>IF('Values and studies'!U461=$AX$1,'Values and studies'!AP461)</f>
        <v>0</v>
      </c>
      <c r="AY461" s="23" t="str" cm="1">
        <f t="array" ref="AY461">_xlfn.IFS(AX461=FALSE,"",AX461&gt;0,'Values and studies'!AH461)</f>
        <v/>
      </c>
      <c r="AZ461" s="23" t="str" cm="1">
        <f t="array" ref="AZ461">_xlfn.IFS(AX461=FALSE,"",AX461&gt;0,'Values and studies'!M461)</f>
        <v/>
      </c>
      <c r="BA461" s="23" t="str" cm="1">
        <f t="array" ref="BA461">_xlfn.IFS(AX461=FALSE,"",AX461&gt;0,'Values and studies'!G461)</f>
        <v/>
      </c>
      <c r="BB461" s="23" t="b">
        <f>IF('Values and studies'!U461=$BB$1,'Values and studies'!AP461)</f>
        <v>0</v>
      </c>
      <c r="BC461" s="23" t="str" cm="1">
        <f t="array" ref="BC461">_xlfn.IFS(BB461=FALSE,"",BB461&gt;0,'Values and studies'!AH461)</f>
        <v/>
      </c>
      <c r="BD461" s="23" t="str" cm="1">
        <f t="array" ref="BD461">_xlfn.IFS(BB461=FALSE,"",BB461&gt;0,'Values and studies'!M461)</f>
        <v/>
      </c>
      <c r="BE461" s="23" t="str" cm="1">
        <f t="array" ref="BE461">_xlfn.IFS(BB461=FALSE,"",BB461&gt;0,'Values and studies'!G461)</f>
        <v/>
      </c>
      <c r="BF461" s="23" t="b">
        <f>IF('Values and studies'!U461=$BF$1,'Values and studies'!AP461)</f>
        <v>0</v>
      </c>
      <c r="BG461" s="23" t="str" cm="1">
        <f t="array" ref="BG461">_xlfn.IFS(BF461=FALSE,"",BF461&gt;0,'Values and studies'!AH461)</f>
        <v/>
      </c>
      <c r="BH461" s="23" t="str" cm="1">
        <f t="array" ref="BH461">_xlfn.IFS(BF461=FALSE,"",BF461&gt;0,'Values and studies'!M461)</f>
        <v/>
      </c>
      <c r="BI461" s="23" t="str" cm="1">
        <f t="array" ref="BI461">_xlfn.IFS(BF461=FALSE,"",BF461&gt;0,'Values and studies'!G461)</f>
        <v/>
      </c>
      <c r="BJ461" s="23" t="b">
        <f>IF('Values and studies'!$U461=BJ$1,'Values and studies'!$AP461)</f>
        <v>0</v>
      </c>
      <c r="BK461" s="23" t="str" cm="1">
        <f t="array" ref="BK461">_xlfn.IFS(BJ461=FALSE,"",BJ461&gt;0,'Values and studies'!$AH461)</f>
        <v/>
      </c>
      <c r="BL461" s="23" t="str" cm="1">
        <f t="array" ref="BL461">_xlfn.IFS(BJ461=FALSE,"",BJ461&gt;0,'Values and studies'!$M461)</f>
        <v/>
      </c>
      <c r="BM461" s="23" t="str" cm="1">
        <f t="array" ref="BM461">_xlfn.IFS(BJ461=FALSE,"",BJ461&gt;0,'Values and studies'!$G461)</f>
        <v/>
      </c>
      <c r="BN461" s="23" t="b">
        <f>IF('Values and studies'!U461=$BN$1,'Values and studies'!AP461)</f>
        <v>0</v>
      </c>
      <c r="BO461" s="23" t="str" cm="1">
        <f t="array" ref="BO461">_xlfn.IFS(BN461=FALSE,"",BN461&gt;0,'Values and studies'!AH461)</f>
        <v/>
      </c>
      <c r="BP461" s="23" t="str" cm="1">
        <f t="array" ref="BP461">_xlfn.IFS(BN461=FALSE,"",BN461&gt;0,'Values and studies'!M461)</f>
        <v/>
      </c>
      <c r="BQ461" s="23" t="str" cm="1">
        <f t="array" ref="BQ461">_xlfn.IFS(BN461=FALSE,"",BN461&gt;0,'Values and studies'!G461)</f>
        <v/>
      </c>
      <c r="BR461" s="23" t="b">
        <f>IF('Values and studies'!U461=$BR$1,'Values and studies'!AP461)</f>
        <v>0</v>
      </c>
      <c r="BS461" s="23" t="str" cm="1">
        <f t="array" ref="BS461">_xlfn.IFS(BR461=FALSE,"",BR461&gt;0,'Values and studies'!AH461)</f>
        <v/>
      </c>
      <c r="BT461" s="23" t="str" cm="1">
        <f t="array" ref="BT461">_xlfn.IFS(BR461=FALSE,"",BR461&gt;0,'Values and studies'!M461)</f>
        <v/>
      </c>
      <c r="BU461" s="23" t="str" cm="1">
        <f t="array" ref="BU461">_xlfn.IFS(BR461=FALSE,"",BR461&gt;0,'Values and studies'!G461)</f>
        <v/>
      </c>
      <c r="BV461" s="23" t="b">
        <f>IF('Values and studies'!U461=$BV$1,'Values and studies'!AP461)</f>
        <v>0</v>
      </c>
      <c r="BW461" s="23" t="str" cm="1">
        <f t="array" ref="BW461">_xlfn.IFS(BV461=FALSE,"",BV461&gt;0,'Values and studies'!AH461)</f>
        <v/>
      </c>
      <c r="BX461" s="23" t="str" cm="1">
        <f t="array" ref="BX461">_xlfn.IFS(BV461=FALSE,"",BV461&gt;0,'Values and studies'!M461)</f>
        <v/>
      </c>
      <c r="BY461" s="23" t="str" cm="1">
        <f t="array" ref="BY461">_xlfn.IFS(BV461=FALSE,"",BV461&gt;0,'Values and studies'!G461)</f>
        <v/>
      </c>
      <c r="BZ461" s="23" t="b">
        <f>IF('Values and studies'!U461=$BZ$1,'Values and studies'!AP461)</f>
        <v>0</v>
      </c>
      <c r="CA461" s="23" t="str" cm="1">
        <f t="array" ref="CA461">_xlfn.IFS(BZ461=FALSE,"",BZ461&gt;0,'Values and studies'!AH461)</f>
        <v/>
      </c>
      <c r="CB461" s="23" t="str" cm="1">
        <f t="array" ref="CB461">_xlfn.IFS(BZ461=FALSE,"",BZ461&gt;0,'Values and studies'!M461)</f>
        <v/>
      </c>
      <c r="CC461" s="23" t="str" cm="1">
        <f t="array" ref="CC461">_xlfn.IFS(BZ461=FALSE,"",BZ461&gt;0,'Values and studies'!G461)</f>
        <v/>
      </c>
      <c r="CY461">
        <f>IF('Values and studies'!O461='Data for overlook'!$CY$1,'Values and studies'!AP461)</f>
        <v>289926.16170309688</v>
      </c>
      <c r="CZ461" t="b">
        <f>IF('Values and studies'!O461='Data for overlook'!$CZ$1,'Values and studies'!AP461)</f>
        <v>0</v>
      </c>
      <c r="DA461" t="b">
        <f>IF('Values and studies'!O461='Data for overlook'!$DA$1,'Values and studies'!AP461)</f>
        <v>0</v>
      </c>
      <c r="DB461" t="b">
        <f>IF('Values and studies'!O461='Data for overlook'!$DB$1,'Values and studies'!AP461)</f>
        <v>0</v>
      </c>
    </row>
    <row r="462" spans="2:106" x14ac:dyDescent="0.2">
      <c r="B462" t="b">
        <f>IF('Values and studies'!Q462=$B$1,'Values and studies'!AP462)</f>
        <v>0</v>
      </c>
      <c r="C462">
        <f>IF('Values and studies'!Q462=$C$1,'Values and studies'!AP462)</f>
        <v>205182.79000249854</v>
      </c>
      <c r="D462" t="b">
        <f>IF('Values and studies'!Q462=$D$1,'Values and studies'!AP462)</f>
        <v>0</v>
      </c>
      <c r="F462" s="23" t="b">
        <f>IF('Values and studies'!$U462=F$1,'Values and studies'!$AP462)</f>
        <v>0</v>
      </c>
      <c r="G462" s="23" t="str" cm="1">
        <f t="array" ref="G462">_xlfn.IFS(F462=FALSE,"",F462&gt;0,'Values and studies'!$AH462)</f>
        <v/>
      </c>
      <c r="H462" s="23" t="str" cm="1">
        <f t="array" ref="H462">_xlfn.IFS(F462=FALSE,"",F462&gt;0,'Values and studies'!M462)</f>
        <v/>
      </c>
      <c r="I462" s="23" t="str" cm="1">
        <f t="array" ref="I462">_xlfn.IFS(F462=FALSE,"",F462&gt;0,'Values and studies'!G462)</f>
        <v/>
      </c>
      <c r="J462" s="23" t="b">
        <f>IF('Values and studies'!U462=$J$1,'Values and studies'!AP462)</f>
        <v>0</v>
      </c>
      <c r="K462" s="23" t="str" cm="1">
        <f t="array" ref="K462">_xlfn.IFS(J462=FALSE,"",J462&gt;0,'Values and studies'!AH462)</f>
        <v/>
      </c>
      <c r="L462" s="23" t="str" cm="1">
        <f t="array" ref="L462">_xlfn.IFS(J462=FALSE,"",J462&gt;0,'Values and studies'!M462)</f>
        <v/>
      </c>
      <c r="M462" s="23" t="str" cm="1">
        <f t="array" ref="M462">_xlfn.IFS(J462=FALSE,"",J462&gt;0,'Values and studies'!G462)</f>
        <v/>
      </c>
      <c r="N462" s="23" t="b">
        <f>IF('Values and studies'!U462=$N$1,'Values and studies'!AP462)</f>
        <v>0</v>
      </c>
      <c r="O462" s="23" t="str" cm="1">
        <f t="array" ref="O462">_xlfn.IFS(N462=FALSE,"",N462&gt;0,'Values and studies'!AH462)</f>
        <v/>
      </c>
      <c r="P462" s="23" t="str" cm="1">
        <f t="array" ref="P462">_xlfn.IFS(N462=FALSE,"",N462&gt;0,'Values and studies'!M462)</f>
        <v/>
      </c>
      <c r="Q462" s="23" t="str" cm="1">
        <f t="array" ref="Q462">_xlfn.IFS(N462=FALSE,"",N462&gt;0,'Values and studies'!G462)</f>
        <v/>
      </c>
      <c r="R462" s="23" t="b">
        <f>IF('Values and studies'!$U462=$R$1,'Values and studies'!$AP462)</f>
        <v>0</v>
      </c>
      <c r="S462" s="23" t="str" cm="1">
        <f t="array" ref="S462">_xlfn.IFS(R462=FALSE,"",R462&gt;0,'Values and studies'!$AH462)</f>
        <v/>
      </c>
      <c r="T462" s="23" t="str" cm="1">
        <f t="array" ref="T462">_xlfn.IFS(R462=FALSE,"",R462&gt;0,'Values and studies'!$M462)</f>
        <v/>
      </c>
      <c r="U462" s="23" t="str" cm="1">
        <f t="array" ref="U462">_xlfn.IFS(R462=FALSE,"",R462&gt;0,'Values and studies'!$G462)</f>
        <v/>
      </c>
      <c r="V462" s="23" t="b">
        <f>IF('Values and studies'!$U462=$V$1,'Values and studies'!$AP462)</f>
        <v>0</v>
      </c>
      <c r="W462" s="23" t="str" cm="1">
        <f t="array" ref="W462">_xlfn.IFS(V462=FALSE,"",V462&gt;0,'Values and studies'!$AH462)</f>
        <v/>
      </c>
      <c r="X462" s="23" t="str" cm="1">
        <f t="array" ref="X462">_xlfn.IFS(V462=FALSE,"",V462&gt;0,'Values and studies'!$M462)</f>
        <v/>
      </c>
      <c r="Y462" s="23" t="str" cm="1">
        <f t="array" ref="Y462">_xlfn.IFS(V462=FALSE,"",V462&gt;0,'Values and studies'!$G462)</f>
        <v/>
      </c>
      <c r="Z462" s="23" t="b">
        <f>IF('Values and studies'!$U462=$Z$1,'Values and studies'!$AP462)</f>
        <v>0</v>
      </c>
      <c r="AA462" s="23" t="str" cm="1">
        <f t="array" ref="AA462">_xlfn.IFS(Z462=FALSE,"",Z462&gt;0,'Values and studies'!$AH462)</f>
        <v/>
      </c>
      <c r="AB462" s="23" t="str" cm="1">
        <f t="array" ref="AB462">_xlfn.IFS(Z462=FALSE,"",Z462&gt;0,'Values and studies'!$M462)</f>
        <v/>
      </c>
      <c r="AC462" s="23" t="str" cm="1">
        <f t="array" ref="AC462">_xlfn.IFS(Z462=FALSE,"",Z462&gt;0,'Values and studies'!$G462)</f>
        <v/>
      </c>
      <c r="AD462" s="23" t="b">
        <f>IF('Values and studies'!$U462=$AD$1,'Values and studies'!$AP462)</f>
        <v>0</v>
      </c>
      <c r="AE462" s="23" t="str" cm="1">
        <f t="array" ref="AE462">_xlfn.IFS(AD462=FALSE,"",AD462&gt;0,'Values and studies'!$AH462)</f>
        <v/>
      </c>
      <c r="AF462" s="23" t="str" cm="1">
        <f t="array" ref="AF462">_xlfn.IFS(AD462=FALSE,"",AD462&gt;0,'Values and studies'!$M462)</f>
        <v/>
      </c>
      <c r="AG462" s="23" t="str" cm="1">
        <f t="array" ref="AG462">_xlfn.IFS(AD462=FALSE,"",AD462&gt;0,'Values and studies'!$G462)</f>
        <v/>
      </c>
      <c r="AH462" s="23">
        <f>IF('Values and studies'!U462=$AH$1,'Values and studies'!AP462)</f>
        <v>205182.79000249854</v>
      </c>
      <c r="AI462" s="23" t="str" cm="1">
        <f t="array" ref="AI462">_xlfn.IFS(AH462=FALSE,"",AH462&gt;0,'Values and studies'!AH462)</f>
        <v>CB</v>
      </c>
      <c r="AJ462" s="23" t="str" cm="1">
        <f t="array" ref="AJ462">_xlfn.IFS(AH462=FALSE,"",AH462&gt;0,'Values and studies'!M462)</f>
        <v>atlantic</v>
      </c>
      <c r="AK462" s="23" t="str" cm="1">
        <f t="array" ref="AK462">_xlfn.IFS(AH462=FALSE,"",AH462&gt;0,'Values and studies'!G462)</f>
        <v>United Kingdom</v>
      </c>
      <c r="AL462" s="23" t="b">
        <f>IF('Values and studies'!U462=$AL$1,'Values and studies'!AP462)</f>
        <v>0</v>
      </c>
      <c r="AM462" s="23" t="str" cm="1">
        <f t="array" ref="AM462">_xlfn.IFS(AL462=FALSE,"",AL462&gt;0,'Values and studies'!AH462)</f>
        <v/>
      </c>
      <c r="AN462" s="23" t="str" cm="1">
        <f t="array" ref="AN462">_xlfn.IFS(AL462=FALSE,"",AL462&gt;0,'Values and studies'!M462)</f>
        <v/>
      </c>
      <c r="AO462" s="23" t="str" cm="1">
        <f t="array" ref="AO462">_xlfn.IFS(AL462=FALSE,"",AL462&gt;0,'Values and studies'!G462)</f>
        <v/>
      </c>
      <c r="AP462" s="23" t="b">
        <f>IF('Values and studies'!U462=$AP$1,'Values and studies'!AP462)</f>
        <v>0</v>
      </c>
      <c r="AQ462" s="23" t="str" cm="1">
        <f t="array" ref="AQ462">_xlfn.IFS(AP462=FALSE,"",AP462&gt;0,'Values and studies'!AH462)</f>
        <v/>
      </c>
      <c r="AR462" s="23" t="str" cm="1">
        <f t="array" ref="AR462">_xlfn.IFS(AP462=FALSE,"",AP462&gt;0,'Values and studies'!M462)</f>
        <v/>
      </c>
      <c r="AS462" s="23" t="str" cm="1">
        <f t="array" ref="AS462">_xlfn.IFS(AP462=FALSE,"",AP462&gt;0,'Values and studies'!G462)</f>
        <v/>
      </c>
      <c r="AT462" s="23" t="b">
        <f>IF('Values and studies'!U462=$AT$1,'Values and studies'!AP462)</f>
        <v>0</v>
      </c>
      <c r="AU462" s="23" t="str" cm="1">
        <f t="array" ref="AU462">_xlfn.IFS(AT462=FALSE,"",AT462&gt;0,'Values and studies'!AH462)</f>
        <v/>
      </c>
      <c r="AV462" s="23" t="str" cm="1">
        <f t="array" ref="AV462">_xlfn.IFS(AT462=FALSE,"",AT462&gt;0,'Values and studies'!M462)</f>
        <v/>
      </c>
      <c r="AW462" s="23" t="str" cm="1">
        <f t="array" ref="AW462">_xlfn.IFS(AT462=FALSE,"",AT462&gt;0,'Values and studies'!G462)</f>
        <v/>
      </c>
      <c r="AX462" s="23" t="b">
        <f>IF('Values and studies'!U462=$AX$1,'Values and studies'!AP462)</f>
        <v>0</v>
      </c>
      <c r="AY462" s="23" t="str" cm="1">
        <f t="array" ref="AY462">_xlfn.IFS(AX462=FALSE,"",AX462&gt;0,'Values and studies'!AH462)</f>
        <v/>
      </c>
      <c r="AZ462" s="23" t="str" cm="1">
        <f t="array" ref="AZ462">_xlfn.IFS(AX462=FALSE,"",AX462&gt;0,'Values and studies'!M462)</f>
        <v/>
      </c>
      <c r="BA462" s="23" t="str" cm="1">
        <f t="array" ref="BA462">_xlfn.IFS(AX462=FALSE,"",AX462&gt;0,'Values and studies'!G462)</f>
        <v/>
      </c>
      <c r="BB462" s="23" t="b">
        <f>IF('Values and studies'!U462=$BB$1,'Values and studies'!AP462)</f>
        <v>0</v>
      </c>
      <c r="BC462" s="23" t="str" cm="1">
        <f t="array" ref="BC462">_xlfn.IFS(BB462=FALSE,"",BB462&gt;0,'Values and studies'!AH462)</f>
        <v/>
      </c>
      <c r="BD462" s="23" t="str" cm="1">
        <f t="array" ref="BD462">_xlfn.IFS(BB462=FALSE,"",BB462&gt;0,'Values and studies'!M462)</f>
        <v/>
      </c>
      <c r="BE462" s="23" t="str" cm="1">
        <f t="array" ref="BE462">_xlfn.IFS(BB462=FALSE,"",BB462&gt;0,'Values and studies'!G462)</f>
        <v/>
      </c>
      <c r="BF462" s="23" t="b">
        <f>IF('Values and studies'!U462=$BF$1,'Values and studies'!AP462)</f>
        <v>0</v>
      </c>
      <c r="BG462" s="23" t="str" cm="1">
        <f t="array" ref="BG462">_xlfn.IFS(BF462=FALSE,"",BF462&gt;0,'Values and studies'!AH462)</f>
        <v/>
      </c>
      <c r="BH462" s="23" t="str" cm="1">
        <f t="array" ref="BH462">_xlfn.IFS(BF462=FALSE,"",BF462&gt;0,'Values and studies'!M462)</f>
        <v/>
      </c>
      <c r="BI462" s="23" t="str" cm="1">
        <f t="array" ref="BI462">_xlfn.IFS(BF462=FALSE,"",BF462&gt;0,'Values and studies'!G462)</f>
        <v/>
      </c>
      <c r="BJ462" s="23" t="b">
        <f>IF('Values and studies'!$U462=BJ$1,'Values and studies'!$AP462)</f>
        <v>0</v>
      </c>
      <c r="BK462" s="23" t="str" cm="1">
        <f t="array" ref="BK462">_xlfn.IFS(BJ462=FALSE,"",BJ462&gt;0,'Values and studies'!$AH462)</f>
        <v/>
      </c>
      <c r="BL462" s="23" t="str" cm="1">
        <f t="array" ref="BL462">_xlfn.IFS(BJ462=FALSE,"",BJ462&gt;0,'Values and studies'!$M462)</f>
        <v/>
      </c>
      <c r="BM462" s="23" t="str" cm="1">
        <f t="array" ref="BM462">_xlfn.IFS(BJ462=FALSE,"",BJ462&gt;0,'Values and studies'!$G462)</f>
        <v/>
      </c>
      <c r="BN462" s="23" t="b">
        <f>IF('Values and studies'!U462=$BN$1,'Values and studies'!AP462)</f>
        <v>0</v>
      </c>
      <c r="BO462" s="23" t="str" cm="1">
        <f t="array" ref="BO462">_xlfn.IFS(BN462=FALSE,"",BN462&gt;0,'Values and studies'!AH462)</f>
        <v/>
      </c>
      <c r="BP462" s="23" t="str" cm="1">
        <f t="array" ref="BP462">_xlfn.IFS(BN462=FALSE,"",BN462&gt;0,'Values and studies'!M462)</f>
        <v/>
      </c>
      <c r="BQ462" s="23" t="str" cm="1">
        <f t="array" ref="BQ462">_xlfn.IFS(BN462=FALSE,"",BN462&gt;0,'Values and studies'!G462)</f>
        <v/>
      </c>
      <c r="BR462" s="23" t="b">
        <f>IF('Values and studies'!U462=$BR$1,'Values and studies'!AP462)</f>
        <v>0</v>
      </c>
      <c r="BS462" s="23" t="str" cm="1">
        <f t="array" ref="BS462">_xlfn.IFS(BR462=FALSE,"",BR462&gt;0,'Values and studies'!AH462)</f>
        <v/>
      </c>
      <c r="BT462" s="23" t="str" cm="1">
        <f t="array" ref="BT462">_xlfn.IFS(BR462=FALSE,"",BR462&gt;0,'Values and studies'!M462)</f>
        <v/>
      </c>
      <c r="BU462" s="23" t="str" cm="1">
        <f t="array" ref="BU462">_xlfn.IFS(BR462=FALSE,"",BR462&gt;0,'Values and studies'!G462)</f>
        <v/>
      </c>
      <c r="BV462" s="23" t="b">
        <f>IF('Values and studies'!U462=$BV$1,'Values and studies'!AP462)</f>
        <v>0</v>
      </c>
      <c r="BW462" s="23" t="str" cm="1">
        <f t="array" ref="BW462">_xlfn.IFS(BV462=FALSE,"",BV462&gt;0,'Values and studies'!AH462)</f>
        <v/>
      </c>
      <c r="BX462" s="23" t="str" cm="1">
        <f t="array" ref="BX462">_xlfn.IFS(BV462=FALSE,"",BV462&gt;0,'Values and studies'!M462)</f>
        <v/>
      </c>
      <c r="BY462" s="23" t="str" cm="1">
        <f t="array" ref="BY462">_xlfn.IFS(BV462=FALSE,"",BV462&gt;0,'Values and studies'!G462)</f>
        <v/>
      </c>
      <c r="BZ462" s="23" t="b">
        <f>IF('Values and studies'!U462=$BZ$1,'Values and studies'!AP462)</f>
        <v>0</v>
      </c>
      <c r="CA462" s="23" t="str" cm="1">
        <f t="array" ref="CA462">_xlfn.IFS(BZ462=FALSE,"",BZ462&gt;0,'Values and studies'!AH462)</f>
        <v/>
      </c>
      <c r="CB462" s="23" t="str" cm="1">
        <f t="array" ref="CB462">_xlfn.IFS(BZ462=FALSE,"",BZ462&gt;0,'Values and studies'!M462)</f>
        <v/>
      </c>
      <c r="CC462" s="23" t="str" cm="1">
        <f t="array" ref="CC462">_xlfn.IFS(BZ462=FALSE,"",BZ462&gt;0,'Values and studies'!G462)</f>
        <v/>
      </c>
      <c r="CY462">
        <f>IF('Values and studies'!O462='Data for overlook'!$CY$1,'Values and studies'!AP462)</f>
        <v>205182.79000249854</v>
      </c>
      <c r="CZ462" t="b">
        <f>IF('Values and studies'!O462='Data for overlook'!$CZ$1,'Values and studies'!AP462)</f>
        <v>0</v>
      </c>
      <c r="DA462" t="b">
        <f>IF('Values and studies'!O462='Data for overlook'!$DA$1,'Values and studies'!AP462)</f>
        <v>0</v>
      </c>
      <c r="DB462" t="b">
        <f>IF('Values and studies'!O462='Data for overlook'!$DB$1,'Values and studies'!AP462)</f>
        <v>0</v>
      </c>
    </row>
    <row r="463" spans="2:106" x14ac:dyDescent="0.2">
      <c r="B463" t="b">
        <f>IF('Values and studies'!Q463=$B$1,'Values and studies'!AP463)</f>
        <v>0</v>
      </c>
      <c r="C463">
        <f>IF('Values and studies'!Q463=$C$1,'Values and studies'!AP463)</f>
        <v>827.15766529022119</v>
      </c>
      <c r="D463" t="b">
        <f>IF('Values and studies'!Q463=$D$1,'Values and studies'!AP463)</f>
        <v>0</v>
      </c>
      <c r="F463" s="23" t="b">
        <f>IF('Values and studies'!$U463=F$1,'Values and studies'!$AP463)</f>
        <v>0</v>
      </c>
      <c r="G463" s="23" t="str" cm="1">
        <f t="array" ref="G463">_xlfn.IFS(F463=FALSE,"",F463&gt;0,'Values and studies'!$AH463)</f>
        <v/>
      </c>
      <c r="H463" s="23" t="str" cm="1">
        <f t="array" ref="H463">_xlfn.IFS(F463=FALSE,"",F463&gt;0,'Values and studies'!M463)</f>
        <v/>
      </c>
      <c r="I463" s="23" t="str" cm="1">
        <f t="array" ref="I463">_xlfn.IFS(F463=FALSE,"",F463&gt;0,'Values and studies'!G463)</f>
        <v/>
      </c>
      <c r="J463" s="23" t="b">
        <f>IF('Values and studies'!U463=$J$1,'Values and studies'!AP463)</f>
        <v>0</v>
      </c>
      <c r="K463" s="23" t="str" cm="1">
        <f t="array" ref="K463">_xlfn.IFS(J463=FALSE,"",J463&gt;0,'Values and studies'!AH463)</f>
        <v/>
      </c>
      <c r="L463" s="23" t="str" cm="1">
        <f t="array" ref="L463">_xlfn.IFS(J463=FALSE,"",J463&gt;0,'Values and studies'!M463)</f>
        <v/>
      </c>
      <c r="M463" s="23" t="str" cm="1">
        <f t="array" ref="M463">_xlfn.IFS(J463=FALSE,"",J463&gt;0,'Values and studies'!G463)</f>
        <v/>
      </c>
      <c r="N463" s="23" t="b">
        <f>IF('Values and studies'!U463=$N$1,'Values and studies'!AP463)</f>
        <v>0</v>
      </c>
      <c r="O463" s="23" t="str" cm="1">
        <f t="array" ref="O463">_xlfn.IFS(N463=FALSE,"",N463&gt;0,'Values and studies'!AH463)</f>
        <v/>
      </c>
      <c r="P463" s="23" t="str" cm="1">
        <f t="array" ref="P463">_xlfn.IFS(N463=FALSE,"",N463&gt;0,'Values and studies'!M463)</f>
        <v/>
      </c>
      <c r="Q463" s="23" t="str" cm="1">
        <f t="array" ref="Q463">_xlfn.IFS(N463=FALSE,"",N463&gt;0,'Values and studies'!G463)</f>
        <v/>
      </c>
      <c r="R463" s="23" t="b">
        <f>IF('Values and studies'!$U463=$R$1,'Values and studies'!$AP463)</f>
        <v>0</v>
      </c>
      <c r="S463" s="23" t="str" cm="1">
        <f t="array" ref="S463">_xlfn.IFS(R463=FALSE,"",R463&gt;0,'Values and studies'!$AH463)</f>
        <v/>
      </c>
      <c r="T463" s="23" t="str" cm="1">
        <f t="array" ref="T463">_xlfn.IFS(R463=FALSE,"",R463&gt;0,'Values and studies'!$M463)</f>
        <v/>
      </c>
      <c r="U463" s="23" t="str" cm="1">
        <f t="array" ref="U463">_xlfn.IFS(R463=FALSE,"",R463&gt;0,'Values and studies'!$G463)</f>
        <v/>
      </c>
      <c r="V463" s="23" t="b">
        <f>IF('Values and studies'!$U463=$V$1,'Values and studies'!$AP463)</f>
        <v>0</v>
      </c>
      <c r="W463" s="23" t="str" cm="1">
        <f t="array" ref="W463">_xlfn.IFS(V463=FALSE,"",V463&gt;0,'Values and studies'!$AH463)</f>
        <v/>
      </c>
      <c r="X463" s="23" t="str" cm="1">
        <f t="array" ref="X463">_xlfn.IFS(V463=FALSE,"",V463&gt;0,'Values and studies'!$M463)</f>
        <v/>
      </c>
      <c r="Y463" s="23" t="str" cm="1">
        <f t="array" ref="Y463">_xlfn.IFS(V463=FALSE,"",V463&gt;0,'Values and studies'!$G463)</f>
        <v/>
      </c>
      <c r="Z463" s="23" t="b">
        <f>IF('Values and studies'!$U463=$Z$1,'Values and studies'!$AP463)</f>
        <v>0</v>
      </c>
      <c r="AA463" s="23" t="str" cm="1">
        <f t="array" ref="AA463">_xlfn.IFS(Z463=FALSE,"",Z463&gt;0,'Values and studies'!$AH463)</f>
        <v/>
      </c>
      <c r="AB463" s="23" t="str" cm="1">
        <f t="array" ref="AB463">_xlfn.IFS(Z463=FALSE,"",Z463&gt;0,'Values and studies'!$M463)</f>
        <v/>
      </c>
      <c r="AC463" s="23" t="str" cm="1">
        <f t="array" ref="AC463">_xlfn.IFS(Z463=FALSE,"",Z463&gt;0,'Values and studies'!$G463)</f>
        <v/>
      </c>
      <c r="AD463" s="23" t="b">
        <f>IF('Values and studies'!$U463=$AD$1,'Values and studies'!$AP463)</f>
        <v>0</v>
      </c>
      <c r="AE463" s="23" t="str" cm="1">
        <f t="array" ref="AE463">_xlfn.IFS(AD463=FALSE,"",AD463&gt;0,'Values and studies'!$AH463)</f>
        <v/>
      </c>
      <c r="AF463" s="23" t="str" cm="1">
        <f t="array" ref="AF463">_xlfn.IFS(AD463=FALSE,"",AD463&gt;0,'Values and studies'!$M463)</f>
        <v/>
      </c>
      <c r="AG463" s="23" t="str" cm="1">
        <f t="array" ref="AG463">_xlfn.IFS(AD463=FALSE,"",AD463&gt;0,'Values and studies'!$G463)</f>
        <v/>
      </c>
      <c r="AH463" s="23">
        <f>IF('Values and studies'!U463=$AH$1,'Values and studies'!AP463)</f>
        <v>827.15766529022119</v>
      </c>
      <c r="AI463" s="23" t="str" cm="1">
        <f t="array" ref="AI463">_xlfn.IFS(AH463=FALSE,"",AH463&gt;0,'Values and studies'!AH463)</f>
        <v>CB</v>
      </c>
      <c r="AJ463" s="23" t="str" cm="1">
        <f t="array" ref="AJ463">_xlfn.IFS(AH463=FALSE,"",AH463&gt;0,'Values and studies'!M463)</f>
        <v>atlantic</v>
      </c>
      <c r="AK463" s="23" t="str" cm="1">
        <f t="array" ref="AK463">_xlfn.IFS(AH463=FALSE,"",AH463&gt;0,'Values and studies'!G463)</f>
        <v>United Kingdom</v>
      </c>
      <c r="AL463" s="23" t="b">
        <f>IF('Values and studies'!U463=$AL$1,'Values and studies'!AP463)</f>
        <v>0</v>
      </c>
      <c r="AM463" s="23" t="str" cm="1">
        <f t="array" ref="AM463">_xlfn.IFS(AL463=FALSE,"",AL463&gt;0,'Values and studies'!AH463)</f>
        <v/>
      </c>
      <c r="AN463" s="23" t="str" cm="1">
        <f t="array" ref="AN463">_xlfn.IFS(AL463=FALSE,"",AL463&gt;0,'Values and studies'!M463)</f>
        <v/>
      </c>
      <c r="AO463" s="23" t="str" cm="1">
        <f t="array" ref="AO463">_xlfn.IFS(AL463=FALSE,"",AL463&gt;0,'Values and studies'!G463)</f>
        <v/>
      </c>
      <c r="AP463" s="23" t="b">
        <f>IF('Values and studies'!U463=$AP$1,'Values and studies'!AP463)</f>
        <v>0</v>
      </c>
      <c r="AQ463" s="23" t="str" cm="1">
        <f t="array" ref="AQ463">_xlfn.IFS(AP463=FALSE,"",AP463&gt;0,'Values and studies'!AH463)</f>
        <v/>
      </c>
      <c r="AR463" s="23" t="str" cm="1">
        <f t="array" ref="AR463">_xlfn.IFS(AP463=FALSE,"",AP463&gt;0,'Values and studies'!M463)</f>
        <v/>
      </c>
      <c r="AS463" s="23" t="str" cm="1">
        <f t="array" ref="AS463">_xlfn.IFS(AP463=FALSE,"",AP463&gt;0,'Values and studies'!G463)</f>
        <v/>
      </c>
      <c r="AT463" s="23" t="b">
        <f>IF('Values and studies'!U463=$AT$1,'Values and studies'!AP463)</f>
        <v>0</v>
      </c>
      <c r="AU463" s="23" t="str" cm="1">
        <f t="array" ref="AU463">_xlfn.IFS(AT463=FALSE,"",AT463&gt;0,'Values and studies'!AH463)</f>
        <v/>
      </c>
      <c r="AV463" s="23" t="str" cm="1">
        <f t="array" ref="AV463">_xlfn.IFS(AT463=FALSE,"",AT463&gt;0,'Values and studies'!M463)</f>
        <v/>
      </c>
      <c r="AW463" s="23" t="str" cm="1">
        <f t="array" ref="AW463">_xlfn.IFS(AT463=FALSE,"",AT463&gt;0,'Values and studies'!G463)</f>
        <v/>
      </c>
      <c r="AX463" s="23" t="b">
        <f>IF('Values and studies'!U463=$AX$1,'Values and studies'!AP463)</f>
        <v>0</v>
      </c>
      <c r="AY463" s="23" t="str" cm="1">
        <f t="array" ref="AY463">_xlfn.IFS(AX463=FALSE,"",AX463&gt;0,'Values and studies'!AH463)</f>
        <v/>
      </c>
      <c r="AZ463" s="23" t="str" cm="1">
        <f t="array" ref="AZ463">_xlfn.IFS(AX463=FALSE,"",AX463&gt;0,'Values and studies'!M463)</f>
        <v/>
      </c>
      <c r="BA463" s="23" t="str" cm="1">
        <f t="array" ref="BA463">_xlfn.IFS(AX463=FALSE,"",AX463&gt;0,'Values and studies'!G463)</f>
        <v/>
      </c>
      <c r="BB463" s="23" t="b">
        <f>IF('Values and studies'!U463=$BB$1,'Values and studies'!AP463)</f>
        <v>0</v>
      </c>
      <c r="BC463" s="23" t="str" cm="1">
        <f t="array" ref="BC463">_xlfn.IFS(BB463=FALSE,"",BB463&gt;0,'Values and studies'!AH463)</f>
        <v/>
      </c>
      <c r="BD463" s="23" t="str" cm="1">
        <f t="array" ref="BD463">_xlfn.IFS(BB463=FALSE,"",BB463&gt;0,'Values and studies'!M463)</f>
        <v/>
      </c>
      <c r="BE463" s="23" t="str" cm="1">
        <f t="array" ref="BE463">_xlfn.IFS(BB463=FALSE,"",BB463&gt;0,'Values and studies'!G463)</f>
        <v/>
      </c>
      <c r="BF463" s="23" t="b">
        <f>IF('Values and studies'!U463=$BF$1,'Values and studies'!AP463)</f>
        <v>0</v>
      </c>
      <c r="BG463" s="23" t="str" cm="1">
        <f t="array" ref="BG463">_xlfn.IFS(BF463=FALSE,"",BF463&gt;0,'Values and studies'!AH463)</f>
        <v/>
      </c>
      <c r="BH463" s="23" t="str" cm="1">
        <f t="array" ref="BH463">_xlfn.IFS(BF463=FALSE,"",BF463&gt;0,'Values and studies'!M463)</f>
        <v/>
      </c>
      <c r="BI463" s="23" t="str" cm="1">
        <f t="array" ref="BI463">_xlfn.IFS(BF463=FALSE,"",BF463&gt;0,'Values and studies'!G463)</f>
        <v/>
      </c>
      <c r="BJ463" s="23" t="b">
        <f>IF('Values and studies'!$U463=BJ$1,'Values and studies'!$AP463)</f>
        <v>0</v>
      </c>
      <c r="BK463" s="23" t="str" cm="1">
        <f t="array" ref="BK463">_xlfn.IFS(BJ463=FALSE,"",BJ463&gt;0,'Values and studies'!$AH463)</f>
        <v/>
      </c>
      <c r="BL463" s="23" t="str" cm="1">
        <f t="array" ref="BL463">_xlfn.IFS(BJ463=FALSE,"",BJ463&gt;0,'Values and studies'!$M463)</f>
        <v/>
      </c>
      <c r="BM463" s="23" t="str" cm="1">
        <f t="array" ref="BM463">_xlfn.IFS(BJ463=FALSE,"",BJ463&gt;0,'Values and studies'!$G463)</f>
        <v/>
      </c>
      <c r="BN463" s="23" t="b">
        <f>IF('Values and studies'!U463=$BN$1,'Values and studies'!AP463)</f>
        <v>0</v>
      </c>
      <c r="BO463" s="23" t="str" cm="1">
        <f t="array" ref="BO463">_xlfn.IFS(BN463=FALSE,"",BN463&gt;0,'Values and studies'!AH463)</f>
        <v/>
      </c>
      <c r="BP463" s="23" t="str" cm="1">
        <f t="array" ref="BP463">_xlfn.IFS(BN463=FALSE,"",BN463&gt;0,'Values and studies'!M463)</f>
        <v/>
      </c>
      <c r="BQ463" s="23" t="str" cm="1">
        <f t="array" ref="BQ463">_xlfn.IFS(BN463=FALSE,"",BN463&gt;0,'Values and studies'!G463)</f>
        <v/>
      </c>
      <c r="BR463" s="23" t="b">
        <f>IF('Values and studies'!U463=$BR$1,'Values and studies'!AP463)</f>
        <v>0</v>
      </c>
      <c r="BS463" s="23" t="str" cm="1">
        <f t="array" ref="BS463">_xlfn.IFS(BR463=FALSE,"",BR463&gt;0,'Values and studies'!AH463)</f>
        <v/>
      </c>
      <c r="BT463" s="23" t="str" cm="1">
        <f t="array" ref="BT463">_xlfn.IFS(BR463=FALSE,"",BR463&gt;0,'Values and studies'!M463)</f>
        <v/>
      </c>
      <c r="BU463" s="23" t="str" cm="1">
        <f t="array" ref="BU463">_xlfn.IFS(BR463=FALSE,"",BR463&gt;0,'Values and studies'!G463)</f>
        <v/>
      </c>
      <c r="BV463" s="23" t="b">
        <f>IF('Values and studies'!U463=$BV$1,'Values and studies'!AP463)</f>
        <v>0</v>
      </c>
      <c r="BW463" s="23" t="str" cm="1">
        <f t="array" ref="BW463">_xlfn.IFS(BV463=FALSE,"",BV463&gt;0,'Values and studies'!AH463)</f>
        <v/>
      </c>
      <c r="BX463" s="23" t="str" cm="1">
        <f t="array" ref="BX463">_xlfn.IFS(BV463=FALSE,"",BV463&gt;0,'Values and studies'!M463)</f>
        <v/>
      </c>
      <c r="BY463" s="23" t="str" cm="1">
        <f t="array" ref="BY463">_xlfn.IFS(BV463=FALSE,"",BV463&gt;0,'Values and studies'!G463)</f>
        <v/>
      </c>
      <c r="BZ463" s="23" t="b">
        <f>IF('Values and studies'!U463=$BZ$1,'Values and studies'!AP463)</f>
        <v>0</v>
      </c>
      <c r="CA463" s="23" t="str" cm="1">
        <f t="array" ref="CA463">_xlfn.IFS(BZ463=FALSE,"",BZ463&gt;0,'Values and studies'!AH463)</f>
        <v/>
      </c>
      <c r="CB463" s="23" t="str" cm="1">
        <f t="array" ref="CB463">_xlfn.IFS(BZ463=FALSE,"",BZ463&gt;0,'Values and studies'!M463)</f>
        <v/>
      </c>
      <c r="CC463" s="23" t="str" cm="1">
        <f t="array" ref="CC463">_xlfn.IFS(BZ463=FALSE,"",BZ463&gt;0,'Values and studies'!G463)</f>
        <v/>
      </c>
      <c r="CY463">
        <f>IF('Values and studies'!O463='Data for overlook'!$CY$1,'Values and studies'!AP463)</f>
        <v>827.15766529022119</v>
      </c>
      <c r="CZ463" t="b">
        <f>IF('Values and studies'!O463='Data for overlook'!$CZ$1,'Values and studies'!AP463)</f>
        <v>0</v>
      </c>
      <c r="DA463" t="b">
        <f>IF('Values and studies'!O463='Data for overlook'!$DA$1,'Values and studies'!AP463)</f>
        <v>0</v>
      </c>
      <c r="DB463" t="b">
        <f>IF('Values and studies'!O463='Data for overlook'!$DB$1,'Values and studies'!AP463)</f>
        <v>0</v>
      </c>
    </row>
    <row r="464" spans="2:106" x14ac:dyDescent="0.2">
      <c r="B464" t="b">
        <f>IF('Values and studies'!Q464=$B$1,'Values and studies'!AP464)</f>
        <v>0</v>
      </c>
      <c r="C464">
        <f>IF('Values and studies'!Q464=$C$1,'Values and studies'!AP464)</f>
        <v>233579.12909639819</v>
      </c>
      <c r="D464" t="b">
        <f>IF('Values and studies'!Q464=$D$1,'Values and studies'!AP464)</f>
        <v>0</v>
      </c>
      <c r="F464" s="23" t="b">
        <f>IF('Values and studies'!$U464=F$1,'Values and studies'!$AP464)</f>
        <v>0</v>
      </c>
      <c r="G464" s="23" t="str" cm="1">
        <f t="array" ref="G464">_xlfn.IFS(F464=FALSE,"",F464&gt;0,'Values and studies'!$AH464)</f>
        <v/>
      </c>
      <c r="H464" s="23" t="str" cm="1">
        <f t="array" ref="H464">_xlfn.IFS(F464=FALSE,"",F464&gt;0,'Values and studies'!M464)</f>
        <v/>
      </c>
      <c r="I464" s="23" t="str" cm="1">
        <f t="array" ref="I464">_xlfn.IFS(F464=FALSE,"",F464&gt;0,'Values and studies'!G464)</f>
        <v/>
      </c>
      <c r="J464" s="23" t="b">
        <f>IF('Values and studies'!U464=$J$1,'Values and studies'!AP464)</f>
        <v>0</v>
      </c>
      <c r="K464" s="23" t="str" cm="1">
        <f t="array" ref="K464">_xlfn.IFS(J464=FALSE,"",J464&gt;0,'Values and studies'!AH464)</f>
        <v/>
      </c>
      <c r="L464" s="23" t="str" cm="1">
        <f t="array" ref="L464">_xlfn.IFS(J464=FALSE,"",J464&gt;0,'Values and studies'!M464)</f>
        <v/>
      </c>
      <c r="M464" s="23" t="str" cm="1">
        <f t="array" ref="M464">_xlfn.IFS(J464=FALSE,"",J464&gt;0,'Values and studies'!G464)</f>
        <v/>
      </c>
      <c r="N464" s="23" t="b">
        <f>IF('Values and studies'!U464=$N$1,'Values and studies'!AP464)</f>
        <v>0</v>
      </c>
      <c r="O464" s="23" t="str" cm="1">
        <f t="array" ref="O464">_xlfn.IFS(N464=FALSE,"",N464&gt;0,'Values and studies'!AH464)</f>
        <v/>
      </c>
      <c r="P464" s="23" t="str" cm="1">
        <f t="array" ref="P464">_xlfn.IFS(N464=FALSE,"",N464&gt;0,'Values and studies'!M464)</f>
        <v/>
      </c>
      <c r="Q464" s="23" t="str" cm="1">
        <f t="array" ref="Q464">_xlfn.IFS(N464=FALSE,"",N464&gt;0,'Values and studies'!G464)</f>
        <v/>
      </c>
      <c r="R464" s="23" t="b">
        <f>IF('Values and studies'!$U464=$R$1,'Values and studies'!$AP464)</f>
        <v>0</v>
      </c>
      <c r="S464" s="23" t="str" cm="1">
        <f t="array" ref="S464">_xlfn.IFS(R464=FALSE,"",R464&gt;0,'Values and studies'!$AH464)</f>
        <v/>
      </c>
      <c r="T464" s="23" t="str" cm="1">
        <f t="array" ref="T464">_xlfn.IFS(R464=FALSE,"",R464&gt;0,'Values and studies'!$M464)</f>
        <v/>
      </c>
      <c r="U464" s="23" t="str" cm="1">
        <f t="array" ref="U464">_xlfn.IFS(R464=FALSE,"",R464&gt;0,'Values and studies'!$G464)</f>
        <v/>
      </c>
      <c r="V464" s="23" t="b">
        <f>IF('Values and studies'!$U464=$V$1,'Values and studies'!$AP464)</f>
        <v>0</v>
      </c>
      <c r="W464" s="23" t="str" cm="1">
        <f t="array" ref="W464">_xlfn.IFS(V464=FALSE,"",V464&gt;0,'Values and studies'!$AH464)</f>
        <v/>
      </c>
      <c r="X464" s="23" t="str" cm="1">
        <f t="array" ref="X464">_xlfn.IFS(V464=FALSE,"",V464&gt;0,'Values and studies'!$M464)</f>
        <v/>
      </c>
      <c r="Y464" s="23" t="str" cm="1">
        <f t="array" ref="Y464">_xlfn.IFS(V464=FALSE,"",V464&gt;0,'Values and studies'!$G464)</f>
        <v/>
      </c>
      <c r="Z464" s="23" t="b">
        <f>IF('Values and studies'!$U464=$Z$1,'Values and studies'!$AP464)</f>
        <v>0</v>
      </c>
      <c r="AA464" s="23" t="str" cm="1">
        <f t="array" ref="AA464">_xlfn.IFS(Z464=FALSE,"",Z464&gt;0,'Values and studies'!$AH464)</f>
        <v/>
      </c>
      <c r="AB464" s="23" t="str" cm="1">
        <f t="array" ref="AB464">_xlfn.IFS(Z464=FALSE,"",Z464&gt;0,'Values and studies'!$M464)</f>
        <v/>
      </c>
      <c r="AC464" s="23" t="str" cm="1">
        <f t="array" ref="AC464">_xlfn.IFS(Z464=FALSE,"",Z464&gt;0,'Values and studies'!$G464)</f>
        <v/>
      </c>
      <c r="AD464" s="23" t="b">
        <f>IF('Values and studies'!$U464=$AD$1,'Values and studies'!$AP464)</f>
        <v>0</v>
      </c>
      <c r="AE464" s="23" t="str" cm="1">
        <f t="array" ref="AE464">_xlfn.IFS(AD464=FALSE,"",AD464&gt;0,'Values and studies'!$AH464)</f>
        <v/>
      </c>
      <c r="AF464" s="23" t="str" cm="1">
        <f t="array" ref="AF464">_xlfn.IFS(AD464=FALSE,"",AD464&gt;0,'Values and studies'!$M464)</f>
        <v/>
      </c>
      <c r="AG464" s="23" t="str" cm="1">
        <f t="array" ref="AG464">_xlfn.IFS(AD464=FALSE,"",AD464&gt;0,'Values and studies'!$G464)</f>
        <v/>
      </c>
      <c r="AH464" s="23">
        <f>IF('Values and studies'!U464=$AH$1,'Values and studies'!AP464)</f>
        <v>233579.12909639819</v>
      </c>
      <c r="AI464" s="23" t="str" cm="1">
        <f t="array" ref="AI464">_xlfn.IFS(AH464=FALSE,"",AH464&gt;0,'Values and studies'!AH464)</f>
        <v>CB</v>
      </c>
      <c r="AJ464" s="23" t="str" cm="1">
        <f t="array" ref="AJ464">_xlfn.IFS(AH464=FALSE,"",AH464&gt;0,'Values and studies'!M464)</f>
        <v>atlantic</v>
      </c>
      <c r="AK464" s="23" t="str" cm="1">
        <f t="array" ref="AK464">_xlfn.IFS(AH464=FALSE,"",AH464&gt;0,'Values and studies'!G464)</f>
        <v>United Kingdom</v>
      </c>
      <c r="AL464" s="23" t="b">
        <f>IF('Values and studies'!U464=$AL$1,'Values and studies'!AP464)</f>
        <v>0</v>
      </c>
      <c r="AM464" s="23" t="str" cm="1">
        <f t="array" ref="AM464">_xlfn.IFS(AL464=FALSE,"",AL464&gt;0,'Values and studies'!AH464)</f>
        <v/>
      </c>
      <c r="AN464" s="23" t="str" cm="1">
        <f t="array" ref="AN464">_xlfn.IFS(AL464=FALSE,"",AL464&gt;0,'Values and studies'!M464)</f>
        <v/>
      </c>
      <c r="AO464" s="23" t="str" cm="1">
        <f t="array" ref="AO464">_xlfn.IFS(AL464=FALSE,"",AL464&gt;0,'Values and studies'!G464)</f>
        <v/>
      </c>
      <c r="AP464" s="23" t="b">
        <f>IF('Values and studies'!U464=$AP$1,'Values and studies'!AP464)</f>
        <v>0</v>
      </c>
      <c r="AQ464" s="23" t="str" cm="1">
        <f t="array" ref="AQ464">_xlfn.IFS(AP464=FALSE,"",AP464&gt;0,'Values and studies'!AH464)</f>
        <v/>
      </c>
      <c r="AR464" s="23" t="str" cm="1">
        <f t="array" ref="AR464">_xlfn.IFS(AP464=FALSE,"",AP464&gt;0,'Values and studies'!M464)</f>
        <v/>
      </c>
      <c r="AS464" s="23" t="str" cm="1">
        <f t="array" ref="AS464">_xlfn.IFS(AP464=FALSE,"",AP464&gt;0,'Values and studies'!G464)</f>
        <v/>
      </c>
      <c r="AT464" s="23" t="b">
        <f>IF('Values and studies'!U464=$AT$1,'Values and studies'!AP464)</f>
        <v>0</v>
      </c>
      <c r="AU464" s="23" t="str" cm="1">
        <f t="array" ref="AU464">_xlfn.IFS(AT464=FALSE,"",AT464&gt;0,'Values and studies'!AH464)</f>
        <v/>
      </c>
      <c r="AV464" s="23" t="str" cm="1">
        <f t="array" ref="AV464">_xlfn.IFS(AT464=FALSE,"",AT464&gt;0,'Values and studies'!M464)</f>
        <v/>
      </c>
      <c r="AW464" s="23" t="str" cm="1">
        <f t="array" ref="AW464">_xlfn.IFS(AT464=FALSE,"",AT464&gt;0,'Values and studies'!G464)</f>
        <v/>
      </c>
      <c r="AX464" s="23" t="b">
        <f>IF('Values and studies'!U464=$AX$1,'Values and studies'!AP464)</f>
        <v>0</v>
      </c>
      <c r="AY464" s="23" t="str" cm="1">
        <f t="array" ref="AY464">_xlfn.IFS(AX464=FALSE,"",AX464&gt;0,'Values and studies'!AH464)</f>
        <v/>
      </c>
      <c r="AZ464" s="23" t="str" cm="1">
        <f t="array" ref="AZ464">_xlfn.IFS(AX464=FALSE,"",AX464&gt;0,'Values and studies'!M464)</f>
        <v/>
      </c>
      <c r="BA464" s="23" t="str" cm="1">
        <f t="array" ref="BA464">_xlfn.IFS(AX464=FALSE,"",AX464&gt;0,'Values and studies'!G464)</f>
        <v/>
      </c>
      <c r="BB464" s="23" t="b">
        <f>IF('Values and studies'!U464=$BB$1,'Values and studies'!AP464)</f>
        <v>0</v>
      </c>
      <c r="BC464" s="23" t="str" cm="1">
        <f t="array" ref="BC464">_xlfn.IFS(BB464=FALSE,"",BB464&gt;0,'Values and studies'!AH464)</f>
        <v/>
      </c>
      <c r="BD464" s="23" t="str" cm="1">
        <f t="array" ref="BD464">_xlfn.IFS(BB464=FALSE,"",BB464&gt;0,'Values and studies'!M464)</f>
        <v/>
      </c>
      <c r="BE464" s="23" t="str" cm="1">
        <f t="array" ref="BE464">_xlfn.IFS(BB464=FALSE,"",BB464&gt;0,'Values and studies'!G464)</f>
        <v/>
      </c>
      <c r="BF464" s="23" t="b">
        <f>IF('Values and studies'!U464=$BF$1,'Values and studies'!AP464)</f>
        <v>0</v>
      </c>
      <c r="BG464" s="23" t="str" cm="1">
        <f t="array" ref="BG464">_xlfn.IFS(BF464=FALSE,"",BF464&gt;0,'Values and studies'!AH464)</f>
        <v/>
      </c>
      <c r="BH464" s="23" t="str" cm="1">
        <f t="array" ref="BH464">_xlfn.IFS(BF464=FALSE,"",BF464&gt;0,'Values and studies'!M464)</f>
        <v/>
      </c>
      <c r="BI464" s="23" t="str" cm="1">
        <f t="array" ref="BI464">_xlfn.IFS(BF464=FALSE,"",BF464&gt;0,'Values and studies'!G464)</f>
        <v/>
      </c>
      <c r="BJ464" s="23" t="b">
        <f>IF('Values and studies'!$U464=BJ$1,'Values and studies'!$AP464)</f>
        <v>0</v>
      </c>
      <c r="BK464" s="23" t="str" cm="1">
        <f t="array" ref="BK464">_xlfn.IFS(BJ464=FALSE,"",BJ464&gt;0,'Values and studies'!$AH464)</f>
        <v/>
      </c>
      <c r="BL464" s="23" t="str" cm="1">
        <f t="array" ref="BL464">_xlfn.IFS(BJ464=FALSE,"",BJ464&gt;0,'Values and studies'!$M464)</f>
        <v/>
      </c>
      <c r="BM464" s="23" t="str" cm="1">
        <f t="array" ref="BM464">_xlfn.IFS(BJ464=FALSE,"",BJ464&gt;0,'Values and studies'!$G464)</f>
        <v/>
      </c>
      <c r="BN464" s="23" t="b">
        <f>IF('Values and studies'!U464=$BN$1,'Values and studies'!AP464)</f>
        <v>0</v>
      </c>
      <c r="BO464" s="23" t="str" cm="1">
        <f t="array" ref="BO464">_xlfn.IFS(BN464=FALSE,"",BN464&gt;0,'Values and studies'!AH464)</f>
        <v/>
      </c>
      <c r="BP464" s="23" t="str" cm="1">
        <f t="array" ref="BP464">_xlfn.IFS(BN464=FALSE,"",BN464&gt;0,'Values and studies'!M464)</f>
        <v/>
      </c>
      <c r="BQ464" s="23" t="str" cm="1">
        <f t="array" ref="BQ464">_xlfn.IFS(BN464=FALSE,"",BN464&gt;0,'Values and studies'!G464)</f>
        <v/>
      </c>
      <c r="BR464" s="23" t="b">
        <f>IF('Values and studies'!U464=$BR$1,'Values and studies'!AP464)</f>
        <v>0</v>
      </c>
      <c r="BS464" s="23" t="str" cm="1">
        <f t="array" ref="BS464">_xlfn.IFS(BR464=FALSE,"",BR464&gt;0,'Values and studies'!AH464)</f>
        <v/>
      </c>
      <c r="BT464" s="23" t="str" cm="1">
        <f t="array" ref="BT464">_xlfn.IFS(BR464=FALSE,"",BR464&gt;0,'Values and studies'!M464)</f>
        <v/>
      </c>
      <c r="BU464" s="23" t="str" cm="1">
        <f t="array" ref="BU464">_xlfn.IFS(BR464=FALSE,"",BR464&gt;0,'Values and studies'!G464)</f>
        <v/>
      </c>
      <c r="BV464" s="23" t="b">
        <f>IF('Values and studies'!U464=$BV$1,'Values and studies'!AP464)</f>
        <v>0</v>
      </c>
      <c r="BW464" s="23" t="str" cm="1">
        <f t="array" ref="BW464">_xlfn.IFS(BV464=FALSE,"",BV464&gt;0,'Values and studies'!AH464)</f>
        <v/>
      </c>
      <c r="BX464" s="23" t="str" cm="1">
        <f t="array" ref="BX464">_xlfn.IFS(BV464=FALSE,"",BV464&gt;0,'Values and studies'!M464)</f>
        <v/>
      </c>
      <c r="BY464" s="23" t="str" cm="1">
        <f t="array" ref="BY464">_xlfn.IFS(BV464=FALSE,"",BV464&gt;0,'Values and studies'!G464)</f>
        <v/>
      </c>
      <c r="BZ464" s="23" t="b">
        <f>IF('Values and studies'!U464=$BZ$1,'Values and studies'!AP464)</f>
        <v>0</v>
      </c>
      <c r="CA464" s="23" t="str" cm="1">
        <f t="array" ref="CA464">_xlfn.IFS(BZ464=FALSE,"",BZ464&gt;0,'Values and studies'!AH464)</f>
        <v/>
      </c>
      <c r="CB464" s="23" t="str" cm="1">
        <f t="array" ref="CB464">_xlfn.IFS(BZ464=FALSE,"",BZ464&gt;0,'Values and studies'!M464)</f>
        <v/>
      </c>
      <c r="CC464" s="23" t="str" cm="1">
        <f t="array" ref="CC464">_xlfn.IFS(BZ464=FALSE,"",BZ464&gt;0,'Values and studies'!G464)</f>
        <v/>
      </c>
      <c r="CY464">
        <f>IF('Values and studies'!O464='Data for overlook'!$CY$1,'Values and studies'!AP464)</f>
        <v>233579.12909639819</v>
      </c>
      <c r="CZ464" t="b">
        <f>IF('Values and studies'!O464='Data for overlook'!$CZ$1,'Values and studies'!AP464)</f>
        <v>0</v>
      </c>
      <c r="DA464" t="b">
        <f>IF('Values and studies'!O464='Data for overlook'!$DA$1,'Values and studies'!AP464)</f>
        <v>0</v>
      </c>
      <c r="DB464" t="b">
        <f>IF('Values and studies'!O464='Data for overlook'!$DB$1,'Values and studies'!AP464)</f>
        <v>0</v>
      </c>
    </row>
    <row r="465" spans="2:106" x14ac:dyDescent="0.2">
      <c r="B465" t="b">
        <f>IF('Values and studies'!Q465=$B$1,'Values and studies'!AP465)</f>
        <v>0</v>
      </c>
      <c r="C465">
        <f>IF('Values and studies'!Q465=$C$1,'Values and studies'!AP465)</f>
        <v>133961.71945832463</v>
      </c>
      <c r="D465" t="b">
        <f>IF('Values and studies'!Q465=$D$1,'Values and studies'!AP465)</f>
        <v>0</v>
      </c>
      <c r="F465" s="23" t="b">
        <f>IF('Values and studies'!$U465=F$1,'Values and studies'!$AP465)</f>
        <v>0</v>
      </c>
      <c r="G465" s="23" t="str" cm="1">
        <f t="array" ref="G465">_xlfn.IFS(F465=FALSE,"",F465&gt;0,'Values and studies'!$AH465)</f>
        <v/>
      </c>
      <c r="H465" s="23" t="str" cm="1">
        <f t="array" ref="H465">_xlfn.IFS(F465=FALSE,"",F465&gt;0,'Values and studies'!M465)</f>
        <v/>
      </c>
      <c r="I465" s="23" t="str" cm="1">
        <f t="array" ref="I465">_xlfn.IFS(F465=FALSE,"",F465&gt;0,'Values and studies'!G465)</f>
        <v/>
      </c>
      <c r="J465" s="23" t="b">
        <f>IF('Values and studies'!U465=$J$1,'Values and studies'!AP465)</f>
        <v>0</v>
      </c>
      <c r="K465" s="23" t="str" cm="1">
        <f t="array" ref="K465">_xlfn.IFS(J465=FALSE,"",J465&gt;0,'Values and studies'!AH465)</f>
        <v/>
      </c>
      <c r="L465" s="23" t="str" cm="1">
        <f t="array" ref="L465">_xlfn.IFS(J465=FALSE,"",J465&gt;0,'Values and studies'!M465)</f>
        <v/>
      </c>
      <c r="M465" s="23" t="str" cm="1">
        <f t="array" ref="M465">_xlfn.IFS(J465=FALSE,"",J465&gt;0,'Values and studies'!G465)</f>
        <v/>
      </c>
      <c r="N465" s="23" t="b">
        <f>IF('Values and studies'!U465=$N$1,'Values and studies'!AP465)</f>
        <v>0</v>
      </c>
      <c r="O465" s="23" t="str" cm="1">
        <f t="array" ref="O465">_xlfn.IFS(N465=FALSE,"",N465&gt;0,'Values and studies'!AH465)</f>
        <v/>
      </c>
      <c r="P465" s="23" t="str" cm="1">
        <f t="array" ref="P465">_xlfn.IFS(N465=FALSE,"",N465&gt;0,'Values and studies'!M465)</f>
        <v/>
      </c>
      <c r="Q465" s="23" t="str" cm="1">
        <f t="array" ref="Q465">_xlfn.IFS(N465=FALSE,"",N465&gt;0,'Values and studies'!G465)</f>
        <v/>
      </c>
      <c r="R465" s="23" t="b">
        <f>IF('Values and studies'!$U465=$R$1,'Values and studies'!$AP465)</f>
        <v>0</v>
      </c>
      <c r="S465" s="23" t="str" cm="1">
        <f t="array" ref="S465">_xlfn.IFS(R465=FALSE,"",R465&gt;0,'Values and studies'!$AH465)</f>
        <v/>
      </c>
      <c r="T465" s="23" t="str" cm="1">
        <f t="array" ref="T465">_xlfn.IFS(R465=FALSE,"",R465&gt;0,'Values and studies'!$M465)</f>
        <v/>
      </c>
      <c r="U465" s="23" t="str" cm="1">
        <f t="array" ref="U465">_xlfn.IFS(R465=FALSE,"",R465&gt;0,'Values and studies'!$G465)</f>
        <v/>
      </c>
      <c r="V465" s="23" t="b">
        <f>IF('Values and studies'!$U465=$V$1,'Values and studies'!$AP465)</f>
        <v>0</v>
      </c>
      <c r="W465" s="23" t="str" cm="1">
        <f t="array" ref="W465">_xlfn.IFS(V465=FALSE,"",V465&gt;0,'Values and studies'!$AH465)</f>
        <v/>
      </c>
      <c r="X465" s="23" t="str" cm="1">
        <f t="array" ref="X465">_xlfn.IFS(V465=FALSE,"",V465&gt;0,'Values and studies'!$M465)</f>
        <v/>
      </c>
      <c r="Y465" s="23" t="str" cm="1">
        <f t="array" ref="Y465">_xlfn.IFS(V465=FALSE,"",V465&gt;0,'Values and studies'!$G465)</f>
        <v/>
      </c>
      <c r="Z465" s="23" t="b">
        <f>IF('Values and studies'!$U465=$Z$1,'Values and studies'!$AP465)</f>
        <v>0</v>
      </c>
      <c r="AA465" s="23" t="str" cm="1">
        <f t="array" ref="AA465">_xlfn.IFS(Z465=FALSE,"",Z465&gt;0,'Values and studies'!$AH465)</f>
        <v/>
      </c>
      <c r="AB465" s="23" t="str" cm="1">
        <f t="array" ref="AB465">_xlfn.IFS(Z465=FALSE,"",Z465&gt;0,'Values and studies'!$M465)</f>
        <v/>
      </c>
      <c r="AC465" s="23" t="str" cm="1">
        <f t="array" ref="AC465">_xlfn.IFS(Z465=FALSE,"",Z465&gt;0,'Values and studies'!$G465)</f>
        <v/>
      </c>
      <c r="AD465" s="23" t="b">
        <f>IF('Values and studies'!$U465=$AD$1,'Values and studies'!$AP465)</f>
        <v>0</v>
      </c>
      <c r="AE465" s="23" t="str" cm="1">
        <f t="array" ref="AE465">_xlfn.IFS(AD465=FALSE,"",AD465&gt;0,'Values and studies'!$AH465)</f>
        <v/>
      </c>
      <c r="AF465" s="23" t="str" cm="1">
        <f t="array" ref="AF465">_xlfn.IFS(AD465=FALSE,"",AD465&gt;0,'Values and studies'!$M465)</f>
        <v/>
      </c>
      <c r="AG465" s="23" t="str" cm="1">
        <f t="array" ref="AG465">_xlfn.IFS(AD465=FALSE,"",AD465&gt;0,'Values and studies'!$G465)</f>
        <v/>
      </c>
      <c r="AH465" s="23">
        <f>IF('Values and studies'!U465=$AH$1,'Values and studies'!AP465)</f>
        <v>133961.71945832463</v>
      </c>
      <c r="AI465" s="23" t="str" cm="1">
        <f t="array" ref="AI465">_xlfn.IFS(AH465=FALSE,"",AH465&gt;0,'Values and studies'!AH465)</f>
        <v>CB</v>
      </c>
      <c r="AJ465" s="23" t="str" cm="1">
        <f t="array" ref="AJ465">_xlfn.IFS(AH465=FALSE,"",AH465&gt;0,'Values and studies'!M465)</f>
        <v>atlantic</v>
      </c>
      <c r="AK465" s="23" t="str" cm="1">
        <f t="array" ref="AK465">_xlfn.IFS(AH465=FALSE,"",AH465&gt;0,'Values and studies'!G465)</f>
        <v>United Kingdom</v>
      </c>
      <c r="AL465" s="23" t="b">
        <f>IF('Values and studies'!U465=$AL$1,'Values and studies'!AP465)</f>
        <v>0</v>
      </c>
      <c r="AM465" s="23" t="str" cm="1">
        <f t="array" ref="AM465">_xlfn.IFS(AL465=FALSE,"",AL465&gt;0,'Values and studies'!AH465)</f>
        <v/>
      </c>
      <c r="AN465" s="23" t="str" cm="1">
        <f t="array" ref="AN465">_xlfn.IFS(AL465=FALSE,"",AL465&gt;0,'Values and studies'!M465)</f>
        <v/>
      </c>
      <c r="AO465" s="23" t="str" cm="1">
        <f t="array" ref="AO465">_xlfn.IFS(AL465=FALSE,"",AL465&gt;0,'Values and studies'!G465)</f>
        <v/>
      </c>
      <c r="AP465" s="23" t="b">
        <f>IF('Values and studies'!U465=$AP$1,'Values and studies'!AP465)</f>
        <v>0</v>
      </c>
      <c r="AQ465" s="23" t="str" cm="1">
        <f t="array" ref="AQ465">_xlfn.IFS(AP465=FALSE,"",AP465&gt;0,'Values and studies'!AH465)</f>
        <v/>
      </c>
      <c r="AR465" s="23" t="str" cm="1">
        <f t="array" ref="AR465">_xlfn.IFS(AP465=FALSE,"",AP465&gt;0,'Values and studies'!M465)</f>
        <v/>
      </c>
      <c r="AS465" s="23" t="str" cm="1">
        <f t="array" ref="AS465">_xlfn.IFS(AP465=FALSE,"",AP465&gt;0,'Values and studies'!G465)</f>
        <v/>
      </c>
      <c r="AT465" s="23" t="b">
        <f>IF('Values and studies'!U465=$AT$1,'Values and studies'!AP465)</f>
        <v>0</v>
      </c>
      <c r="AU465" s="23" t="str" cm="1">
        <f t="array" ref="AU465">_xlfn.IFS(AT465=FALSE,"",AT465&gt;0,'Values and studies'!AH465)</f>
        <v/>
      </c>
      <c r="AV465" s="23" t="str" cm="1">
        <f t="array" ref="AV465">_xlfn.IFS(AT465=FALSE,"",AT465&gt;0,'Values and studies'!M465)</f>
        <v/>
      </c>
      <c r="AW465" s="23" t="str" cm="1">
        <f t="array" ref="AW465">_xlfn.IFS(AT465=FALSE,"",AT465&gt;0,'Values and studies'!G465)</f>
        <v/>
      </c>
      <c r="AX465" s="23" t="b">
        <f>IF('Values and studies'!U465=$AX$1,'Values and studies'!AP465)</f>
        <v>0</v>
      </c>
      <c r="AY465" s="23" t="str" cm="1">
        <f t="array" ref="AY465">_xlfn.IFS(AX465=FALSE,"",AX465&gt;0,'Values and studies'!AH465)</f>
        <v/>
      </c>
      <c r="AZ465" s="23" t="str" cm="1">
        <f t="array" ref="AZ465">_xlfn.IFS(AX465=FALSE,"",AX465&gt;0,'Values and studies'!M465)</f>
        <v/>
      </c>
      <c r="BA465" s="23" t="str" cm="1">
        <f t="array" ref="BA465">_xlfn.IFS(AX465=FALSE,"",AX465&gt;0,'Values and studies'!G465)</f>
        <v/>
      </c>
      <c r="BB465" s="23" t="b">
        <f>IF('Values and studies'!U465=$BB$1,'Values and studies'!AP465)</f>
        <v>0</v>
      </c>
      <c r="BC465" s="23" t="str" cm="1">
        <f t="array" ref="BC465">_xlfn.IFS(BB465=FALSE,"",BB465&gt;0,'Values and studies'!AH465)</f>
        <v/>
      </c>
      <c r="BD465" s="23" t="str" cm="1">
        <f t="array" ref="BD465">_xlfn.IFS(BB465=FALSE,"",BB465&gt;0,'Values and studies'!M465)</f>
        <v/>
      </c>
      <c r="BE465" s="23" t="str" cm="1">
        <f t="array" ref="BE465">_xlfn.IFS(BB465=FALSE,"",BB465&gt;0,'Values and studies'!G465)</f>
        <v/>
      </c>
      <c r="BF465" s="23" t="b">
        <f>IF('Values and studies'!U465=$BF$1,'Values and studies'!AP465)</f>
        <v>0</v>
      </c>
      <c r="BG465" s="23" t="str" cm="1">
        <f t="array" ref="BG465">_xlfn.IFS(BF465=FALSE,"",BF465&gt;0,'Values and studies'!AH465)</f>
        <v/>
      </c>
      <c r="BH465" s="23" t="str" cm="1">
        <f t="array" ref="BH465">_xlfn.IFS(BF465=FALSE,"",BF465&gt;0,'Values and studies'!M465)</f>
        <v/>
      </c>
      <c r="BI465" s="23" t="str" cm="1">
        <f t="array" ref="BI465">_xlfn.IFS(BF465=FALSE,"",BF465&gt;0,'Values and studies'!G465)</f>
        <v/>
      </c>
      <c r="BJ465" s="23" t="b">
        <f>IF('Values and studies'!$U465=BJ$1,'Values and studies'!$AP465)</f>
        <v>0</v>
      </c>
      <c r="BK465" s="23" t="str" cm="1">
        <f t="array" ref="BK465">_xlfn.IFS(BJ465=FALSE,"",BJ465&gt;0,'Values and studies'!$AH465)</f>
        <v/>
      </c>
      <c r="BL465" s="23" t="str" cm="1">
        <f t="array" ref="BL465">_xlfn.IFS(BJ465=FALSE,"",BJ465&gt;0,'Values and studies'!$M465)</f>
        <v/>
      </c>
      <c r="BM465" s="23" t="str" cm="1">
        <f t="array" ref="BM465">_xlfn.IFS(BJ465=FALSE,"",BJ465&gt;0,'Values and studies'!$G465)</f>
        <v/>
      </c>
      <c r="BN465" s="23" t="b">
        <f>IF('Values and studies'!U465=$BN$1,'Values and studies'!AP465)</f>
        <v>0</v>
      </c>
      <c r="BO465" s="23" t="str" cm="1">
        <f t="array" ref="BO465">_xlfn.IFS(BN465=FALSE,"",BN465&gt;0,'Values and studies'!AH465)</f>
        <v/>
      </c>
      <c r="BP465" s="23" t="str" cm="1">
        <f t="array" ref="BP465">_xlfn.IFS(BN465=FALSE,"",BN465&gt;0,'Values and studies'!M465)</f>
        <v/>
      </c>
      <c r="BQ465" s="23" t="str" cm="1">
        <f t="array" ref="BQ465">_xlfn.IFS(BN465=FALSE,"",BN465&gt;0,'Values and studies'!G465)</f>
        <v/>
      </c>
      <c r="BR465" s="23" t="b">
        <f>IF('Values and studies'!U465=$BR$1,'Values and studies'!AP465)</f>
        <v>0</v>
      </c>
      <c r="BS465" s="23" t="str" cm="1">
        <f t="array" ref="BS465">_xlfn.IFS(BR465=FALSE,"",BR465&gt;0,'Values and studies'!AH465)</f>
        <v/>
      </c>
      <c r="BT465" s="23" t="str" cm="1">
        <f t="array" ref="BT465">_xlfn.IFS(BR465=FALSE,"",BR465&gt;0,'Values and studies'!M465)</f>
        <v/>
      </c>
      <c r="BU465" s="23" t="str" cm="1">
        <f t="array" ref="BU465">_xlfn.IFS(BR465=FALSE,"",BR465&gt;0,'Values and studies'!G465)</f>
        <v/>
      </c>
      <c r="BV465" s="23" t="b">
        <f>IF('Values and studies'!U465=$BV$1,'Values and studies'!AP465)</f>
        <v>0</v>
      </c>
      <c r="BW465" s="23" t="str" cm="1">
        <f t="array" ref="BW465">_xlfn.IFS(BV465=FALSE,"",BV465&gt;0,'Values and studies'!AH465)</f>
        <v/>
      </c>
      <c r="BX465" s="23" t="str" cm="1">
        <f t="array" ref="BX465">_xlfn.IFS(BV465=FALSE,"",BV465&gt;0,'Values and studies'!M465)</f>
        <v/>
      </c>
      <c r="BY465" s="23" t="str" cm="1">
        <f t="array" ref="BY465">_xlfn.IFS(BV465=FALSE,"",BV465&gt;0,'Values and studies'!G465)</f>
        <v/>
      </c>
      <c r="BZ465" s="23" t="b">
        <f>IF('Values and studies'!U465=$BZ$1,'Values and studies'!AP465)</f>
        <v>0</v>
      </c>
      <c r="CA465" s="23" t="str" cm="1">
        <f t="array" ref="CA465">_xlfn.IFS(BZ465=FALSE,"",BZ465&gt;0,'Values and studies'!AH465)</f>
        <v/>
      </c>
      <c r="CB465" s="23" t="str" cm="1">
        <f t="array" ref="CB465">_xlfn.IFS(BZ465=FALSE,"",BZ465&gt;0,'Values and studies'!M465)</f>
        <v/>
      </c>
      <c r="CC465" s="23" t="str" cm="1">
        <f t="array" ref="CC465">_xlfn.IFS(BZ465=FALSE,"",BZ465&gt;0,'Values and studies'!G465)</f>
        <v/>
      </c>
      <c r="CY465">
        <f>IF('Values and studies'!O465='Data for overlook'!$CY$1,'Values and studies'!AP465)</f>
        <v>133961.71945832463</v>
      </c>
      <c r="CZ465" t="b">
        <f>IF('Values and studies'!O465='Data for overlook'!$CZ$1,'Values and studies'!AP465)</f>
        <v>0</v>
      </c>
      <c r="DA465" t="b">
        <f>IF('Values and studies'!O465='Data for overlook'!$DA$1,'Values and studies'!AP465)</f>
        <v>0</v>
      </c>
      <c r="DB465" t="b">
        <f>IF('Values and studies'!O465='Data for overlook'!$DB$1,'Values and studies'!AP465)</f>
        <v>0</v>
      </c>
    </row>
    <row r="466" spans="2:106" x14ac:dyDescent="0.2">
      <c r="B466" t="b">
        <f>IF('Values and studies'!Q466=$B$1,'Values and studies'!AP466)</f>
        <v>0</v>
      </c>
      <c r="C466">
        <f>IF('Values and studies'!Q466=$C$1,'Values and studies'!AP466)</f>
        <v>101949.23780781819</v>
      </c>
      <c r="D466" t="b">
        <f>IF('Values and studies'!Q466=$D$1,'Values and studies'!AP466)</f>
        <v>0</v>
      </c>
      <c r="F466" s="23" t="b">
        <f>IF('Values and studies'!$U466=F$1,'Values and studies'!$AP466)</f>
        <v>0</v>
      </c>
      <c r="G466" s="23" t="str" cm="1">
        <f t="array" ref="G466">_xlfn.IFS(F466=FALSE,"",F466&gt;0,'Values and studies'!$AH466)</f>
        <v/>
      </c>
      <c r="H466" s="23" t="str" cm="1">
        <f t="array" ref="H466">_xlfn.IFS(F466=FALSE,"",F466&gt;0,'Values and studies'!M466)</f>
        <v/>
      </c>
      <c r="I466" s="23" t="str" cm="1">
        <f t="array" ref="I466">_xlfn.IFS(F466=FALSE,"",F466&gt;0,'Values and studies'!G466)</f>
        <v/>
      </c>
      <c r="J466" s="23" t="b">
        <f>IF('Values and studies'!U466=$J$1,'Values and studies'!AP466)</f>
        <v>0</v>
      </c>
      <c r="K466" s="23" t="str" cm="1">
        <f t="array" ref="K466">_xlfn.IFS(J466=FALSE,"",J466&gt;0,'Values and studies'!AH466)</f>
        <v/>
      </c>
      <c r="L466" s="23" t="str" cm="1">
        <f t="array" ref="L466">_xlfn.IFS(J466=FALSE,"",J466&gt;0,'Values and studies'!M466)</f>
        <v/>
      </c>
      <c r="M466" s="23" t="str" cm="1">
        <f t="array" ref="M466">_xlfn.IFS(J466=FALSE,"",J466&gt;0,'Values and studies'!G466)</f>
        <v/>
      </c>
      <c r="N466" s="23" t="b">
        <f>IF('Values and studies'!U466=$N$1,'Values and studies'!AP466)</f>
        <v>0</v>
      </c>
      <c r="O466" s="23" t="str" cm="1">
        <f t="array" ref="O466">_xlfn.IFS(N466=FALSE,"",N466&gt;0,'Values and studies'!AH466)</f>
        <v/>
      </c>
      <c r="P466" s="23" t="str" cm="1">
        <f t="array" ref="P466">_xlfn.IFS(N466=FALSE,"",N466&gt;0,'Values and studies'!M466)</f>
        <v/>
      </c>
      <c r="Q466" s="23" t="str" cm="1">
        <f t="array" ref="Q466">_xlfn.IFS(N466=FALSE,"",N466&gt;0,'Values and studies'!G466)</f>
        <v/>
      </c>
      <c r="R466" s="23" t="b">
        <f>IF('Values and studies'!$U466=$R$1,'Values and studies'!$AP466)</f>
        <v>0</v>
      </c>
      <c r="S466" s="23" t="str" cm="1">
        <f t="array" ref="S466">_xlfn.IFS(R466=FALSE,"",R466&gt;0,'Values and studies'!$AH466)</f>
        <v/>
      </c>
      <c r="T466" s="23" t="str" cm="1">
        <f t="array" ref="T466">_xlfn.IFS(R466=FALSE,"",R466&gt;0,'Values and studies'!$M466)</f>
        <v/>
      </c>
      <c r="U466" s="23" t="str" cm="1">
        <f t="array" ref="U466">_xlfn.IFS(R466=FALSE,"",R466&gt;0,'Values and studies'!$G466)</f>
        <v/>
      </c>
      <c r="V466" s="23" t="b">
        <f>IF('Values and studies'!$U466=$V$1,'Values and studies'!$AP466)</f>
        <v>0</v>
      </c>
      <c r="W466" s="23" t="str" cm="1">
        <f t="array" ref="W466">_xlfn.IFS(V466=FALSE,"",V466&gt;0,'Values and studies'!$AH466)</f>
        <v/>
      </c>
      <c r="X466" s="23" t="str" cm="1">
        <f t="array" ref="X466">_xlfn.IFS(V466=FALSE,"",V466&gt;0,'Values and studies'!$M466)</f>
        <v/>
      </c>
      <c r="Y466" s="23" t="str" cm="1">
        <f t="array" ref="Y466">_xlfn.IFS(V466=FALSE,"",V466&gt;0,'Values and studies'!$G466)</f>
        <v/>
      </c>
      <c r="Z466" s="23" t="b">
        <f>IF('Values and studies'!$U466=$Z$1,'Values and studies'!$AP466)</f>
        <v>0</v>
      </c>
      <c r="AA466" s="23" t="str" cm="1">
        <f t="array" ref="AA466">_xlfn.IFS(Z466=FALSE,"",Z466&gt;0,'Values and studies'!$AH466)</f>
        <v/>
      </c>
      <c r="AB466" s="23" t="str" cm="1">
        <f t="array" ref="AB466">_xlfn.IFS(Z466=FALSE,"",Z466&gt;0,'Values and studies'!$M466)</f>
        <v/>
      </c>
      <c r="AC466" s="23" t="str" cm="1">
        <f t="array" ref="AC466">_xlfn.IFS(Z466=FALSE,"",Z466&gt;0,'Values and studies'!$G466)</f>
        <v/>
      </c>
      <c r="AD466" s="23" t="b">
        <f>IF('Values and studies'!$U466=$AD$1,'Values and studies'!$AP466)</f>
        <v>0</v>
      </c>
      <c r="AE466" s="23" t="str" cm="1">
        <f t="array" ref="AE466">_xlfn.IFS(AD466=FALSE,"",AD466&gt;0,'Values and studies'!$AH466)</f>
        <v/>
      </c>
      <c r="AF466" s="23" t="str" cm="1">
        <f t="array" ref="AF466">_xlfn.IFS(AD466=FALSE,"",AD466&gt;0,'Values and studies'!$M466)</f>
        <v/>
      </c>
      <c r="AG466" s="23" t="str" cm="1">
        <f t="array" ref="AG466">_xlfn.IFS(AD466=FALSE,"",AD466&gt;0,'Values and studies'!$G466)</f>
        <v/>
      </c>
      <c r="AH466" s="23">
        <f>IF('Values and studies'!U466=$AH$1,'Values and studies'!AP466)</f>
        <v>101949.23780781819</v>
      </c>
      <c r="AI466" s="23" t="str" cm="1">
        <f t="array" ref="AI466">_xlfn.IFS(AH466=FALSE,"",AH466&gt;0,'Values and studies'!AH466)</f>
        <v>CB</v>
      </c>
      <c r="AJ466" s="23" t="str" cm="1">
        <f t="array" ref="AJ466">_xlfn.IFS(AH466=FALSE,"",AH466&gt;0,'Values and studies'!M466)</f>
        <v>atlantic</v>
      </c>
      <c r="AK466" s="23" t="str" cm="1">
        <f t="array" ref="AK466">_xlfn.IFS(AH466=FALSE,"",AH466&gt;0,'Values and studies'!G466)</f>
        <v>United Kingdom</v>
      </c>
      <c r="AL466" s="23" t="b">
        <f>IF('Values and studies'!U466=$AL$1,'Values and studies'!AP466)</f>
        <v>0</v>
      </c>
      <c r="AM466" s="23" t="str" cm="1">
        <f t="array" ref="AM466">_xlfn.IFS(AL466=FALSE,"",AL466&gt;0,'Values and studies'!AH466)</f>
        <v/>
      </c>
      <c r="AN466" s="23" t="str" cm="1">
        <f t="array" ref="AN466">_xlfn.IFS(AL466=FALSE,"",AL466&gt;0,'Values and studies'!M466)</f>
        <v/>
      </c>
      <c r="AO466" s="23" t="str" cm="1">
        <f t="array" ref="AO466">_xlfn.IFS(AL466=FALSE,"",AL466&gt;0,'Values and studies'!G466)</f>
        <v/>
      </c>
      <c r="AP466" s="23" t="b">
        <f>IF('Values and studies'!U466=$AP$1,'Values and studies'!AP466)</f>
        <v>0</v>
      </c>
      <c r="AQ466" s="23" t="str" cm="1">
        <f t="array" ref="AQ466">_xlfn.IFS(AP466=FALSE,"",AP466&gt;0,'Values and studies'!AH466)</f>
        <v/>
      </c>
      <c r="AR466" s="23" t="str" cm="1">
        <f t="array" ref="AR466">_xlfn.IFS(AP466=FALSE,"",AP466&gt;0,'Values and studies'!M466)</f>
        <v/>
      </c>
      <c r="AS466" s="23" t="str" cm="1">
        <f t="array" ref="AS466">_xlfn.IFS(AP466=FALSE,"",AP466&gt;0,'Values and studies'!G466)</f>
        <v/>
      </c>
      <c r="AT466" s="23" t="b">
        <f>IF('Values and studies'!U466=$AT$1,'Values and studies'!AP466)</f>
        <v>0</v>
      </c>
      <c r="AU466" s="23" t="str" cm="1">
        <f t="array" ref="AU466">_xlfn.IFS(AT466=FALSE,"",AT466&gt;0,'Values and studies'!AH466)</f>
        <v/>
      </c>
      <c r="AV466" s="23" t="str" cm="1">
        <f t="array" ref="AV466">_xlfn.IFS(AT466=FALSE,"",AT466&gt;0,'Values and studies'!M466)</f>
        <v/>
      </c>
      <c r="AW466" s="23" t="str" cm="1">
        <f t="array" ref="AW466">_xlfn.IFS(AT466=FALSE,"",AT466&gt;0,'Values and studies'!G466)</f>
        <v/>
      </c>
      <c r="AX466" s="23" t="b">
        <f>IF('Values and studies'!U466=$AX$1,'Values and studies'!AP466)</f>
        <v>0</v>
      </c>
      <c r="AY466" s="23" t="str" cm="1">
        <f t="array" ref="AY466">_xlfn.IFS(AX466=FALSE,"",AX466&gt;0,'Values and studies'!AH466)</f>
        <v/>
      </c>
      <c r="AZ466" s="23" t="str" cm="1">
        <f t="array" ref="AZ466">_xlfn.IFS(AX466=FALSE,"",AX466&gt;0,'Values and studies'!M466)</f>
        <v/>
      </c>
      <c r="BA466" s="23" t="str" cm="1">
        <f t="array" ref="BA466">_xlfn.IFS(AX466=FALSE,"",AX466&gt;0,'Values and studies'!G466)</f>
        <v/>
      </c>
      <c r="BB466" s="23" t="b">
        <f>IF('Values and studies'!U466=$BB$1,'Values and studies'!AP466)</f>
        <v>0</v>
      </c>
      <c r="BC466" s="23" t="str" cm="1">
        <f t="array" ref="BC466">_xlfn.IFS(BB466=FALSE,"",BB466&gt;0,'Values and studies'!AH466)</f>
        <v/>
      </c>
      <c r="BD466" s="23" t="str" cm="1">
        <f t="array" ref="BD466">_xlfn.IFS(BB466=FALSE,"",BB466&gt;0,'Values and studies'!M466)</f>
        <v/>
      </c>
      <c r="BE466" s="23" t="str" cm="1">
        <f t="array" ref="BE466">_xlfn.IFS(BB466=FALSE,"",BB466&gt;0,'Values and studies'!G466)</f>
        <v/>
      </c>
      <c r="BF466" s="23" t="b">
        <f>IF('Values and studies'!U466=$BF$1,'Values and studies'!AP466)</f>
        <v>0</v>
      </c>
      <c r="BG466" s="23" t="str" cm="1">
        <f t="array" ref="BG466">_xlfn.IFS(BF466=FALSE,"",BF466&gt;0,'Values and studies'!AH466)</f>
        <v/>
      </c>
      <c r="BH466" s="23" t="str" cm="1">
        <f t="array" ref="BH466">_xlfn.IFS(BF466=FALSE,"",BF466&gt;0,'Values and studies'!M466)</f>
        <v/>
      </c>
      <c r="BI466" s="23" t="str" cm="1">
        <f t="array" ref="BI466">_xlfn.IFS(BF466=FALSE,"",BF466&gt;0,'Values and studies'!G466)</f>
        <v/>
      </c>
      <c r="BJ466" s="23" t="b">
        <f>IF('Values and studies'!$U466=BJ$1,'Values and studies'!$AP466)</f>
        <v>0</v>
      </c>
      <c r="BK466" s="23" t="str" cm="1">
        <f t="array" ref="BK466">_xlfn.IFS(BJ466=FALSE,"",BJ466&gt;0,'Values and studies'!$AH466)</f>
        <v/>
      </c>
      <c r="BL466" s="23" t="str" cm="1">
        <f t="array" ref="BL466">_xlfn.IFS(BJ466=FALSE,"",BJ466&gt;0,'Values and studies'!$M466)</f>
        <v/>
      </c>
      <c r="BM466" s="23" t="str" cm="1">
        <f t="array" ref="BM466">_xlfn.IFS(BJ466=FALSE,"",BJ466&gt;0,'Values and studies'!$G466)</f>
        <v/>
      </c>
      <c r="BN466" s="23" t="b">
        <f>IF('Values and studies'!U466=$BN$1,'Values and studies'!AP466)</f>
        <v>0</v>
      </c>
      <c r="BO466" s="23" t="str" cm="1">
        <f t="array" ref="BO466">_xlfn.IFS(BN466=FALSE,"",BN466&gt;0,'Values and studies'!AH466)</f>
        <v/>
      </c>
      <c r="BP466" s="23" t="str" cm="1">
        <f t="array" ref="BP466">_xlfn.IFS(BN466=FALSE,"",BN466&gt;0,'Values and studies'!M466)</f>
        <v/>
      </c>
      <c r="BQ466" s="23" t="str" cm="1">
        <f t="array" ref="BQ466">_xlfn.IFS(BN466=FALSE,"",BN466&gt;0,'Values and studies'!G466)</f>
        <v/>
      </c>
      <c r="BR466" s="23" t="b">
        <f>IF('Values and studies'!U466=$BR$1,'Values and studies'!AP466)</f>
        <v>0</v>
      </c>
      <c r="BS466" s="23" t="str" cm="1">
        <f t="array" ref="BS466">_xlfn.IFS(BR466=FALSE,"",BR466&gt;0,'Values and studies'!AH466)</f>
        <v/>
      </c>
      <c r="BT466" s="23" t="str" cm="1">
        <f t="array" ref="BT466">_xlfn.IFS(BR466=FALSE,"",BR466&gt;0,'Values and studies'!M466)</f>
        <v/>
      </c>
      <c r="BU466" s="23" t="str" cm="1">
        <f t="array" ref="BU466">_xlfn.IFS(BR466=FALSE,"",BR466&gt;0,'Values and studies'!G466)</f>
        <v/>
      </c>
      <c r="BV466" s="23" t="b">
        <f>IF('Values and studies'!U466=$BV$1,'Values and studies'!AP466)</f>
        <v>0</v>
      </c>
      <c r="BW466" s="23" t="str" cm="1">
        <f t="array" ref="BW466">_xlfn.IFS(BV466=FALSE,"",BV466&gt;0,'Values and studies'!AH466)</f>
        <v/>
      </c>
      <c r="BX466" s="23" t="str" cm="1">
        <f t="array" ref="BX466">_xlfn.IFS(BV466=FALSE,"",BV466&gt;0,'Values and studies'!M466)</f>
        <v/>
      </c>
      <c r="BY466" s="23" t="str" cm="1">
        <f t="array" ref="BY466">_xlfn.IFS(BV466=FALSE,"",BV466&gt;0,'Values and studies'!G466)</f>
        <v/>
      </c>
      <c r="BZ466" s="23" t="b">
        <f>IF('Values and studies'!U466=$BZ$1,'Values and studies'!AP466)</f>
        <v>0</v>
      </c>
      <c r="CA466" s="23" t="str" cm="1">
        <f t="array" ref="CA466">_xlfn.IFS(BZ466=FALSE,"",BZ466&gt;0,'Values and studies'!AH466)</f>
        <v/>
      </c>
      <c r="CB466" s="23" t="str" cm="1">
        <f t="array" ref="CB466">_xlfn.IFS(BZ466=FALSE,"",BZ466&gt;0,'Values and studies'!M466)</f>
        <v/>
      </c>
      <c r="CC466" s="23" t="str" cm="1">
        <f t="array" ref="CC466">_xlfn.IFS(BZ466=FALSE,"",BZ466&gt;0,'Values and studies'!G466)</f>
        <v/>
      </c>
      <c r="CY466">
        <f>IF('Values and studies'!O466='Data for overlook'!$CY$1,'Values and studies'!AP466)</f>
        <v>101949.23780781819</v>
      </c>
      <c r="CZ466" t="b">
        <f>IF('Values and studies'!O466='Data for overlook'!$CZ$1,'Values and studies'!AP466)</f>
        <v>0</v>
      </c>
      <c r="DA466" t="b">
        <f>IF('Values and studies'!O466='Data for overlook'!$DA$1,'Values and studies'!AP466)</f>
        <v>0</v>
      </c>
      <c r="DB466" t="b">
        <f>IF('Values and studies'!O466='Data for overlook'!$DB$1,'Values and studies'!AP466)</f>
        <v>0</v>
      </c>
    </row>
    <row r="467" spans="2:106" x14ac:dyDescent="0.2">
      <c r="B467" t="b">
        <f>IF('Values and studies'!Q467=$B$1,'Values and studies'!AP467)</f>
        <v>0</v>
      </c>
      <c r="C467">
        <f>IF('Values and studies'!Q467=$C$1,'Values and studies'!AP467)</f>
        <v>1610400.3296826782</v>
      </c>
      <c r="D467" t="b">
        <f>IF('Values and studies'!Q467=$D$1,'Values and studies'!AP467)</f>
        <v>0</v>
      </c>
      <c r="F467" s="23" t="b">
        <f>IF('Values and studies'!$U467=F$1,'Values and studies'!$AP467)</f>
        <v>0</v>
      </c>
      <c r="G467" s="23" t="str" cm="1">
        <f t="array" ref="G467">_xlfn.IFS(F467=FALSE,"",F467&gt;0,'Values and studies'!$AH467)</f>
        <v/>
      </c>
      <c r="H467" s="23" t="str" cm="1">
        <f t="array" ref="H467">_xlfn.IFS(F467=FALSE,"",F467&gt;0,'Values and studies'!M467)</f>
        <v/>
      </c>
      <c r="I467" s="23" t="str" cm="1">
        <f t="array" ref="I467">_xlfn.IFS(F467=FALSE,"",F467&gt;0,'Values and studies'!G467)</f>
        <v/>
      </c>
      <c r="J467" s="23" t="b">
        <f>IF('Values and studies'!U467=$J$1,'Values and studies'!AP467)</f>
        <v>0</v>
      </c>
      <c r="K467" s="23" t="str" cm="1">
        <f t="array" ref="K467">_xlfn.IFS(J467=FALSE,"",J467&gt;0,'Values and studies'!AH467)</f>
        <v/>
      </c>
      <c r="L467" s="23" t="str" cm="1">
        <f t="array" ref="L467">_xlfn.IFS(J467=FALSE,"",J467&gt;0,'Values and studies'!M467)</f>
        <v/>
      </c>
      <c r="M467" s="23" t="str" cm="1">
        <f t="array" ref="M467">_xlfn.IFS(J467=FALSE,"",J467&gt;0,'Values and studies'!G467)</f>
        <v/>
      </c>
      <c r="N467" s="23" t="b">
        <f>IF('Values and studies'!U467=$N$1,'Values and studies'!AP467)</f>
        <v>0</v>
      </c>
      <c r="O467" s="23" t="str" cm="1">
        <f t="array" ref="O467">_xlfn.IFS(N467=FALSE,"",N467&gt;0,'Values and studies'!AH467)</f>
        <v/>
      </c>
      <c r="P467" s="23" t="str" cm="1">
        <f t="array" ref="P467">_xlfn.IFS(N467=FALSE,"",N467&gt;0,'Values and studies'!M467)</f>
        <v/>
      </c>
      <c r="Q467" s="23" t="str" cm="1">
        <f t="array" ref="Q467">_xlfn.IFS(N467=FALSE,"",N467&gt;0,'Values and studies'!G467)</f>
        <v/>
      </c>
      <c r="R467" s="23" t="b">
        <f>IF('Values and studies'!$U467=$R$1,'Values and studies'!$AP467)</f>
        <v>0</v>
      </c>
      <c r="S467" s="23" t="str" cm="1">
        <f t="array" ref="S467">_xlfn.IFS(R467=FALSE,"",R467&gt;0,'Values and studies'!$AH467)</f>
        <v/>
      </c>
      <c r="T467" s="23" t="str" cm="1">
        <f t="array" ref="T467">_xlfn.IFS(R467=FALSE,"",R467&gt;0,'Values and studies'!$M467)</f>
        <v/>
      </c>
      <c r="U467" s="23" t="str" cm="1">
        <f t="array" ref="U467">_xlfn.IFS(R467=FALSE,"",R467&gt;0,'Values and studies'!$G467)</f>
        <v/>
      </c>
      <c r="V467" s="23" t="b">
        <f>IF('Values and studies'!$U467=$V$1,'Values and studies'!$AP467)</f>
        <v>0</v>
      </c>
      <c r="W467" s="23" t="str" cm="1">
        <f t="array" ref="W467">_xlfn.IFS(V467=FALSE,"",V467&gt;0,'Values and studies'!$AH467)</f>
        <v/>
      </c>
      <c r="X467" s="23" t="str" cm="1">
        <f t="array" ref="X467">_xlfn.IFS(V467=FALSE,"",V467&gt;0,'Values and studies'!$M467)</f>
        <v/>
      </c>
      <c r="Y467" s="23" t="str" cm="1">
        <f t="array" ref="Y467">_xlfn.IFS(V467=FALSE,"",V467&gt;0,'Values and studies'!$G467)</f>
        <v/>
      </c>
      <c r="Z467" s="23" t="b">
        <f>IF('Values and studies'!$U467=$Z$1,'Values and studies'!$AP467)</f>
        <v>0</v>
      </c>
      <c r="AA467" s="23" t="str" cm="1">
        <f t="array" ref="AA467">_xlfn.IFS(Z467=FALSE,"",Z467&gt;0,'Values and studies'!$AH467)</f>
        <v/>
      </c>
      <c r="AB467" s="23" t="str" cm="1">
        <f t="array" ref="AB467">_xlfn.IFS(Z467=FALSE,"",Z467&gt;0,'Values and studies'!$M467)</f>
        <v/>
      </c>
      <c r="AC467" s="23" t="str" cm="1">
        <f t="array" ref="AC467">_xlfn.IFS(Z467=FALSE,"",Z467&gt;0,'Values and studies'!$G467)</f>
        <v/>
      </c>
      <c r="AD467" s="23" t="b">
        <f>IF('Values and studies'!$U467=$AD$1,'Values and studies'!$AP467)</f>
        <v>0</v>
      </c>
      <c r="AE467" s="23" t="str" cm="1">
        <f t="array" ref="AE467">_xlfn.IFS(AD467=FALSE,"",AD467&gt;0,'Values and studies'!$AH467)</f>
        <v/>
      </c>
      <c r="AF467" s="23" t="str" cm="1">
        <f t="array" ref="AF467">_xlfn.IFS(AD467=FALSE,"",AD467&gt;0,'Values and studies'!$M467)</f>
        <v/>
      </c>
      <c r="AG467" s="23" t="str" cm="1">
        <f t="array" ref="AG467">_xlfn.IFS(AD467=FALSE,"",AD467&gt;0,'Values and studies'!$G467)</f>
        <v/>
      </c>
      <c r="AH467" s="23">
        <f>IF('Values and studies'!U467=$AH$1,'Values and studies'!AP467)</f>
        <v>1610400.3296826782</v>
      </c>
      <c r="AI467" s="23" t="str" cm="1">
        <f t="array" ref="AI467">_xlfn.IFS(AH467=FALSE,"",AH467&gt;0,'Values and studies'!AH467)</f>
        <v>CB</v>
      </c>
      <c r="AJ467" s="23" t="str" cm="1">
        <f t="array" ref="AJ467">_xlfn.IFS(AH467=FALSE,"",AH467&gt;0,'Values and studies'!M467)</f>
        <v>atlantic</v>
      </c>
      <c r="AK467" s="23" t="str" cm="1">
        <f t="array" ref="AK467">_xlfn.IFS(AH467=FALSE,"",AH467&gt;0,'Values and studies'!G467)</f>
        <v>United Kingdom</v>
      </c>
      <c r="AL467" s="23" t="b">
        <f>IF('Values and studies'!U467=$AL$1,'Values and studies'!AP467)</f>
        <v>0</v>
      </c>
      <c r="AM467" s="23" t="str" cm="1">
        <f t="array" ref="AM467">_xlfn.IFS(AL467=FALSE,"",AL467&gt;0,'Values and studies'!AH467)</f>
        <v/>
      </c>
      <c r="AN467" s="23" t="str" cm="1">
        <f t="array" ref="AN467">_xlfn.IFS(AL467=FALSE,"",AL467&gt;0,'Values and studies'!M467)</f>
        <v/>
      </c>
      <c r="AO467" s="23" t="str" cm="1">
        <f t="array" ref="AO467">_xlfn.IFS(AL467=FALSE,"",AL467&gt;0,'Values and studies'!G467)</f>
        <v/>
      </c>
      <c r="AP467" s="23" t="b">
        <f>IF('Values and studies'!U467=$AP$1,'Values and studies'!AP467)</f>
        <v>0</v>
      </c>
      <c r="AQ467" s="23" t="str" cm="1">
        <f t="array" ref="AQ467">_xlfn.IFS(AP467=FALSE,"",AP467&gt;0,'Values and studies'!AH467)</f>
        <v/>
      </c>
      <c r="AR467" s="23" t="str" cm="1">
        <f t="array" ref="AR467">_xlfn.IFS(AP467=FALSE,"",AP467&gt;0,'Values and studies'!M467)</f>
        <v/>
      </c>
      <c r="AS467" s="23" t="str" cm="1">
        <f t="array" ref="AS467">_xlfn.IFS(AP467=FALSE,"",AP467&gt;0,'Values and studies'!G467)</f>
        <v/>
      </c>
      <c r="AT467" s="23" t="b">
        <f>IF('Values and studies'!U467=$AT$1,'Values and studies'!AP467)</f>
        <v>0</v>
      </c>
      <c r="AU467" s="23" t="str" cm="1">
        <f t="array" ref="AU467">_xlfn.IFS(AT467=FALSE,"",AT467&gt;0,'Values and studies'!AH467)</f>
        <v/>
      </c>
      <c r="AV467" s="23" t="str" cm="1">
        <f t="array" ref="AV467">_xlfn.IFS(AT467=FALSE,"",AT467&gt;0,'Values and studies'!M467)</f>
        <v/>
      </c>
      <c r="AW467" s="23" t="str" cm="1">
        <f t="array" ref="AW467">_xlfn.IFS(AT467=FALSE,"",AT467&gt;0,'Values and studies'!G467)</f>
        <v/>
      </c>
      <c r="AX467" s="23" t="b">
        <f>IF('Values and studies'!U467=$AX$1,'Values and studies'!AP467)</f>
        <v>0</v>
      </c>
      <c r="AY467" s="23" t="str" cm="1">
        <f t="array" ref="AY467">_xlfn.IFS(AX467=FALSE,"",AX467&gt;0,'Values and studies'!AH467)</f>
        <v/>
      </c>
      <c r="AZ467" s="23" t="str" cm="1">
        <f t="array" ref="AZ467">_xlfn.IFS(AX467=FALSE,"",AX467&gt;0,'Values and studies'!M467)</f>
        <v/>
      </c>
      <c r="BA467" s="23" t="str" cm="1">
        <f t="array" ref="BA467">_xlfn.IFS(AX467=FALSE,"",AX467&gt;0,'Values and studies'!G467)</f>
        <v/>
      </c>
      <c r="BB467" s="23" t="b">
        <f>IF('Values and studies'!U467=$BB$1,'Values and studies'!AP467)</f>
        <v>0</v>
      </c>
      <c r="BC467" s="23" t="str" cm="1">
        <f t="array" ref="BC467">_xlfn.IFS(BB467=FALSE,"",BB467&gt;0,'Values and studies'!AH467)</f>
        <v/>
      </c>
      <c r="BD467" s="23" t="str" cm="1">
        <f t="array" ref="BD467">_xlfn.IFS(BB467=FALSE,"",BB467&gt;0,'Values and studies'!M467)</f>
        <v/>
      </c>
      <c r="BE467" s="23" t="str" cm="1">
        <f t="array" ref="BE467">_xlfn.IFS(BB467=FALSE,"",BB467&gt;0,'Values and studies'!G467)</f>
        <v/>
      </c>
      <c r="BF467" s="23" t="b">
        <f>IF('Values and studies'!U467=$BF$1,'Values and studies'!AP467)</f>
        <v>0</v>
      </c>
      <c r="BG467" s="23" t="str" cm="1">
        <f t="array" ref="BG467">_xlfn.IFS(BF467=FALSE,"",BF467&gt;0,'Values and studies'!AH467)</f>
        <v/>
      </c>
      <c r="BH467" s="23" t="str" cm="1">
        <f t="array" ref="BH467">_xlfn.IFS(BF467=FALSE,"",BF467&gt;0,'Values and studies'!M467)</f>
        <v/>
      </c>
      <c r="BI467" s="23" t="str" cm="1">
        <f t="array" ref="BI467">_xlfn.IFS(BF467=FALSE,"",BF467&gt;0,'Values and studies'!G467)</f>
        <v/>
      </c>
      <c r="BJ467" s="23" t="b">
        <f>IF('Values and studies'!$U467=BJ$1,'Values and studies'!$AP467)</f>
        <v>0</v>
      </c>
      <c r="BK467" s="23" t="str" cm="1">
        <f t="array" ref="BK467">_xlfn.IFS(BJ467=FALSE,"",BJ467&gt;0,'Values and studies'!$AH467)</f>
        <v/>
      </c>
      <c r="BL467" s="23" t="str" cm="1">
        <f t="array" ref="BL467">_xlfn.IFS(BJ467=FALSE,"",BJ467&gt;0,'Values and studies'!$M467)</f>
        <v/>
      </c>
      <c r="BM467" s="23" t="str" cm="1">
        <f t="array" ref="BM467">_xlfn.IFS(BJ467=FALSE,"",BJ467&gt;0,'Values and studies'!$G467)</f>
        <v/>
      </c>
      <c r="BN467" s="23" t="b">
        <f>IF('Values and studies'!U467=$BN$1,'Values and studies'!AP467)</f>
        <v>0</v>
      </c>
      <c r="BO467" s="23" t="str" cm="1">
        <f t="array" ref="BO467">_xlfn.IFS(BN467=FALSE,"",BN467&gt;0,'Values and studies'!AH467)</f>
        <v/>
      </c>
      <c r="BP467" s="23" t="str" cm="1">
        <f t="array" ref="BP467">_xlfn.IFS(BN467=FALSE,"",BN467&gt;0,'Values and studies'!M467)</f>
        <v/>
      </c>
      <c r="BQ467" s="23" t="str" cm="1">
        <f t="array" ref="BQ467">_xlfn.IFS(BN467=FALSE,"",BN467&gt;0,'Values and studies'!G467)</f>
        <v/>
      </c>
      <c r="BR467" s="23" t="b">
        <f>IF('Values and studies'!U467=$BR$1,'Values and studies'!AP467)</f>
        <v>0</v>
      </c>
      <c r="BS467" s="23" t="str" cm="1">
        <f t="array" ref="BS467">_xlfn.IFS(BR467=FALSE,"",BR467&gt;0,'Values and studies'!AH467)</f>
        <v/>
      </c>
      <c r="BT467" s="23" t="str" cm="1">
        <f t="array" ref="BT467">_xlfn.IFS(BR467=FALSE,"",BR467&gt;0,'Values and studies'!M467)</f>
        <v/>
      </c>
      <c r="BU467" s="23" t="str" cm="1">
        <f t="array" ref="BU467">_xlfn.IFS(BR467=FALSE,"",BR467&gt;0,'Values and studies'!G467)</f>
        <v/>
      </c>
      <c r="BV467" s="23" t="b">
        <f>IF('Values and studies'!U467=$BV$1,'Values and studies'!AP467)</f>
        <v>0</v>
      </c>
      <c r="BW467" s="23" t="str" cm="1">
        <f t="array" ref="BW467">_xlfn.IFS(BV467=FALSE,"",BV467&gt;0,'Values and studies'!AH467)</f>
        <v/>
      </c>
      <c r="BX467" s="23" t="str" cm="1">
        <f t="array" ref="BX467">_xlfn.IFS(BV467=FALSE,"",BV467&gt;0,'Values and studies'!M467)</f>
        <v/>
      </c>
      <c r="BY467" s="23" t="str" cm="1">
        <f t="array" ref="BY467">_xlfn.IFS(BV467=FALSE,"",BV467&gt;0,'Values and studies'!G467)</f>
        <v/>
      </c>
      <c r="BZ467" s="23" t="b">
        <f>IF('Values and studies'!U467=$BZ$1,'Values and studies'!AP467)</f>
        <v>0</v>
      </c>
      <c r="CA467" s="23" t="str" cm="1">
        <f t="array" ref="CA467">_xlfn.IFS(BZ467=FALSE,"",BZ467&gt;0,'Values and studies'!AH467)</f>
        <v/>
      </c>
      <c r="CB467" s="23" t="str" cm="1">
        <f t="array" ref="CB467">_xlfn.IFS(BZ467=FALSE,"",BZ467&gt;0,'Values and studies'!M467)</f>
        <v/>
      </c>
      <c r="CC467" s="23" t="str" cm="1">
        <f t="array" ref="CC467">_xlfn.IFS(BZ467=FALSE,"",BZ467&gt;0,'Values and studies'!G467)</f>
        <v/>
      </c>
      <c r="CY467">
        <f>IF('Values and studies'!O467='Data for overlook'!$CY$1,'Values and studies'!AP467)</f>
        <v>1610400.3296826782</v>
      </c>
      <c r="CZ467" t="b">
        <f>IF('Values and studies'!O467='Data for overlook'!$CZ$1,'Values and studies'!AP467)</f>
        <v>0</v>
      </c>
      <c r="DA467" t="b">
        <f>IF('Values and studies'!O467='Data for overlook'!$DA$1,'Values and studies'!AP467)</f>
        <v>0</v>
      </c>
      <c r="DB467" t="b">
        <f>IF('Values and studies'!O467='Data for overlook'!$DB$1,'Values and studies'!AP467)</f>
        <v>0</v>
      </c>
    </row>
    <row r="468" spans="2:106" x14ac:dyDescent="0.2">
      <c r="B468" t="b">
        <f>IF('Values and studies'!Q468=$B$1,'Values and studies'!AP468)</f>
        <v>0</v>
      </c>
      <c r="C468">
        <f>IF('Values and studies'!Q468=$C$1,'Values and studies'!AP468)</f>
        <v>665214.00779496133</v>
      </c>
      <c r="D468" t="b">
        <f>IF('Values and studies'!Q468=$D$1,'Values and studies'!AP468)</f>
        <v>0</v>
      </c>
      <c r="F468" s="23" t="b">
        <f>IF('Values and studies'!$U468=F$1,'Values and studies'!$AP468)</f>
        <v>0</v>
      </c>
      <c r="G468" s="23" t="str" cm="1">
        <f t="array" ref="G468">_xlfn.IFS(F468=FALSE,"",F468&gt;0,'Values and studies'!$AH468)</f>
        <v/>
      </c>
      <c r="H468" s="23" t="str" cm="1">
        <f t="array" ref="H468">_xlfn.IFS(F468=FALSE,"",F468&gt;0,'Values and studies'!M468)</f>
        <v/>
      </c>
      <c r="I468" s="23" t="str" cm="1">
        <f t="array" ref="I468">_xlfn.IFS(F468=FALSE,"",F468&gt;0,'Values and studies'!G468)</f>
        <v/>
      </c>
      <c r="J468" s="23" t="b">
        <f>IF('Values and studies'!U468=$J$1,'Values and studies'!AP468)</f>
        <v>0</v>
      </c>
      <c r="K468" s="23" t="str" cm="1">
        <f t="array" ref="K468">_xlfn.IFS(J468=FALSE,"",J468&gt;0,'Values and studies'!AH468)</f>
        <v/>
      </c>
      <c r="L468" s="23" t="str" cm="1">
        <f t="array" ref="L468">_xlfn.IFS(J468=FALSE,"",J468&gt;0,'Values and studies'!M468)</f>
        <v/>
      </c>
      <c r="M468" s="23" t="str" cm="1">
        <f t="array" ref="M468">_xlfn.IFS(J468=FALSE,"",J468&gt;0,'Values and studies'!G468)</f>
        <v/>
      </c>
      <c r="N468" s="23" t="b">
        <f>IF('Values and studies'!U468=$N$1,'Values and studies'!AP468)</f>
        <v>0</v>
      </c>
      <c r="O468" s="23" t="str" cm="1">
        <f t="array" ref="O468">_xlfn.IFS(N468=FALSE,"",N468&gt;0,'Values and studies'!AH468)</f>
        <v/>
      </c>
      <c r="P468" s="23" t="str" cm="1">
        <f t="array" ref="P468">_xlfn.IFS(N468=FALSE,"",N468&gt;0,'Values and studies'!M468)</f>
        <v/>
      </c>
      <c r="Q468" s="23" t="str" cm="1">
        <f t="array" ref="Q468">_xlfn.IFS(N468=FALSE,"",N468&gt;0,'Values and studies'!G468)</f>
        <v/>
      </c>
      <c r="R468" s="23" t="b">
        <f>IF('Values and studies'!$U468=$R$1,'Values and studies'!$AP468)</f>
        <v>0</v>
      </c>
      <c r="S468" s="23" t="str" cm="1">
        <f t="array" ref="S468">_xlfn.IFS(R468=FALSE,"",R468&gt;0,'Values and studies'!$AH468)</f>
        <v/>
      </c>
      <c r="T468" s="23" t="str" cm="1">
        <f t="array" ref="T468">_xlfn.IFS(R468=FALSE,"",R468&gt;0,'Values and studies'!$M468)</f>
        <v/>
      </c>
      <c r="U468" s="23" t="str" cm="1">
        <f t="array" ref="U468">_xlfn.IFS(R468=FALSE,"",R468&gt;0,'Values and studies'!$G468)</f>
        <v/>
      </c>
      <c r="V468" s="23" t="b">
        <f>IF('Values and studies'!$U468=$V$1,'Values and studies'!$AP468)</f>
        <v>0</v>
      </c>
      <c r="W468" s="23" t="str" cm="1">
        <f t="array" ref="W468">_xlfn.IFS(V468=FALSE,"",V468&gt;0,'Values and studies'!$AH468)</f>
        <v/>
      </c>
      <c r="X468" s="23" t="str" cm="1">
        <f t="array" ref="X468">_xlfn.IFS(V468=FALSE,"",V468&gt;0,'Values and studies'!$M468)</f>
        <v/>
      </c>
      <c r="Y468" s="23" t="str" cm="1">
        <f t="array" ref="Y468">_xlfn.IFS(V468=FALSE,"",V468&gt;0,'Values and studies'!$G468)</f>
        <v/>
      </c>
      <c r="Z468" s="23" t="b">
        <f>IF('Values and studies'!$U468=$Z$1,'Values and studies'!$AP468)</f>
        <v>0</v>
      </c>
      <c r="AA468" s="23" t="str" cm="1">
        <f t="array" ref="AA468">_xlfn.IFS(Z468=FALSE,"",Z468&gt;0,'Values and studies'!$AH468)</f>
        <v/>
      </c>
      <c r="AB468" s="23" t="str" cm="1">
        <f t="array" ref="AB468">_xlfn.IFS(Z468=FALSE,"",Z468&gt;0,'Values and studies'!$M468)</f>
        <v/>
      </c>
      <c r="AC468" s="23" t="str" cm="1">
        <f t="array" ref="AC468">_xlfn.IFS(Z468=FALSE,"",Z468&gt;0,'Values and studies'!$G468)</f>
        <v/>
      </c>
      <c r="AD468" s="23" t="b">
        <f>IF('Values and studies'!$U468=$AD$1,'Values and studies'!$AP468)</f>
        <v>0</v>
      </c>
      <c r="AE468" s="23" t="str" cm="1">
        <f t="array" ref="AE468">_xlfn.IFS(AD468=FALSE,"",AD468&gt;0,'Values and studies'!$AH468)</f>
        <v/>
      </c>
      <c r="AF468" s="23" t="str" cm="1">
        <f t="array" ref="AF468">_xlfn.IFS(AD468=FALSE,"",AD468&gt;0,'Values and studies'!$M468)</f>
        <v/>
      </c>
      <c r="AG468" s="23" t="str" cm="1">
        <f t="array" ref="AG468">_xlfn.IFS(AD468=FALSE,"",AD468&gt;0,'Values and studies'!$G468)</f>
        <v/>
      </c>
      <c r="AH468" s="23">
        <f>IF('Values and studies'!U468=$AH$1,'Values and studies'!AP468)</f>
        <v>665214.00779496133</v>
      </c>
      <c r="AI468" s="23" t="str" cm="1">
        <f t="array" ref="AI468">_xlfn.IFS(AH468=FALSE,"",AH468&gt;0,'Values and studies'!AH468)</f>
        <v>CB</v>
      </c>
      <c r="AJ468" s="23" t="str" cm="1">
        <f t="array" ref="AJ468">_xlfn.IFS(AH468=FALSE,"",AH468&gt;0,'Values and studies'!M468)</f>
        <v>atlantic</v>
      </c>
      <c r="AK468" s="23" t="str" cm="1">
        <f t="array" ref="AK468">_xlfn.IFS(AH468=FALSE,"",AH468&gt;0,'Values and studies'!G468)</f>
        <v>United Kingdom</v>
      </c>
      <c r="AL468" s="23" t="b">
        <f>IF('Values and studies'!U468=$AL$1,'Values and studies'!AP468)</f>
        <v>0</v>
      </c>
      <c r="AM468" s="23" t="str" cm="1">
        <f t="array" ref="AM468">_xlfn.IFS(AL468=FALSE,"",AL468&gt;0,'Values and studies'!AH468)</f>
        <v/>
      </c>
      <c r="AN468" s="23" t="str" cm="1">
        <f t="array" ref="AN468">_xlfn.IFS(AL468=FALSE,"",AL468&gt;0,'Values and studies'!M468)</f>
        <v/>
      </c>
      <c r="AO468" s="23" t="str" cm="1">
        <f t="array" ref="AO468">_xlfn.IFS(AL468=FALSE,"",AL468&gt;0,'Values and studies'!G468)</f>
        <v/>
      </c>
      <c r="AP468" s="23" t="b">
        <f>IF('Values and studies'!U468=$AP$1,'Values and studies'!AP468)</f>
        <v>0</v>
      </c>
      <c r="AQ468" s="23" t="str" cm="1">
        <f t="array" ref="AQ468">_xlfn.IFS(AP468=FALSE,"",AP468&gt;0,'Values and studies'!AH468)</f>
        <v/>
      </c>
      <c r="AR468" s="23" t="str" cm="1">
        <f t="array" ref="AR468">_xlfn.IFS(AP468=FALSE,"",AP468&gt;0,'Values and studies'!M468)</f>
        <v/>
      </c>
      <c r="AS468" s="23" t="str" cm="1">
        <f t="array" ref="AS468">_xlfn.IFS(AP468=FALSE,"",AP468&gt;0,'Values and studies'!G468)</f>
        <v/>
      </c>
      <c r="AT468" s="23" t="b">
        <f>IF('Values and studies'!U468=$AT$1,'Values and studies'!AP468)</f>
        <v>0</v>
      </c>
      <c r="AU468" s="23" t="str" cm="1">
        <f t="array" ref="AU468">_xlfn.IFS(AT468=FALSE,"",AT468&gt;0,'Values and studies'!AH468)</f>
        <v/>
      </c>
      <c r="AV468" s="23" t="str" cm="1">
        <f t="array" ref="AV468">_xlfn.IFS(AT468=FALSE,"",AT468&gt;0,'Values and studies'!M468)</f>
        <v/>
      </c>
      <c r="AW468" s="23" t="str" cm="1">
        <f t="array" ref="AW468">_xlfn.IFS(AT468=FALSE,"",AT468&gt;0,'Values and studies'!G468)</f>
        <v/>
      </c>
      <c r="AX468" s="23" t="b">
        <f>IF('Values and studies'!U468=$AX$1,'Values and studies'!AP468)</f>
        <v>0</v>
      </c>
      <c r="AY468" s="23" t="str" cm="1">
        <f t="array" ref="AY468">_xlfn.IFS(AX468=FALSE,"",AX468&gt;0,'Values and studies'!AH468)</f>
        <v/>
      </c>
      <c r="AZ468" s="23" t="str" cm="1">
        <f t="array" ref="AZ468">_xlfn.IFS(AX468=FALSE,"",AX468&gt;0,'Values and studies'!M468)</f>
        <v/>
      </c>
      <c r="BA468" s="23" t="str" cm="1">
        <f t="array" ref="BA468">_xlfn.IFS(AX468=FALSE,"",AX468&gt;0,'Values and studies'!G468)</f>
        <v/>
      </c>
      <c r="BB468" s="23" t="b">
        <f>IF('Values and studies'!U468=$BB$1,'Values and studies'!AP468)</f>
        <v>0</v>
      </c>
      <c r="BC468" s="23" t="str" cm="1">
        <f t="array" ref="BC468">_xlfn.IFS(BB468=FALSE,"",BB468&gt;0,'Values and studies'!AH468)</f>
        <v/>
      </c>
      <c r="BD468" s="23" t="str" cm="1">
        <f t="array" ref="BD468">_xlfn.IFS(BB468=FALSE,"",BB468&gt;0,'Values and studies'!M468)</f>
        <v/>
      </c>
      <c r="BE468" s="23" t="str" cm="1">
        <f t="array" ref="BE468">_xlfn.IFS(BB468=FALSE,"",BB468&gt;0,'Values and studies'!G468)</f>
        <v/>
      </c>
      <c r="BF468" s="23" t="b">
        <f>IF('Values and studies'!U468=$BF$1,'Values and studies'!AP468)</f>
        <v>0</v>
      </c>
      <c r="BG468" s="23" t="str" cm="1">
        <f t="array" ref="BG468">_xlfn.IFS(BF468=FALSE,"",BF468&gt;0,'Values and studies'!AH468)</f>
        <v/>
      </c>
      <c r="BH468" s="23" t="str" cm="1">
        <f t="array" ref="BH468">_xlfn.IFS(BF468=FALSE,"",BF468&gt;0,'Values and studies'!M468)</f>
        <v/>
      </c>
      <c r="BI468" s="23" t="str" cm="1">
        <f t="array" ref="BI468">_xlfn.IFS(BF468=FALSE,"",BF468&gt;0,'Values and studies'!G468)</f>
        <v/>
      </c>
      <c r="BJ468" s="23" t="b">
        <f>IF('Values and studies'!$U468=BJ$1,'Values and studies'!$AP468)</f>
        <v>0</v>
      </c>
      <c r="BK468" s="23" t="str" cm="1">
        <f t="array" ref="BK468">_xlfn.IFS(BJ468=FALSE,"",BJ468&gt;0,'Values and studies'!$AH468)</f>
        <v/>
      </c>
      <c r="BL468" s="23" t="str" cm="1">
        <f t="array" ref="BL468">_xlfn.IFS(BJ468=FALSE,"",BJ468&gt;0,'Values and studies'!$M468)</f>
        <v/>
      </c>
      <c r="BM468" s="23" t="str" cm="1">
        <f t="array" ref="BM468">_xlfn.IFS(BJ468=FALSE,"",BJ468&gt;0,'Values and studies'!$G468)</f>
        <v/>
      </c>
      <c r="BN468" s="23" t="b">
        <f>IF('Values and studies'!U468=$BN$1,'Values and studies'!AP468)</f>
        <v>0</v>
      </c>
      <c r="BO468" s="23" t="str" cm="1">
        <f t="array" ref="BO468">_xlfn.IFS(BN468=FALSE,"",BN468&gt;0,'Values and studies'!AH468)</f>
        <v/>
      </c>
      <c r="BP468" s="23" t="str" cm="1">
        <f t="array" ref="BP468">_xlfn.IFS(BN468=FALSE,"",BN468&gt;0,'Values and studies'!M468)</f>
        <v/>
      </c>
      <c r="BQ468" s="23" t="str" cm="1">
        <f t="array" ref="BQ468">_xlfn.IFS(BN468=FALSE,"",BN468&gt;0,'Values and studies'!G468)</f>
        <v/>
      </c>
      <c r="BR468" s="23" t="b">
        <f>IF('Values and studies'!U468=$BR$1,'Values and studies'!AP468)</f>
        <v>0</v>
      </c>
      <c r="BS468" s="23" t="str" cm="1">
        <f t="array" ref="BS468">_xlfn.IFS(BR468=FALSE,"",BR468&gt;0,'Values and studies'!AH468)</f>
        <v/>
      </c>
      <c r="BT468" s="23" t="str" cm="1">
        <f t="array" ref="BT468">_xlfn.IFS(BR468=FALSE,"",BR468&gt;0,'Values and studies'!M468)</f>
        <v/>
      </c>
      <c r="BU468" s="23" t="str" cm="1">
        <f t="array" ref="BU468">_xlfn.IFS(BR468=FALSE,"",BR468&gt;0,'Values and studies'!G468)</f>
        <v/>
      </c>
      <c r="BV468" s="23" t="b">
        <f>IF('Values and studies'!U468=$BV$1,'Values and studies'!AP468)</f>
        <v>0</v>
      </c>
      <c r="BW468" s="23" t="str" cm="1">
        <f t="array" ref="BW468">_xlfn.IFS(BV468=FALSE,"",BV468&gt;0,'Values and studies'!AH468)</f>
        <v/>
      </c>
      <c r="BX468" s="23" t="str" cm="1">
        <f t="array" ref="BX468">_xlfn.IFS(BV468=FALSE,"",BV468&gt;0,'Values and studies'!M468)</f>
        <v/>
      </c>
      <c r="BY468" s="23" t="str" cm="1">
        <f t="array" ref="BY468">_xlfn.IFS(BV468=FALSE,"",BV468&gt;0,'Values and studies'!G468)</f>
        <v/>
      </c>
      <c r="BZ468" s="23" t="b">
        <f>IF('Values and studies'!U468=$BZ$1,'Values and studies'!AP468)</f>
        <v>0</v>
      </c>
      <c r="CA468" s="23" t="str" cm="1">
        <f t="array" ref="CA468">_xlfn.IFS(BZ468=FALSE,"",BZ468&gt;0,'Values and studies'!AH468)</f>
        <v/>
      </c>
      <c r="CB468" s="23" t="str" cm="1">
        <f t="array" ref="CB468">_xlfn.IFS(BZ468=FALSE,"",BZ468&gt;0,'Values and studies'!M468)</f>
        <v/>
      </c>
      <c r="CC468" s="23" t="str" cm="1">
        <f t="array" ref="CC468">_xlfn.IFS(BZ468=FALSE,"",BZ468&gt;0,'Values and studies'!G468)</f>
        <v/>
      </c>
      <c r="CY468">
        <f>IF('Values and studies'!O468='Data for overlook'!$CY$1,'Values and studies'!AP468)</f>
        <v>665214.00779496133</v>
      </c>
      <c r="CZ468" t="b">
        <f>IF('Values and studies'!O468='Data for overlook'!$CZ$1,'Values and studies'!AP468)</f>
        <v>0</v>
      </c>
      <c r="DA468" t="b">
        <f>IF('Values and studies'!O468='Data for overlook'!$DA$1,'Values and studies'!AP468)</f>
        <v>0</v>
      </c>
      <c r="DB468" t="b">
        <f>IF('Values and studies'!O468='Data for overlook'!$DB$1,'Values and studies'!AP468)</f>
        <v>0</v>
      </c>
    </row>
    <row r="469" spans="2:106" x14ac:dyDescent="0.2">
      <c r="B469" t="b">
        <f>IF('Values and studies'!Q469=$B$1,'Values and studies'!AP469)</f>
        <v>0</v>
      </c>
      <c r="C469">
        <f>IF('Values and studies'!Q469=$C$1,'Values and studies'!AP469)</f>
        <v>182994.24451987239</v>
      </c>
      <c r="D469" t="b">
        <f>IF('Values and studies'!Q469=$D$1,'Values and studies'!AP469)</f>
        <v>0</v>
      </c>
      <c r="F469" s="23" t="b">
        <f>IF('Values and studies'!$U469=F$1,'Values and studies'!$AP469)</f>
        <v>0</v>
      </c>
      <c r="G469" s="23" t="str" cm="1">
        <f t="array" ref="G469">_xlfn.IFS(F469=FALSE,"",F469&gt;0,'Values and studies'!$AH469)</f>
        <v/>
      </c>
      <c r="H469" s="23" t="str" cm="1">
        <f t="array" ref="H469">_xlfn.IFS(F469=FALSE,"",F469&gt;0,'Values and studies'!M469)</f>
        <v/>
      </c>
      <c r="I469" s="23" t="str" cm="1">
        <f t="array" ref="I469">_xlfn.IFS(F469=FALSE,"",F469&gt;0,'Values and studies'!G469)</f>
        <v/>
      </c>
      <c r="J469" s="23" t="b">
        <f>IF('Values and studies'!U469=$J$1,'Values and studies'!AP469)</f>
        <v>0</v>
      </c>
      <c r="K469" s="23" t="str" cm="1">
        <f t="array" ref="K469">_xlfn.IFS(J469=FALSE,"",J469&gt;0,'Values and studies'!AH469)</f>
        <v/>
      </c>
      <c r="L469" s="23" t="str" cm="1">
        <f t="array" ref="L469">_xlfn.IFS(J469=FALSE,"",J469&gt;0,'Values and studies'!M469)</f>
        <v/>
      </c>
      <c r="M469" s="23" t="str" cm="1">
        <f t="array" ref="M469">_xlfn.IFS(J469=FALSE,"",J469&gt;0,'Values and studies'!G469)</f>
        <v/>
      </c>
      <c r="N469" s="23" t="b">
        <f>IF('Values and studies'!U469=$N$1,'Values and studies'!AP469)</f>
        <v>0</v>
      </c>
      <c r="O469" s="23" t="str" cm="1">
        <f t="array" ref="O469">_xlfn.IFS(N469=FALSE,"",N469&gt;0,'Values and studies'!AH469)</f>
        <v/>
      </c>
      <c r="P469" s="23" t="str" cm="1">
        <f t="array" ref="P469">_xlfn.IFS(N469=FALSE,"",N469&gt;0,'Values and studies'!M469)</f>
        <v/>
      </c>
      <c r="Q469" s="23" t="str" cm="1">
        <f t="array" ref="Q469">_xlfn.IFS(N469=FALSE,"",N469&gt;0,'Values and studies'!G469)</f>
        <v/>
      </c>
      <c r="R469" s="23" t="b">
        <f>IF('Values and studies'!$U469=$R$1,'Values and studies'!$AP469)</f>
        <v>0</v>
      </c>
      <c r="S469" s="23" t="str" cm="1">
        <f t="array" ref="S469">_xlfn.IFS(R469=FALSE,"",R469&gt;0,'Values and studies'!$AH469)</f>
        <v/>
      </c>
      <c r="T469" s="23" t="str" cm="1">
        <f t="array" ref="T469">_xlfn.IFS(R469=FALSE,"",R469&gt;0,'Values and studies'!$M469)</f>
        <v/>
      </c>
      <c r="U469" s="23" t="str" cm="1">
        <f t="array" ref="U469">_xlfn.IFS(R469=FALSE,"",R469&gt;0,'Values and studies'!$G469)</f>
        <v/>
      </c>
      <c r="V469" s="23" t="b">
        <f>IF('Values and studies'!$U469=$V$1,'Values and studies'!$AP469)</f>
        <v>0</v>
      </c>
      <c r="W469" s="23" t="str" cm="1">
        <f t="array" ref="W469">_xlfn.IFS(V469=FALSE,"",V469&gt;0,'Values and studies'!$AH469)</f>
        <v/>
      </c>
      <c r="X469" s="23" t="str" cm="1">
        <f t="array" ref="X469">_xlfn.IFS(V469=FALSE,"",V469&gt;0,'Values and studies'!$M469)</f>
        <v/>
      </c>
      <c r="Y469" s="23" t="str" cm="1">
        <f t="array" ref="Y469">_xlfn.IFS(V469=FALSE,"",V469&gt;0,'Values and studies'!$G469)</f>
        <v/>
      </c>
      <c r="Z469" s="23" t="b">
        <f>IF('Values and studies'!$U469=$Z$1,'Values and studies'!$AP469)</f>
        <v>0</v>
      </c>
      <c r="AA469" s="23" t="str" cm="1">
        <f t="array" ref="AA469">_xlfn.IFS(Z469=FALSE,"",Z469&gt;0,'Values and studies'!$AH469)</f>
        <v/>
      </c>
      <c r="AB469" s="23" t="str" cm="1">
        <f t="array" ref="AB469">_xlfn.IFS(Z469=FALSE,"",Z469&gt;0,'Values and studies'!$M469)</f>
        <v/>
      </c>
      <c r="AC469" s="23" t="str" cm="1">
        <f t="array" ref="AC469">_xlfn.IFS(Z469=FALSE,"",Z469&gt;0,'Values and studies'!$G469)</f>
        <v/>
      </c>
      <c r="AD469" s="23" t="b">
        <f>IF('Values and studies'!$U469=$AD$1,'Values and studies'!$AP469)</f>
        <v>0</v>
      </c>
      <c r="AE469" s="23" t="str" cm="1">
        <f t="array" ref="AE469">_xlfn.IFS(AD469=FALSE,"",AD469&gt;0,'Values and studies'!$AH469)</f>
        <v/>
      </c>
      <c r="AF469" s="23" t="str" cm="1">
        <f t="array" ref="AF469">_xlfn.IFS(AD469=FALSE,"",AD469&gt;0,'Values and studies'!$M469)</f>
        <v/>
      </c>
      <c r="AG469" s="23" t="str" cm="1">
        <f t="array" ref="AG469">_xlfn.IFS(AD469=FALSE,"",AD469&gt;0,'Values and studies'!$G469)</f>
        <v/>
      </c>
      <c r="AH469" s="23">
        <f>IF('Values and studies'!U469=$AH$1,'Values and studies'!AP469)</f>
        <v>182994.24451987239</v>
      </c>
      <c r="AI469" s="23" t="str" cm="1">
        <f t="array" ref="AI469">_xlfn.IFS(AH469=FALSE,"",AH469&gt;0,'Values and studies'!AH469)</f>
        <v>CB</v>
      </c>
      <c r="AJ469" s="23" t="str" cm="1">
        <f t="array" ref="AJ469">_xlfn.IFS(AH469=FALSE,"",AH469&gt;0,'Values and studies'!M469)</f>
        <v>atlantic</v>
      </c>
      <c r="AK469" s="23" t="str" cm="1">
        <f t="array" ref="AK469">_xlfn.IFS(AH469=FALSE,"",AH469&gt;0,'Values and studies'!G469)</f>
        <v>United Kingdom</v>
      </c>
      <c r="AL469" s="23" t="b">
        <f>IF('Values and studies'!U469=$AL$1,'Values and studies'!AP469)</f>
        <v>0</v>
      </c>
      <c r="AM469" s="23" t="str" cm="1">
        <f t="array" ref="AM469">_xlfn.IFS(AL469=FALSE,"",AL469&gt;0,'Values and studies'!AH469)</f>
        <v/>
      </c>
      <c r="AN469" s="23" t="str" cm="1">
        <f t="array" ref="AN469">_xlfn.IFS(AL469=FALSE,"",AL469&gt;0,'Values and studies'!M469)</f>
        <v/>
      </c>
      <c r="AO469" s="23" t="str" cm="1">
        <f t="array" ref="AO469">_xlfn.IFS(AL469=FALSE,"",AL469&gt;0,'Values and studies'!G469)</f>
        <v/>
      </c>
      <c r="AP469" s="23" t="b">
        <f>IF('Values and studies'!U469=$AP$1,'Values and studies'!AP469)</f>
        <v>0</v>
      </c>
      <c r="AQ469" s="23" t="str" cm="1">
        <f t="array" ref="AQ469">_xlfn.IFS(AP469=FALSE,"",AP469&gt;0,'Values and studies'!AH469)</f>
        <v/>
      </c>
      <c r="AR469" s="23" t="str" cm="1">
        <f t="array" ref="AR469">_xlfn.IFS(AP469=FALSE,"",AP469&gt;0,'Values and studies'!M469)</f>
        <v/>
      </c>
      <c r="AS469" s="23" t="str" cm="1">
        <f t="array" ref="AS469">_xlfn.IFS(AP469=FALSE,"",AP469&gt;0,'Values and studies'!G469)</f>
        <v/>
      </c>
      <c r="AT469" s="23" t="b">
        <f>IF('Values and studies'!U469=$AT$1,'Values and studies'!AP469)</f>
        <v>0</v>
      </c>
      <c r="AU469" s="23" t="str" cm="1">
        <f t="array" ref="AU469">_xlfn.IFS(AT469=FALSE,"",AT469&gt;0,'Values and studies'!AH469)</f>
        <v/>
      </c>
      <c r="AV469" s="23" t="str" cm="1">
        <f t="array" ref="AV469">_xlfn.IFS(AT469=FALSE,"",AT469&gt;0,'Values and studies'!M469)</f>
        <v/>
      </c>
      <c r="AW469" s="23" t="str" cm="1">
        <f t="array" ref="AW469">_xlfn.IFS(AT469=FALSE,"",AT469&gt;0,'Values and studies'!G469)</f>
        <v/>
      </c>
      <c r="AX469" s="23" t="b">
        <f>IF('Values and studies'!U469=$AX$1,'Values and studies'!AP469)</f>
        <v>0</v>
      </c>
      <c r="AY469" s="23" t="str" cm="1">
        <f t="array" ref="AY469">_xlfn.IFS(AX469=FALSE,"",AX469&gt;0,'Values and studies'!AH469)</f>
        <v/>
      </c>
      <c r="AZ469" s="23" t="str" cm="1">
        <f t="array" ref="AZ469">_xlfn.IFS(AX469=FALSE,"",AX469&gt;0,'Values and studies'!M469)</f>
        <v/>
      </c>
      <c r="BA469" s="23" t="str" cm="1">
        <f t="array" ref="BA469">_xlfn.IFS(AX469=FALSE,"",AX469&gt;0,'Values and studies'!G469)</f>
        <v/>
      </c>
      <c r="BB469" s="23" t="b">
        <f>IF('Values and studies'!U469=$BB$1,'Values and studies'!AP469)</f>
        <v>0</v>
      </c>
      <c r="BC469" s="23" t="str" cm="1">
        <f t="array" ref="BC469">_xlfn.IFS(BB469=FALSE,"",BB469&gt;0,'Values and studies'!AH469)</f>
        <v/>
      </c>
      <c r="BD469" s="23" t="str" cm="1">
        <f t="array" ref="BD469">_xlfn.IFS(BB469=FALSE,"",BB469&gt;0,'Values and studies'!M469)</f>
        <v/>
      </c>
      <c r="BE469" s="23" t="str" cm="1">
        <f t="array" ref="BE469">_xlfn.IFS(BB469=FALSE,"",BB469&gt;0,'Values and studies'!G469)</f>
        <v/>
      </c>
      <c r="BF469" s="23" t="b">
        <f>IF('Values and studies'!U469=$BF$1,'Values and studies'!AP469)</f>
        <v>0</v>
      </c>
      <c r="BG469" s="23" t="str" cm="1">
        <f t="array" ref="BG469">_xlfn.IFS(BF469=FALSE,"",BF469&gt;0,'Values and studies'!AH469)</f>
        <v/>
      </c>
      <c r="BH469" s="23" t="str" cm="1">
        <f t="array" ref="BH469">_xlfn.IFS(BF469=FALSE,"",BF469&gt;0,'Values and studies'!M469)</f>
        <v/>
      </c>
      <c r="BI469" s="23" t="str" cm="1">
        <f t="array" ref="BI469">_xlfn.IFS(BF469=FALSE,"",BF469&gt;0,'Values and studies'!G469)</f>
        <v/>
      </c>
      <c r="BJ469" s="23" t="b">
        <f>IF('Values and studies'!$U469=BJ$1,'Values and studies'!$AP469)</f>
        <v>0</v>
      </c>
      <c r="BK469" s="23" t="str" cm="1">
        <f t="array" ref="BK469">_xlfn.IFS(BJ469=FALSE,"",BJ469&gt;0,'Values and studies'!$AH469)</f>
        <v/>
      </c>
      <c r="BL469" s="23" t="str" cm="1">
        <f t="array" ref="BL469">_xlfn.IFS(BJ469=FALSE,"",BJ469&gt;0,'Values and studies'!$M469)</f>
        <v/>
      </c>
      <c r="BM469" s="23" t="str" cm="1">
        <f t="array" ref="BM469">_xlfn.IFS(BJ469=FALSE,"",BJ469&gt;0,'Values and studies'!$G469)</f>
        <v/>
      </c>
      <c r="BN469" s="23" t="b">
        <f>IF('Values and studies'!U469=$BN$1,'Values and studies'!AP469)</f>
        <v>0</v>
      </c>
      <c r="BO469" s="23" t="str" cm="1">
        <f t="array" ref="BO469">_xlfn.IFS(BN469=FALSE,"",BN469&gt;0,'Values and studies'!AH469)</f>
        <v/>
      </c>
      <c r="BP469" s="23" t="str" cm="1">
        <f t="array" ref="BP469">_xlfn.IFS(BN469=FALSE,"",BN469&gt;0,'Values and studies'!M469)</f>
        <v/>
      </c>
      <c r="BQ469" s="23" t="str" cm="1">
        <f t="array" ref="BQ469">_xlfn.IFS(BN469=FALSE,"",BN469&gt;0,'Values and studies'!G469)</f>
        <v/>
      </c>
      <c r="BR469" s="23" t="b">
        <f>IF('Values and studies'!U469=$BR$1,'Values and studies'!AP469)</f>
        <v>0</v>
      </c>
      <c r="BS469" s="23" t="str" cm="1">
        <f t="array" ref="BS469">_xlfn.IFS(BR469=FALSE,"",BR469&gt;0,'Values and studies'!AH469)</f>
        <v/>
      </c>
      <c r="BT469" s="23" t="str" cm="1">
        <f t="array" ref="BT469">_xlfn.IFS(BR469=FALSE,"",BR469&gt;0,'Values and studies'!M469)</f>
        <v/>
      </c>
      <c r="BU469" s="23" t="str" cm="1">
        <f t="array" ref="BU469">_xlfn.IFS(BR469=FALSE,"",BR469&gt;0,'Values and studies'!G469)</f>
        <v/>
      </c>
      <c r="BV469" s="23" t="b">
        <f>IF('Values and studies'!U469=$BV$1,'Values and studies'!AP469)</f>
        <v>0</v>
      </c>
      <c r="BW469" s="23" t="str" cm="1">
        <f t="array" ref="BW469">_xlfn.IFS(BV469=FALSE,"",BV469&gt;0,'Values and studies'!AH469)</f>
        <v/>
      </c>
      <c r="BX469" s="23" t="str" cm="1">
        <f t="array" ref="BX469">_xlfn.IFS(BV469=FALSE,"",BV469&gt;0,'Values and studies'!M469)</f>
        <v/>
      </c>
      <c r="BY469" s="23" t="str" cm="1">
        <f t="array" ref="BY469">_xlfn.IFS(BV469=FALSE,"",BV469&gt;0,'Values and studies'!G469)</f>
        <v/>
      </c>
      <c r="BZ469" s="23" t="b">
        <f>IF('Values and studies'!U469=$BZ$1,'Values and studies'!AP469)</f>
        <v>0</v>
      </c>
      <c r="CA469" s="23" t="str" cm="1">
        <f t="array" ref="CA469">_xlfn.IFS(BZ469=FALSE,"",BZ469&gt;0,'Values and studies'!AH469)</f>
        <v/>
      </c>
      <c r="CB469" s="23" t="str" cm="1">
        <f t="array" ref="CB469">_xlfn.IFS(BZ469=FALSE,"",BZ469&gt;0,'Values and studies'!M469)</f>
        <v/>
      </c>
      <c r="CC469" s="23" t="str" cm="1">
        <f t="array" ref="CC469">_xlfn.IFS(BZ469=FALSE,"",BZ469&gt;0,'Values and studies'!G469)</f>
        <v/>
      </c>
      <c r="CY469">
        <f>IF('Values and studies'!O469='Data for overlook'!$CY$1,'Values and studies'!AP469)</f>
        <v>182994.24451987239</v>
      </c>
      <c r="CZ469" t="b">
        <f>IF('Values and studies'!O469='Data for overlook'!$CZ$1,'Values and studies'!AP469)</f>
        <v>0</v>
      </c>
      <c r="DA469" t="b">
        <f>IF('Values and studies'!O469='Data for overlook'!$DA$1,'Values and studies'!AP469)</f>
        <v>0</v>
      </c>
      <c r="DB469" t="b">
        <f>IF('Values and studies'!O469='Data for overlook'!$DB$1,'Values and studies'!AP469)</f>
        <v>0</v>
      </c>
    </row>
    <row r="470" spans="2:106" x14ac:dyDescent="0.2">
      <c r="B470" t="b">
        <f>IF('Values and studies'!Q470=$B$1,'Values and studies'!AP470)</f>
        <v>0</v>
      </c>
      <c r="C470">
        <f>IF('Values and studies'!Q470=$C$1,'Values and studies'!AP470)</f>
        <v>449166.34563625511</v>
      </c>
      <c r="D470" t="b">
        <f>IF('Values and studies'!Q470=$D$1,'Values and studies'!AP470)</f>
        <v>0</v>
      </c>
      <c r="F470" s="23" t="b">
        <f>IF('Values and studies'!$U470=F$1,'Values and studies'!$AP470)</f>
        <v>0</v>
      </c>
      <c r="G470" s="23" t="str" cm="1">
        <f t="array" ref="G470">_xlfn.IFS(F470=FALSE,"",F470&gt;0,'Values and studies'!$AH470)</f>
        <v/>
      </c>
      <c r="H470" s="23" t="str" cm="1">
        <f t="array" ref="H470">_xlfn.IFS(F470=FALSE,"",F470&gt;0,'Values and studies'!M470)</f>
        <v/>
      </c>
      <c r="I470" s="23" t="str" cm="1">
        <f t="array" ref="I470">_xlfn.IFS(F470=FALSE,"",F470&gt;0,'Values and studies'!G470)</f>
        <v/>
      </c>
      <c r="J470" s="23" t="b">
        <f>IF('Values and studies'!U470=$J$1,'Values and studies'!AP470)</f>
        <v>0</v>
      </c>
      <c r="K470" s="23" t="str" cm="1">
        <f t="array" ref="K470">_xlfn.IFS(J470=FALSE,"",J470&gt;0,'Values and studies'!AH470)</f>
        <v/>
      </c>
      <c r="L470" s="23" t="str" cm="1">
        <f t="array" ref="L470">_xlfn.IFS(J470=FALSE,"",J470&gt;0,'Values and studies'!M470)</f>
        <v/>
      </c>
      <c r="M470" s="23" t="str" cm="1">
        <f t="array" ref="M470">_xlfn.IFS(J470=FALSE,"",J470&gt;0,'Values and studies'!G470)</f>
        <v/>
      </c>
      <c r="N470" s="23" t="b">
        <f>IF('Values and studies'!U470=$N$1,'Values and studies'!AP470)</f>
        <v>0</v>
      </c>
      <c r="O470" s="23" t="str" cm="1">
        <f t="array" ref="O470">_xlfn.IFS(N470=FALSE,"",N470&gt;0,'Values and studies'!AH470)</f>
        <v/>
      </c>
      <c r="P470" s="23" t="str" cm="1">
        <f t="array" ref="P470">_xlfn.IFS(N470=FALSE,"",N470&gt;0,'Values and studies'!M470)</f>
        <v/>
      </c>
      <c r="Q470" s="23" t="str" cm="1">
        <f t="array" ref="Q470">_xlfn.IFS(N470=FALSE,"",N470&gt;0,'Values and studies'!G470)</f>
        <v/>
      </c>
      <c r="R470" s="23" t="b">
        <f>IF('Values and studies'!$U470=$R$1,'Values and studies'!$AP470)</f>
        <v>0</v>
      </c>
      <c r="S470" s="23" t="str" cm="1">
        <f t="array" ref="S470">_xlfn.IFS(R470=FALSE,"",R470&gt;0,'Values and studies'!$AH470)</f>
        <v/>
      </c>
      <c r="T470" s="23" t="str" cm="1">
        <f t="array" ref="T470">_xlfn.IFS(R470=FALSE,"",R470&gt;0,'Values and studies'!$M470)</f>
        <v/>
      </c>
      <c r="U470" s="23" t="str" cm="1">
        <f t="array" ref="U470">_xlfn.IFS(R470=FALSE,"",R470&gt;0,'Values and studies'!$G470)</f>
        <v/>
      </c>
      <c r="V470" s="23" t="b">
        <f>IF('Values and studies'!$U470=$V$1,'Values and studies'!$AP470)</f>
        <v>0</v>
      </c>
      <c r="W470" s="23" t="str" cm="1">
        <f t="array" ref="W470">_xlfn.IFS(V470=FALSE,"",V470&gt;0,'Values and studies'!$AH470)</f>
        <v/>
      </c>
      <c r="X470" s="23" t="str" cm="1">
        <f t="array" ref="X470">_xlfn.IFS(V470=FALSE,"",V470&gt;0,'Values and studies'!$M470)</f>
        <v/>
      </c>
      <c r="Y470" s="23" t="str" cm="1">
        <f t="array" ref="Y470">_xlfn.IFS(V470=FALSE,"",V470&gt;0,'Values and studies'!$G470)</f>
        <v/>
      </c>
      <c r="Z470" s="23" t="b">
        <f>IF('Values and studies'!$U470=$Z$1,'Values and studies'!$AP470)</f>
        <v>0</v>
      </c>
      <c r="AA470" s="23" t="str" cm="1">
        <f t="array" ref="AA470">_xlfn.IFS(Z470=FALSE,"",Z470&gt;0,'Values and studies'!$AH470)</f>
        <v/>
      </c>
      <c r="AB470" s="23" t="str" cm="1">
        <f t="array" ref="AB470">_xlfn.IFS(Z470=FALSE,"",Z470&gt;0,'Values and studies'!$M470)</f>
        <v/>
      </c>
      <c r="AC470" s="23" t="str" cm="1">
        <f t="array" ref="AC470">_xlfn.IFS(Z470=FALSE,"",Z470&gt;0,'Values and studies'!$G470)</f>
        <v/>
      </c>
      <c r="AD470" s="23" t="b">
        <f>IF('Values and studies'!$U470=$AD$1,'Values and studies'!$AP470)</f>
        <v>0</v>
      </c>
      <c r="AE470" s="23" t="str" cm="1">
        <f t="array" ref="AE470">_xlfn.IFS(AD470=FALSE,"",AD470&gt;0,'Values and studies'!$AH470)</f>
        <v/>
      </c>
      <c r="AF470" s="23" t="str" cm="1">
        <f t="array" ref="AF470">_xlfn.IFS(AD470=FALSE,"",AD470&gt;0,'Values and studies'!$M470)</f>
        <v/>
      </c>
      <c r="AG470" s="23" t="str" cm="1">
        <f t="array" ref="AG470">_xlfn.IFS(AD470=FALSE,"",AD470&gt;0,'Values and studies'!$G470)</f>
        <v/>
      </c>
      <c r="AH470" s="23">
        <f>IF('Values and studies'!U470=$AH$1,'Values and studies'!AP470)</f>
        <v>449166.34563625511</v>
      </c>
      <c r="AI470" s="23" t="str" cm="1">
        <f t="array" ref="AI470">_xlfn.IFS(AH470=FALSE,"",AH470&gt;0,'Values and studies'!AH470)</f>
        <v>CB</v>
      </c>
      <c r="AJ470" s="23" t="str" cm="1">
        <f t="array" ref="AJ470">_xlfn.IFS(AH470=FALSE,"",AH470&gt;0,'Values and studies'!M470)</f>
        <v>atlantic</v>
      </c>
      <c r="AK470" s="23" t="str" cm="1">
        <f t="array" ref="AK470">_xlfn.IFS(AH470=FALSE,"",AH470&gt;0,'Values and studies'!G470)</f>
        <v>United Kingdom</v>
      </c>
      <c r="AL470" s="23" t="b">
        <f>IF('Values and studies'!U470=$AL$1,'Values and studies'!AP470)</f>
        <v>0</v>
      </c>
      <c r="AM470" s="23" t="str" cm="1">
        <f t="array" ref="AM470">_xlfn.IFS(AL470=FALSE,"",AL470&gt;0,'Values and studies'!AH470)</f>
        <v/>
      </c>
      <c r="AN470" s="23" t="str" cm="1">
        <f t="array" ref="AN470">_xlfn.IFS(AL470=FALSE,"",AL470&gt;0,'Values and studies'!M470)</f>
        <v/>
      </c>
      <c r="AO470" s="23" t="str" cm="1">
        <f t="array" ref="AO470">_xlfn.IFS(AL470=FALSE,"",AL470&gt;0,'Values and studies'!G470)</f>
        <v/>
      </c>
      <c r="AP470" s="23" t="b">
        <f>IF('Values and studies'!U470=$AP$1,'Values and studies'!AP470)</f>
        <v>0</v>
      </c>
      <c r="AQ470" s="23" t="str" cm="1">
        <f t="array" ref="AQ470">_xlfn.IFS(AP470=FALSE,"",AP470&gt;0,'Values and studies'!AH470)</f>
        <v/>
      </c>
      <c r="AR470" s="23" t="str" cm="1">
        <f t="array" ref="AR470">_xlfn.IFS(AP470=FALSE,"",AP470&gt;0,'Values and studies'!M470)</f>
        <v/>
      </c>
      <c r="AS470" s="23" t="str" cm="1">
        <f t="array" ref="AS470">_xlfn.IFS(AP470=FALSE,"",AP470&gt;0,'Values and studies'!G470)</f>
        <v/>
      </c>
      <c r="AT470" s="23" t="b">
        <f>IF('Values and studies'!U470=$AT$1,'Values and studies'!AP470)</f>
        <v>0</v>
      </c>
      <c r="AU470" s="23" t="str" cm="1">
        <f t="array" ref="AU470">_xlfn.IFS(AT470=FALSE,"",AT470&gt;0,'Values and studies'!AH470)</f>
        <v/>
      </c>
      <c r="AV470" s="23" t="str" cm="1">
        <f t="array" ref="AV470">_xlfn.IFS(AT470=FALSE,"",AT470&gt;0,'Values and studies'!M470)</f>
        <v/>
      </c>
      <c r="AW470" s="23" t="str" cm="1">
        <f t="array" ref="AW470">_xlfn.IFS(AT470=FALSE,"",AT470&gt;0,'Values and studies'!G470)</f>
        <v/>
      </c>
      <c r="AX470" s="23" t="b">
        <f>IF('Values and studies'!U470=$AX$1,'Values and studies'!AP470)</f>
        <v>0</v>
      </c>
      <c r="AY470" s="23" t="str" cm="1">
        <f t="array" ref="AY470">_xlfn.IFS(AX470=FALSE,"",AX470&gt;0,'Values and studies'!AH470)</f>
        <v/>
      </c>
      <c r="AZ470" s="23" t="str" cm="1">
        <f t="array" ref="AZ470">_xlfn.IFS(AX470=FALSE,"",AX470&gt;0,'Values and studies'!M470)</f>
        <v/>
      </c>
      <c r="BA470" s="23" t="str" cm="1">
        <f t="array" ref="BA470">_xlfn.IFS(AX470=FALSE,"",AX470&gt;0,'Values and studies'!G470)</f>
        <v/>
      </c>
      <c r="BB470" s="23" t="b">
        <f>IF('Values and studies'!U470=$BB$1,'Values and studies'!AP470)</f>
        <v>0</v>
      </c>
      <c r="BC470" s="23" t="str" cm="1">
        <f t="array" ref="BC470">_xlfn.IFS(BB470=FALSE,"",BB470&gt;0,'Values and studies'!AH470)</f>
        <v/>
      </c>
      <c r="BD470" s="23" t="str" cm="1">
        <f t="array" ref="BD470">_xlfn.IFS(BB470=FALSE,"",BB470&gt;0,'Values and studies'!M470)</f>
        <v/>
      </c>
      <c r="BE470" s="23" t="str" cm="1">
        <f t="array" ref="BE470">_xlfn.IFS(BB470=FALSE,"",BB470&gt;0,'Values and studies'!G470)</f>
        <v/>
      </c>
      <c r="BF470" s="23" t="b">
        <f>IF('Values and studies'!U470=$BF$1,'Values and studies'!AP470)</f>
        <v>0</v>
      </c>
      <c r="BG470" s="23" t="str" cm="1">
        <f t="array" ref="BG470">_xlfn.IFS(BF470=FALSE,"",BF470&gt;0,'Values and studies'!AH470)</f>
        <v/>
      </c>
      <c r="BH470" s="23" t="str" cm="1">
        <f t="array" ref="BH470">_xlfn.IFS(BF470=FALSE,"",BF470&gt;0,'Values and studies'!M470)</f>
        <v/>
      </c>
      <c r="BI470" s="23" t="str" cm="1">
        <f t="array" ref="BI470">_xlfn.IFS(BF470=FALSE,"",BF470&gt;0,'Values and studies'!G470)</f>
        <v/>
      </c>
      <c r="BJ470" s="23" t="b">
        <f>IF('Values and studies'!$U470=BJ$1,'Values and studies'!$AP470)</f>
        <v>0</v>
      </c>
      <c r="BK470" s="23" t="str" cm="1">
        <f t="array" ref="BK470">_xlfn.IFS(BJ470=FALSE,"",BJ470&gt;0,'Values and studies'!$AH470)</f>
        <v/>
      </c>
      <c r="BL470" s="23" t="str" cm="1">
        <f t="array" ref="BL470">_xlfn.IFS(BJ470=FALSE,"",BJ470&gt;0,'Values and studies'!$M470)</f>
        <v/>
      </c>
      <c r="BM470" s="23" t="str" cm="1">
        <f t="array" ref="BM470">_xlfn.IFS(BJ470=FALSE,"",BJ470&gt;0,'Values and studies'!$G470)</f>
        <v/>
      </c>
      <c r="BN470" s="23" t="b">
        <f>IF('Values and studies'!U470=$BN$1,'Values and studies'!AP470)</f>
        <v>0</v>
      </c>
      <c r="BO470" s="23" t="str" cm="1">
        <f t="array" ref="BO470">_xlfn.IFS(BN470=FALSE,"",BN470&gt;0,'Values and studies'!AH470)</f>
        <v/>
      </c>
      <c r="BP470" s="23" t="str" cm="1">
        <f t="array" ref="BP470">_xlfn.IFS(BN470=FALSE,"",BN470&gt;0,'Values and studies'!M470)</f>
        <v/>
      </c>
      <c r="BQ470" s="23" t="str" cm="1">
        <f t="array" ref="BQ470">_xlfn.IFS(BN470=FALSE,"",BN470&gt;0,'Values and studies'!G470)</f>
        <v/>
      </c>
      <c r="BR470" s="23" t="b">
        <f>IF('Values and studies'!U470=$BR$1,'Values and studies'!AP470)</f>
        <v>0</v>
      </c>
      <c r="BS470" s="23" t="str" cm="1">
        <f t="array" ref="BS470">_xlfn.IFS(BR470=FALSE,"",BR470&gt;0,'Values and studies'!AH470)</f>
        <v/>
      </c>
      <c r="BT470" s="23" t="str" cm="1">
        <f t="array" ref="BT470">_xlfn.IFS(BR470=FALSE,"",BR470&gt;0,'Values and studies'!M470)</f>
        <v/>
      </c>
      <c r="BU470" s="23" t="str" cm="1">
        <f t="array" ref="BU470">_xlfn.IFS(BR470=FALSE,"",BR470&gt;0,'Values and studies'!G470)</f>
        <v/>
      </c>
      <c r="BV470" s="23" t="b">
        <f>IF('Values and studies'!U470=$BV$1,'Values and studies'!AP470)</f>
        <v>0</v>
      </c>
      <c r="BW470" s="23" t="str" cm="1">
        <f t="array" ref="BW470">_xlfn.IFS(BV470=FALSE,"",BV470&gt;0,'Values and studies'!AH470)</f>
        <v/>
      </c>
      <c r="BX470" s="23" t="str" cm="1">
        <f t="array" ref="BX470">_xlfn.IFS(BV470=FALSE,"",BV470&gt;0,'Values and studies'!M470)</f>
        <v/>
      </c>
      <c r="BY470" s="23" t="str" cm="1">
        <f t="array" ref="BY470">_xlfn.IFS(BV470=FALSE,"",BV470&gt;0,'Values and studies'!G470)</f>
        <v/>
      </c>
      <c r="BZ470" s="23" t="b">
        <f>IF('Values and studies'!U470=$BZ$1,'Values and studies'!AP470)</f>
        <v>0</v>
      </c>
      <c r="CA470" s="23" t="str" cm="1">
        <f t="array" ref="CA470">_xlfn.IFS(BZ470=FALSE,"",BZ470&gt;0,'Values and studies'!AH470)</f>
        <v/>
      </c>
      <c r="CB470" s="23" t="str" cm="1">
        <f t="array" ref="CB470">_xlfn.IFS(BZ470=FALSE,"",BZ470&gt;0,'Values and studies'!M470)</f>
        <v/>
      </c>
      <c r="CC470" s="23" t="str" cm="1">
        <f t="array" ref="CC470">_xlfn.IFS(BZ470=FALSE,"",BZ470&gt;0,'Values and studies'!G470)</f>
        <v/>
      </c>
      <c r="CY470">
        <f>IF('Values and studies'!O470='Data for overlook'!$CY$1,'Values and studies'!AP470)</f>
        <v>449166.34563625511</v>
      </c>
      <c r="CZ470" t="b">
        <f>IF('Values and studies'!O470='Data for overlook'!$CZ$1,'Values and studies'!AP470)</f>
        <v>0</v>
      </c>
      <c r="DA470" t="b">
        <f>IF('Values and studies'!O470='Data for overlook'!$DA$1,'Values and studies'!AP470)</f>
        <v>0</v>
      </c>
      <c r="DB470" t="b">
        <f>IF('Values and studies'!O470='Data for overlook'!$DB$1,'Values and studies'!AP470)</f>
        <v>0</v>
      </c>
    </row>
    <row r="471" spans="2:106" x14ac:dyDescent="0.2">
      <c r="B471" t="b">
        <f>IF('Values and studies'!Q471=$B$1,'Values and studies'!AP471)</f>
        <v>0</v>
      </c>
      <c r="C471">
        <f>IF('Values and studies'!Q471=$C$1,'Values and studies'!AP471)</f>
        <v>200372.77773416074</v>
      </c>
      <c r="D471" t="b">
        <f>IF('Values and studies'!Q471=$D$1,'Values and studies'!AP471)</f>
        <v>0</v>
      </c>
      <c r="F471" s="23" t="b">
        <f>IF('Values and studies'!$U471=F$1,'Values and studies'!$AP471)</f>
        <v>0</v>
      </c>
      <c r="G471" s="23" t="str" cm="1">
        <f t="array" ref="G471">_xlfn.IFS(F471=FALSE,"",F471&gt;0,'Values and studies'!$AH471)</f>
        <v/>
      </c>
      <c r="H471" s="23" t="str" cm="1">
        <f t="array" ref="H471">_xlfn.IFS(F471=FALSE,"",F471&gt;0,'Values and studies'!M471)</f>
        <v/>
      </c>
      <c r="I471" s="23" t="str" cm="1">
        <f t="array" ref="I471">_xlfn.IFS(F471=FALSE,"",F471&gt;0,'Values and studies'!G471)</f>
        <v/>
      </c>
      <c r="J471" s="23" t="b">
        <f>IF('Values and studies'!U471=$J$1,'Values and studies'!AP471)</f>
        <v>0</v>
      </c>
      <c r="K471" s="23" t="str" cm="1">
        <f t="array" ref="K471">_xlfn.IFS(J471=FALSE,"",J471&gt;0,'Values and studies'!AH471)</f>
        <v/>
      </c>
      <c r="L471" s="23" t="str" cm="1">
        <f t="array" ref="L471">_xlfn.IFS(J471=FALSE,"",J471&gt;0,'Values and studies'!M471)</f>
        <v/>
      </c>
      <c r="M471" s="23" t="str" cm="1">
        <f t="array" ref="M471">_xlfn.IFS(J471=FALSE,"",J471&gt;0,'Values and studies'!G471)</f>
        <v/>
      </c>
      <c r="N471" s="23" t="b">
        <f>IF('Values and studies'!U471=$N$1,'Values and studies'!AP471)</f>
        <v>0</v>
      </c>
      <c r="O471" s="23" t="str" cm="1">
        <f t="array" ref="O471">_xlfn.IFS(N471=FALSE,"",N471&gt;0,'Values and studies'!AH471)</f>
        <v/>
      </c>
      <c r="P471" s="23" t="str" cm="1">
        <f t="array" ref="P471">_xlfn.IFS(N471=FALSE,"",N471&gt;0,'Values and studies'!M471)</f>
        <v/>
      </c>
      <c r="Q471" s="23" t="str" cm="1">
        <f t="array" ref="Q471">_xlfn.IFS(N471=FALSE,"",N471&gt;0,'Values and studies'!G471)</f>
        <v/>
      </c>
      <c r="R471" s="23" t="b">
        <f>IF('Values and studies'!$U471=$R$1,'Values and studies'!$AP471)</f>
        <v>0</v>
      </c>
      <c r="S471" s="23" t="str" cm="1">
        <f t="array" ref="S471">_xlfn.IFS(R471=FALSE,"",R471&gt;0,'Values and studies'!$AH471)</f>
        <v/>
      </c>
      <c r="T471" s="23" t="str" cm="1">
        <f t="array" ref="T471">_xlfn.IFS(R471=FALSE,"",R471&gt;0,'Values and studies'!$M471)</f>
        <v/>
      </c>
      <c r="U471" s="23" t="str" cm="1">
        <f t="array" ref="U471">_xlfn.IFS(R471=FALSE,"",R471&gt;0,'Values and studies'!$G471)</f>
        <v/>
      </c>
      <c r="V471" s="23" t="b">
        <f>IF('Values and studies'!$U471=$V$1,'Values and studies'!$AP471)</f>
        <v>0</v>
      </c>
      <c r="W471" s="23" t="str" cm="1">
        <f t="array" ref="W471">_xlfn.IFS(V471=FALSE,"",V471&gt;0,'Values and studies'!$AH471)</f>
        <v/>
      </c>
      <c r="X471" s="23" t="str" cm="1">
        <f t="array" ref="X471">_xlfn.IFS(V471=FALSE,"",V471&gt;0,'Values and studies'!$M471)</f>
        <v/>
      </c>
      <c r="Y471" s="23" t="str" cm="1">
        <f t="array" ref="Y471">_xlfn.IFS(V471=FALSE,"",V471&gt;0,'Values and studies'!$G471)</f>
        <v/>
      </c>
      <c r="Z471" s="23" t="b">
        <f>IF('Values and studies'!$U471=$Z$1,'Values and studies'!$AP471)</f>
        <v>0</v>
      </c>
      <c r="AA471" s="23" t="str" cm="1">
        <f t="array" ref="AA471">_xlfn.IFS(Z471=FALSE,"",Z471&gt;0,'Values and studies'!$AH471)</f>
        <v/>
      </c>
      <c r="AB471" s="23" t="str" cm="1">
        <f t="array" ref="AB471">_xlfn.IFS(Z471=FALSE,"",Z471&gt;0,'Values and studies'!$M471)</f>
        <v/>
      </c>
      <c r="AC471" s="23" t="str" cm="1">
        <f t="array" ref="AC471">_xlfn.IFS(Z471=FALSE,"",Z471&gt;0,'Values and studies'!$G471)</f>
        <v/>
      </c>
      <c r="AD471" s="23" t="b">
        <f>IF('Values and studies'!$U471=$AD$1,'Values and studies'!$AP471)</f>
        <v>0</v>
      </c>
      <c r="AE471" s="23" t="str" cm="1">
        <f t="array" ref="AE471">_xlfn.IFS(AD471=FALSE,"",AD471&gt;0,'Values and studies'!$AH471)</f>
        <v/>
      </c>
      <c r="AF471" s="23" t="str" cm="1">
        <f t="array" ref="AF471">_xlfn.IFS(AD471=FALSE,"",AD471&gt;0,'Values and studies'!$M471)</f>
        <v/>
      </c>
      <c r="AG471" s="23" t="str" cm="1">
        <f t="array" ref="AG471">_xlfn.IFS(AD471=FALSE,"",AD471&gt;0,'Values and studies'!$G471)</f>
        <v/>
      </c>
      <c r="AH471" s="23">
        <f>IF('Values and studies'!U471=$AH$1,'Values and studies'!AP471)</f>
        <v>200372.77773416074</v>
      </c>
      <c r="AI471" s="23" t="str" cm="1">
        <f t="array" ref="AI471">_xlfn.IFS(AH471=FALSE,"",AH471&gt;0,'Values and studies'!AH471)</f>
        <v>CB</v>
      </c>
      <c r="AJ471" s="23" t="str" cm="1">
        <f t="array" ref="AJ471">_xlfn.IFS(AH471=FALSE,"",AH471&gt;0,'Values and studies'!M471)</f>
        <v>atlantic</v>
      </c>
      <c r="AK471" s="23" t="str" cm="1">
        <f t="array" ref="AK471">_xlfn.IFS(AH471=FALSE,"",AH471&gt;0,'Values and studies'!G471)</f>
        <v>United Kingdom</v>
      </c>
      <c r="AL471" s="23" t="b">
        <f>IF('Values and studies'!U471=$AL$1,'Values and studies'!AP471)</f>
        <v>0</v>
      </c>
      <c r="AM471" s="23" t="str" cm="1">
        <f t="array" ref="AM471">_xlfn.IFS(AL471=FALSE,"",AL471&gt;0,'Values and studies'!AH471)</f>
        <v/>
      </c>
      <c r="AN471" s="23" t="str" cm="1">
        <f t="array" ref="AN471">_xlfn.IFS(AL471=FALSE,"",AL471&gt;0,'Values and studies'!M471)</f>
        <v/>
      </c>
      <c r="AO471" s="23" t="str" cm="1">
        <f t="array" ref="AO471">_xlfn.IFS(AL471=FALSE,"",AL471&gt;0,'Values and studies'!G471)</f>
        <v/>
      </c>
      <c r="AP471" s="23" t="b">
        <f>IF('Values and studies'!U471=$AP$1,'Values and studies'!AP471)</f>
        <v>0</v>
      </c>
      <c r="AQ471" s="23" t="str" cm="1">
        <f t="array" ref="AQ471">_xlfn.IFS(AP471=FALSE,"",AP471&gt;0,'Values and studies'!AH471)</f>
        <v/>
      </c>
      <c r="AR471" s="23" t="str" cm="1">
        <f t="array" ref="AR471">_xlfn.IFS(AP471=FALSE,"",AP471&gt;0,'Values and studies'!M471)</f>
        <v/>
      </c>
      <c r="AS471" s="23" t="str" cm="1">
        <f t="array" ref="AS471">_xlfn.IFS(AP471=FALSE,"",AP471&gt;0,'Values and studies'!G471)</f>
        <v/>
      </c>
      <c r="AT471" s="23" t="b">
        <f>IF('Values and studies'!U471=$AT$1,'Values and studies'!AP471)</f>
        <v>0</v>
      </c>
      <c r="AU471" s="23" t="str" cm="1">
        <f t="array" ref="AU471">_xlfn.IFS(AT471=FALSE,"",AT471&gt;0,'Values and studies'!AH471)</f>
        <v/>
      </c>
      <c r="AV471" s="23" t="str" cm="1">
        <f t="array" ref="AV471">_xlfn.IFS(AT471=FALSE,"",AT471&gt;0,'Values and studies'!M471)</f>
        <v/>
      </c>
      <c r="AW471" s="23" t="str" cm="1">
        <f t="array" ref="AW471">_xlfn.IFS(AT471=FALSE,"",AT471&gt;0,'Values and studies'!G471)</f>
        <v/>
      </c>
      <c r="AX471" s="23" t="b">
        <f>IF('Values and studies'!U471=$AX$1,'Values and studies'!AP471)</f>
        <v>0</v>
      </c>
      <c r="AY471" s="23" t="str" cm="1">
        <f t="array" ref="AY471">_xlfn.IFS(AX471=FALSE,"",AX471&gt;0,'Values and studies'!AH471)</f>
        <v/>
      </c>
      <c r="AZ471" s="23" t="str" cm="1">
        <f t="array" ref="AZ471">_xlfn.IFS(AX471=FALSE,"",AX471&gt;0,'Values and studies'!M471)</f>
        <v/>
      </c>
      <c r="BA471" s="23" t="str" cm="1">
        <f t="array" ref="BA471">_xlfn.IFS(AX471=FALSE,"",AX471&gt;0,'Values and studies'!G471)</f>
        <v/>
      </c>
      <c r="BB471" s="23" t="b">
        <f>IF('Values and studies'!U471=$BB$1,'Values and studies'!AP471)</f>
        <v>0</v>
      </c>
      <c r="BC471" s="23" t="str" cm="1">
        <f t="array" ref="BC471">_xlfn.IFS(BB471=FALSE,"",BB471&gt;0,'Values and studies'!AH471)</f>
        <v/>
      </c>
      <c r="BD471" s="23" t="str" cm="1">
        <f t="array" ref="BD471">_xlfn.IFS(BB471=FALSE,"",BB471&gt;0,'Values and studies'!M471)</f>
        <v/>
      </c>
      <c r="BE471" s="23" t="str" cm="1">
        <f t="array" ref="BE471">_xlfn.IFS(BB471=FALSE,"",BB471&gt;0,'Values and studies'!G471)</f>
        <v/>
      </c>
      <c r="BF471" s="23" t="b">
        <f>IF('Values and studies'!U471=$BF$1,'Values and studies'!AP471)</f>
        <v>0</v>
      </c>
      <c r="BG471" s="23" t="str" cm="1">
        <f t="array" ref="BG471">_xlfn.IFS(BF471=FALSE,"",BF471&gt;0,'Values and studies'!AH471)</f>
        <v/>
      </c>
      <c r="BH471" s="23" t="str" cm="1">
        <f t="array" ref="BH471">_xlfn.IFS(BF471=FALSE,"",BF471&gt;0,'Values and studies'!M471)</f>
        <v/>
      </c>
      <c r="BI471" s="23" t="str" cm="1">
        <f t="array" ref="BI471">_xlfn.IFS(BF471=FALSE,"",BF471&gt;0,'Values and studies'!G471)</f>
        <v/>
      </c>
      <c r="BJ471" s="23" t="b">
        <f>IF('Values and studies'!$U471=BJ$1,'Values and studies'!$AP471)</f>
        <v>0</v>
      </c>
      <c r="BK471" s="23" t="str" cm="1">
        <f t="array" ref="BK471">_xlfn.IFS(BJ471=FALSE,"",BJ471&gt;0,'Values and studies'!$AH471)</f>
        <v/>
      </c>
      <c r="BL471" s="23" t="str" cm="1">
        <f t="array" ref="BL471">_xlfn.IFS(BJ471=FALSE,"",BJ471&gt;0,'Values and studies'!$M471)</f>
        <v/>
      </c>
      <c r="BM471" s="23" t="str" cm="1">
        <f t="array" ref="BM471">_xlfn.IFS(BJ471=FALSE,"",BJ471&gt;0,'Values and studies'!$G471)</f>
        <v/>
      </c>
      <c r="BN471" s="23" t="b">
        <f>IF('Values and studies'!U471=$BN$1,'Values and studies'!AP471)</f>
        <v>0</v>
      </c>
      <c r="BO471" s="23" t="str" cm="1">
        <f t="array" ref="BO471">_xlfn.IFS(BN471=FALSE,"",BN471&gt;0,'Values and studies'!AH471)</f>
        <v/>
      </c>
      <c r="BP471" s="23" t="str" cm="1">
        <f t="array" ref="BP471">_xlfn.IFS(BN471=FALSE,"",BN471&gt;0,'Values and studies'!M471)</f>
        <v/>
      </c>
      <c r="BQ471" s="23" t="str" cm="1">
        <f t="array" ref="BQ471">_xlfn.IFS(BN471=FALSE,"",BN471&gt;0,'Values and studies'!G471)</f>
        <v/>
      </c>
      <c r="BR471" s="23" t="b">
        <f>IF('Values and studies'!U471=$BR$1,'Values and studies'!AP471)</f>
        <v>0</v>
      </c>
      <c r="BS471" s="23" t="str" cm="1">
        <f t="array" ref="BS471">_xlfn.IFS(BR471=FALSE,"",BR471&gt;0,'Values and studies'!AH471)</f>
        <v/>
      </c>
      <c r="BT471" s="23" t="str" cm="1">
        <f t="array" ref="BT471">_xlfn.IFS(BR471=FALSE,"",BR471&gt;0,'Values and studies'!M471)</f>
        <v/>
      </c>
      <c r="BU471" s="23" t="str" cm="1">
        <f t="array" ref="BU471">_xlfn.IFS(BR471=FALSE,"",BR471&gt;0,'Values and studies'!G471)</f>
        <v/>
      </c>
      <c r="BV471" s="23" t="b">
        <f>IF('Values and studies'!U471=$BV$1,'Values and studies'!AP471)</f>
        <v>0</v>
      </c>
      <c r="BW471" s="23" t="str" cm="1">
        <f t="array" ref="BW471">_xlfn.IFS(BV471=FALSE,"",BV471&gt;0,'Values and studies'!AH471)</f>
        <v/>
      </c>
      <c r="BX471" s="23" t="str" cm="1">
        <f t="array" ref="BX471">_xlfn.IFS(BV471=FALSE,"",BV471&gt;0,'Values and studies'!M471)</f>
        <v/>
      </c>
      <c r="BY471" s="23" t="str" cm="1">
        <f t="array" ref="BY471">_xlfn.IFS(BV471=FALSE,"",BV471&gt;0,'Values and studies'!G471)</f>
        <v/>
      </c>
      <c r="BZ471" s="23" t="b">
        <f>IF('Values and studies'!U471=$BZ$1,'Values and studies'!AP471)</f>
        <v>0</v>
      </c>
      <c r="CA471" s="23" t="str" cm="1">
        <f t="array" ref="CA471">_xlfn.IFS(BZ471=FALSE,"",BZ471&gt;0,'Values and studies'!AH471)</f>
        <v/>
      </c>
      <c r="CB471" s="23" t="str" cm="1">
        <f t="array" ref="CB471">_xlfn.IFS(BZ471=FALSE,"",BZ471&gt;0,'Values and studies'!M471)</f>
        <v/>
      </c>
      <c r="CC471" s="23" t="str" cm="1">
        <f t="array" ref="CC471">_xlfn.IFS(BZ471=FALSE,"",BZ471&gt;0,'Values and studies'!G471)</f>
        <v/>
      </c>
      <c r="CY471">
        <f>IF('Values and studies'!O471='Data for overlook'!$CY$1,'Values and studies'!AP471)</f>
        <v>200372.77773416074</v>
      </c>
      <c r="CZ471" t="b">
        <f>IF('Values and studies'!O471='Data for overlook'!$CZ$1,'Values and studies'!AP471)</f>
        <v>0</v>
      </c>
      <c r="DA471" t="b">
        <f>IF('Values and studies'!O471='Data for overlook'!$DA$1,'Values and studies'!AP471)</f>
        <v>0</v>
      </c>
      <c r="DB471" t="b">
        <f>IF('Values and studies'!O471='Data for overlook'!$DB$1,'Values and studies'!AP471)</f>
        <v>0</v>
      </c>
    </row>
    <row r="472" spans="2:106" x14ac:dyDescent="0.2">
      <c r="B472" t="b">
        <f>IF('Values and studies'!Q472=$B$1,'Values and studies'!AP472)</f>
        <v>0</v>
      </c>
      <c r="C472">
        <f>IF('Values and studies'!Q472=$C$1,'Values and studies'!AP472)</f>
        <v>373205.97411520954</v>
      </c>
      <c r="D472" t="b">
        <f>IF('Values and studies'!Q472=$D$1,'Values and studies'!AP472)</f>
        <v>0</v>
      </c>
      <c r="F472" s="23" t="b">
        <f>IF('Values and studies'!$U472=F$1,'Values and studies'!$AP472)</f>
        <v>0</v>
      </c>
      <c r="G472" s="23" t="str" cm="1">
        <f t="array" ref="G472">_xlfn.IFS(F472=FALSE,"",F472&gt;0,'Values and studies'!$AH472)</f>
        <v/>
      </c>
      <c r="H472" s="23" t="str" cm="1">
        <f t="array" ref="H472">_xlfn.IFS(F472=FALSE,"",F472&gt;0,'Values and studies'!M472)</f>
        <v/>
      </c>
      <c r="I472" s="23" t="str" cm="1">
        <f t="array" ref="I472">_xlfn.IFS(F472=FALSE,"",F472&gt;0,'Values and studies'!G472)</f>
        <v/>
      </c>
      <c r="J472" s="23" t="b">
        <f>IF('Values and studies'!U472=$J$1,'Values and studies'!AP472)</f>
        <v>0</v>
      </c>
      <c r="K472" s="23" t="str" cm="1">
        <f t="array" ref="K472">_xlfn.IFS(J472=FALSE,"",J472&gt;0,'Values and studies'!AH472)</f>
        <v/>
      </c>
      <c r="L472" s="23" t="str" cm="1">
        <f t="array" ref="L472">_xlfn.IFS(J472=FALSE,"",J472&gt;0,'Values and studies'!M472)</f>
        <v/>
      </c>
      <c r="M472" s="23" t="str" cm="1">
        <f t="array" ref="M472">_xlfn.IFS(J472=FALSE,"",J472&gt;0,'Values and studies'!G472)</f>
        <v/>
      </c>
      <c r="N472" s="23" t="b">
        <f>IF('Values and studies'!U472=$N$1,'Values and studies'!AP472)</f>
        <v>0</v>
      </c>
      <c r="O472" s="23" t="str" cm="1">
        <f t="array" ref="O472">_xlfn.IFS(N472=FALSE,"",N472&gt;0,'Values and studies'!AH472)</f>
        <v/>
      </c>
      <c r="P472" s="23" t="str" cm="1">
        <f t="array" ref="P472">_xlfn.IFS(N472=FALSE,"",N472&gt;0,'Values and studies'!M472)</f>
        <v/>
      </c>
      <c r="Q472" s="23" t="str" cm="1">
        <f t="array" ref="Q472">_xlfn.IFS(N472=FALSE,"",N472&gt;0,'Values and studies'!G472)</f>
        <v/>
      </c>
      <c r="R472" s="23" t="b">
        <f>IF('Values and studies'!$U472=$R$1,'Values and studies'!$AP472)</f>
        <v>0</v>
      </c>
      <c r="S472" s="23" t="str" cm="1">
        <f t="array" ref="S472">_xlfn.IFS(R472=FALSE,"",R472&gt;0,'Values and studies'!$AH472)</f>
        <v/>
      </c>
      <c r="T472" s="23" t="str" cm="1">
        <f t="array" ref="T472">_xlfn.IFS(R472=FALSE,"",R472&gt;0,'Values and studies'!$M472)</f>
        <v/>
      </c>
      <c r="U472" s="23" t="str" cm="1">
        <f t="array" ref="U472">_xlfn.IFS(R472=FALSE,"",R472&gt;0,'Values and studies'!$G472)</f>
        <v/>
      </c>
      <c r="V472" s="23" t="b">
        <f>IF('Values and studies'!$U472=$V$1,'Values and studies'!$AP472)</f>
        <v>0</v>
      </c>
      <c r="W472" s="23" t="str" cm="1">
        <f t="array" ref="W472">_xlfn.IFS(V472=FALSE,"",V472&gt;0,'Values and studies'!$AH472)</f>
        <v/>
      </c>
      <c r="X472" s="23" t="str" cm="1">
        <f t="array" ref="X472">_xlfn.IFS(V472=FALSE,"",V472&gt;0,'Values and studies'!$M472)</f>
        <v/>
      </c>
      <c r="Y472" s="23" t="str" cm="1">
        <f t="array" ref="Y472">_xlfn.IFS(V472=FALSE,"",V472&gt;0,'Values and studies'!$G472)</f>
        <v/>
      </c>
      <c r="Z472" s="23" t="b">
        <f>IF('Values and studies'!$U472=$Z$1,'Values and studies'!$AP472)</f>
        <v>0</v>
      </c>
      <c r="AA472" s="23" t="str" cm="1">
        <f t="array" ref="AA472">_xlfn.IFS(Z472=FALSE,"",Z472&gt;0,'Values and studies'!$AH472)</f>
        <v/>
      </c>
      <c r="AB472" s="23" t="str" cm="1">
        <f t="array" ref="AB472">_xlfn.IFS(Z472=FALSE,"",Z472&gt;0,'Values and studies'!$M472)</f>
        <v/>
      </c>
      <c r="AC472" s="23" t="str" cm="1">
        <f t="array" ref="AC472">_xlfn.IFS(Z472=FALSE,"",Z472&gt;0,'Values and studies'!$G472)</f>
        <v/>
      </c>
      <c r="AD472" s="23" t="b">
        <f>IF('Values and studies'!$U472=$AD$1,'Values and studies'!$AP472)</f>
        <v>0</v>
      </c>
      <c r="AE472" s="23" t="str" cm="1">
        <f t="array" ref="AE472">_xlfn.IFS(AD472=FALSE,"",AD472&gt;0,'Values and studies'!$AH472)</f>
        <v/>
      </c>
      <c r="AF472" s="23" t="str" cm="1">
        <f t="array" ref="AF472">_xlfn.IFS(AD472=FALSE,"",AD472&gt;0,'Values and studies'!$M472)</f>
        <v/>
      </c>
      <c r="AG472" s="23" t="str" cm="1">
        <f t="array" ref="AG472">_xlfn.IFS(AD472=FALSE,"",AD472&gt;0,'Values and studies'!$G472)</f>
        <v/>
      </c>
      <c r="AH472" s="23">
        <f>IF('Values and studies'!U472=$AH$1,'Values and studies'!AP472)</f>
        <v>373205.97411520954</v>
      </c>
      <c r="AI472" s="23" t="str" cm="1">
        <f t="array" ref="AI472">_xlfn.IFS(AH472=FALSE,"",AH472&gt;0,'Values and studies'!AH472)</f>
        <v>CB</v>
      </c>
      <c r="AJ472" s="23" t="str" cm="1">
        <f t="array" ref="AJ472">_xlfn.IFS(AH472=FALSE,"",AH472&gt;0,'Values and studies'!M472)</f>
        <v>atlantic</v>
      </c>
      <c r="AK472" s="23" t="str" cm="1">
        <f t="array" ref="AK472">_xlfn.IFS(AH472=FALSE,"",AH472&gt;0,'Values and studies'!G472)</f>
        <v>United Kingdom</v>
      </c>
      <c r="AL472" s="23" t="b">
        <f>IF('Values and studies'!U472=$AL$1,'Values and studies'!AP472)</f>
        <v>0</v>
      </c>
      <c r="AM472" s="23" t="str" cm="1">
        <f t="array" ref="AM472">_xlfn.IFS(AL472=FALSE,"",AL472&gt;0,'Values and studies'!AH472)</f>
        <v/>
      </c>
      <c r="AN472" s="23" t="str" cm="1">
        <f t="array" ref="AN472">_xlfn.IFS(AL472=FALSE,"",AL472&gt;0,'Values and studies'!M472)</f>
        <v/>
      </c>
      <c r="AO472" s="23" t="str" cm="1">
        <f t="array" ref="AO472">_xlfn.IFS(AL472=FALSE,"",AL472&gt;0,'Values and studies'!G472)</f>
        <v/>
      </c>
      <c r="AP472" s="23" t="b">
        <f>IF('Values and studies'!U472=$AP$1,'Values and studies'!AP472)</f>
        <v>0</v>
      </c>
      <c r="AQ472" s="23" t="str" cm="1">
        <f t="array" ref="AQ472">_xlfn.IFS(AP472=FALSE,"",AP472&gt;0,'Values and studies'!AH472)</f>
        <v/>
      </c>
      <c r="AR472" s="23" t="str" cm="1">
        <f t="array" ref="AR472">_xlfn.IFS(AP472=FALSE,"",AP472&gt;0,'Values and studies'!M472)</f>
        <v/>
      </c>
      <c r="AS472" s="23" t="str" cm="1">
        <f t="array" ref="AS472">_xlfn.IFS(AP472=FALSE,"",AP472&gt;0,'Values and studies'!G472)</f>
        <v/>
      </c>
      <c r="AT472" s="23" t="b">
        <f>IF('Values and studies'!U472=$AT$1,'Values and studies'!AP472)</f>
        <v>0</v>
      </c>
      <c r="AU472" s="23" t="str" cm="1">
        <f t="array" ref="AU472">_xlfn.IFS(AT472=FALSE,"",AT472&gt;0,'Values and studies'!AH472)</f>
        <v/>
      </c>
      <c r="AV472" s="23" t="str" cm="1">
        <f t="array" ref="AV472">_xlfn.IFS(AT472=FALSE,"",AT472&gt;0,'Values and studies'!M472)</f>
        <v/>
      </c>
      <c r="AW472" s="23" t="str" cm="1">
        <f t="array" ref="AW472">_xlfn.IFS(AT472=FALSE,"",AT472&gt;0,'Values and studies'!G472)</f>
        <v/>
      </c>
      <c r="AX472" s="23" t="b">
        <f>IF('Values and studies'!U472=$AX$1,'Values and studies'!AP472)</f>
        <v>0</v>
      </c>
      <c r="AY472" s="23" t="str" cm="1">
        <f t="array" ref="AY472">_xlfn.IFS(AX472=FALSE,"",AX472&gt;0,'Values and studies'!AH472)</f>
        <v/>
      </c>
      <c r="AZ472" s="23" t="str" cm="1">
        <f t="array" ref="AZ472">_xlfn.IFS(AX472=FALSE,"",AX472&gt;0,'Values and studies'!M472)</f>
        <v/>
      </c>
      <c r="BA472" s="23" t="str" cm="1">
        <f t="array" ref="BA472">_xlfn.IFS(AX472=FALSE,"",AX472&gt;0,'Values and studies'!G472)</f>
        <v/>
      </c>
      <c r="BB472" s="23" t="b">
        <f>IF('Values and studies'!U472=$BB$1,'Values and studies'!AP472)</f>
        <v>0</v>
      </c>
      <c r="BC472" s="23" t="str" cm="1">
        <f t="array" ref="BC472">_xlfn.IFS(BB472=FALSE,"",BB472&gt;0,'Values and studies'!AH472)</f>
        <v/>
      </c>
      <c r="BD472" s="23" t="str" cm="1">
        <f t="array" ref="BD472">_xlfn.IFS(BB472=FALSE,"",BB472&gt;0,'Values and studies'!M472)</f>
        <v/>
      </c>
      <c r="BE472" s="23" t="str" cm="1">
        <f t="array" ref="BE472">_xlfn.IFS(BB472=FALSE,"",BB472&gt;0,'Values and studies'!G472)</f>
        <v/>
      </c>
      <c r="BF472" s="23" t="b">
        <f>IF('Values and studies'!U472=$BF$1,'Values and studies'!AP472)</f>
        <v>0</v>
      </c>
      <c r="BG472" s="23" t="str" cm="1">
        <f t="array" ref="BG472">_xlfn.IFS(BF472=FALSE,"",BF472&gt;0,'Values and studies'!AH472)</f>
        <v/>
      </c>
      <c r="BH472" s="23" t="str" cm="1">
        <f t="array" ref="BH472">_xlfn.IFS(BF472=FALSE,"",BF472&gt;0,'Values and studies'!M472)</f>
        <v/>
      </c>
      <c r="BI472" s="23" t="str" cm="1">
        <f t="array" ref="BI472">_xlfn.IFS(BF472=FALSE,"",BF472&gt;0,'Values and studies'!G472)</f>
        <v/>
      </c>
      <c r="BJ472" s="23" t="b">
        <f>IF('Values and studies'!$U472=BJ$1,'Values and studies'!$AP472)</f>
        <v>0</v>
      </c>
      <c r="BK472" s="23" t="str" cm="1">
        <f t="array" ref="BK472">_xlfn.IFS(BJ472=FALSE,"",BJ472&gt;0,'Values and studies'!$AH472)</f>
        <v/>
      </c>
      <c r="BL472" s="23" t="str" cm="1">
        <f t="array" ref="BL472">_xlfn.IFS(BJ472=FALSE,"",BJ472&gt;0,'Values and studies'!$M472)</f>
        <v/>
      </c>
      <c r="BM472" s="23" t="str" cm="1">
        <f t="array" ref="BM472">_xlfn.IFS(BJ472=FALSE,"",BJ472&gt;0,'Values and studies'!$G472)</f>
        <v/>
      </c>
      <c r="BN472" s="23" t="b">
        <f>IF('Values and studies'!U472=$BN$1,'Values and studies'!AP472)</f>
        <v>0</v>
      </c>
      <c r="BO472" s="23" t="str" cm="1">
        <f t="array" ref="BO472">_xlfn.IFS(BN472=FALSE,"",BN472&gt;0,'Values and studies'!AH472)</f>
        <v/>
      </c>
      <c r="BP472" s="23" t="str" cm="1">
        <f t="array" ref="BP472">_xlfn.IFS(BN472=FALSE,"",BN472&gt;0,'Values and studies'!M472)</f>
        <v/>
      </c>
      <c r="BQ472" s="23" t="str" cm="1">
        <f t="array" ref="BQ472">_xlfn.IFS(BN472=FALSE,"",BN472&gt;0,'Values and studies'!G472)</f>
        <v/>
      </c>
      <c r="BR472" s="23" t="b">
        <f>IF('Values and studies'!U472=$BR$1,'Values and studies'!AP472)</f>
        <v>0</v>
      </c>
      <c r="BS472" s="23" t="str" cm="1">
        <f t="array" ref="BS472">_xlfn.IFS(BR472=FALSE,"",BR472&gt;0,'Values and studies'!AH472)</f>
        <v/>
      </c>
      <c r="BT472" s="23" t="str" cm="1">
        <f t="array" ref="BT472">_xlfn.IFS(BR472=FALSE,"",BR472&gt;0,'Values and studies'!M472)</f>
        <v/>
      </c>
      <c r="BU472" s="23" t="str" cm="1">
        <f t="array" ref="BU472">_xlfn.IFS(BR472=FALSE,"",BR472&gt;0,'Values and studies'!G472)</f>
        <v/>
      </c>
      <c r="BV472" s="23" t="b">
        <f>IF('Values and studies'!U472=$BV$1,'Values and studies'!AP472)</f>
        <v>0</v>
      </c>
      <c r="BW472" s="23" t="str" cm="1">
        <f t="array" ref="BW472">_xlfn.IFS(BV472=FALSE,"",BV472&gt;0,'Values and studies'!AH472)</f>
        <v/>
      </c>
      <c r="BX472" s="23" t="str" cm="1">
        <f t="array" ref="BX472">_xlfn.IFS(BV472=FALSE,"",BV472&gt;0,'Values and studies'!M472)</f>
        <v/>
      </c>
      <c r="BY472" s="23" t="str" cm="1">
        <f t="array" ref="BY472">_xlfn.IFS(BV472=FALSE,"",BV472&gt;0,'Values and studies'!G472)</f>
        <v/>
      </c>
      <c r="BZ472" s="23" t="b">
        <f>IF('Values and studies'!U472=$BZ$1,'Values and studies'!AP472)</f>
        <v>0</v>
      </c>
      <c r="CA472" s="23" t="str" cm="1">
        <f t="array" ref="CA472">_xlfn.IFS(BZ472=FALSE,"",BZ472&gt;0,'Values and studies'!AH472)</f>
        <v/>
      </c>
      <c r="CB472" s="23" t="str" cm="1">
        <f t="array" ref="CB472">_xlfn.IFS(BZ472=FALSE,"",BZ472&gt;0,'Values and studies'!M472)</f>
        <v/>
      </c>
      <c r="CC472" s="23" t="str" cm="1">
        <f t="array" ref="CC472">_xlfn.IFS(BZ472=FALSE,"",BZ472&gt;0,'Values and studies'!G472)</f>
        <v/>
      </c>
      <c r="CY472">
        <f>IF('Values and studies'!O472='Data for overlook'!$CY$1,'Values and studies'!AP472)</f>
        <v>373205.97411520954</v>
      </c>
      <c r="CZ472" t="b">
        <f>IF('Values and studies'!O472='Data for overlook'!$CZ$1,'Values and studies'!AP472)</f>
        <v>0</v>
      </c>
      <c r="DA472" t="b">
        <f>IF('Values and studies'!O472='Data for overlook'!$DA$1,'Values and studies'!AP472)</f>
        <v>0</v>
      </c>
      <c r="DB472" t="b">
        <f>IF('Values and studies'!O472='Data for overlook'!$DB$1,'Values and studies'!AP472)</f>
        <v>0</v>
      </c>
    </row>
    <row r="473" spans="2:106" x14ac:dyDescent="0.2">
      <c r="B473" t="b">
        <f>IF('Values and studies'!Q473=$B$1,'Values and studies'!AP473)</f>
        <v>0</v>
      </c>
      <c r="C473">
        <f>IF('Values and studies'!Q473=$C$1,'Values and studies'!AP473)</f>
        <v>238456.56375892463</v>
      </c>
      <c r="D473" t="b">
        <f>IF('Values and studies'!Q473=$D$1,'Values and studies'!AP473)</f>
        <v>0</v>
      </c>
      <c r="F473" s="23" t="b">
        <f>IF('Values and studies'!$U473=F$1,'Values and studies'!$AP473)</f>
        <v>0</v>
      </c>
      <c r="G473" s="23" t="str" cm="1">
        <f t="array" ref="G473">_xlfn.IFS(F473=FALSE,"",F473&gt;0,'Values and studies'!$AH473)</f>
        <v/>
      </c>
      <c r="H473" s="23" t="str" cm="1">
        <f t="array" ref="H473">_xlfn.IFS(F473=FALSE,"",F473&gt;0,'Values and studies'!M473)</f>
        <v/>
      </c>
      <c r="I473" s="23" t="str" cm="1">
        <f t="array" ref="I473">_xlfn.IFS(F473=FALSE,"",F473&gt;0,'Values and studies'!G473)</f>
        <v/>
      </c>
      <c r="J473" s="23" t="b">
        <f>IF('Values and studies'!U473=$J$1,'Values and studies'!AP473)</f>
        <v>0</v>
      </c>
      <c r="K473" s="23" t="str" cm="1">
        <f t="array" ref="K473">_xlfn.IFS(J473=FALSE,"",J473&gt;0,'Values and studies'!AH473)</f>
        <v/>
      </c>
      <c r="L473" s="23" t="str" cm="1">
        <f t="array" ref="L473">_xlfn.IFS(J473=FALSE,"",J473&gt;0,'Values and studies'!M473)</f>
        <v/>
      </c>
      <c r="M473" s="23" t="str" cm="1">
        <f t="array" ref="M473">_xlfn.IFS(J473=FALSE,"",J473&gt;0,'Values and studies'!G473)</f>
        <v/>
      </c>
      <c r="N473" s="23" t="b">
        <f>IF('Values and studies'!U473=$N$1,'Values and studies'!AP473)</f>
        <v>0</v>
      </c>
      <c r="O473" s="23" t="str" cm="1">
        <f t="array" ref="O473">_xlfn.IFS(N473=FALSE,"",N473&gt;0,'Values and studies'!AH473)</f>
        <v/>
      </c>
      <c r="P473" s="23" t="str" cm="1">
        <f t="array" ref="P473">_xlfn.IFS(N473=FALSE,"",N473&gt;0,'Values and studies'!M473)</f>
        <v/>
      </c>
      <c r="Q473" s="23" t="str" cm="1">
        <f t="array" ref="Q473">_xlfn.IFS(N473=FALSE,"",N473&gt;0,'Values and studies'!G473)</f>
        <v/>
      </c>
      <c r="R473" s="23" t="b">
        <f>IF('Values and studies'!$U473=$R$1,'Values and studies'!$AP473)</f>
        <v>0</v>
      </c>
      <c r="S473" s="23" t="str" cm="1">
        <f t="array" ref="S473">_xlfn.IFS(R473=FALSE,"",R473&gt;0,'Values and studies'!$AH473)</f>
        <v/>
      </c>
      <c r="T473" s="23" t="str" cm="1">
        <f t="array" ref="T473">_xlfn.IFS(R473=FALSE,"",R473&gt;0,'Values and studies'!$M473)</f>
        <v/>
      </c>
      <c r="U473" s="23" t="str" cm="1">
        <f t="array" ref="U473">_xlfn.IFS(R473=FALSE,"",R473&gt;0,'Values and studies'!$G473)</f>
        <v/>
      </c>
      <c r="V473" s="23" t="b">
        <f>IF('Values and studies'!$U473=$V$1,'Values and studies'!$AP473)</f>
        <v>0</v>
      </c>
      <c r="W473" s="23" t="str" cm="1">
        <f t="array" ref="W473">_xlfn.IFS(V473=FALSE,"",V473&gt;0,'Values and studies'!$AH473)</f>
        <v/>
      </c>
      <c r="X473" s="23" t="str" cm="1">
        <f t="array" ref="X473">_xlfn.IFS(V473=FALSE,"",V473&gt;0,'Values and studies'!$M473)</f>
        <v/>
      </c>
      <c r="Y473" s="23" t="str" cm="1">
        <f t="array" ref="Y473">_xlfn.IFS(V473=FALSE,"",V473&gt;0,'Values and studies'!$G473)</f>
        <v/>
      </c>
      <c r="Z473" s="23" t="b">
        <f>IF('Values and studies'!$U473=$Z$1,'Values and studies'!$AP473)</f>
        <v>0</v>
      </c>
      <c r="AA473" s="23" t="str" cm="1">
        <f t="array" ref="AA473">_xlfn.IFS(Z473=FALSE,"",Z473&gt;0,'Values and studies'!$AH473)</f>
        <v/>
      </c>
      <c r="AB473" s="23" t="str" cm="1">
        <f t="array" ref="AB473">_xlfn.IFS(Z473=FALSE,"",Z473&gt;0,'Values and studies'!$M473)</f>
        <v/>
      </c>
      <c r="AC473" s="23" t="str" cm="1">
        <f t="array" ref="AC473">_xlfn.IFS(Z473=FALSE,"",Z473&gt;0,'Values and studies'!$G473)</f>
        <v/>
      </c>
      <c r="AD473" s="23" t="b">
        <f>IF('Values and studies'!$U473=$AD$1,'Values and studies'!$AP473)</f>
        <v>0</v>
      </c>
      <c r="AE473" s="23" t="str" cm="1">
        <f t="array" ref="AE473">_xlfn.IFS(AD473=FALSE,"",AD473&gt;0,'Values and studies'!$AH473)</f>
        <v/>
      </c>
      <c r="AF473" s="23" t="str" cm="1">
        <f t="array" ref="AF473">_xlfn.IFS(AD473=FALSE,"",AD473&gt;0,'Values and studies'!$M473)</f>
        <v/>
      </c>
      <c r="AG473" s="23" t="str" cm="1">
        <f t="array" ref="AG473">_xlfn.IFS(AD473=FALSE,"",AD473&gt;0,'Values and studies'!$G473)</f>
        <v/>
      </c>
      <c r="AH473" s="23">
        <f>IF('Values and studies'!U473=$AH$1,'Values and studies'!AP473)</f>
        <v>238456.56375892463</v>
      </c>
      <c r="AI473" s="23" t="str" cm="1">
        <f t="array" ref="AI473">_xlfn.IFS(AH473=FALSE,"",AH473&gt;0,'Values and studies'!AH473)</f>
        <v>CB</v>
      </c>
      <c r="AJ473" s="23" t="str" cm="1">
        <f t="array" ref="AJ473">_xlfn.IFS(AH473=FALSE,"",AH473&gt;0,'Values and studies'!M473)</f>
        <v>atlantic</v>
      </c>
      <c r="AK473" s="23" t="str" cm="1">
        <f t="array" ref="AK473">_xlfn.IFS(AH473=FALSE,"",AH473&gt;0,'Values and studies'!G473)</f>
        <v>United Kingdom</v>
      </c>
      <c r="AL473" s="23" t="b">
        <f>IF('Values and studies'!U473=$AL$1,'Values and studies'!AP473)</f>
        <v>0</v>
      </c>
      <c r="AM473" s="23" t="str" cm="1">
        <f t="array" ref="AM473">_xlfn.IFS(AL473=FALSE,"",AL473&gt;0,'Values and studies'!AH473)</f>
        <v/>
      </c>
      <c r="AN473" s="23" t="str" cm="1">
        <f t="array" ref="AN473">_xlfn.IFS(AL473=FALSE,"",AL473&gt;0,'Values and studies'!M473)</f>
        <v/>
      </c>
      <c r="AO473" s="23" t="str" cm="1">
        <f t="array" ref="AO473">_xlfn.IFS(AL473=FALSE,"",AL473&gt;0,'Values and studies'!G473)</f>
        <v/>
      </c>
      <c r="AP473" s="23" t="b">
        <f>IF('Values and studies'!U473=$AP$1,'Values and studies'!AP473)</f>
        <v>0</v>
      </c>
      <c r="AQ473" s="23" t="str" cm="1">
        <f t="array" ref="AQ473">_xlfn.IFS(AP473=FALSE,"",AP473&gt;0,'Values and studies'!AH473)</f>
        <v/>
      </c>
      <c r="AR473" s="23" t="str" cm="1">
        <f t="array" ref="AR473">_xlfn.IFS(AP473=FALSE,"",AP473&gt;0,'Values and studies'!M473)</f>
        <v/>
      </c>
      <c r="AS473" s="23" t="str" cm="1">
        <f t="array" ref="AS473">_xlfn.IFS(AP473=FALSE,"",AP473&gt;0,'Values and studies'!G473)</f>
        <v/>
      </c>
      <c r="AT473" s="23" t="b">
        <f>IF('Values and studies'!U473=$AT$1,'Values and studies'!AP473)</f>
        <v>0</v>
      </c>
      <c r="AU473" s="23" t="str" cm="1">
        <f t="array" ref="AU473">_xlfn.IFS(AT473=FALSE,"",AT473&gt;0,'Values and studies'!AH473)</f>
        <v/>
      </c>
      <c r="AV473" s="23" t="str" cm="1">
        <f t="array" ref="AV473">_xlfn.IFS(AT473=FALSE,"",AT473&gt;0,'Values and studies'!M473)</f>
        <v/>
      </c>
      <c r="AW473" s="23" t="str" cm="1">
        <f t="array" ref="AW473">_xlfn.IFS(AT473=FALSE,"",AT473&gt;0,'Values and studies'!G473)</f>
        <v/>
      </c>
      <c r="AX473" s="23" t="b">
        <f>IF('Values and studies'!U473=$AX$1,'Values and studies'!AP473)</f>
        <v>0</v>
      </c>
      <c r="AY473" s="23" t="str" cm="1">
        <f t="array" ref="AY473">_xlfn.IFS(AX473=FALSE,"",AX473&gt;0,'Values and studies'!AH473)</f>
        <v/>
      </c>
      <c r="AZ473" s="23" t="str" cm="1">
        <f t="array" ref="AZ473">_xlfn.IFS(AX473=FALSE,"",AX473&gt;0,'Values and studies'!M473)</f>
        <v/>
      </c>
      <c r="BA473" s="23" t="str" cm="1">
        <f t="array" ref="BA473">_xlfn.IFS(AX473=FALSE,"",AX473&gt;0,'Values and studies'!G473)</f>
        <v/>
      </c>
      <c r="BB473" s="23" t="b">
        <f>IF('Values and studies'!U473=$BB$1,'Values and studies'!AP473)</f>
        <v>0</v>
      </c>
      <c r="BC473" s="23" t="str" cm="1">
        <f t="array" ref="BC473">_xlfn.IFS(BB473=FALSE,"",BB473&gt;0,'Values and studies'!AH473)</f>
        <v/>
      </c>
      <c r="BD473" s="23" t="str" cm="1">
        <f t="array" ref="BD473">_xlfn.IFS(BB473=FALSE,"",BB473&gt;0,'Values and studies'!M473)</f>
        <v/>
      </c>
      <c r="BE473" s="23" t="str" cm="1">
        <f t="array" ref="BE473">_xlfn.IFS(BB473=FALSE,"",BB473&gt;0,'Values and studies'!G473)</f>
        <v/>
      </c>
      <c r="BF473" s="23" t="b">
        <f>IF('Values and studies'!U473=$BF$1,'Values and studies'!AP473)</f>
        <v>0</v>
      </c>
      <c r="BG473" s="23" t="str" cm="1">
        <f t="array" ref="BG473">_xlfn.IFS(BF473=FALSE,"",BF473&gt;0,'Values and studies'!AH473)</f>
        <v/>
      </c>
      <c r="BH473" s="23" t="str" cm="1">
        <f t="array" ref="BH473">_xlfn.IFS(BF473=FALSE,"",BF473&gt;0,'Values and studies'!M473)</f>
        <v/>
      </c>
      <c r="BI473" s="23" t="str" cm="1">
        <f t="array" ref="BI473">_xlfn.IFS(BF473=FALSE,"",BF473&gt;0,'Values and studies'!G473)</f>
        <v/>
      </c>
      <c r="BJ473" s="23" t="b">
        <f>IF('Values and studies'!$U473=BJ$1,'Values and studies'!$AP473)</f>
        <v>0</v>
      </c>
      <c r="BK473" s="23" t="str" cm="1">
        <f t="array" ref="BK473">_xlfn.IFS(BJ473=FALSE,"",BJ473&gt;0,'Values and studies'!$AH473)</f>
        <v/>
      </c>
      <c r="BL473" s="23" t="str" cm="1">
        <f t="array" ref="BL473">_xlfn.IFS(BJ473=FALSE,"",BJ473&gt;0,'Values and studies'!$M473)</f>
        <v/>
      </c>
      <c r="BM473" s="23" t="str" cm="1">
        <f t="array" ref="BM473">_xlfn.IFS(BJ473=FALSE,"",BJ473&gt;0,'Values and studies'!$G473)</f>
        <v/>
      </c>
      <c r="BN473" s="23" t="b">
        <f>IF('Values and studies'!U473=$BN$1,'Values and studies'!AP473)</f>
        <v>0</v>
      </c>
      <c r="BO473" s="23" t="str" cm="1">
        <f t="array" ref="BO473">_xlfn.IFS(BN473=FALSE,"",BN473&gt;0,'Values and studies'!AH473)</f>
        <v/>
      </c>
      <c r="BP473" s="23" t="str" cm="1">
        <f t="array" ref="BP473">_xlfn.IFS(BN473=FALSE,"",BN473&gt;0,'Values and studies'!M473)</f>
        <v/>
      </c>
      <c r="BQ473" s="23" t="str" cm="1">
        <f t="array" ref="BQ473">_xlfn.IFS(BN473=FALSE,"",BN473&gt;0,'Values and studies'!G473)</f>
        <v/>
      </c>
      <c r="BR473" s="23" t="b">
        <f>IF('Values and studies'!U473=$BR$1,'Values and studies'!AP473)</f>
        <v>0</v>
      </c>
      <c r="BS473" s="23" t="str" cm="1">
        <f t="array" ref="BS473">_xlfn.IFS(BR473=FALSE,"",BR473&gt;0,'Values and studies'!AH473)</f>
        <v/>
      </c>
      <c r="BT473" s="23" t="str" cm="1">
        <f t="array" ref="BT473">_xlfn.IFS(BR473=FALSE,"",BR473&gt;0,'Values and studies'!M473)</f>
        <v/>
      </c>
      <c r="BU473" s="23" t="str" cm="1">
        <f t="array" ref="BU473">_xlfn.IFS(BR473=FALSE,"",BR473&gt;0,'Values and studies'!G473)</f>
        <v/>
      </c>
      <c r="BV473" s="23" t="b">
        <f>IF('Values and studies'!U473=$BV$1,'Values and studies'!AP473)</f>
        <v>0</v>
      </c>
      <c r="BW473" s="23" t="str" cm="1">
        <f t="array" ref="BW473">_xlfn.IFS(BV473=FALSE,"",BV473&gt;0,'Values and studies'!AH473)</f>
        <v/>
      </c>
      <c r="BX473" s="23" t="str" cm="1">
        <f t="array" ref="BX473">_xlfn.IFS(BV473=FALSE,"",BV473&gt;0,'Values and studies'!M473)</f>
        <v/>
      </c>
      <c r="BY473" s="23" t="str" cm="1">
        <f t="array" ref="BY473">_xlfn.IFS(BV473=FALSE,"",BV473&gt;0,'Values and studies'!G473)</f>
        <v/>
      </c>
      <c r="BZ473" s="23" t="b">
        <f>IF('Values and studies'!U473=$BZ$1,'Values and studies'!AP473)</f>
        <v>0</v>
      </c>
      <c r="CA473" s="23" t="str" cm="1">
        <f t="array" ref="CA473">_xlfn.IFS(BZ473=FALSE,"",BZ473&gt;0,'Values and studies'!AH473)</f>
        <v/>
      </c>
      <c r="CB473" s="23" t="str" cm="1">
        <f t="array" ref="CB473">_xlfn.IFS(BZ473=FALSE,"",BZ473&gt;0,'Values and studies'!M473)</f>
        <v/>
      </c>
      <c r="CC473" s="23" t="str" cm="1">
        <f t="array" ref="CC473">_xlfn.IFS(BZ473=FALSE,"",BZ473&gt;0,'Values and studies'!G473)</f>
        <v/>
      </c>
      <c r="CY473">
        <f>IF('Values and studies'!O473='Data for overlook'!$CY$1,'Values and studies'!AP473)</f>
        <v>238456.56375892463</v>
      </c>
      <c r="CZ473" t="b">
        <f>IF('Values and studies'!O473='Data for overlook'!$CZ$1,'Values and studies'!AP473)</f>
        <v>0</v>
      </c>
      <c r="DA473" t="b">
        <f>IF('Values and studies'!O473='Data for overlook'!$DA$1,'Values and studies'!AP473)</f>
        <v>0</v>
      </c>
      <c r="DB473" t="b">
        <f>IF('Values and studies'!O473='Data for overlook'!$DB$1,'Values and studies'!AP473)</f>
        <v>0</v>
      </c>
    </row>
    <row r="474" spans="2:106" x14ac:dyDescent="0.2">
      <c r="B474" t="b">
        <f>IF('Values and studies'!Q474=$B$1,'Values and studies'!AP474)</f>
        <v>0</v>
      </c>
      <c r="C474">
        <f>IF('Values and studies'!Q474=$C$1,'Values and studies'!AP474)</f>
        <v>120988.66414724202</v>
      </c>
      <c r="D474" t="b">
        <f>IF('Values and studies'!Q474=$D$1,'Values and studies'!AP474)</f>
        <v>0</v>
      </c>
      <c r="F474" s="23" t="b">
        <f>IF('Values and studies'!$U474=F$1,'Values and studies'!$AP474)</f>
        <v>0</v>
      </c>
      <c r="G474" s="23" t="str" cm="1">
        <f t="array" ref="G474">_xlfn.IFS(F474=FALSE,"",F474&gt;0,'Values and studies'!$AH474)</f>
        <v/>
      </c>
      <c r="H474" s="23" t="str" cm="1">
        <f t="array" ref="H474">_xlfn.IFS(F474=FALSE,"",F474&gt;0,'Values and studies'!M474)</f>
        <v/>
      </c>
      <c r="I474" s="23" t="str" cm="1">
        <f t="array" ref="I474">_xlfn.IFS(F474=FALSE,"",F474&gt;0,'Values and studies'!G474)</f>
        <v/>
      </c>
      <c r="J474" s="23" t="b">
        <f>IF('Values and studies'!U474=$J$1,'Values and studies'!AP474)</f>
        <v>0</v>
      </c>
      <c r="K474" s="23" t="str" cm="1">
        <f t="array" ref="K474">_xlfn.IFS(J474=FALSE,"",J474&gt;0,'Values and studies'!AH474)</f>
        <v/>
      </c>
      <c r="L474" s="23" t="str" cm="1">
        <f t="array" ref="L474">_xlfn.IFS(J474=FALSE,"",J474&gt;0,'Values and studies'!M474)</f>
        <v/>
      </c>
      <c r="M474" s="23" t="str" cm="1">
        <f t="array" ref="M474">_xlfn.IFS(J474=FALSE,"",J474&gt;0,'Values and studies'!G474)</f>
        <v/>
      </c>
      <c r="N474" s="23" t="b">
        <f>IF('Values and studies'!U474=$N$1,'Values and studies'!AP474)</f>
        <v>0</v>
      </c>
      <c r="O474" s="23" t="str" cm="1">
        <f t="array" ref="O474">_xlfn.IFS(N474=FALSE,"",N474&gt;0,'Values and studies'!AH474)</f>
        <v/>
      </c>
      <c r="P474" s="23" t="str" cm="1">
        <f t="array" ref="P474">_xlfn.IFS(N474=FALSE,"",N474&gt;0,'Values and studies'!M474)</f>
        <v/>
      </c>
      <c r="Q474" s="23" t="str" cm="1">
        <f t="array" ref="Q474">_xlfn.IFS(N474=FALSE,"",N474&gt;0,'Values and studies'!G474)</f>
        <v/>
      </c>
      <c r="R474" s="23" t="b">
        <f>IF('Values and studies'!$U474=$R$1,'Values and studies'!$AP474)</f>
        <v>0</v>
      </c>
      <c r="S474" s="23" t="str" cm="1">
        <f t="array" ref="S474">_xlfn.IFS(R474=FALSE,"",R474&gt;0,'Values and studies'!$AH474)</f>
        <v/>
      </c>
      <c r="T474" s="23" t="str" cm="1">
        <f t="array" ref="T474">_xlfn.IFS(R474=FALSE,"",R474&gt;0,'Values and studies'!$M474)</f>
        <v/>
      </c>
      <c r="U474" s="23" t="str" cm="1">
        <f t="array" ref="U474">_xlfn.IFS(R474=FALSE,"",R474&gt;0,'Values and studies'!$G474)</f>
        <v/>
      </c>
      <c r="V474" s="23" t="b">
        <f>IF('Values and studies'!$U474=$V$1,'Values and studies'!$AP474)</f>
        <v>0</v>
      </c>
      <c r="W474" s="23" t="str" cm="1">
        <f t="array" ref="W474">_xlfn.IFS(V474=FALSE,"",V474&gt;0,'Values and studies'!$AH474)</f>
        <v/>
      </c>
      <c r="X474" s="23" t="str" cm="1">
        <f t="array" ref="X474">_xlfn.IFS(V474=FALSE,"",V474&gt;0,'Values and studies'!$M474)</f>
        <v/>
      </c>
      <c r="Y474" s="23" t="str" cm="1">
        <f t="array" ref="Y474">_xlfn.IFS(V474=FALSE,"",V474&gt;0,'Values and studies'!$G474)</f>
        <v/>
      </c>
      <c r="Z474" s="23" t="b">
        <f>IF('Values and studies'!$U474=$Z$1,'Values and studies'!$AP474)</f>
        <v>0</v>
      </c>
      <c r="AA474" s="23" t="str" cm="1">
        <f t="array" ref="AA474">_xlfn.IFS(Z474=FALSE,"",Z474&gt;0,'Values and studies'!$AH474)</f>
        <v/>
      </c>
      <c r="AB474" s="23" t="str" cm="1">
        <f t="array" ref="AB474">_xlfn.IFS(Z474=FALSE,"",Z474&gt;0,'Values and studies'!$M474)</f>
        <v/>
      </c>
      <c r="AC474" s="23" t="str" cm="1">
        <f t="array" ref="AC474">_xlfn.IFS(Z474=FALSE,"",Z474&gt;0,'Values and studies'!$G474)</f>
        <v/>
      </c>
      <c r="AD474" s="23" t="b">
        <f>IF('Values and studies'!$U474=$AD$1,'Values and studies'!$AP474)</f>
        <v>0</v>
      </c>
      <c r="AE474" s="23" t="str" cm="1">
        <f t="array" ref="AE474">_xlfn.IFS(AD474=FALSE,"",AD474&gt;0,'Values and studies'!$AH474)</f>
        <v/>
      </c>
      <c r="AF474" s="23" t="str" cm="1">
        <f t="array" ref="AF474">_xlfn.IFS(AD474=FALSE,"",AD474&gt;0,'Values and studies'!$M474)</f>
        <v/>
      </c>
      <c r="AG474" s="23" t="str" cm="1">
        <f t="array" ref="AG474">_xlfn.IFS(AD474=FALSE,"",AD474&gt;0,'Values and studies'!$G474)</f>
        <v/>
      </c>
      <c r="AH474" s="23">
        <f>IF('Values and studies'!U474=$AH$1,'Values and studies'!AP474)</f>
        <v>120988.66414724202</v>
      </c>
      <c r="AI474" s="23" t="str" cm="1">
        <f t="array" ref="AI474">_xlfn.IFS(AH474=FALSE,"",AH474&gt;0,'Values and studies'!AH474)</f>
        <v>CB</v>
      </c>
      <c r="AJ474" s="23" t="str" cm="1">
        <f t="array" ref="AJ474">_xlfn.IFS(AH474=FALSE,"",AH474&gt;0,'Values and studies'!M474)</f>
        <v>atlantic</v>
      </c>
      <c r="AK474" s="23" t="str" cm="1">
        <f t="array" ref="AK474">_xlfn.IFS(AH474=FALSE,"",AH474&gt;0,'Values and studies'!G474)</f>
        <v>United Kingdom</v>
      </c>
      <c r="AL474" s="23" t="b">
        <f>IF('Values and studies'!U474=$AL$1,'Values and studies'!AP474)</f>
        <v>0</v>
      </c>
      <c r="AM474" s="23" t="str" cm="1">
        <f t="array" ref="AM474">_xlfn.IFS(AL474=FALSE,"",AL474&gt;0,'Values and studies'!AH474)</f>
        <v/>
      </c>
      <c r="AN474" s="23" t="str" cm="1">
        <f t="array" ref="AN474">_xlfn.IFS(AL474=FALSE,"",AL474&gt;0,'Values and studies'!M474)</f>
        <v/>
      </c>
      <c r="AO474" s="23" t="str" cm="1">
        <f t="array" ref="AO474">_xlfn.IFS(AL474=FALSE,"",AL474&gt;0,'Values and studies'!G474)</f>
        <v/>
      </c>
      <c r="AP474" s="23" t="b">
        <f>IF('Values and studies'!U474=$AP$1,'Values and studies'!AP474)</f>
        <v>0</v>
      </c>
      <c r="AQ474" s="23" t="str" cm="1">
        <f t="array" ref="AQ474">_xlfn.IFS(AP474=FALSE,"",AP474&gt;0,'Values and studies'!AH474)</f>
        <v/>
      </c>
      <c r="AR474" s="23" t="str" cm="1">
        <f t="array" ref="AR474">_xlfn.IFS(AP474=FALSE,"",AP474&gt;0,'Values and studies'!M474)</f>
        <v/>
      </c>
      <c r="AS474" s="23" t="str" cm="1">
        <f t="array" ref="AS474">_xlfn.IFS(AP474=FALSE,"",AP474&gt;0,'Values and studies'!G474)</f>
        <v/>
      </c>
      <c r="AT474" s="23" t="b">
        <f>IF('Values and studies'!U474=$AT$1,'Values and studies'!AP474)</f>
        <v>0</v>
      </c>
      <c r="AU474" s="23" t="str" cm="1">
        <f t="array" ref="AU474">_xlfn.IFS(AT474=FALSE,"",AT474&gt;0,'Values and studies'!AH474)</f>
        <v/>
      </c>
      <c r="AV474" s="23" t="str" cm="1">
        <f t="array" ref="AV474">_xlfn.IFS(AT474=FALSE,"",AT474&gt;0,'Values and studies'!M474)</f>
        <v/>
      </c>
      <c r="AW474" s="23" t="str" cm="1">
        <f t="array" ref="AW474">_xlfn.IFS(AT474=FALSE,"",AT474&gt;0,'Values and studies'!G474)</f>
        <v/>
      </c>
      <c r="AX474" s="23" t="b">
        <f>IF('Values and studies'!U474=$AX$1,'Values and studies'!AP474)</f>
        <v>0</v>
      </c>
      <c r="AY474" s="23" t="str" cm="1">
        <f t="array" ref="AY474">_xlfn.IFS(AX474=FALSE,"",AX474&gt;0,'Values and studies'!AH474)</f>
        <v/>
      </c>
      <c r="AZ474" s="23" t="str" cm="1">
        <f t="array" ref="AZ474">_xlfn.IFS(AX474=FALSE,"",AX474&gt;0,'Values and studies'!M474)</f>
        <v/>
      </c>
      <c r="BA474" s="23" t="str" cm="1">
        <f t="array" ref="BA474">_xlfn.IFS(AX474=FALSE,"",AX474&gt;0,'Values and studies'!G474)</f>
        <v/>
      </c>
      <c r="BB474" s="23" t="b">
        <f>IF('Values and studies'!U474=$BB$1,'Values and studies'!AP474)</f>
        <v>0</v>
      </c>
      <c r="BC474" s="23" t="str" cm="1">
        <f t="array" ref="BC474">_xlfn.IFS(BB474=FALSE,"",BB474&gt;0,'Values and studies'!AH474)</f>
        <v/>
      </c>
      <c r="BD474" s="23" t="str" cm="1">
        <f t="array" ref="BD474">_xlfn.IFS(BB474=FALSE,"",BB474&gt;0,'Values and studies'!M474)</f>
        <v/>
      </c>
      <c r="BE474" s="23" t="str" cm="1">
        <f t="array" ref="BE474">_xlfn.IFS(BB474=FALSE,"",BB474&gt;0,'Values and studies'!G474)</f>
        <v/>
      </c>
      <c r="BF474" s="23" t="b">
        <f>IF('Values and studies'!U474=$BF$1,'Values and studies'!AP474)</f>
        <v>0</v>
      </c>
      <c r="BG474" s="23" t="str" cm="1">
        <f t="array" ref="BG474">_xlfn.IFS(BF474=FALSE,"",BF474&gt;0,'Values and studies'!AH474)</f>
        <v/>
      </c>
      <c r="BH474" s="23" t="str" cm="1">
        <f t="array" ref="BH474">_xlfn.IFS(BF474=FALSE,"",BF474&gt;0,'Values and studies'!M474)</f>
        <v/>
      </c>
      <c r="BI474" s="23" t="str" cm="1">
        <f t="array" ref="BI474">_xlfn.IFS(BF474=FALSE,"",BF474&gt;0,'Values and studies'!G474)</f>
        <v/>
      </c>
      <c r="BJ474" s="23" t="b">
        <f>IF('Values and studies'!$U474=BJ$1,'Values and studies'!$AP474)</f>
        <v>0</v>
      </c>
      <c r="BK474" s="23" t="str" cm="1">
        <f t="array" ref="BK474">_xlfn.IFS(BJ474=FALSE,"",BJ474&gt;0,'Values and studies'!$AH474)</f>
        <v/>
      </c>
      <c r="BL474" s="23" t="str" cm="1">
        <f t="array" ref="BL474">_xlfn.IFS(BJ474=FALSE,"",BJ474&gt;0,'Values and studies'!$M474)</f>
        <v/>
      </c>
      <c r="BM474" s="23" t="str" cm="1">
        <f t="array" ref="BM474">_xlfn.IFS(BJ474=FALSE,"",BJ474&gt;0,'Values and studies'!$G474)</f>
        <v/>
      </c>
      <c r="BN474" s="23" t="b">
        <f>IF('Values and studies'!U474=$BN$1,'Values and studies'!AP474)</f>
        <v>0</v>
      </c>
      <c r="BO474" s="23" t="str" cm="1">
        <f t="array" ref="BO474">_xlfn.IFS(BN474=FALSE,"",BN474&gt;0,'Values and studies'!AH474)</f>
        <v/>
      </c>
      <c r="BP474" s="23" t="str" cm="1">
        <f t="array" ref="BP474">_xlfn.IFS(BN474=FALSE,"",BN474&gt;0,'Values and studies'!M474)</f>
        <v/>
      </c>
      <c r="BQ474" s="23" t="str" cm="1">
        <f t="array" ref="BQ474">_xlfn.IFS(BN474=FALSE,"",BN474&gt;0,'Values and studies'!G474)</f>
        <v/>
      </c>
      <c r="BR474" s="23" t="b">
        <f>IF('Values and studies'!U474=$BR$1,'Values and studies'!AP474)</f>
        <v>0</v>
      </c>
      <c r="BS474" s="23" t="str" cm="1">
        <f t="array" ref="BS474">_xlfn.IFS(BR474=FALSE,"",BR474&gt;0,'Values and studies'!AH474)</f>
        <v/>
      </c>
      <c r="BT474" s="23" t="str" cm="1">
        <f t="array" ref="BT474">_xlfn.IFS(BR474=FALSE,"",BR474&gt;0,'Values and studies'!M474)</f>
        <v/>
      </c>
      <c r="BU474" s="23" t="str" cm="1">
        <f t="array" ref="BU474">_xlfn.IFS(BR474=FALSE,"",BR474&gt;0,'Values and studies'!G474)</f>
        <v/>
      </c>
      <c r="BV474" s="23" t="b">
        <f>IF('Values and studies'!U474=$BV$1,'Values and studies'!AP474)</f>
        <v>0</v>
      </c>
      <c r="BW474" s="23" t="str" cm="1">
        <f t="array" ref="BW474">_xlfn.IFS(BV474=FALSE,"",BV474&gt;0,'Values and studies'!AH474)</f>
        <v/>
      </c>
      <c r="BX474" s="23" t="str" cm="1">
        <f t="array" ref="BX474">_xlfn.IFS(BV474=FALSE,"",BV474&gt;0,'Values and studies'!M474)</f>
        <v/>
      </c>
      <c r="BY474" s="23" t="str" cm="1">
        <f t="array" ref="BY474">_xlfn.IFS(BV474=FALSE,"",BV474&gt;0,'Values and studies'!G474)</f>
        <v/>
      </c>
      <c r="BZ474" s="23" t="b">
        <f>IF('Values and studies'!U474=$BZ$1,'Values and studies'!AP474)</f>
        <v>0</v>
      </c>
      <c r="CA474" s="23" t="str" cm="1">
        <f t="array" ref="CA474">_xlfn.IFS(BZ474=FALSE,"",BZ474&gt;0,'Values and studies'!AH474)</f>
        <v/>
      </c>
      <c r="CB474" s="23" t="str" cm="1">
        <f t="array" ref="CB474">_xlfn.IFS(BZ474=FALSE,"",BZ474&gt;0,'Values and studies'!M474)</f>
        <v/>
      </c>
      <c r="CC474" s="23" t="str" cm="1">
        <f t="array" ref="CC474">_xlfn.IFS(BZ474=FALSE,"",BZ474&gt;0,'Values and studies'!G474)</f>
        <v/>
      </c>
      <c r="CY474">
        <f>IF('Values and studies'!O474='Data for overlook'!$CY$1,'Values and studies'!AP474)</f>
        <v>120988.66414724202</v>
      </c>
      <c r="CZ474" t="b">
        <f>IF('Values and studies'!O474='Data for overlook'!$CZ$1,'Values and studies'!AP474)</f>
        <v>0</v>
      </c>
      <c r="DA474" t="b">
        <f>IF('Values and studies'!O474='Data for overlook'!$DA$1,'Values and studies'!AP474)</f>
        <v>0</v>
      </c>
      <c r="DB474" t="b">
        <f>IF('Values and studies'!O474='Data for overlook'!$DB$1,'Values and studies'!AP474)</f>
        <v>0</v>
      </c>
    </row>
    <row r="475" spans="2:106" x14ac:dyDescent="0.2">
      <c r="B475" t="b">
        <f>IF('Values and studies'!Q475=$B$1,'Values and studies'!AP475)</f>
        <v>0</v>
      </c>
      <c r="C475">
        <f>IF('Values and studies'!Q475=$C$1,'Values and studies'!AP475)</f>
        <v>107861.03066411709</v>
      </c>
      <c r="D475" t="b">
        <f>IF('Values and studies'!Q475=$D$1,'Values and studies'!AP475)</f>
        <v>0</v>
      </c>
      <c r="F475" s="23" t="b">
        <f>IF('Values and studies'!$U475=F$1,'Values and studies'!$AP475)</f>
        <v>0</v>
      </c>
      <c r="G475" s="23" t="str" cm="1">
        <f t="array" ref="G475">_xlfn.IFS(F475=FALSE,"",F475&gt;0,'Values and studies'!$AH475)</f>
        <v/>
      </c>
      <c r="H475" s="23" t="str" cm="1">
        <f t="array" ref="H475">_xlfn.IFS(F475=FALSE,"",F475&gt;0,'Values and studies'!M475)</f>
        <v/>
      </c>
      <c r="I475" s="23" t="str" cm="1">
        <f t="array" ref="I475">_xlfn.IFS(F475=FALSE,"",F475&gt;0,'Values and studies'!G475)</f>
        <v/>
      </c>
      <c r="J475" s="23" t="b">
        <f>IF('Values and studies'!U475=$J$1,'Values and studies'!AP475)</f>
        <v>0</v>
      </c>
      <c r="K475" s="23" t="str" cm="1">
        <f t="array" ref="K475">_xlfn.IFS(J475=FALSE,"",J475&gt;0,'Values and studies'!AH475)</f>
        <v/>
      </c>
      <c r="L475" s="23" t="str" cm="1">
        <f t="array" ref="L475">_xlfn.IFS(J475=FALSE,"",J475&gt;0,'Values and studies'!M475)</f>
        <v/>
      </c>
      <c r="M475" s="23" t="str" cm="1">
        <f t="array" ref="M475">_xlfn.IFS(J475=FALSE,"",J475&gt;0,'Values and studies'!G475)</f>
        <v/>
      </c>
      <c r="N475" s="23" t="b">
        <f>IF('Values and studies'!U475=$N$1,'Values and studies'!AP475)</f>
        <v>0</v>
      </c>
      <c r="O475" s="23" t="str" cm="1">
        <f t="array" ref="O475">_xlfn.IFS(N475=FALSE,"",N475&gt;0,'Values and studies'!AH475)</f>
        <v/>
      </c>
      <c r="P475" s="23" t="str" cm="1">
        <f t="array" ref="P475">_xlfn.IFS(N475=FALSE,"",N475&gt;0,'Values and studies'!M475)</f>
        <v/>
      </c>
      <c r="Q475" s="23" t="str" cm="1">
        <f t="array" ref="Q475">_xlfn.IFS(N475=FALSE,"",N475&gt;0,'Values and studies'!G475)</f>
        <v/>
      </c>
      <c r="R475" s="23" t="b">
        <f>IF('Values and studies'!$U475=$R$1,'Values and studies'!$AP475)</f>
        <v>0</v>
      </c>
      <c r="S475" s="23" t="str" cm="1">
        <f t="array" ref="S475">_xlfn.IFS(R475=FALSE,"",R475&gt;0,'Values and studies'!$AH475)</f>
        <v/>
      </c>
      <c r="T475" s="23" t="str" cm="1">
        <f t="array" ref="T475">_xlfn.IFS(R475=FALSE,"",R475&gt;0,'Values and studies'!$M475)</f>
        <v/>
      </c>
      <c r="U475" s="23" t="str" cm="1">
        <f t="array" ref="U475">_xlfn.IFS(R475=FALSE,"",R475&gt;0,'Values and studies'!$G475)</f>
        <v/>
      </c>
      <c r="V475" s="23" t="b">
        <f>IF('Values and studies'!$U475=$V$1,'Values and studies'!$AP475)</f>
        <v>0</v>
      </c>
      <c r="W475" s="23" t="str" cm="1">
        <f t="array" ref="W475">_xlfn.IFS(V475=FALSE,"",V475&gt;0,'Values and studies'!$AH475)</f>
        <v/>
      </c>
      <c r="X475" s="23" t="str" cm="1">
        <f t="array" ref="X475">_xlfn.IFS(V475=FALSE,"",V475&gt;0,'Values and studies'!$M475)</f>
        <v/>
      </c>
      <c r="Y475" s="23" t="str" cm="1">
        <f t="array" ref="Y475">_xlfn.IFS(V475=FALSE,"",V475&gt;0,'Values and studies'!$G475)</f>
        <v/>
      </c>
      <c r="Z475" s="23" t="b">
        <f>IF('Values and studies'!$U475=$Z$1,'Values and studies'!$AP475)</f>
        <v>0</v>
      </c>
      <c r="AA475" s="23" t="str" cm="1">
        <f t="array" ref="AA475">_xlfn.IFS(Z475=FALSE,"",Z475&gt;0,'Values and studies'!$AH475)</f>
        <v/>
      </c>
      <c r="AB475" s="23" t="str" cm="1">
        <f t="array" ref="AB475">_xlfn.IFS(Z475=FALSE,"",Z475&gt;0,'Values and studies'!$M475)</f>
        <v/>
      </c>
      <c r="AC475" s="23" t="str" cm="1">
        <f t="array" ref="AC475">_xlfn.IFS(Z475=FALSE,"",Z475&gt;0,'Values and studies'!$G475)</f>
        <v/>
      </c>
      <c r="AD475" s="23" t="b">
        <f>IF('Values and studies'!$U475=$AD$1,'Values and studies'!$AP475)</f>
        <v>0</v>
      </c>
      <c r="AE475" s="23" t="str" cm="1">
        <f t="array" ref="AE475">_xlfn.IFS(AD475=FALSE,"",AD475&gt;0,'Values and studies'!$AH475)</f>
        <v/>
      </c>
      <c r="AF475" s="23" t="str" cm="1">
        <f t="array" ref="AF475">_xlfn.IFS(AD475=FALSE,"",AD475&gt;0,'Values and studies'!$M475)</f>
        <v/>
      </c>
      <c r="AG475" s="23" t="str" cm="1">
        <f t="array" ref="AG475">_xlfn.IFS(AD475=FALSE,"",AD475&gt;0,'Values and studies'!$G475)</f>
        <v/>
      </c>
      <c r="AH475" s="23">
        <f>IF('Values and studies'!U475=$AH$1,'Values and studies'!AP475)</f>
        <v>107861.03066411709</v>
      </c>
      <c r="AI475" s="23" t="str" cm="1">
        <f t="array" ref="AI475">_xlfn.IFS(AH475=FALSE,"",AH475&gt;0,'Values and studies'!AH475)</f>
        <v>CB</v>
      </c>
      <c r="AJ475" s="23" t="str" cm="1">
        <f t="array" ref="AJ475">_xlfn.IFS(AH475=FALSE,"",AH475&gt;0,'Values and studies'!M475)</f>
        <v>atlantic</v>
      </c>
      <c r="AK475" s="23" t="str" cm="1">
        <f t="array" ref="AK475">_xlfn.IFS(AH475=FALSE,"",AH475&gt;0,'Values and studies'!G475)</f>
        <v>United Kingdom</v>
      </c>
      <c r="AL475" s="23" t="b">
        <f>IF('Values and studies'!U475=$AL$1,'Values and studies'!AP475)</f>
        <v>0</v>
      </c>
      <c r="AM475" s="23" t="str" cm="1">
        <f t="array" ref="AM475">_xlfn.IFS(AL475=FALSE,"",AL475&gt;0,'Values and studies'!AH475)</f>
        <v/>
      </c>
      <c r="AN475" s="23" t="str" cm="1">
        <f t="array" ref="AN475">_xlfn.IFS(AL475=FALSE,"",AL475&gt;0,'Values and studies'!M475)</f>
        <v/>
      </c>
      <c r="AO475" s="23" t="str" cm="1">
        <f t="array" ref="AO475">_xlfn.IFS(AL475=FALSE,"",AL475&gt;0,'Values and studies'!G475)</f>
        <v/>
      </c>
      <c r="AP475" s="23" t="b">
        <f>IF('Values and studies'!U475=$AP$1,'Values and studies'!AP475)</f>
        <v>0</v>
      </c>
      <c r="AQ475" s="23" t="str" cm="1">
        <f t="array" ref="AQ475">_xlfn.IFS(AP475=FALSE,"",AP475&gt;0,'Values and studies'!AH475)</f>
        <v/>
      </c>
      <c r="AR475" s="23" t="str" cm="1">
        <f t="array" ref="AR475">_xlfn.IFS(AP475=FALSE,"",AP475&gt;0,'Values and studies'!M475)</f>
        <v/>
      </c>
      <c r="AS475" s="23" t="str" cm="1">
        <f t="array" ref="AS475">_xlfn.IFS(AP475=FALSE,"",AP475&gt;0,'Values and studies'!G475)</f>
        <v/>
      </c>
      <c r="AT475" s="23" t="b">
        <f>IF('Values and studies'!U475=$AT$1,'Values and studies'!AP475)</f>
        <v>0</v>
      </c>
      <c r="AU475" s="23" t="str" cm="1">
        <f t="array" ref="AU475">_xlfn.IFS(AT475=FALSE,"",AT475&gt;0,'Values and studies'!AH475)</f>
        <v/>
      </c>
      <c r="AV475" s="23" t="str" cm="1">
        <f t="array" ref="AV475">_xlfn.IFS(AT475=FALSE,"",AT475&gt;0,'Values and studies'!M475)</f>
        <v/>
      </c>
      <c r="AW475" s="23" t="str" cm="1">
        <f t="array" ref="AW475">_xlfn.IFS(AT475=FALSE,"",AT475&gt;0,'Values and studies'!G475)</f>
        <v/>
      </c>
      <c r="AX475" s="23" t="b">
        <f>IF('Values and studies'!U475=$AX$1,'Values and studies'!AP475)</f>
        <v>0</v>
      </c>
      <c r="AY475" s="23" t="str" cm="1">
        <f t="array" ref="AY475">_xlfn.IFS(AX475=FALSE,"",AX475&gt;0,'Values and studies'!AH475)</f>
        <v/>
      </c>
      <c r="AZ475" s="23" t="str" cm="1">
        <f t="array" ref="AZ475">_xlfn.IFS(AX475=FALSE,"",AX475&gt;0,'Values and studies'!M475)</f>
        <v/>
      </c>
      <c r="BA475" s="23" t="str" cm="1">
        <f t="array" ref="BA475">_xlfn.IFS(AX475=FALSE,"",AX475&gt;0,'Values and studies'!G475)</f>
        <v/>
      </c>
      <c r="BB475" s="23" t="b">
        <f>IF('Values and studies'!U475=$BB$1,'Values and studies'!AP475)</f>
        <v>0</v>
      </c>
      <c r="BC475" s="23" t="str" cm="1">
        <f t="array" ref="BC475">_xlfn.IFS(BB475=FALSE,"",BB475&gt;0,'Values and studies'!AH475)</f>
        <v/>
      </c>
      <c r="BD475" s="23" t="str" cm="1">
        <f t="array" ref="BD475">_xlfn.IFS(BB475=FALSE,"",BB475&gt;0,'Values and studies'!M475)</f>
        <v/>
      </c>
      <c r="BE475" s="23" t="str" cm="1">
        <f t="array" ref="BE475">_xlfn.IFS(BB475=FALSE,"",BB475&gt;0,'Values and studies'!G475)</f>
        <v/>
      </c>
      <c r="BF475" s="23" t="b">
        <f>IF('Values and studies'!U475=$BF$1,'Values and studies'!AP475)</f>
        <v>0</v>
      </c>
      <c r="BG475" s="23" t="str" cm="1">
        <f t="array" ref="BG475">_xlfn.IFS(BF475=FALSE,"",BF475&gt;0,'Values and studies'!AH475)</f>
        <v/>
      </c>
      <c r="BH475" s="23" t="str" cm="1">
        <f t="array" ref="BH475">_xlfn.IFS(BF475=FALSE,"",BF475&gt;0,'Values and studies'!M475)</f>
        <v/>
      </c>
      <c r="BI475" s="23" t="str" cm="1">
        <f t="array" ref="BI475">_xlfn.IFS(BF475=FALSE,"",BF475&gt;0,'Values and studies'!G475)</f>
        <v/>
      </c>
      <c r="BJ475" s="23" t="b">
        <f>IF('Values and studies'!$U475=BJ$1,'Values and studies'!$AP475)</f>
        <v>0</v>
      </c>
      <c r="BK475" s="23" t="str" cm="1">
        <f t="array" ref="BK475">_xlfn.IFS(BJ475=FALSE,"",BJ475&gt;0,'Values and studies'!$AH475)</f>
        <v/>
      </c>
      <c r="BL475" s="23" t="str" cm="1">
        <f t="array" ref="BL475">_xlfn.IFS(BJ475=FALSE,"",BJ475&gt;0,'Values and studies'!$M475)</f>
        <v/>
      </c>
      <c r="BM475" s="23" t="str" cm="1">
        <f t="array" ref="BM475">_xlfn.IFS(BJ475=FALSE,"",BJ475&gt;0,'Values and studies'!$G475)</f>
        <v/>
      </c>
      <c r="BN475" s="23" t="b">
        <f>IF('Values and studies'!U475=$BN$1,'Values and studies'!AP475)</f>
        <v>0</v>
      </c>
      <c r="BO475" s="23" t="str" cm="1">
        <f t="array" ref="BO475">_xlfn.IFS(BN475=FALSE,"",BN475&gt;0,'Values and studies'!AH475)</f>
        <v/>
      </c>
      <c r="BP475" s="23" t="str" cm="1">
        <f t="array" ref="BP475">_xlfn.IFS(BN475=FALSE,"",BN475&gt;0,'Values and studies'!M475)</f>
        <v/>
      </c>
      <c r="BQ475" s="23" t="str" cm="1">
        <f t="array" ref="BQ475">_xlfn.IFS(BN475=FALSE,"",BN475&gt;0,'Values and studies'!G475)</f>
        <v/>
      </c>
      <c r="BR475" s="23" t="b">
        <f>IF('Values and studies'!U475=$BR$1,'Values and studies'!AP475)</f>
        <v>0</v>
      </c>
      <c r="BS475" s="23" t="str" cm="1">
        <f t="array" ref="BS475">_xlfn.IFS(BR475=FALSE,"",BR475&gt;0,'Values and studies'!AH475)</f>
        <v/>
      </c>
      <c r="BT475" s="23" t="str" cm="1">
        <f t="array" ref="BT475">_xlfn.IFS(BR475=FALSE,"",BR475&gt;0,'Values and studies'!M475)</f>
        <v/>
      </c>
      <c r="BU475" s="23" t="str" cm="1">
        <f t="array" ref="BU475">_xlfn.IFS(BR475=FALSE,"",BR475&gt;0,'Values and studies'!G475)</f>
        <v/>
      </c>
      <c r="BV475" s="23" t="b">
        <f>IF('Values and studies'!U475=$BV$1,'Values and studies'!AP475)</f>
        <v>0</v>
      </c>
      <c r="BW475" s="23" t="str" cm="1">
        <f t="array" ref="BW475">_xlfn.IFS(BV475=FALSE,"",BV475&gt;0,'Values and studies'!AH475)</f>
        <v/>
      </c>
      <c r="BX475" s="23" t="str" cm="1">
        <f t="array" ref="BX475">_xlfn.IFS(BV475=FALSE,"",BV475&gt;0,'Values and studies'!M475)</f>
        <v/>
      </c>
      <c r="BY475" s="23" t="str" cm="1">
        <f t="array" ref="BY475">_xlfn.IFS(BV475=FALSE,"",BV475&gt;0,'Values and studies'!G475)</f>
        <v/>
      </c>
      <c r="BZ475" s="23" t="b">
        <f>IF('Values and studies'!U475=$BZ$1,'Values and studies'!AP475)</f>
        <v>0</v>
      </c>
      <c r="CA475" s="23" t="str" cm="1">
        <f t="array" ref="CA475">_xlfn.IFS(BZ475=FALSE,"",BZ475&gt;0,'Values and studies'!AH475)</f>
        <v/>
      </c>
      <c r="CB475" s="23" t="str" cm="1">
        <f t="array" ref="CB475">_xlfn.IFS(BZ475=FALSE,"",BZ475&gt;0,'Values and studies'!M475)</f>
        <v/>
      </c>
      <c r="CC475" s="23" t="str" cm="1">
        <f t="array" ref="CC475">_xlfn.IFS(BZ475=FALSE,"",BZ475&gt;0,'Values and studies'!G475)</f>
        <v/>
      </c>
      <c r="CY475">
        <f>IF('Values and studies'!O475='Data for overlook'!$CY$1,'Values and studies'!AP475)</f>
        <v>107861.03066411709</v>
      </c>
      <c r="CZ475" t="b">
        <f>IF('Values and studies'!O475='Data for overlook'!$CZ$1,'Values and studies'!AP475)</f>
        <v>0</v>
      </c>
      <c r="DA475" t="b">
        <f>IF('Values and studies'!O475='Data for overlook'!$DA$1,'Values and studies'!AP475)</f>
        <v>0</v>
      </c>
      <c r="DB475" t="b">
        <f>IF('Values and studies'!O475='Data for overlook'!$DB$1,'Values and studies'!AP475)</f>
        <v>0</v>
      </c>
    </row>
    <row r="476" spans="2:106" x14ac:dyDescent="0.2">
      <c r="B476" t="b">
        <f>IF('Values and studies'!Q476=$B$1,'Values and studies'!AP476)</f>
        <v>0</v>
      </c>
      <c r="C476">
        <f>IF('Values and studies'!Q476=$C$1,'Values and studies'!AP476)</f>
        <v>245170.84755093252</v>
      </c>
      <c r="D476" t="b">
        <f>IF('Values and studies'!Q476=$D$1,'Values and studies'!AP476)</f>
        <v>0</v>
      </c>
      <c r="F476" s="23" t="b">
        <f>IF('Values and studies'!$U476=F$1,'Values and studies'!$AP476)</f>
        <v>0</v>
      </c>
      <c r="G476" s="23" t="str" cm="1">
        <f t="array" ref="G476">_xlfn.IFS(F476=FALSE,"",F476&gt;0,'Values and studies'!$AH476)</f>
        <v/>
      </c>
      <c r="H476" s="23" t="str" cm="1">
        <f t="array" ref="H476">_xlfn.IFS(F476=FALSE,"",F476&gt;0,'Values and studies'!M476)</f>
        <v/>
      </c>
      <c r="I476" s="23" t="str" cm="1">
        <f t="array" ref="I476">_xlfn.IFS(F476=FALSE,"",F476&gt;0,'Values and studies'!G476)</f>
        <v/>
      </c>
      <c r="J476" s="23" t="b">
        <f>IF('Values and studies'!U476=$J$1,'Values and studies'!AP476)</f>
        <v>0</v>
      </c>
      <c r="K476" s="23" t="str" cm="1">
        <f t="array" ref="K476">_xlfn.IFS(J476=FALSE,"",J476&gt;0,'Values and studies'!AH476)</f>
        <v/>
      </c>
      <c r="L476" s="23" t="str" cm="1">
        <f t="array" ref="L476">_xlfn.IFS(J476=FALSE,"",J476&gt;0,'Values and studies'!M476)</f>
        <v/>
      </c>
      <c r="M476" s="23" t="str" cm="1">
        <f t="array" ref="M476">_xlfn.IFS(J476=FALSE,"",J476&gt;0,'Values and studies'!G476)</f>
        <v/>
      </c>
      <c r="N476" s="23" t="b">
        <f>IF('Values and studies'!U476=$N$1,'Values and studies'!AP476)</f>
        <v>0</v>
      </c>
      <c r="O476" s="23" t="str" cm="1">
        <f t="array" ref="O476">_xlfn.IFS(N476=FALSE,"",N476&gt;0,'Values and studies'!AH476)</f>
        <v/>
      </c>
      <c r="P476" s="23" t="str" cm="1">
        <f t="array" ref="P476">_xlfn.IFS(N476=FALSE,"",N476&gt;0,'Values and studies'!M476)</f>
        <v/>
      </c>
      <c r="Q476" s="23" t="str" cm="1">
        <f t="array" ref="Q476">_xlfn.IFS(N476=FALSE,"",N476&gt;0,'Values and studies'!G476)</f>
        <v/>
      </c>
      <c r="R476" s="23" t="b">
        <f>IF('Values and studies'!$U476=$R$1,'Values and studies'!$AP476)</f>
        <v>0</v>
      </c>
      <c r="S476" s="23" t="str" cm="1">
        <f t="array" ref="S476">_xlfn.IFS(R476=FALSE,"",R476&gt;0,'Values and studies'!$AH476)</f>
        <v/>
      </c>
      <c r="T476" s="23" t="str" cm="1">
        <f t="array" ref="T476">_xlfn.IFS(R476=FALSE,"",R476&gt;0,'Values and studies'!$M476)</f>
        <v/>
      </c>
      <c r="U476" s="23" t="str" cm="1">
        <f t="array" ref="U476">_xlfn.IFS(R476=FALSE,"",R476&gt;0,'Values and studies'!$G476)</f>
        <v/>
      </c>
      <c r="V476" s="23" t="b">
        <f>IF('Values and studies'!$U476=$V$1,'Values and studies'!$AP476)</f>
        <v>0</v>
      </c>
      <c r="W476" s="23" t="str" cm="1">
        <f t="array" ref="W476">_xlfn.IFS(V476=FALSE,"",V476&gt;0,'Values and studies'!$AH476)</f>
        <v/>
      </c>
      <c r="X476" s="23" t="str" cm="1">
        <f t="array" ref="X476">_xlfn.IFS(V476=FALSE,"",V476&gt;0,'Values and studies'!$M476)</f>
        <v/>
      </c>
      <c r="Y476" s="23" t="str" cm="1">
        <f t="array" ref="Y476">_xlfn.IFS(V476=FALSE,"",V476&gt;0,'Values and studies'!$G476)</f>
        <v/>
      </c>
      <c r="Z476" s="23" t="b">
        <f>IF('Values and studies'!$U476=$Z$1,'Values and studies'!$AP476)</f>
        <v>0</v>
      </c>
      <c r="AA476" s="23" t="str" cm="1">
        <f t="array" ref="AA476">_xlfn.IFS(Z476=FALSE,"",Z476&gt;0,'Values and studies'!$AH476)</f>
        <v/>
      </c>
      <c r="AB476" s="23" t="str" cm="1">
        <f t="array" ref="AB476">_xlfn.IFS(Z476=FALSE,"",Z476&gt;0,'Values and studies'!$M476)</f>
        <v/>
      </c>
      <c r="AC476" s="23" t="str" cm="1">
        <f t="array" ref="AC476">_xlfn.IFS(Z476=FALSE,"",Z476&gt;0,'Values and studies'!$G476)</f>
        <v/>
      </c>
      <c r="AD476" s="23" t="b">
        <f>IF('Values and studies'!$U476=$AD$1,'Values and studies'!$AP476)</f>
        <v>0</v>
      </c>
      <c r="AE476" s="23" t="str" cm="1">
        <f t="array" ref="AE476">_xlfn.IFS(AD476=FALSE,"",AD476&gt;0,'Values and studies'!$AH476)</f>
        <v/>
      </c>
      <c r="AF476" s="23" t="str" cm="1">
        <f t="array" ref="AF476">_xlfn.IFS(AD476=FALSE,"",AD476&gt;0,'Values and studies'!$M476)</f>
        <v/>
      </c>
      <c r="AG476" s="23" t="str" cm="1">
        <f t="array" ref="AG476">_xlfn.IFS(AD476=FALSE,"",AD476&gt;0,'Values and studies'!$G476)</f>
        <v/>
      </c>
      <c r="AH476" s="23">
        <f>IF('Values and studies'!U476=$AH$1,'Values and studies'!AP476)</f>
        <v>245170.84755093252</v>
      </c>
      <c r="AI476" s="23" t="str" cm="1">
        <f t="array" ref="AI476">_xlfn.IFS(AH476=FALSE,"",AH476&gt;0,'Values and studies'!AH476)</f>
        <v>CB</v>
      </c>
      <c r="AJ476" s="23" t="str" cm="1">
        <f t="array" ref="AJ476">_xlfn.IFS(AH476=FALSE,"",AH476&gt;0,'Values and studies'!M476)</f>
        <v>atlantic</v>
      </c>
      <c r="AK476" s="23" t="str" cm="1">
        <f t="array" ref="AK476">_xlfn.IFS(AH476=FALSE,"",AH476&gt;0,'Values and studies'!G476)</f>
        <v>United Kingdom</v>
      </c>
      <c r="AL476" s="23" t="b">
        <f>IF('Values and studies'!U476=$AL$1,'Values and studies'!AP476)</f>
        <v>0</v>
      </c>
      <c r="AM476" s="23" t="str" cm="1">
        <f t="array" ref="AM476">_xlfn.IFS(AL476=FALSE,"",AL476&gt;0,'Values and studies'!AH476)</f>
        <v/>
      </c>
      <c r="AN476" s="23" t="str" cm="1">
        <f t="array" ref="AN476">_xlfn.IFS(AL476=FALSE,"",AL476&gt;0,'Values and studies'!M476)</f>
        <v/>
      </c>
      <c r="AO476" s="23" t="str" cm="1">
        <f t="array" ref="AO476">_xlfn.IFS(AL476=FALSE,"",AL476&gt;0,'Values and studies'!G476)</f>
        <v/>
      </c>
      <c r="AP476" s="23" t="b">
        <f>IF('Values and studies'!U476=$AP$1,'Values and studies'!AP476)</f>
        <v>0</v>
      </c>
      <c r="AQ476" s="23" t="str" cm="1">
        <f t="array" ref="AQ476">_xlfn.IFS(AP476=FALSE,"",AP476&gt;0,'Values and studies'!AH476)</f>
        <v/>
      </c>
      <c r="AR476" s="23" t="str" cm="1">
        <f t="array" ref="AR476">_xlfn.IFS(AP476=FALSE,"",AP476&gt;0,'Values and studies'!M476)</f>
        <v/>
      </c>
      <c r="AS476" s="23" t="str" cm="1">
        <f t="array" ref="AS476">_xlfn.IFS(AP476=FALSE,"",AP476&gt;0,'Values and studies'!G476)</f>
        <v/>
      </c>
      <c r="AT476" s="23" t="b">
        <f>IF('Values and studies'!U476=$AT$1,'Values and studies'!AP476)</f>
        <v>0</v>
      </c>
      <c r="AU476" s="23" t="str" cm="1">
        <f t="array" ref="AU476">_xlfn.IFS(AT476=FALSE,"",AT476&gt;0,'Values and studies'!AH476)</f>
        <v/>
      </c>
      <c r="AV476" s="23" t="str" cm="1">
        <f t="array" ref="AV476">_xlfn.IFS(AT476=FALSE,"",AT476&gt;0,'Values and studies'!M476)</f>
        <v/>
      </c>
      <c r="AW476" s="23" t="str" cm="1">
        <f t="array" ref="AW476">_xlfn.IFS(AT476=FALSE,"",AT476&gt;0,'Values and studies'!G476)</f>
        <v/>
      </c>
      <c r="AX476" s="23" t="b">
        <f>IF('Values and studies'!U476=$AX$1,'Values and studies'!AP476)</f>
        <v>0</v>
      </c>
      <c r="AY476" s="23" t="str" cm="1">
        <f t="array" ref="AY476">_xlfn.IFS(AX476=FALSE,"",AX476&gt;0,'Values and studies'!AH476)</f>
        <v/>
      </c>
      <c r="AZ476" s="23" t="str" cm="1">
        <f t="array" ref="AZ476">_xlfn.IFS(AX476=FALSE,"",AX476&gt;0,'Values and studies'!M476)</f>
        <v/>
      </c>
      <c r="BA476" s="23" t="str" cm="1">
        <f t="array" ref="BA476">_xlfn.IFS(AX476=FALSE,"",AX476&gt;0,'Values and studies'!G476)</f>
        <v/>
      </c>
      <c r="BB476" s="23" t="b">
        <f>IF('Values and studies'!U476=$BB$1,'Values and studies'!AP476)</f>
        <v>0</v>
      </c>
      <c r="BC476" s="23" t="str" cm="1">
        <f t="array" ref="BC476">_xlfn.IFS(BB476=FALSE,"",BB476&gt;0,'Values and studies'!AH476)</f>
        <v/>
      </c>
      <c r="BD476" s="23" t="str" cm="1">
        <f t="array" ref="BD476">_xlfn.IFS(BB476=FALSE,"",BB476&gt;0,'Values and studies'!M476)</f>
        <v/>
      </c>
      <c r="BE476" s="23" t="str" cm="1">
        <f t="array" ref="BE476">_xlfn.IFS(BB476=FALSE,"",BB476&gt;0,'Values and studies'!G476)</f>
        <v/>
      </c>
      <c r="BF476" s="23" t="b">
        <f>IF('Values and studies'!U476=$BF$1,'Values and studies'!AP476)</f>
        <v>0</v>
      </c>
      <c r="BG476" s="23" t="str" cm="1">
        <f t="array" ref="BG476">_xlfn.IFS(BF476=FALSE,"",BF476&gt;0,'Values and studies'!AH476)</f>
        <v/>
      </c>
      <c r="BH476" s="23" t="str" cm="1">
        <f t="array" ref="BH476">_xlfn.IFS(BF476=FALSE,"",BF476&gt;0,'Values and studies'!M476)</f>
        <v/>
      </c>
      <c r="BI476" s="23" t="str" cm="1">
        <f t="array" ref="BI476">_xlfn.IFS(BF476=FALSE,"",BF476&gt;0,'Values and studies'!G476)</f>
        <v/>
      </c>
      <c r="BJ476" s="23" t="b">
        <f>IF('Values and studies'!$U476=BJ$1,'Values and studies'!$AP476)</f>
        <v>0</v>
      </c>
      <c r="BK476" s="23" t="str" cm="1">
        <f t="array" ref="BK476">_xlfn.IFS(BJ476=FALSE,"",BJ476&gt;0,'Values and studies'!$AH476)</f>
        <v/>
      </c>
      <c r="BL476" s="23" t="str" cm="1">
        <f t="array" ref="BL476">_xlfn.IFS(BJ476=FALSE,"",BJ476&gt;0,'Values and studies'!$M476)</f>
        <v/>
      </c>
      <c r="BM476" s="23" t="str" cm="1">
        <f t="array" ref="BM476">_xlfn.IFS(BJ476=FALSE,"",BJ476&gt;0,'Values and studies'!$G476)</f>
        <v/>
      </c>
      <c r="BN476" s="23" t="b">
        <f>IF('Values and studies'!U476=$BN$1,'Values and studies'!AP476)</f>
        <v>0</v>
      </c>
      <c r="BO476" s="23" t="str" cm="1">
        <f t="array" ref="BO476">_xlfn.IFS(BN476=FALSE,"",BN476&gt;0,'Values and studies'!AH476)</f>
        <v/>
      </c>
      <c r="BP476" s="23" t="str" cm="1">
        <f t="array" ref="BP476">_xlfn.IFS(BN476=FALSE,"",BN476&gt;0,'Values and studies'!M476)</f>
        <v/>
      </c>
      <c r="BQ476" s="23" t="str" cm="1">
        <f t="array" ref="BQ476">_xlfn.IFS(BN476=FALSE,"",BN476&gt;0,'Values and studies'!G476)</f>
        <v/>
      </c>
      <c r="BR476" s="23" t="b">
        <f>IF('Values and studies'!U476=$BR$1,'Values and studies'!AP476)</f>
        <v>0</v>
      </c>
      <c r="BS476" s="23" t="str" cm="1">
        <f t="array" ref="BS476">_xlfn.IFS(BR476=FALSE,"",BR476&gt;0,'Values and studies'!AH476)</f>
        <v/>
      </c>
      <c r="BT476" s="23" t="str" cm="1">
        <f t="array" ref="BT476">_xlfn.IFS(BR476=FALSE,"",BR476&gt;0,'Values and studies'!M476)</f>
        <v/>
      </c>
      <c r="BU476" s="23" t="str" cm="1">
        <f t="array" ref="BU476">_xlfn.IFS(BR476=FALSE,"",BR476&gt;0,'Values and studies'!G476)</f>
        <v/>
      </c>
      <c r="BV476" s="23" t="b">
        <f>IF('Values and studies'!U476=$BV$1,'Values and studies'!AP476)</f>
        <v>0</v>
      </c>
      <c r="BW476" s="23" t="str" cm="1">
        <f t="array" ref="BW476">_xlfn.IFS(BV476=FALSE,"",BV476&gt;0,'Values and studies'!AH476)</f>
        <v/>
      </c>
      <c r="BX476" s="23" t="str" cm="1">
        <f t="array" ref="BX476">_xlfn.IFS(BV476=FALSE,"",BV476&gt;0,'Values and studies'!M476)</f>
        <v/>
      </c>
      <c r="BY476" s="23" t="str" cm="1">
        <f t="array" ref="BY476">_xlfn.IFS(BV476=FALSE,"",BV476&gt;0,'Values and studies'!G476)</f>
        <v/>
      </c>
      <c r="BZ476" s="23" t="b">
        <f>IF('Values and studies'!U476=$BZ$1,'Values and studies'!AP476)</f>
        <v>0</v>
      </c>
      <c r="CA476" s="23" t="str" cm="1">
        <f t="array" ref="CA476">_xlfn.IFS(BZ476=FALSE,"",BZ476&gt;0,'Values and studies'!AH476)</f>
        <v/>
      </c>
      <c r="CB476" s="23" t="str" cm="1">
        <f t="array" ref="CB476">_xlfn.IFS(BZ476=FALSE,"",BZ476&gt;0,'Values and studies'!M476)</f>
        <v/>
      </c>
      <c r="CC476" s="23" t="str" cm="1">
        <f t="array" ref="CC476">_xlfn.IFS(BZ476=FALSE,"",BZ476&gt;0,'Values and studies'!G476)</f>
        <v/>
      </c>
      <c r="CY476">
        <f>IF('Values and studies'!O476='Data for overlook'!$CY$1,'Values and studies'!AP476)</f>
        <v>245170.84755093252</v>
      </c>
      <c r="CZ476" t="b">
        <f>IF('Values and studies'!O476='Data for overlook'!$CZ$1,'Values and studies'!AP476)</f>
        <v>0</v>
      </c>
      <c r="DA476" t="b">
        <f>IF('Values and studies'!O476='Data for overlook'!$DA$1,'Values and studies'!AP476)</f>
        <v>0</v>
      </c>
      <c r="DB476" t="b">
        <f>IF('Values and studies'!O476='Data for overlook'!$DB$1,'Values and studies'!AP476)</f>
        <v>0</v>
      </c>
    </row>
    <row r="477" spans="2:106" x14ac:dyDescent="0.2">
      <c r="B477" t="b">
        <f>IF('Values and studies'!Q477=$B$1,'Values and studies'!AP477)</f>
        <v>0</v>
      </c>
      <c r="C477">
        <f>IF('Values and studies'!Q477=$C$1,'Values and studies'!AP477)</f>
        <v>135510.79007602521</v>
      </c>
      <c r="D477" t="b">
        <f>IF('Values and studies'!Q477=$D$1,'Values and studies'!AP477)</f>
        <v>0</v>
      </c>
      <c r="F477" s="23" t="b">
        <f>IF('Values and studies'!$U477=F$1,'Values and studies'!$AP477)</f>
        <v>0</v>
      </c>
      <c r="G477" s="23" t="str" cm="1">
        <f t="array" ref="G477">_xlfn.IFS(F477=FALSE,"",F477&gt;0,'Values and studies'!$AH477)</f>
        <v/>
      </c>
      <c r="H477" s="23" t="str" cm="1">
        <f t="array" ref="H477">_xlfn.IFS(F477=FALSE,"",F477&gt;0,'Values and studies'!M477)</f>
        <v/>
      </c>
      <c r="I477" s="23" t="str" cm="1">
        <f t="array" ref="I477">_xlfn.IFS(F477=FALSE,"",F477&gt;0,'Values and studies'!G477)</f>
        <v/>
      </c>
      <c r="J477" s="23" t="b">
        <f>IF('Values and studies'!U477=$J$1,'Values and studies'!AP477)</f>
        <v>0</v>
      </c>
      <c r="K477" s="23" t="str" cm="1">
        <f t="array" ref="K477">_xlfn.IFS(J477=FALSE,"",J477&gt;0,'Values and studies'!AH477)</f>
        <v/>
      </c>
      <c r="L477" s="23" t="str" cm="1">
        <f t="array" ref="L477">_xlfn.IFS(J477=FALSE,"",J477&gt;0,'Values and studies'!M477)</f>
        <v/>
      </c>
      <c r="M477" s="23" t="str" cm="1">
        <f t="array" ref="M477">_xlfn.IFS(J477=FALSE,"",J477&gt;0,'Values and studies'!G477)</f>
        <v/>
      </c>
      <c r="N477" s="23" t="b">
        <f>IF('Values and studies'!U477=$N$1,'Values and studies'!AP477)</f>
        <v>0</v>
      </c>
      <c r="O477" s="23" t="str" cm="1">
        <f t="array" ref="O477">_xlfn.IFS(N477=FALSE,"",N477&gt;0,'Values and studies'!AH477)</f>
        <v/>
      </c>
      <c r="P477" s="23" t="str" cm="1">
        <f t="array" ref="P477">_xlfn.IFS(N477=FALSE,"",N477&gt;0,'Values and studies'!M477)</f>
        <v/>
      </c>
      <c r="Q477" s="23" t="str" cm="1">
        <f t="array" ref="Q477">_xlfn.IFS(N477=FALSE,"",N477&gt;0,'Values and studies'!G477)</f>
        <v/>
      </c>
      <c r="R477" s="23" t="b">
        <f>IF('Values and studies'!$U477=$R$1,'Values and studies'!$AP477)</f>
        <v>0</v>
      </c>
      <c r="S477" s="23" t="str" cm="1">
        <f t="array" ref="S477">_xlfn.IFS(R477=FALSE,"",R477&gt;0,'Values and studies'!$AH477)</f>
        <v/>
      </c>
      <c r="T477" s="23" t="str" cm="1">
        <f t="array" ref="T477">_xlfn.IFS(R477=FALSE,"",R477&gt;0,'Values and studies'!$M477)</f>
        <v/>
      </c>
      <c r="U477" s="23" t="str" cm="1">
        <f t="array" ref="U477">_xlfn.IFS(R477=FALSE,"",R477&gt;0,'Values and studies'!$G477)</f>
        <v/>
      </c>
      <c r="V477" s="23" t="b">
        <f>IF('Values and studies'!$U477=$V$1,'Values and studies'!$AP477)</f>
        <v>0</v>
      </c>
      <c r="W477" s="23" t="str" cm="1">
        <f t="array" ref="W477">_xlfn.IFS(V477=FALSE,"",V477&gt;0,'Values and studies'!$AH477)</f>
        <v/>
      </c>
      <c r="X477" s="23" t="str" cm="1">
        <f t="array" ref="X477">_xlfn.IFS(V477=FALSE,"",V477&gt;0,'Values and studies'!$M477)</f>
        <v/>
      </c>
      <c r="Y477" s="23" t="str" cm="1">
        <f t="array" ref="Y477">_xlfn.IFS(V477=FALSE,"",V477&gt;0,'Values and studies'!$G477)</f>
        <v/>
      </c>
      <c r="Z477" s="23" t="b">
        <f>IF('Values and studies'!$U477=$Z$1,'Values and studies'!$AP477)</f>
        <v>0</v>
      </c>
      <c r="AA477" s="23" t="str" cm="1">
        <f t="array" ref="AA477">_xlfn.IFS(Z477=FALSE,"",Z477&gt;0,'Values and studies'!$AH477)</f>
        <v/>
      </c>
      <c r="AB477" s="23" t="str" cm="1">
        <f t="array" ref="AB477">_xlfn.IFS(Z477=FALSE,"",Z477&gt;0,'Values and studies'!$M477)</f>
        <v/>
      </c>
      <c r="AC477" s="23" t="str" cm="1">
        <f t="array" ref="AC477">_xlfn.IFS(Z477=FALSE,"",Z477&gt;0,'Values and studies'!$G477)</f>
        <v/>
      </c>
      <c r="AD477" s="23" t="b">
        <f>IF('Values and studies'!$U477=$AD$1,'Values and studies'!$AP477)</f>
        <v>0</v>
      </c>
      <c r="AE477" s="23" t="str" cm="1">
        <f t="array" ref="AE477">_xlfn.IFS(AD477=FALSE,"",AD477&gt;0,'Values and studies'!$AH477)</f>
        <v/>
      </c>
      <c r="AF477" s="23" t="str" cm="1">
        <f t="array" ref="AF477">_xlfn.IFS(AD477=FALSE,"",AD477&gt;0,'Values and studies'!$M477)</f>
        <v/>
      </c>
      <c r="AG477" s="23" t="str" cm="1">
        <f t="array" ref="AG477">_xlfn.IFS(AD477=FALSE,"",AD477&gt;0,'Values and studies'!$G477)</f>
        <v/>
      </c>
      <c r="AH477" s="23">
        <f>IF('Values and studies'!U477=$AH$1,'Values and studies'!AP477)</f>
        <v>135510.79007602521</v>
      </c>
      <c r="AI477" s="23" t="str" cm="1">
        <f t="array" ref="AI477">_xlfn.IFS(AH477=FALSE,"",AH477&gt;0,'Values and studies'!AH477)</f>
        <v>CB</v>
      </c>
      <c r="AJ477" s="23" t="str" cm="1">
        <f t="array" ref="AJ477">_xlfn.IFS(AH477=FALSE,"",AH477&gt;0,'Values and studies'!M477)</f>
        <v>atlantic</v>
      </c>
      <c r="AK477" s="23" t="str" cm="1">
        <f t="array" ref="AK477">_xlfn.IFS(AH477=FALSE,"",AH477&gt;0,'Values and studies'!G477)</f>
        <v>United Kingdom</v>
      </c>
      <c r="AL477" s="23" t="b">
        <f>IF('Values and studies'!U477=$AL$1,'Values and studies'!AP477)</f>
        <v>0</v>
      </c>
      <c r="AM477" s="23" t="str" cm="1">
        <f t="array" ref="AM477">_xlfn.IFS(AL477=FALSE,"",AL477&gt;0,'Values and studies'!AH477)</f>
        <v/>
      </c>
      <c r="AN477" s="23" t="str" cm="1">
        <f t="array" ref="AN477">_xlfn.IFS(AL477=FALSE,"",AL477&gt;0,'Values and studies'!M477)</f>
        <v/>
      </c>
      <c r="AO477" s="23" t="str" cm="1">
        <f t="array" ref="AO477">_xlfn.IFS(AL477=FALSE,"",AL477&gt;0,'Values and studies'!G477)</f>
        <v/>
      </c>
      <c r="AP477" s="23" t="b">
        <f>IF('Values and studies'!U477=$AP$1,'Values and studies'!AP477)</f>
        <v>0</v>
      </c>
      <c r="AQ477" s="23" t="str" cm="1">
        <f t="array" ref="AQ477">_xlfn.IFS(AP477=FALSE,"",AP477&gt;0,'Values and studies'!AH477)</f>
        <v/>
      </c>
      <c r="AR477" s="23" t="str" cm="1">
        <f t="array" ref="AR477">_xlfn.IFS(AP477=FALSE,"",AP477&gt;0,'Values and studies'!M477)</f>
        <v/>
      </c>
      <c r="AS477" s="23" t="str" cm="1">
        <f t="array" ref="AS477">_xlfn.IFS(AP477=FALSE,"",AP477&gt;0,'Values and studies'!G477)</f>
        <v/>
      </c>
      <c r="AT477" s="23" t="b">
        <f>IF('Values and studies'!U477=$AT$1,'Values and studies'!AP477)</f>
        <v>0</v>
      </c>
      <c r="AU477" s="23" t="str" cm="1">
        <f t="array" ref="AU477">_xlfn.IFS(AT477=FALSE,"",AT477&gt;0,'Values and studies'!AH477)</f>
        <v/>
      </c>
      <c r="AV477" s="23" t="str" cm="1">
        <f t="array" ref="AV477">_xlfn.IFS(AT477=FALSE,"",AT477&gt;0,'Values and studies'!M477)</f>
        <v/>
      </c>
      <c r="AW477" s="23" t="str" cm="1">
        <f t="array" ref="AW477">_xlfn.IFS(AT477=FALSE,"",AT477&gt;0,'Values and studies'!G477)</f>
        <v/>
      </c>
      <c r="AX477" s="23" t="b">
        <f>IF('Values and studies'!U477=$AX$1,'Values and studies'!AP477)</f>
        <v>0</v>
      </c>
      <c r="AY477" s="23" t="str" cm="1">
        <f t="array" ref="AY477">_xlfn.IFS(AX477=FALSE,"",AX477&gt;0,'Values and studies'!AH477)</f>
        <v/>
      </c>
      <c r="AZ477" s="23" t="str" cm="1">
        <f t="array" ref="AZ477">_xlfn.IFS(AX477=FALSE,"",AX477&gt;0,'Values and studies'!M477)</f>
        <v/>
      </c>
      <c r="BA477" s="23" t="str" cm="1">
        <f t="array" ref="BA477">_xlfn.IFS(AX477=FALSE,"",AX477&gt;0,'Values and studies'!G477)</f>
        <v/>
      </c>
      <c r="BB477" s="23" t="b">
        <f>IF('Values and studies'!U477=$BB$1,'Values and studies'!AP477)</f>
        <v>0</v>
      </c>
      <c r="BC477" s="23" t="str" cm="1">
        <f t="array" ref="BC477">_xlfn.IFS(BB477=FALSE,"",BB477&gt;0,'Values and studies'!AH477)</f>
        <v/>
      </c>
      <c r="BD477" s="23" t="str" cm="1">
        <f t="array" ref="BD477">_xlfn.IFS(BB477=FALSE,"",BB477&gt;0,'Values and studies'!M477)</f>
        <v/>
      </c>
      <c r="BE477" s="23" t="str" cm="1">
        <f t="array" ref="BE477">_xlfn.IFS(BB477=FALSE,"",BB477&gt;0,'Values and studies'!G477)</f>
        <v/>
      </c>
      <c r="BF477" s="23" t="b">
        <f>IF('Values and studies'!U477=$BF$1,'Values and studies'!AP477)</f>
        <v>0</v>
      </c>
      <c r="BG477" s="23" t="str" cm="1">
        <f t="array" ref="BG477">_xlfn.IFS(BF477=FALSE,"",BF477&gt;0,'Values and studies'!AH477)</f>
        <v/>
      </c>
      <c r="BH477" s="23" t="str" cm="1">
        <f t="array" ref="BH477">_xlfn.IFS(BF477=FALSE,"",BF477&gt;0,'Values and studies'!M477)</f>
        <v/>
      </c>
      <c r="BI477" s="23" t="str" cm="1">
        <f t="array" ref="BI477">_xlfn.IFS(BF477=FALSE,"",BF477&gt;0,'Values and studies'!G477)</f>
        <v/>
      </c>
      <c r="BJ477" s="23" t="b">
        <f>IF('Values and studies'!$U477=BJ$1,'Values and studies'!$AP477)</f>
        <v>0</v>
      </c>
      <c r="BK477" s="23" t="str" cm="1">
        <f t="array" ref="BK477">_xlfn.IFS(BJ477=FALSE,"",BJ477&gt;0,'Values and studies'!$AH477)</f>
        <v/>
      </c>
      <c r="BL477" s="23" t="str" cm="1">
        <f t="array" ref="BL477">_xlfn.IFS(BJ477=FALSE,"",BJ477&gt;0,'Values and studies'!$M477)</f>
        <v/>
      </c>
      <c r="BM477" s="23" t="str" cm="1">
        <f t="array" ref="BM477">_xlfn.IFS(BJ477=FALSE,"",BJ477&gt;0,'Values and studies'!$G477)</f>
        <v/>
      </c>
      <c r="BN477" s="23" t="b">
        <f>IF('Values and studies'!U477=$BN$1,'Values and studies'!AP477)</f>
        <v>0</v>
      </c>
      <c r="BO477" s="23" t="str" cm="1">
        <f t="array" ref="BO477">_xlfn.IFS(BN477=FALSE,"",BN477&gt;0,'Values and studies'!AH477)</f>
        <v/>
      </c>
      <c r="BP477" s="23" t="str" cm="1">
        <f t="array" ref="BP477">_xlfn.IFS(BN477=FALSE,"",BN477&gt;0,'Values and studies'!M477)</f>
        <v/>
      </c>
      <c r="BQ477" s="23" t="str" cm="1">
        <f t="array" ref="BQ477">_xlfn.IFS(BN477=FALSE,"",BN477&gt;0,'Values and studies'!G477)</f>
        <v/>
      </c>
      <c r="BR477" s="23" t="b">
        <f>IF('Values and studies'!U477=$BR$1,'Values and studies'!AP477)</f>
        <v>0</v>
      </c>
      <c r="BS477" s="23" t="str" cm="1">
        <f t="array" ref="BS477">_xlfn.IFS(BR477=FALSE,"",BR477&gt;0,'Values and studies'!AH477)</f>
        <v/>
      </c>
      <c r="BT477" s="23" t="str" cm="1">
        <f t="array" ref="BT477">_xlfn.IFS(BR477=FALSE,"",BR477&gt;0,'Values and studies'!M477)</f>
        <v/>
      </c>
      <c r="BU477" s="23" t="str" cm="1">
        <f t="array" ref="BU477">_xlfn.IFS(BR477=FALSE,"",BR477&gt;0,'Values and studies'!G477)</f>
        <v/>
      </c>
      <c r="BV477" s="23" t="b">
        <f>IF('Values and studies'!U477=$BV$1,'Values and studies'!AP477)</f>
        <v>0</v>
      </c>
      <c r="BW477" s="23" t="str" cm="1">
        <f t="array" ref="BW477">_xlfn.IFS(BV477=FALSE,"",BV477&gt;0,'Values and studies'!AH477)</f>
        <v/>
      </c>
      <c r="BX477" s="23" t="str" cm="1">
        <f t="array" ref="BX477">_xlfn.IFS(BV477=FALSE,"",BV477&gt;0,'Values and studies'!M477)</f>
        <v/>
      </c>
      <c r="BY477" s="23" t="str" cm="1">
        <f t="array" ref="BY477">_xlfn.IFS(BV477=FALSE,"",BV477&gt;0,'Values and studies'!G477)</f>
        <v/>
      </c>
      <c r="BZ477" s="23" t="b">
        <f>IF('Values and studies'!U477=$BZ$1,'Values and studies'!AP477)</f>
        <v>0</v>
      </c>
      <c r="CA477" s="23" t="str" cm="1">
        <f t="array" ref="CA477">_xlfn.IFS(BZ477=FALSE,"",BZ477&gt;0,'Values and studies'!AH477)</f>
        <v/>
      </c>
      <c r="CB477" s="23" t="str" cm="1">
        <f t="array" ref="CB477">_xlfn.IFS(BZ477=FALSE,"",BZ477&gt;0,'Values and studies'!M477)</f>
        <v/>
      </c>
      <c r="CC477" s="23" t="str" cm="1">
        <f t="array" ref="CC477">_xlfn.IFS(BZ477=FALSE,"",BZ477&gt;0,'Values and studies'!G477)</f>
        <v/>
      </c>
      <c r="CY477">
        <f>IF('Values and studies'!O477='Data for overlook'!$CY$1,'Values and studies'!AP477)</f>
        <v>135510.79007602521</v>
      </c>
      <c r="CZ477" t="b">
        <f>IF('Values and studies'!O477='Data for overlook'!$CZ$1,'Values and studies'!AP477)</f>
        <v>0</v>
      </c>
      <c r="DA477" t="b">
        <f>IF('Values and studies'!O477='Data for overlook'!$DA$1,'Values and studies'!AP477)</f>
        <v>0</v>
      </c>
      <c r="DB477" t="b">
        <f>IF('Values and studies'!O477='Data for overlook'!$DB$1,'Values and studies'!AP477)</f>
        <v>0</v>
      </c>
    </row>
    <row r="478" spans="2:106" x14ac:dyDescent="0.2">
      <c r="B478" t="b">
        <f>IF('Values and studies'!Q478=$B$1,'Values and studies'!AP478)</f>
        <v>0</v>
      </c>
      <c r="C478">
        <f>IF('Values and studies'!Q478=$C$1,'Values and studies'!AP478)</f>
        <v>170670.74642109522</v>
      </c>
      <c r="D478" t="b">
        <f>IF('Values and studies'!Q478=$D$1,'Values and studies'!AP478)</f>
        <v>0</v>
      </c>
      <c r="F478" s="23" t="b">
        <f>IF('Values and studies'!$U478=F$1,'Values and studies'!$AP478)</f>
        <v>0</v>
      </c>
      <c r="G478" s="23" t="str" cm="1">
        <f t="array" ref="G478">_xlfn.IFS(F478=FALSE,"",F478&gt;0,'Values and studies'!$AH478)</f>
        <v/>
      </c>
      <c r="H478" s="23" t="str" cm="1">
        <f t="array" ref="H478">_xlfn.IFS(F478=FALSE,"",F478&gt;0,'Values and studies'!M478)</f>
        <v/>
      </c>
      <c r="I478" s="23" t="str" cm="1">
        <f t="array" ref="I478">_xlfn.IFS(F478=FALSE,"",F478&gt;0,'Values and studies'!G478)</f>
        <v/>
      </c>
      <c r="J478" s="23" t="b">
        <f>IF('Values and studies'!U478=$J$1,'Values and studies'!AP478)</f>
        <v>0</v>
      </c>
      <c r="K478" s="23" t="str" cm="1">
        <f t="array" ref="K478">_xlfn.IFS(J478=FALSE,"",J478&gt;0,'Values and studies'!AH478)</f>
        <v/>
      </c>
      <c r="L478" s="23" t="str" cm="1">
        <f t="array" ref="L478">_xlfn.IFS(J478=FALSE,"",J478&gt;0,'Values and studies'!M478)</f>
        <v/>
      </c>
      <c r="M478" s="23" t="str" cm="1">
        <f t="array" ref="M478">_xlfn.IFS(J478=FALSE,"",J478&gt;0,'Values and studies'!G478)</f>
        <v/>
      </c>
      <c r="N478" s="23" t="b">
        <f>IF('Values and studies'!U478=$N$1,'Values and studies'!AP478)</f>
        <v>0</v>
      </c>
      <c r="O478" s="23" t="str" cm="1">
        <f t="array" ref="O478">_xlfn.IFS(N478=FALSE,"",N478&gt;0,'Values and studies'!AH478)</f>
        <v/>
      </c>
      <c r="P478" s="23" t="str" cm="1">
        <f t="array" ref="P478">_xlfn.IFS(N478=FALSE,"",N478&gt;0,'Values and studies'!M478)</f>
        <v/>
      </c>
      <c r="Q478" s="23" t="str" cm="1">
        <f t="array" ref="Q478">_xlfn.IFS(N478=FALSE,"",N478&gt;0,'Values and studies'!G478)</f>
        <v/>
      </c>
      <c r="R478" s="23" t="b">
        <f>IF('Values and studies'!$U478=$R$1,'Values and studies'!$AP478)</f>
        <v>0</v>
      </c>
      <c r="S478" s="23" t="str" cm="1">
        <f t="array" ref="S478">_xlfn.IFS(R478=FALSE,"",R478&gt;0,'Values and studies'!$AH478)</f>
        <v/>
      </c>
      <c r="T478" s="23" t="str" cm="1">
        <f t="array" ref="T478">_xlfn.IFS(R478=FALSE,"",R478&gt;0,'Values and studies'!$M478)</f>
        <v/>
      </c>
      <c r="U478" s="23" t="str" cm="1">
        <f t="array" ref="U478">_xlfn.IFS(R478=FALSE,"",R478&gt;0,'Values and studies'!$G478)</f>
        <v/>
      </c>
      <c r="V478" s="23" t="b">
        <f>IF('Values and studies'!$U478=$V$1,'Values and studies'!$AP478)</f>
        <v>0</v>
      </c>
      <c r="W478" s="23" t="str" cm="1">
        <f t="array" ref="W478">_xlfn.IFS(V478=FALSE,"",V478&gt;0,'Values and studies'!$AH478)</f>
        <v/>
      </c>
      <c r="X478" s="23" t="str" cm="1">
        <f t="array" ref="X478">_xlfn.IFS(V478=FALSE,"",V478&gt;0,'Values and studies'!$M478)</f>
        <v/>
      </c>
      <c r="Y478" s="23" t="str" cm="1">
        <f t="array" ref="Y478">_xlfn.IFS(V478=FALSE,"",V478&gt;0,'Values and studies'!$G478)</f>
        <v/>
      </c>
      <c r="Z478" s="23" t="b">
        <f>IF('Values and studies'!$U478=$Z$1,'Values and studies'!$AP478)</f>
        <v>0</v>
      </c>
      <c r="AA478" s="23" t="str" cm="1">
        <f t="array" ref="AA478">_xlfn.IFS(Z478=FALSE,"",Z478&gt;0,'Values and studies'!$AH478)</f>
        <v/>
      </c>
      <c r="AB478" s="23" t="str" cm="1">
        <f t="array" ref="AB478">_xlfn.IFS(Z478=FALSE,"",Z478&gt;0,'Values and studies'!$M478)</f>
        <v/>
      </c>
      <c r="AC478" s="23" t="str" cm="1">
        <f t="array" ref="AC478">_xlfn.IFS(Z478=FALSE,"",Z478&gt;0,'Values and studies'!$G478)</f>
        <v/>
      </c>
      <c r="AD478" s="23" t="b">
        <f>IF('Values and studies'!$U478=$AD$1,'Values and studies'!$AP478)</f>
        <v>0</v>
      </c>
      <c r="AE478" s="23" t="str" cm="1">
        <f t="array" ref="AE478">_xlfn.IFS(AD478=FALSE,"",AD478&gt;0,'Values and studies'!$AH478)</f>
        <v/>
      </c>
      <c r="AF478" s="23" t="str" cm="1">
        <f t="array" ref="AF478">_xlfn.IFS(AD478=FALSE,"",AD478&gt;0,'Values and studies'!$M478)</f>
        <v/>
      </c>
      <c r="AG478" s="23" t="str" cm="1">
        <f t="array" ref="AG478">_xlfn.IFS(AD478=FALSE,"",AD478&gt;0,'Values and studies'!$G478)</f>
        <v/>
      </c>
      <c r="AH478" s="23">
        <f>IF('Values and studies'!U478=$AH$1,'Values and studies'!AP478)</f>
        <v>170670.74642109522</v>
      </c>
      <c r="AI478" s="23" t="str" cm="1">
        <f t="array" ref="AI478">_xlfn.IFS(AH478=FALSE,"",AH478&gt;0,'Values and studies'!AH478)</f>
        <v>CB</v>
      </c>
      <c r="AJ478" s="23" t="str" cm="1">
        <f t="array" ref="AJ478">_xlfn.IFS(AH478=FALSE,"",AH478&gt;0,'Values and studies'!M478)</f>
        <v>atlantic</v>
      </c>
      <c r="AK478" s="23" t="str" cm="1">
        <f t="array" ref="AK478">_xlfn.IFS(AH478=FALSE,"",AH478&gt;0,'Values and studies'!G478)</f>
        <v>United Kingdom</v>
      </c>
      <c r="AL478" s="23" t="b">
        <f>IF('Values and studies'!U478=$AL$1,'Values and studies'!AP478)</f>
        <v>0</v>
      </c>
      <c r="AM478" s="23" t="str" cm="1">
        <f t="array" ref="AM478">_xlfn.IFS(AL478=FALSE,"",AL478&gt;0,'Values and studies'!AH478)</f>
        <v/>
      </c>
      <c r="AN478" s="23" t="str" cm="1">
        <f t="array" ref="AN478">_xlfn.IFS(AL478=FALSE,"",AL478&gt;0,'Values and studies'!M478)</f>
        <v/>
      </c>
      <c r="AO478" s="23" t="str" cm="1">
        <f t="array" ref="AO478">_xlfn.IFS(AL478=FALSE,"",AL478&gt;0,'Values and studies'!G478)</f>
        <v/>
      </c>
      <c r="AP478" s="23" t="b">
        <f>IF('Values and studies'!U478=$AP$1,'Values and studies'!AP478)</f>
        <v>0</v>
      </c>
      <c r="AQ478" s="23" t="str" cm="1">
        <f t="array" ref="AQ478">_xlfn.IFS(AP478=FALSE,"",AP478&gt;0,'Values and studies'!AH478)</f>
        <v/>
      </c>
      <c r="AR478" s="23" t="str" cm="1">
        <f t="array" ref="AR478">_xlfn.IFS(AP478=FALSE,"",AP478&gt;0,'Values and studies'!M478)</f>
        <v/>
      </c>
      <c r="AS478" s="23" t="str" cm="1">
        <f t="array" ref="AS478">_xlfn.IFS(AP478=FALSE,"",AP478&gt;0,'Values and studies'!G478)</f>
        <v/>
      </c>
      <c r="AT478" s="23" t="b">
        <f>IF('Values and studies'!U478=$AT$1,'Values and studies'!AP478)</f>
        <v>0</v>
      </c>
      <c r="AU478" s="23" t="str" cm="1">
        <f t="array" ref="AU478">_xlfn.IFS(AT478=FALSE,"",AT478&gt;0,'Values and studies'!AH478)</f>
        <v/>
      </c>
      <c r="AV478" s="23" t="str" cm="1">
        <f t="array" ref="AV478">_xlfn.IFS(AT478=FALSE,"",AT478&gt;0,'Values and studies'!M478)</f>
        <v/>
      </c>
      <c r="AW478" s="23" t="str" cm="1">
        <f t="array" ref="AW478">_xlfn.IFS(AT478=FALSE,"",AT478&gt;0,'Values and studies'!G478)</f>
        <v/>
      </c>
      <c r="AX478" s="23" t="b">
        <f>IF('Values and studies'!U478=$AX$1,'Values and studies'!AP478)</f>
        <v>0</v>
      </c>
      <c r="AY478" s="23" t="str" cm="1">
        <f t="array" ref="AY478">_xlfn.IFS(AX478=FALSE,"",AX478&gt;0,'Values and studies'!AH478)</f>
        <v/>
      </c>
      <c r="AZ478" s="23" t="str" cm="1">
        <f t="array" ref="AZ478">_xlfn.IFS(AX478=FALSE,"",AX478&gt;0,'Values and studies'!M478)</f>
        <v/>
      </c>
      <c r="BA478" s="23" t="str" cm="1">
        <f t="array" ref="BA478">_xlfn.IFS(AX478=FALSE,"",AX478&gt;0,'Values and studies'!G478)</f>
        <v/>
      </c>
      <c r="BB478" s="23" t="b">
        <f>IF('Values and studies'!U478=$BB$1,'Values and studies'!AP478)</f>
        <v>0</v>
      </c>
      <c r="BC478" s="23" t="str" cm="1">
        <f t="array" ref="BC478">_xlfn.IFS(BB478=FALSE,"",BB478&gt;0,'Values and studies'!AH478)</f>
        <v/>
      </c>
      <c r="BD478" s="23" t="str" cm="1">
        <f t="array" ref="BD478">_xlfn.IFS(BB478=FALSE,"",BB478&gt;0,'Values and studies'!M478)</f>
        <v/>
      </c>
      <c r="BE478" s="23" t="str" cm="1">
        <f t="array" ref="BE478">_xlfn.IFS(BB478=FALSE,"",BB478&gt;0,'Values and studies'!G478)</f>
        <v/>
      </c>
      <c r="BF478" s="23" t="b">
        <f>IF('Values and studies'!U478=$BF$1,'Values and studies'!AP478)</f>
        <v>0</v>
      </c>
      <c r="BG478" s="23" t="str" cm="1">
        <f t="array" ref="BG478">_xlfn.IFS(BF478=FALSE,"",BF478&gt;0,'Values and studies'!AH478)</f>
        <v/>
      </c>
      <c r="BH478" s="23" t="str" cm="1">
        <f t="array" ref="BH478">_xlfn.IFS(BF478=FALSE,"",BF478&gt;0,'Values and studies'!M478)</f>
        <v/>
      </c>
      <c r="BI478" s="23" t="str" cm="1">
        <f t="array" ref="BI478">_xlfn.IFS(BF478=FALSE,"",BF478&gt;0,'Values and studies'!G478)</f>
        <v/>
      </c>
      <c r="BJ478" s="23" t="b">
        <f>IF('Values and studies'!$U478=BJ$1,'Values and studies'!$AP478)</f>
        <v>0</v>
      </c>
      <c r="BK478" s="23" t="str" cm="1">
        <f t="array" ref="BK478">_xlfn.IFS(BJ478=FALSE,"",BJ478&gt;0,'Values and studies'!$AH478)</f>
        <v/>
      </c>
      <c r="BL478" s="23" t="str" cm="1">
        <f t="array" ref="BL478">_xlfn.IFS(BJ478=FALSE,"",BJ478&gt;0,'Values and studies'!$M478)</f>
        <v/>
      </c>
      <c r="BM478" s="23" t="str" cm="1">
        <f t="array" ref="BM478">_xlfn.IFS(BJ478=FALSE,"",BJ478&gt;0,'Values and studies'!$G478)</f>
        <v/>
      </c>
      <c r="BN478" s="23" t="b">
        <f>IF('Values and studies'!U478=$BN$1,'Values and studies'!AP478)</f>
        <v>0</v>
      </c>
      <c r="BO478" s="23" t="str" cm="1">
        <f t="array" ref="BO478">_xlfn.IFS(BN478=FALSE,"",BN478&gt;0,'Values and studies'!AH478)</f>
        <v/>
      </c>
      <c r="BP478" s="23" t="str" cm="1">
        <f t="array" ref="BP478">_xlfn.IFS(BN478=FALSE,"",BN478&gt;0,'Values and studies'!M478)</f>
        <v/>
      </c>
      <c r="BQ478" s="23" t="str" cm="1">
        <f t="array" ref="BQ478">_xlfn.IFS(BN478=FALSE,"",BN478&gt;0,'Values and studies'!G478)</f>
        <v/>
      </c>
      <c r="BR478" s="23" t="b">
        <f>IF('Values and studies'!U478=$BR$1,'Values and studies'!AP478)</f>
        <v>0</v>
      </c>
      <c r="BS478" s="23" t="str" cm="1">
        <f t="array" ref="BS478">_xlfn.IFS(BR478=FALSE,"",BR478&gt;0,'Values and studies'!AH478)</f>
        <v/>
      </c>
      <c r="BT478" s="23" t="str" cm="1">
        <f t="array" ref="BT478">_xlfn.IFS(BR478=FALSE,"",BR478&gt;0,'Values and studies'!M478)</f>
        <v/>
      </c>
      <c r="BU478" s="23" t="str" cm="1">
        <f t="array" ref="BU478">_xlfn.IFS(BR478=FALSE,"",BR478&gt;0,'Values and studies'!G478)</f>
        <v/>
      </c>
      <c r="BV478" s="23" t="b">
        <f>IF('Values and studies'!U478=$BV$1,'Values and studies'!AP478)</f>
        <v>0</v>
      </c>
      <c r="BW478" s="23" t="str" cm="1">
        <f t="array" ref="BW478">_xlfn.IFS(BV478=FALSE,"",BV478&gt;0,'Values and studies'!AH478)</f>
        <v/>
      </c>
      <c r="BX478" s="23" t="str" cm="1">
        <f t="array" ref="BX478">_xlfn.IFS(BV478=FALSE,"",BV478&gt;0,'Values and studies'!M478)</f>
        <v/>
      </c>
      <c r="BY478" s="23" t="str" cm="1">
        <f t="array" ref="BY478">_xlfn.IFS(BV478=FALSE,"",BV478&gt;0,'Values and studies'!G478)</f>
        <v/>
      </c>
      <c r="BZ478" s="23" t="b">
        <f>IF('Values and studies'!U478=$BZ$1,'Values and studies'!AP478)</f>
        <v>0</v>
      </c>
      <c r="CA478" s="23" t="str" cm="1">
        <f t="array" ref="CA478">_xlfn.IFS(BZ478=FALSE,"",BZ478&gt;0,'Values and studies'!AH478)</f>
        <v/>
      </c>
      <c r="CB478" s="23" t="str" cm="1">
        <f t="array" ref="CB478">_xlfn.IFS(BZ478=FALSE,"",BZ478&gt;0,'Values and studies'!M478)</f>
        <v/>
      </c>
      <c r="CC478" s="23" t="str" cm="1">
        <f t="array" ref="CC478">_xlfn.IFS(BZ478=FALSE,"",BZ478&gt;0,'Values and studies'!G478)</f>
        <v/>
      </c>
      <c r="CY478">
        <f>IF('Values and studies'!O478='Data for overlook'!$CY$1,'Values and studies'!AP478)</f>
        <v>170670.74642109522</v>
      </c>
      <c r="CZ478" t="b">
        <f>IF('Values and studies'!O478='Data for overlook'!$CZ$1,'Values and studies'!AP478)</f>
        <v>0</v>
      </c>
      <c r="DA478" t="b">
        <f>IF('Values and studies'!O478='Data for overlook'!$DA$1,'Values and studies'!AP478)</f>
        <v>0</v>
      </c>
      <c r="DB478" t="b">
        <f>IF('Values and studies'!O478='Data for overlook'!$DB$1,'Values and studies'!AP478)</f>
        <v>0</v>
      </c>
    </row>
    <row r="479" spans="2:106" x14ac:dyDescent="0.2">
      <c r="B479" t="b">
        <f>IF('Values and studies'!Q479=$B$1,'Values and studies'!AP479)</f>
        <v>0</v>
      </c>
      <c r="C479">
        <f>IF('Values and studies'!Q479=$C$1,'Values and studies'!AP479)</f>
        <v>145767.21623589619</v>
      </c>
      <c r="D479" t="b">
        <f>IF('Values and studies'!Q479=$D$1,'Values and studies'!AP479)</f>
        <v>0</v>
      </c>
      <c r="F479" s="23" t="b">
        <f>IF('Values and studies'!$U479=F$1,'Values and studies'!$AP479)</f>
        <v>0</v>
      </c>
      <c r="G479" s="23" t="str" cm="1">
        <f t="array" ref="G479">_xlfn.IFS(F479=FALSE,"",F479&gt;0,'Values and studies'!$AH479)</f>
        <v/>
      </c>
      <c r="H479" s="23" t="str" cm="1">
        <f t="array" ref="H479">_xlfn.IFS(F479=FALSE,"",F479&gt;0,'Values and studies'!M479)</f>
        <v/>
      </c>
      <c r="I479" s="23" t="str" cm="1">
        <f t="array" ref="I479">_xlfn.IFS(F479=FALSE,"",F479&gt;0,'Values and studies'!G479)</f>
        <v/>
      </c>
      <c r="J479" s="23" t="b">
        <f>IF('Values and studies'!U479=$J$1,'Values and studies'!AP479)</f>
        <v>0</v>
      </c>
      <c r="K479" s="23" t="str" cm="1">
        <f t="array" ref="K479">_xlfn.IFS(J479=FALSE,"",J479&gt;0,'Values and studies'!AH479)</f>
        <v/>
      </c>
      <c r="L479" s="23" t="str" cm="1">
        <f t="array" ref="L479">_xlfn.IFS(J479=FALSE,"",J479&gt;0,'Values and studies'!M479)</f>
        <v/>
      </c>
      <c r="M479" s="23" t="str" cm="1">
        <f t="array" ref="M479">_xlfn.IFS(J479=FALSE,"",J479&gt;0,'Values and studies'!G479)</f>
        <v/>
      </c>
      <c r="N479" s="23" t="b">
        <f>IF('Values and studies'!U479=$N$1,'Values and studies'!AP479)</f>
        <v>0</v>
      </c>
      <c r="O479" s="23" t="str" cm="1">
        <f t="array" ref="O479">_xlfn.IFS(N479=FALSE,"",N479&gt;0,'Values and studies'!AH479)</f>
        <v/>
      </c>
      <c r="P479" s="23" t="str" cm="1">
        <f t="array" ref="P479">_xlfn.IFS(N479=FALSE,"",N479&gt;0,'Values and studies'!M479)</f>
        <v/>
      </c>
      <c r="Q479" s="23" t="str" cm="1">
        <f t="array" ref="Q479">_xlfn.IFS(N479=FALSE,"",N479&gt;0,'Values and studies'!G479)</f>
        <v/>
      </c>
      <c r="R479" s="23" t="b">
        <f>IF('Values and studies'!$U479=$R$1,'Values and studies'!$AP479)</f>
        <v>0</v>
      </c>
      <c r="S479" s="23" t="str" cm="1">
        <f t="array" ref="S479">_xlfn.IFS(R479=FALSE,"",R479&gt;0,'Values and studies'!$AH479)</f>
        <v/>
      </c>
      <c r="T479" s="23" t="str" cm="1">
        <f t="array" ref="T479">_xlfn.IFS(R479=FALSE,"",R479&gt;0,'Values and studies'!$M479)</f>
        <v/>
      </c>
      <c r="U479" s="23" t="str" cm="1">
        <f t="array" ref="U479">_xlfn.IFS(R479=FALSE,"",R479&gt;0,'Values and studies'!$G479)</f>
        <v/>
      </c>
      <c r="V479" s="23" t="b">
        <f>IF('Values and studies'!$U479=$V$1,'Values and studies'!$AP479)</f>
        <v>0</v>
      </c>
      <c r="W479" s="23" t="str" cm="1">
        <f t="array" ref="W479">_xlfn.IFS(V479=FALSE,"",V479&gt;0,'Values and studies'!$AH479)</f>
        <v/>
      </c>
      <c r="X479" s="23" t="str" cm="1">
        <f t="array" ref="X479">_xlfn.IFS(V479=FALSE,"",V479&gt;0,'Values and studies'!$M479)</f>
        <v/>
      </c>
      <c r="Y479" s="23" t="str" cm="1">
        <f t="array" ref="Y479">_xlfn.IFS(V479=FALSE,"",V479&gt;0,'Values and studies'!$G479)</f>
        <v/>
      </c>
      <c r="Z479" s="23" t="b">
        <f>IF('Values and studies'!$U479=$Z$1,'Values and studies'!$AP479)</f>
        <v>0</v>
      </c>
      <c r="AA479" s="23" t="str" cm="1">
        <f t="array" ref="AA479">_xlfn.IFS(Z479=FALSE,"",Z479&gt;0,'Values and studies'!$AH479)</f>
        <v/>
      </c>
      <c r="AB479" s="23" t="str" cm="1">
        <f t="array" ref="AB479">_xlfn.IFS(Z479=FALSE,"",Z479&gt;0,'Values and studies'!$M479)</f>
        <v/>
      </c>
      <c r="AC479" s="23" t="str" cm="1">
        <f t="array" ref="AC479">_xlfn.IFS(Z479=FALSE,"",Z479&gt;0,'Values and studies'!$G479)</f>
        <v/>
      </c>
      <c r="AD479" s="23" t="b">
        <f>IF('Values and studies'!$U479=$AD$1,'Values and studies'!$AP479)</f>
        <v>0</v>
      </c>
      <c r="AE479" s="23" t="str" cm="1">
        <f t="array" ref="AE479">_xlfn.IFS(AD479=FALSE,"",AD479&gt;0,'Values and studies'!$AH479)</f>
        <v/>
      </c>
      <c r="AF479" s="23" t="str" cm="1">
        <f t="array" ref="AF479">_xlfn.IFS(AD479=FALSE,"",AD479&gt;0,'Values and studies'!$M479)</f>
        <v/>
      </c>
      <c r="AG479" s="23" t="str" cm="1">
        <f t="array" ref="AG479">_xlfn.IFS(AD479=FALSE,"",AD479&gt;0,'Values and studies'!$G479)</f>
        <v/>
      </c>
      <c r="AH479" s="23">
        <f>IF('Values and studies'!U479=$AH$1,'Values and studies'!AP479)</f>
        <v>145767.21623589619</v>
      </c>
      <c r="AI479" s="23" t="str" cm="1">
        <f t="array" ref="AI479">_xlfn.IFS(AH479=FALSE,"",AH479&gt;0,'Values and studies'!AH479)</f>
        <v>CB</v>
      </c>
      <c r="AJ479" s="23" t="str" cm="1">
        <f t="array" ref="AJ479">_xlfn.IFS(AH479=FALSE,"",AH479&gt;0,'Values and studies'!M479)</f>
        <v>atlantic</v>
      </c>
      <c r="AK479" s="23" t="str" cm="1">
        <f t="array" ref="AK479">_xlfn.IFS(AH479=FALSE,"",AH479&gt;0,'Values and studies'!G479)</f>
        <v>United Kingdom</v>
      </c>
      <c r="AL479" s="23" t="b">
        <f>IF('Values and studies'!U479=$AL$1,'Values and studies'!AP479)</f>
        <v>0</v>
      </c>
      <c r="AM479" s="23" t="str" cm="1">
        <f t="array" ref="AM479">_xlfn.IFS(AL479=FALSE,"",AL479&gt;0,'Values and studies'!AH479)</f>
        <v/>
      </c>
      <c r="AN479" s="23" t="str" cm="1">
        <f t="array" ref="AN479">_xlfn.IFS(AL479=FALSE,"",AL479&gt;0,'Values and studies'!M479)</f>
        <v/>
      </c>
      <c r="AO479" s="23" t="str" cm="1">
        <f t="array" ref="AO479">_xlfn.IFS(AL479=FALSE,"",AL479&gt;0,'Values and studies'!G479)</f>
        <v/>
      </c>
      <c r="AP479" s="23" t="b">
        <f>IF('Values and studies'!U479=$AP$1,'Values and studies'!AP479)</f>
        <v>0</v>
      </c>
      <c r="AQ479" s="23" t="str" cm="1">
        <f t="array" ref="AQ479">_xlfn.IFS(AP479=FALSE,"",AP479&gt;0,'Values and studies'!AH479)</f>
        <v/>
      </c>
      <c r="AR479" s="23" t="str" cm="1">
        <f t="array" ref="AR479">_xlfn.IFS(AP479=FALSE,"",AP479&gt;0,'Values and studies'!M479)</f>
        <v/>
      </c>
      <c r="AS479" s="23" t="str" cm="1">
        <f t="array" ref="AS479">_xlfn.IFS(AP479=FALSE,"",AP479&gt;0,'Values and studies'!G479)</f>
        <v/>
      </c>
      <c r="AT479" s="23" t="b">
        <f>IF('Values and studies'!U479=$AT$1,'Values and studies'!AP479)</f>
        <v>0</v>
      </c>
      <c r="AU479" s="23" t="str" cm="1">
        <f t="array" ref="AU479">_xlfn.IFS(AT479=FALSE,"",AT479&gt;0,'Values and studies'!AH479)</f>
        <v/>
      </c>
      <c r="AV479" s="23" t="str" cm="1">
        <f t="array" ref="AV479">_xlfn.IFS(AT479=FALSE,"",AT479&gt;0,'Values and studies'!M479)</f>
        <v/>
      </c>
      <c r="AW479" s="23" t="str" cm="1">
        <f t="array" ref="AW479">_xlfn.IFS(AT479=FALSE,"",AT479&gt;0,'Values and studies'!G479)</f>
        <v/>
      </c>
      <c r="AX479" s="23" t="b">
        <f>IF('Values and studies'!U479=$AX$1,'Values and studies'!AP479)</f>
        <v>0</v>
      </c>
      <c r="AY479" s="23" t="str" cm="1">
        <f t="array" ref="AY479">_xlfn.IFS(AX479=FALSE,"",AX479&gt;0,'Values and studies'!AH479)</f>
        <v/>
      </c>
      <c r="AZ479" s="23" t="str" cm="1">
        <f t="array" ref="AZ479">_xlfn.IFS(AX479=FALSE,"",AX479&gt;0,'Values and studies'!M479)</f>
        <v/>
      </c>
      <c r="BA479" s="23" t="str" cm="1">
        <f t="array" ref="BA479">_xlfn.IFS(AX479=FALSE,"",AX479&gt;0,'Values and studies'!G479)</f>
        <v/>
      </c>
      <c r="BB479" s="23" t="b">
        <f>IF('Values and studies'!U479=$BB$1,'Values and studies'!AP479)</f>
        <v>0</v>
      </c>
      <c r="BC479" s="23" t="str" cm="1">
        <f t="array" ref="BC479">_xlfn.IFS(BB479=FALSE,"",BB479&gt;0,'Values and studies'!AH479)</f>
        <v/>
      </c>
      <c r="BD479" s="23" t="str" cm="1">
        <f t="array" ref="BD479">_xlfn.IFS(BB479=FALSE,"",BB479&gt;0,'Values and studies'!M479)</f>
        <v/>
      </c>
      <c r="BE479" s="23" t="str" cm="1">
        <f t="array" ref="BE479">_xlfn.IFS(BB479=FALSE,"",BB479&gt;0,'Values and studies'!G479)</f>
        <v/>
      </c>
      <c r="BF479" s="23" t="b">
        <f>IF('Values and studies'!U479=$BF$1,'Values and studies'!AP479)</f>
        <v>0</v>
      </c>
      <c r="BG479" s="23" t="str" cm="1">
        <f t="array" ref="BG479">_xlfn.IFS(BF479=FALSE,"",BF479&gt;0,'Values and studies'!AH479)</f>
        <v/>
      </c>
      <c r="BH479" s="23" t="str" cm="1">
        <f t="array" ref="BH479">_xlfn.IFS(BF479=FALSE,"",BF479&gt;0,'Values and studies'!M479)</f>
        <v/>
      </c>
      <c r="BI479" s="23" t="str" cm="1">
        <f t="array" ref="BI479">_xlfn.IFS(BF479=FALSE,"",BF479&gt;0,'Values and studies'!G479)</f>
        <v/>
      </c>
      <c r="BJ479" s="23" t="b">
        <f>IF('Values and studies'!$U479=BJ$1,'Values and studies'!$AP479)</f>
        <v>0</v>
      </c>
      <c r="BK479" s="23" t="str" cm="1">
        <f t="array" ref="BK479">_xlfn.IFS(BJ479=FALSE,"",BJ479&gt;0,'Values and studies'!$AH479)</f>
        <v/>
      </c>
      <c r="BL479" s="23" t="str" cm="1">
        <f t="array" ref="BL479">_xlfn.IFS(BJ479=FALSE,"",BJ479&gt;0,'Values and studies'!$M479)</f>
        <v/>
      </c>
      <c r="BM479" s="23" t="str" cm="1">
        <f t="array" ref="BM479">_xlfn.IFS(BJ479=FALSE,"",BJ479&gt;0,'Values and studies'!$G479)</f>
        <v/>
      </c>
      <c r="BN479" s="23" t="b">
        <f>IF('Values and studies'!U479=$BN$1,'Values and studies'!AP479)</f>
        <v>0</v>
      </c>
      <c r="BO479" s="23" t="str" cm="1">
        <f t="array" ref="BO479">_xlfn.IFS(BN479=FALSE,"",BN479&gt;0,'Values and studies'!AH479)</f>
        <v/>
      </c>
      <c r="BP479" s="23" t="str" cm="1">
        <f t="array" ref="BP479">_xlfn.IFS(BN479=FALSE,"",BN479&gt;0,'Values and studies'!M479)</f>
        <v/>
      </c>
      <c r="BQ479" s="23" t="str" cm="1">
        <f t="array" ref="BQ479">_xlfn.IFS(BN479=FALSE,"",BN479&gt;0,'Values and studies'!G479)</f>
        <v/>
      </c>
      <c r="BR479" s="23" t="b">
        <f>IF('Values and studies'!U479=$BR$1,'Values and studies'!AP479)</f>
        <v>0</v>
      </c>
      <c r="BS479" s="23" t="str" cm="1">
        <f t="array" ref="BS479">_xlfn.IFS(BR479=FALSE,"",BR479&gt;0,'Values and studies'!AH479)</f>
        <v/>
      </c>
      <c r="BT479" s="23" t="str" cm="1">
        <f t="array" ref="BT479">_xlfn.IFS(BR479=FALSE,"",BR479&gt;0,'Values and studies'!M479)</f>
        <v/>
      </c>
      <c r="BU479" s="23" t="str" cm="1">
        <f t="array" ref="BU479">_xlfn.IFS(BR479=FALSE,"",BR479&gt;0,'Values and studies'!G479)</f>
        <v/>
      </c>
      <c r="BV479" s="23" t="b">
        <f>IF('Values and studies'!U479=$BV$1,'Values and studies'!AP479)</f>
        <v>0</v>
      </c>
      <c r="BW479" s="23" t="str" cm="1">
        <f t="array" ref="BW479">_xlfn.IFS(BV479=FALSE,"",BV479&gt;0,'Values and studies'!AH479)</f>
        <v/>
      </c>
      <c r="BX479" s="23" t="str" cm="1">
        <f t="array" ref="BX479">_xlfn.IFS(BV479=FALSE,"",BV479&gt;0,'Values and studies'!M479)</f>
        <v/>
      </c>
      <c r="BY479" s="23" t="str" cm="1">
        <f t="array" ref="BY479">_xlfn.IFS(BV479=FALSE,"",BV479&gt;0,'Values and studies'!G479)</f>
        <v/>
      </c>
      <c r="BZ479" s="23" t="b">
        <f>IF('Values and studies'!U479=$BZ$1,'Values and studies'!AP479)</f>
        <v>0</v>
      </c>
      <c r="CA479" s="23" t="str" cm="1">
        <f t="array" ref="CA479">_xlfn.IFS(BZ479=FALSE,"",BZ479&gt;0,'Values and studies'!AH479)</f>
        <v/>
      </c>
      <c r="CB479" s="23" t="str" cm="1">
        <f t="array" ref="CB479">_xlfn.IFS(BZ479=FALSE,"",BZ479&gt;0,'Values and studies'!M479)</f>
        <v/>
      </c>
      <c r="CC479" s="23" t="str" cm="1">
        <f t="array" ref="CC479">_xlfn.IFS(BZ479=FALSE,"",BZ479&gt;0,'Values and studies'!G479)</f>
        <v/>
      </c>
      <c r="CY479">
        <f>IF('Values and studies'!O479='Data for overlook'!$CY$1,'Values and studies'!AP479)</f>
        <v>145767.21623589619</v>
      </c>
      <c r="CZ479" t="b">
        <f>IF('Values and studies'!O479='Data for overlook'!$CZ$1,'Values and studies'!AP479)</f>
        <v>0</v>
      </c>
      <c r="DA479" t="b">
        <f>IF('Values and studies'!O479='Data for overlook'!$DA$1,'Values and studies'!AP479)</f>
        <v>0</v>
      </c>
      <c r="DB479" t="b">
        <f>IF('Values and studies'!O479='Data for overlook'!$DB$1,'Values and studies'!AP479)</f>
        <v>0</v>
      </c>
    </row>
    <row r="480" spans="2:106" x14ac:dyDescent="0.2">
      <c r="B480" t="b">
        <f>IF('Values and studies'!Q480=$B$1,'Values and studies'!AP480)</f>
        <v>0</v>
      </c>
      <c r="C480">
        <f>IF('Values and studies'!Q480=$C$1,'Values and studies'!AP480)</f>
        <v>213424.76657990325</v>
      </c>
      <c r="D480" t="b">
        <f>IF('Values and studies'!Q480=$D$1,'Values and studies'!AP480)</f>
        <v>0</v>
      </c>
      <c r="F480" s="23" t="b">
        <f>IF('Values and studies'!$U480=F$1,'Values and studies'!$AP480)</f>
        <v>0</v>
      </c>
      <c r="G480" s="23" t="str" cm="1">
        <f t="array" ref="G480">_xlfn.IFS(F480=FALSE,"",F480&gt;0,'Values and studies'!$AH480)</f>
        <v/>
      </c>
      <c r="H480" s="23" t="str" cm="1">
        <f t="array" ref="H480">_xlfn.IFS(F480=FALSE,"",F480&gt;0,'Values and studies'!M480)</f>
        <v/>
      </c>
      <c r="I480" s="23" t="str" cm="1">
        <f t="array" ref="I480">_xlfn.IFS(F480=FALSE,"",F480&gt;0,'Values and studies'!G480)</f>
        <v/>
      </c>
      <c r="J480" s="23" t="b">
        <f>IF('Values and studies'!U480=$J$1,'Values and studies'!AP480)</f>
        <v>0</v>
      </c>
      <c r="K480" s="23" t="str" cm="1">
        <f t="array" ref="K480">_xlfn.IFS(J480=FALSE,"",J480&gt;0,'Values and studies'!AH480)</f>
        <v/>
      </c>
      <c r="L480" s="23" t="str" cm="1">
        <f t="array" ref="L480">_xlfn.IFS(J480=FALSE,"",J480&gt;0,'Values and studies'!M480)</f>
        <v/>
      </c>
      <c r="M480" s="23" t="str" cm="1">
        <f t="array" ref="M480">_xlfn.IFS(J480=FALSE,"",J480&gt;0,'Values and studies'!G480)</f>
        <v/>
      </c>
      <c r="N480" s="23" t="b">
        <f>IF('Values and studies'!U480=$N$1,'Values and studies'!AP480)</f>
        <v>0</v>
      </c>
      <c r="O480" s="23" t="str" cm="1">
        <f t="array" ref="O480">_xlfn.IFS(N480=FALSE,"",N480&gt;0,'Values and studies'!AH480)</f>
        <v/>
      </c>
      <c r="P480" s="23" t="str" cm="1">
        <f t="array" ref="P480">_xlfn.IFS(N480=FALSE,"",N480&gt;0,'Values and studies'!M480)</f>
        <v/>
      </c>
      <c r="Q480" s="23" t="str" cm="1">
        <f t="array" ref="Q480">_xlfn.IFS(N480=FALSE,"",N480&gt;0,'Values and studies'!G480)</f>
        <v/>
      </c>
      <c r="R480" s="23" t="b">
        <f>IF('Values and studies'!$U480=$R$1,'Values and studies'!$AP480)</f>
        <v>0</v>
      </c>
      <c r="S480" s="23" t="str" cm="1">
        <f t="array" ref="S480">_xlfn.IFS(R480=FALSE,"",R480&gt;0,'Values and studies'!$AH480)</f>
        <v/>
      </c>
      <c r="T480" s="23" t="str" cm="1">
        <f t="array" ref="T480">_xlfn.IFS(R480=FALSE,"",R480&gt;0,'Values and studies'!$M480)</f>
        <v/>
      </c>
      <c r="U480" s="23" t="str" cm="1">
        <f t="array" ref="U480">_xlfn.IFS(R480=FALSE,"",R480&gt;0,'Values and studies'!$G480)</f>
        <v/>
      </c>
      <c r="V480" s="23" t="b">
        <f>IF('Values and studies'!$U480=$V$1,'Values and studies'!$AP480)</f>
        <v>0</v>
      </c>
      <c r="W480" s="23" t="str" cm="1">
        <f t="array" ref="W480">_xlfn.IFS(V480=FALSE,"",V480&gt;0,'Values and studies'!$AH480)</f>
        <v/>
      </c>
      <c r="X480" s="23" t="str" cm="1">
        <f t="array" ref="X480">_xlfn.IFS(V480=FALSE,"",V480&gt;0,'Values and studies'!$M480)</f>
        <v/>
      </c>
      <c r="Y480" s="23" t="str" cm="1">
        <f t="array" ref="Y480">_xlfn.IFS(V480=FALSE,"",V480&gt;0,'Values and studies'!$G480)</f>
        <v/>
      </c>
      <c r="Z480" s="23" t="b">
        <f>IF('Values and studies'!$U480=$Z$1,'Values and studies'!$AP480)</f>
        <v>0</v>
      </c>
      <c r="AA480" s="23" t="str" cm="1">
        <f t="array" ref="AA480">_xlfn.IFS(Z480=FALSE,"",Z480&gt;0,'Values and studies'!$AH480)</f>
        <v/>
      </c>
      <c r="AB480" s="23" t="str" cm="1">
        <f t="array" ref="AB480">_xlfn.IFS(Z480=FALSE,"",Z480&gt;0,'Values and studies'!$M480)</f>
        <v/>
      </c>
      <c r="AC480" s="23" t="str" cm="1">
        <f t="array" ref="AC480">_xlfn.IFS(Z480=FALSE,"",Z480&gt;0,'Values and studies'!$G480)</f>
        <v/>
      </c>
      <c r="AD480" s="23" t="b">
        <f>IF('Values and studies'!$U480=$AD$1,'Values and studies'!$AP480)</f>
        <v>0</v>
      </c>
      <c r="AE480" s="23" t="str" cm="1">
        <f t="array" ref="AE480">_xlfn.IFS(AD480=FALSE,"",AD480&gt;0,'Values and studies'!$AH480)</f>
        <v/>
      </c>
      <c r="AF480" s="23" t="str" cm="1">
        <f t="array" ref="AF480">_xlfn.IFS(AD480=FALSE,"",AD480&gt;0,'Values and studies'!$M480)</f>
        <v/>
      </c>
      <c r="AG480" s="23" t="str" cm="1">
        <f t="array" ref="AG480">_xlfn.IFS(AD480=FALSE,"",AD480&gt;0,'Values and studies'!$G480)</f>
        <v/>
      </c>
      <c r="AH480" s="23">
        <f>IF('Values and studies'!U480=$AH$1,'Values and studies'!AP480)</f>
        <v>213424.76657990325</v>
      </c>
      <c r="AI480" s="23" t="str" cm="1">
        <f t="array" ref="AI480">_xlfn.IFS(AH480=FALSE,"",AH480&gt;0,'Values and studies'!AH480)</f>
        <v>CB</v>
      </c>
      <c r="AJ480" s="23" t="str" cm="1">
        <f t="array" ref="AJ480">_xlfn.IFS(AH480=FALSE,"",AH480&gt;0,'Values and studies'!M480)</f>
        <v>atlantic</v>
      </c>
      <c r="AK480" s="23" t="str" cm="1">
        <f t="array" ref="AK480">_xlfn.IFS(AH480=FALSE,"",AH480&gt;0,'Values and studies'!G480)</f>
        <v>United Kingdom</v>
      </c>
      <c r="AL480" s="23" t="b">
        <f>IF('Values and studies'!U480=$AL$1,'Values and studies'!AP480)</f>
        <v>0</v>
      </c>
      <c r="AM480" s="23" t="str" cm="1">
        <f t="array" ref="AM480">_xlfn.IFS(AL480=FALSE,"",AL480&gt;0,'Values and studies'!AH480)</f>
        <v/>
      </c>
      <c r="AN480" s="23" t="str" cm="1">
        <f t="array" ref="AN480">_xlfn.IFS(AL480=FALSE,"",AL480&gt;0,'Values and studies'!M480)</f>
        <v/>
      </c>
      <c r="AO480" s="23" t="str" cm="1">
        <f t="array" ref="AO480">_xlfn.IFS(AL480=FALSE,"",AL480&gt;0,'Values and studies'!G480)</f>
        <v/>
      </c>
      <c r="AP480" s="23" t="b">
        <f>IF('Values and studies'!U480=$AP$1,'Values and studies'!AP480)</f>
        <v>0</v>
      </c>
      <c r="AQ480" s="23" t="str" cm="1">
        <f t="array" ref="AQ480">_xlfn.IFS(AP480=FALSE,"",AP480&gt;0,'Values and studies'!AH480)</f>
        <v/>
      </c>
      <c r="AR480" s="23" t="str" cm="1">
        <f t="array" ref="AR480">_xlfn.IFS(AP480=FALSE,"",AP480&gt;0,'Values and studies'!M480)</f>
        <v/>
      </c>
      <c r="AS480" s="23" t="str" cm="1">
        <f t="array" ref="AS480">_xlfn.IFS(AP480=FALSE,"",AP480&gt;0,'Values and studies'!G480)</f>
        <v/>
      </c>
      <c r="AT480" s="23" t="b">
        <f>IF('Values and studies'!U480=$AT$1,'Values and studies'!AP480)</f>
        <v>0</v>
      </c>
      <c r="AU480" s="23" t="str" cm="1">
        <f t="array" ref="AU480">_xlfn.IFS(AT480=FALSE,"",AT480&gt;0,'Values and studies'!AH480)</f>
        <v/>
      </c>
      <c r="AV480" s="23" t="str" cm="1">
        <f t="array" ref="AV480">_xlfn.IFS(AT480=FALSE,"",AT480&gt;0,'Values and studies'!M480)</f>
        <v/>
      </c>
      <c r="AW480" s="23" t="str" cm="1">
        <f t="array" ref="AW480">_xlfn.IFS(AT480=FALSE,"",AT480&gt;0,'Values and studies'!G480)</f>
        <v/>
      </c>
      <c r="AX480" s="23" t="b">
        <f>IF('Values and studies'!U480=$AX$1,'Values and studies'!AP480)</f>
        <v>0</v>
      </c>
      <c r="AY480" s="23" t="str" cm="1">
        <f t="array" ref="AY480">_xlfn.IFS(AX480=FALSE,"",AX480&gt;0,'Values and studies'!AH480)</f>
        <v/>
      </c>
      <c r="AZ480" s="23" t="str" cm="1">
        <f t="array" ref="AZ480">_xlfn.IFS(AX480=FALSE,"",AX480&gt;0,'Values and studies'!M480)</f>
        <v/>
      </c>
      <c r="BA480" s="23" t="str" cm="1">
        <f t="array" ref="BA480">_xlfn.IFS(AX480=FALSE,"",AX480&gt;0,'Values and studies'!G480)</f>
        <v/>
      </c>
      <c r="BB480" s="23" t="b">
        <f>IF('Values and studies'!U480=$BB$1,'Values and studies'!AP480)</f>
        <v>0</v>
      </c>
      <c r="BC480" s="23" t="str" cm="1">
        <f t="array" ref="BC480">_xlfn.IFS(BB480=FALSE,"",BB480&gt;0,'Values and studies'!AH480)</f>
        <v/>
      </c>
      <c r="BD480" s="23" t="str" cm="1">
        <f t="array" ref="BD480">_xlfn.IFS(BB480=FALSE,"",BB480&gt;0,'Values and studies'!M480)</f>
        <v/>
      </c>
      <c r="BE480" s="23" t="str" cm="1">
        <f t="array" ref="BE480">_xlfn.IFS(BB480=FALSE,"",BB480&gt;0,'Values and studies'!G480)</f>
        <v/>
      </c>
      <c r="BF480" s="23" t="b">
        <f>IF('Values and studies'!U480=$BF$1,'Values and studies'!AP480)</f>
        <v>0</v>
      </c>
      <c r="BG480" s="23" t="str" cm="1">
        <f t="array" ref="BG480">_xlfn.IFS(BF480=FALSE,"",BF480&gt;0,'Values and studies'!AH480)</f>
        <v/>
      </c>
      <c r="BH480" s="23" t="str" cm="1">
        <f t="array" ref="BH480">_xlfn.IFS(BF480=FALSE,"",BF480&gt;0,'Values and studies'!M480)</f>
        <v/>
      </c>
      <c r="BI480" s="23" t="str" cm="1">
        <f t="array" ref="BI480">_xlfn.IFS(BF480=FALSE,"",BF480&gt;0,'Values and studies'!G480)</f>
        <v/>
      </c>
      <c r="BJ480" s="23" t="b">
        <f>IF('Values and studies'!$U480=BJ$1,'Values and studies'!$AP480)</f>
        <v>0</v>
      </c>
      <c r="BK480" s="23" t="str" cm="1">
        <f t="array" ref="BK480">_xlfn.IFS(BJ480=FALSE,"",BJ480&gt;0,'Values and studies'!$AH480)</f>
        <v/>
      </c>
      <c r="BL480" s="23" t="str" cm="1">
        <f t="array" ref="BL480">_xlfn.IFS(BJ480=FALSE,"",BJ480&gt;0,'Values and studies'!$M480)</f>
        <v/>
      </c>
      <c r="BM480" s="23" t="str" cm="1">
        <f t="array" ref="BM480">_xlfn.IFS(BJ480=FALSE,"",BJ480&gt;0,'Values and studies'!$G480)</f>
        <v/>
      </c>
      <c r="BN480" s="23" t="b">
        <f>IF('Values and studies'!U480=$BN$1,'Values and studies'!AP480)</f>
        <v>0</v>
      </c>
      <c r="BO480" s="23" t="str" cm="1">
        <f t="array" ref="BO480">_xlfn.IFS(BN480=FALSE,"",BN480&gt;0,'Values and studies'!AH480)</f>
        <v/>
      </c>
      <c r="BP480" s="23" t="str" cm="1">
        <f t="array" ref="BP480">_xlfn.IFS(BN480=FALSE,"",BN480&gt;0,'Values and studies'!M480)</f>
        <v/>
      </c>
      <c r="BQ480" s="23" t="str" cm="1">
        <f t="array" ref="BQ480">_xlfn.IFS(BN480=FALSE,"",BN480&gt;0,'Values and studies'!G480)</f>
        <v/>
      </c>
      <c r="BR480" s="23" t="b">
        <f>IF('Values and studies'!U480=$BR$1,'Values and studies'!AP480)</f>
        <v>0</v>
      </c>
      <c r="BS480" s="23" t="str" cm="1">
        <f t="array" ref="BS480">_xlfn.IFS(BR480=FALSE,"",BR480&gt;0,'Values and studies'!AH480)</f>
        <v/>
      </c>
      <c r="BT480" s="23" t="str" cm="1">
        <f t="array" ref="BT480">_xlfn.IFS(BR480=FALSE,"",BR480&gt;0,'Values and studies'!M480)</f>
        <v/>
      </c>
      <c r="BU480" s="23" t="str" cm="1">
        <f t="array" ref="BU480">_xlfn.IFS(BR480=FALSE,"",BR480&gt;0,'Values and studies'!G480)</f>
        <v/>
      </c>
      <c r="BV480" s="23" t="b">
        <f>IF('Values and studies'!U480=$BV$1,'Values and studies'!AP480)</f>
        <v>0</v>
      </c>
      <c r="BW480" s="23" t="str" cm="1">
        <f t="array" ref="BW480">_xlfn.IFS(BV480=FALSE,"",BV480&gt;0,'Values and studies'!AH480)</f>
        <v/>
      </c>
      <c r="BX480" s="23" t="str" cm="1">
        <f t="array" ref="BX480">_xlfn.IFS(BV480=FALSE,"",BV480&gt;0,'Values and studies'!M480)</f>
        <v/>
      </c>
      <c r="BY480" s="23" t="str" cm="1">
        <f t="array" ref="BY480">_xlfn.IFS(BV480=FALSE,"",BV480&gt;0,'Values and studies'!G480)</f>
        <v/>
      </c>
      <c r="BZ480" s="23" t="b">
        <f>IF('Values and studies'!U480=$BZ$1,'Values and studies'!AP480)</f>
        <v>0</v>
      </c>
      <c r="CA480" s="23" t="str" cm="1">
        <f t="array" ref="CA480">_xlfn.IFS(BZ480=FALSE,"",BZ480&gt;0,'Values and studies'!AH480)</f>
        <v/>
      </c>
      <c r="CB480" s="23" t="str" cm="1">
        <f t="array" ref="CB480">_xlfn.IFS(BZ480=FALSE,"",BZ480&gt;0,'Values and studies'!M480)</f>
        <v/>
      </c>
      <c r="CC480" s="23" t="str" cm="1">
        <f t="array" ref="CC480">_xlfn.IFS(BZ480=FALSE,"",BZ480&gt;0,'Values and studies'!G480)</f>
        <v/>
      </c>
      <c r="CY480">
        <f>IF('Values and studies'!O480='Data for overlook'!$CY$1,'Values and studies'!AP480)</f>
        <v>213424.76657990325</v>
      </c>
      <c r="CZ480" t="b">
        <f>IF('Values and studies'!O480='Data for overlook'!$CZ$1,'Values and studies'!AP480)</f>
        <v>0</v>
      </c>
      <c r="DA480" t="b">
        <f>IF('Values and studies'!O480='Data for overlook'!$DA$1,'Values and studies'!AP480)</f>
        <v>0</v>
      </c>
      <c r="DB480" t="b">
        <f>IF('Values and studies'!O480='Data for overlook'!$DB$1,'Values and studies'!AP480)</f>
        <v>0</v>
      </c>
    </row>
    <row r="481" spans="2:106" x14ac:dyDescent="0.2">
      <c r="B481" t="b">
        <f>IF('Values and studies'!Q481=$B$1,'Values and studies'!AP481)</f>
        <v>0</v>
      </c>
      <c r="C481">
        <f>IF('Values and studies'!Q481=$C$1,'Values and studies'!AP481)</f>
        <v>36957.338707221534</v>
      </c>
      <c r="D481" t="b">
        <f>IF('Values and studies'!Q481=$D$1,'Values and studies'!AP481)</f>
        <v>0</v>
      </c>
      <c r="F481" s="23" t="b">
        <f>IF('Values and studies'!$U481=F$1,'Values and studies'!$AP481)</f>
        <v>0</v>
      </c>
      <c r="G481" s="23" t="str" cm="1">
        <f t="array" ref="G481">_xlfn.IFS(F481=FALSE,"",F481&gt;0,'Values and studies'!$AH481)</f>
        <v/>
      </c>
      <c r="H481" s="23" t="str" cm="1">
        <f t="array" ref="H481">_xlfn.IFS(F481=FALSE,"",F481&gt;0,'Values and studies'!M481)</f>
        <v/>
      </c>
      <c r="I481" s="23" t="str" cm="1">
        <f t="array" ref="I481">_xlfn.IFS(F481=FALSE,"",F481&gt;0,'Values and studies'!G481)</f>
        <v/>
      </c>
      <c r="J481" s="23" t="b">
        <f>IF('Values and studies'!U481=$J$1,'Values and studies'!AP481)</f>
        <v>0</v>
      </c>
      <c r="K481" s="23" t="str" cm="1">
        <f t="array" ref="K481">_xlfn.IFS(J481=FALSE,"",J481&gt;0,'Values and studies'!AH481)</f>
        <v/>
      </c>
      <c r="L481" s="23" t="str" cm="1">
        <f t="array" ref="L481">_xlfn.IFS(J481=FALSE,"",J481&gt;0,'Values and studies'!M481)</f>
        <v/>
      </c>
      <c r="M481" s="23" t="str" cm="1">
        <f t="array" ref="M481">_xlfn.IFS(J481=FALSE,"",J481&gt;0,'Values and studies'!G481)</f>
        <v/>
      </c>
      <c r="N481" s="23" t="b">
        <f>IF('Values and studies'!U481=$N$1,'Values and studies'!AP481)</f>
        <v>0</v>
      </c>
      <c r="O481" s="23" t="str" cm="1">
        <f t="array" ref="O481">_xlfn.IFS(N481=FALSE,"",N481&gt;0,'Values and studies'!AH481)</f>
        <v/>
      </c>
      <c r="P481" s="23" t="str" cm="1">
        <f t="array" ref="P481">_xlfn.IFS(N481=FALSE,"",N481&gt;0,'Values and studies'!M481)</f>
        <v/>
      </c>
      <c r="Q481" s="23" t="str" cm="1">
        <f t="array" ref="Q481">_xlfn.IFS(N481=FALSE,"",N481&gt;0,'Values and studies'!G481)</f>
        <v/>
      </c>
      <c r="R481" s="23" t="b">
        <f>IF('Values and studies'!$U481=$R$1,'Values and studies'!$AP481)</f>
        <v>0</v>
      </c>
      <c r="S481" s="23" t="str" cm="1">
        <f t="array" ref="S481">_xlfn.IFS(R481=FALSE,"",R481&gt;0,'Values and studies'!$AH481)</f>
        <v/>
      </c>
      <c r="T481" s="23" t="str" cm="1">
        <f t="array" ref="T481">_xlfn.IFS(R481=FALSE,"",R481&gt;0,'Values and studies'!$M481)</f>
        <v/>
      </c>
      <c r="U481" s="23" t="str" cm="1">
        <f t="array" ref="U481">_xlfn.IFS(R481=FALSE,"",R481&gt;0,'Values and studies'!$G481)</f>
        <v/>
      </c>
      <c r="V481" s="23" t="b">
        <f>IF('Values and studies'!$U481=$V$1,'Values and studies'!$AP481)</f>
        <v>0</v>
      </c>
      <c r="W481" s="23" t="str" cm="1">
        <f t="array" ref="W481">_xlfn.IFS(V481=FALSE,"",V481&gt;0,'Values and studies'!$AH481)</f>
        <v/>
      </c>
      <c r="X481" s="23" t="str" cm="1">
        <f t="array" ref="X481">_xlfn.IFS(V481=FALSE,"",V481&gt;0,'Values and studies'!$M481)</f>
        <v/>
      </c>
      <c r="Y481" s="23" t="str" cm="1">
        <f t="array" ref="Y481">_xlfn.IFS(V481=FALSE,"",V481&gt;0,'Values and studies'!$G481)</f>
        <v/>
      </c>
      <c r="Z481" s="23" t="b">
        <f>IF('Values and studies'!$U481=$Z$1,'Values and studies'!$AP481)</f>
        <v>0</v>
      </c>
      <c r="AA481" s="23" t="str" cm="1">
        <f t="array" ref="AA481">_xlfn.IFS(Z481=FALSE,"",Z481&gt;0,'Values and studies'!$AH481)</f>
        <v/>
      </c>
      <c r="AB481" s="23" t="str" cm="1">
        <f t="array" ref="AB481">_xlfn.IFS(Z481=FALSE,"",Z481&gt;0,'Values and studies'!$M481)</f>
        <v/>
      </c>
      <c r="AC481" s="23" t="str" cm="1">
        <f t="array" ref="AC481">_xlfn.IFS(Z481=FALSE,"",Z481&gt;0,'Values and studies'!$G481)</f>
        <v/>
      </c>
      <c r="AD481" s="23" t="b">
        <f>IF('Values and studies'!$U481=$AD$1,'Values and studies'!$AP481)</f>
        <v>0</v>
      </c>
      <c r="AE481" s="23" t="str" cm="1">
        <f t="array" ref="AE481">_xlfn.IFS(AD481=FALSE,"",AD481&gt;0,'Values and studies'!$AH481)</f>
        <v/>
      </c>
      <c r="AF481" s="23" t="str" cm="1">
        <f t="array" ref="AF481">_xlfn.IFS(AD481=FALSE,"",AD481&gt;0,'Values and studies'!$M481)</f>
        <v/>
      </c>
      <c r="AG481" s="23" t="str" cm="1">
        <f t="array" ref="AG481">_xlfn.IFS(AD481=FALSE,"",AD481&gt;0,'Values and studies'!$G481)</f>
        <v/>
      </c>
      <c r="AH481" s="23">
        <f>IF('Values and studies'!U481=$AH$1,'Values and studies'!AP481)</f>
        <v>36957.338707221534</v>
      </c>
      <c r="AI481" s="23" t="str" cm="1">
        <f t="array" ref="AI481">_xlfn.IFS(AH481=FALSE,"",AH481&gt;0,'Values and studies'!AH481)</f>
        <v>CB</v>
      </c>
      <c r="AJ481" s="23" t="str" cm="1">
        <f t="array" ref="AJ481">_xlfn.IFS(AH481=FALSE,"",AH481&gt;0,'Values and studies'!M481)</f>
        <v>atlantic</v>
      </c>
      <c r="AK481" s="23" t="str" cm="1">
        <f t="array" ref="AK481">_xlfn.IFS(AH481=FALSE,"",AH481&gt;0,'Values and studies'!G481)</f>
        <v>United Kingdom</v>
      </c>
      <c r="AL481" s="23" t="b">
        <f>IF('Values and studies'!U481=$AL$1,'Values and studies'!AP481)</f>
        <v>0</v>
      </c>
      <c r="AM481" s="23" t="str" cm="1">
        <f t="array" ref="AM481">_xlfn.IFS(AL481=FALSE,"",AL481&gt;0,'Values and studies'!AH481)</f>
        <v/>
      </c>
      <c r="AN481" s="23" t="str" cm="1">
        <f t="array" ref="AN481">_xlfn.IFS(AL481=FALSE,"",AL481&gt;0,'Values and studies'!M481)</f>
        <v/>
      </c>
      <c r="AO481" s="23" t="str" cm="1">
        <f t="array" ref="AO481">_xlfn.IFS(AL481=FALSE,"",AL481&gt;0,'Values and studies'!G481)</f>
        <v/>
      </c>
      <c r="AP481" s="23" t="b">
        <f>IF('Values and studies'!U481=$AP$1,'Values and studies'!AP481)</f>
        <v>0</v>
      </c>
      <c r="AQ481" s="23" t="str" cm="1">
        <f t="array" ref="AQ481">_xlfn.IFS(AP481=FALSE,"",AP481&gt;0,'Values and studies'!AH481)</f>
        <v/>
      </c>
      <c r="AR481" s="23" t="str" cm="1">
        <f t="array" ref="AR481">_xlfn.IFS(AP481=FALSE,"",AP481&gt;0,'Values and studies'!M481)</f>
        <v/>
      </c>
      <c r="AS481" s="23" t="str" cm="1">
        <f t="array" ref="AS481">_xlfn.IFS(AP481=FALSE,"",AP481&gt;0,'Values and studies'!G481)</f>
        <v/>
      </c>
      <c r="AT481" s="23" t="b">
        <f>IF('Values and studies'!U481=$AT$1,'Values and studies'!AP481)</f>
        <v>0</v>
      </c>
      <c r="AU481" s="23" t="str" cm="1">
        <f t="array" ref="AU481">_xlfn.IFS(AT481=FALSE,"",AT481&gt;0,'Values and studies'!AH481)</f>
        <v/>
      </c>
      <c r="AV481" s="23" t="str" cm="1">
        <f t="array" ref="AV481">_xlfn.IFS(AT481=FALSE,"",AT481&gt;0,'Values and studies'!M481)</f>
        <v/>
      </c>
      <c r="AW481" s="23" t="str" cm="1">
        <f t="array" ref="AW481">_xlfn.IFS(AT481=FALSE,"",AT481&gt;0,'Values and studies'!G481)</f>
        <v/>
      </c>
      <c r="AX481" s="23" t="b">
        <f>IF('Values and studies'!U481=$AX$1,'Values and studies'!AP481)</f>
        <v>0</v>
      </c>
      <c r="AY481" s="23" t="str" cm="1">
        <f t="array" ref="AY481">_xlfn.IFS(AX481=FALSE,"",AX481&gt;0,'Values and studies'!AH481)</f>
        <v/>
      </c>
      <c r="AZ481" s="23" t="str" cm="1">
        <f t="array" ref="AZ481">_xlfn.IFS(AX481=FALSE,"",AX481&gt;0,'Values and studies'!M481)</f>
        <v/>
      </c>
      <c r="BA481" s="23" t="str" cm="1">
        <f t="array" ref="BA481">_xlfn.IFS(AX481=FALSE,"",AX481&gt;0,'Values and studies'!G481)</f>
        <v/>
      </c>
      <c r="BB481" s="23" t="b">
        <f>IF('Values and studies'!U481=$BB$1,'Values and studies'!AP481)</f>
        <v>0</v>
      </c>
      <c r="BC481" s="23" t="str" cm="1">
        <f t="array" ref="BC481">_xlfn.IFS(BB481=FALSE,"",BB481&gt;0,'Values and studies'!AH481)</f>
        <v/>
      </c>
      <c r="BD481" s="23" t="str" cm="1">
        <f t="array" ref="BD481">_xlfn.IFS(BB481=FALSE,"",BB481&gt;0,'Values and studies'!M481)</f>
        <v/>
      </c>
      <c r="BE481" s="23" t="str" cm="1">
        <f t="array" ref="BE481">_xlfn.IFS(BB481=FALSE,"",BB481&gt;0,'Values and studies'!G481)</f>
        <v/>
      </c>
      <c r="BF481" s="23" t="b">
        <f>IF('Values and studies'!U481=$BF$1,'Values and studies'!AP481)</f>
        <v>0</v>
      </c>
      <c r="BG481" s="23" t="str" cm="1">
        <f t="array" ref="BG481">_xlfn.IFS(BF481=FALSE,"",BF481&gt;0,'Values and studies'!AH481)</f>
        <v/>
      </c>
      <c r="BH481" s="23" t="str" cm="1">
        <f t="array" ref="BH481">_xlfn.IFS(BF481=FALSE,"",BF481&gt;0,'Values and studies'!M481)</f>
        <v/>
      </c>
      <c r="BI481" s="23" t="str" cm="1">
        <f t="array" ref="BI481">_xlfn.IFS(BF481=FALSE,"",BF481&gt;0,'Values and studies'!G481)</f>
        <v/>
      </c>
      <c r="BJ481" s="23" t="b">
        <f>IF('Values and studies'!$U481=BJ$1,'Values and studies'!$AP481)</f>
        <v>0</v>
      </c>
      <c r="BK481" s="23" t="str" cm="1">
        <f t="array" ref="BK481">_xlfn.IFS(BJ481=FALSE,"",BJ481&gt;0,'Values and studies'!$AH481)</f>
        <v/>
      </c>
      <c r="BL481" s="23" t="str" cm="1">
        <f t="array" ref="BL481">_xlfn.IFS(BJ481=FALSE,"",BJ481&gt;0,'Values and studies'!$M481)</f>
        <v/>
      </c>
      <c r="BM481" s="23" t="str" cm="1">
        <f t="array" ref="BM481">_xlfn.IFS(BJ481=FALSE,"",BJ481&gt;0,'Values and studies'!$G481)</f>
        <v/>
      </c>
      <c r="BN481" s="23" t="b">
        <f>IF('Values and studies'!U481=$BN$1,'Values and studies'!AP481)</f>
        <v>0</v>
      </c>
      <c r="BO481" s="23" t="str" cm="1">
        <f t="array" ref="BO481">_xlfn.IFS(BN481=FALSE,"",BN481&gt;0,'Values and studies'!AH481)</f>
        <v/>
      </c>
      <c r="BP481" s="23" t="str" cm="1">
        <f t="array" ref="BP481">_xlfn.IFS(BN481=FALSE,"",BN481&gt;0,'Values and studies'!M481)</f>
        <v/>
      </c>
      <c r="BQ481" s="23" t="str" cm="1">
        <f t="array" ref="BQ481">_xlfn.IFS(BN481=FALSE,"",BN481&gt;0,'Values and studies'!G481)</f>
        <v/>
      </c>
      <c r="BR481" s="23" t="b">
        <f>IF('Values and studies'!U481=$BR$1,'Values and studies'!AP481)</f>
        <v>0</v>
      </c>
      <c r="BS481" s="23" t="str" cm="1">
        <f t="array" ref="BS481">_xlfn.IFS(BR481=FALSE,"",BR481&gt;0,'Values and studies'!AH481)</f>
        <v/>
      </c>
      <c r="BT481" s="23" t="str" cm="1">
        <f t="array" ref="BT481">_xlfn.IFS(BR481=FALSE,"",BR481&gt;0,'Values and studies'!M481)</f>
        <v/>
      </c>
      <c r="BU481" s="23" t="str" cm="1">
        <f t="array" ref="BU481">_xlfn.IFS(BR481=FALSE,"",BR481&gt;0,'Values and studies'!G481)</f>
        <v/>
      </c>
      <c r="BV481" s="23" t="b">
        <f>IF('Values and studies'!U481=$BV$1,'Values and studies'!AP481)</f>
        <v>0</v>
      </c>
      <c r="BW481" s="23" t="str" cm="1">
        <f t="array" ref="BW481">_xlfn.IFS(BV481=FALSE,"",BV481&gt;0,'Values and studies'!AH481)</f>
        <v/>
      </c>
      <c r="BX481" s="23" t="str" cm="1">
        <f t="array" ref="BX481">_xlfn.IFS(BV481=FALSE,"",BV481&gt;0,'Values and studies'!M481)</f>
        <v/>
      </c>
      <c r="BY481" s="23" t="str" cm="1">
        <f t="array" ref="BY481">_xlfn.IFS(BV481=FALSE,"",BV481&gt;0,'Values and studies'!G481)</f>
        <v/>
      </c>
      <c r="BZ481" s="23" t="b">
        <f>IF('Values and studies'!U481=$BZ$1,'Values and studies'!AP481)</f>
        <v>0</v>
      </c>
      <c r="CA481" s="23" t="str" cm="1">
        <f t="array" ref="CA481">_xlfn.IFS(BZ481=FALSE,"",BZ481&gt;0,'Values and studies'!AH481)</f>
        <v/>
      </c>
      <c r="CB481" s="23" t="str" cm="1">
        <f t="array" ref="CB481">_xlfn.IFS(BZ481=FALSE,"",BZ481&gt;0,'Values and studies'!M481)</f>
        <v/>
      </c>
      <c r="CC481" s="23" t="str" cm="1">
        <f t="array" ref="CC481">_xlfn.IFS(BZ481=FALSE,"",BZ481&gt;0,'Values and studies'!G481)</f>
        <v/>
      </c>
      <c r="CY481">
        <f>IF('Values and studies'!O481='Data for overlook'!$CY$1,'Values and studies'!AP481)</f>
        <v>36957.338707221534</v>
      </c>
      <c r="CZ481" t="b">
        <f>IF('Values and studies'!O481='Data for overlook'!$CZ$1,'Values and studies'!AP481)</f>
        <v>0</v>
      </c>
      <c r="DA481" t="b">
        <f>IF('Values and studies'!O481='Data for overlook'!$DA$1,'Values and studies'!AP481)</f>
        <v>0</v>
      </c>
      <c r="DB481" t="b">
        <f>IF('Values and studies'!O481='Data for overlook'!$DB$1,'Values and studies'!AP481)</f>
        <v>0</v>
      </c>
    </row>
    <row r="482" spans="2:106" x14ac:dyDescent="0.2">
      <c r="B482" t="b">
        <f>IF('Values and studies'!Q482=$B$1,'Values and studies'!AP482)</f>
        <v>0</v>
      </c>
      <c r="C482">
        <f>IF('Values and studies'!Q482=$C$1,'Values and studies'!AP482)</f>
        <v>115415.62771052519</v>
      </c>
      <c r="D482" t="b">
        <f>IF('Values and studies'!Q482=$D$1,'Values and studies'!AP482)</f>
        <v>0</v>
      </c>
      <c r="F482" s="23" t="b">
        <f>IF('Values and studies'!$U482=F$1,'Values and studies'!$AP482)</f>
        <v>0</v>
      </c>
      <c r="G482" s="23" t="str" cm="1">
        <f t="array" ref="G482">_xlfn.IFS(F482=FALSE,"",F482&gt;0,'Values and studies'!$AH482)</f>
        <v/>
      </c>
      <c r="H482" s="23" t="str" cm="1">
        <f t="array" ref="H482">_xlfn.IFS(F482=FALSE,"",F482&gt;0,'Values and studies'!M482)</f>
        <v/>
      </c>
      <c r="I482" s="23" t="str" cm="1">
        <f t="array" ref="I482">_xlfn.IFS(F482=FALSE,"",F482&gt;0,'Values and studies'!G482)</f>
        <v/>
      </c>
      <c r="J482" s="23" t="b">
        <f>IF('Values and studies'!U482=$J$1,'Values and studies'!AP482)</f>
        <v>0</v>
      </c>
      <c r="K482" s="23" t="str" cm="1">
        <f t="array" ref="K482">_xlfn.IFS(J482=FALSE,"",J482&gt;0,'Values and studies'!AH482)</f>
        <v/>
      </c>
      <c r="L482" s="23" t="str" cm="1">
        <f t="array" ref="L482">_xlfn.IFS(J482=FALSE,"",J482&gt;0,'Values and studies'!M482)</f>
        <v/>
      </c>
      <c r="M482" s="23" t="str" cm="1">
        <f t="array" ref="M482">_xlfn.IFS(J482=FALSE,"",J482&gt;0,'Values and studies'!G482)</f>
        <v/>
      </c>
      <c r="N482" s="23" t="b">
        <f>IF('Values and studies'!U482=$N$1,'Values and studies'!AP482)</f>
        <v>0</v>
      </c>
      <c r="O482" s="23" t="str" cm="1">
        <f t="array" ref="O482">_xlfn.IFS(N482=FALSE,"",N482&gt;0,'Values and studies'!AH482)</f>
        <v/>
      </c>
      <c r="P482" s="23" t="str" cm="1">
        <f t="array" ref="P482">_xlfn.IFS(N482=FALSE,"",N482&gt;0,'Values and studies'!M482)</f>
        <v/>
      </c>
      <c r="Q482" s="23" t="str" cm="1">
        <f t="array" ref="Q482">_xlfn.IFS(N482=FALSE,"",N482&gt;0,'Values and studies'!G482)</f>
        <v/>
      </c>
      <c r="R482" s="23" t="b">
        <f>IF('Values and studies'!$U482=$R$1,'Values and studies'!$AP482)</f>
        <v>0</v>
      </c>
      <c r="S482" s="23" t="str" cm="1">
        <f t="array" ref="S482">_xlfn.IFS(R482=FALSE,"",R482&gt;0,'Values and studies'!$AH482)</f>
        <v/>
      </c>
      <c r="T482" s="23" t="str" cm="1">
        <f t="array" ref="T482">_xlfn.IFS(R482=FALSE,"",R482&gt;0,'Values and studies'!$M482)</f>
        <v/>
      </c>
      <c r="U482" s="23" t="str" cm="1">
        <f t="array" ref="U482">_xlfn.IFS(R482=FALSE,"",R482&gt;0,'Values and studies'!$G482)</f>
        <v/>
      </c>
      <c r="V482" s="23" t="b">
        <f>IF('Values and studies'!$U482=$V$1,'Values and studies'!$AP482)</f>
        <v>0</v>
      </c>
      <c r="W482" s="23" t="str" cm="1">
        <f t="array" ref="W482">_xlfn.IFS(V482=FALSE,"",V482&gt;0,'Values and studies'!$AH482)</f>
        <v/>
      </c>
      <c r="X482" s="23" t="str" cm="1">
        <f t="array" ref="X482">_xlfn.IFS(V482=FALSE,"",V482&gt;0,'Values and studies'!$M482)</f>
        <v/>
      </c>
      <c r="Y482" s="23" t="str" cm="1">
        <f t="array" ref="Y482">_xlfn.IFS(V482=FALSE,"",V482&gt;0,'Values and studies'!$G482)</f>
        <v/>
      </c>
      <c r="Z482" s="23" t="b">
        <f>IF('Values and studies'!$U482=$Z$1,'Values and studies'!$AP482)</f>
        <v>0</v>
      </c>
      <c r="AA482" s="23" t="str" cm="1">
        <f t="array" ref="AA482">_xlfn.IFS(Z482=FALSE,"",Z482&gt;0,'Values and studies'!$AH482)</f>
        <v/>
      </c>
      <c r="AB482" s="23" t="str" cm="1">
        <f t="array" ref="AB482">_xlfn.IFS(Z482=FALSE,"",Z482&gt;0,'Values and studies'!$M482)</f>
        <v/>
      </c>
      <c r="AC482" s="23" t="str" cm="1">
        <f t="array" ref="AC482">_xlfn.IFS(Z482=FALSE,"",Z482&gt;0,'Values and studies'!$G482)</f>
        <v/>
      </c>
      <c r="AD482" s="23" t="b">
        <f>IF('Values and studies'!$U482=$AD$1,'Values and studies'!$AP482)</f>
        <v>0</v>
      </c>
      <c r="AE482" s="23" t="str" cm="1">
        <f t="array" ref="AE482">_xlfn.IFS(AD482=FALSE,"",AD482&gt;0,'Values and studies'!$AH482)</f>
        <v/>
      </c>
      <c r="AF482" s="23" t="str" cm="1">
        <f t="array" ref="AF482">_xlfn.IFS(AD482=FALSE,"",AD482&gt;0,'Values and studies'!$M482)</f>
        <v/>
      </c>
      <c r="AG482" s="23" t="str" cm="1">
        <f t="array" ref="AG482">_xlfn.IFS(AD482=FALSE,"",AD482&gt;0,'Values and studies'!$G482)</f>
        <v/>
      </c>
      <c r="AH482" s="23">
        <f>IF('Values and studies'!U482=$AH$1,'Values and studies'!AP482)</f>
        <v>115415.62771052519</v>
      </c>
      <c r="AI482" s="23" t="str" cm="1">
        <f t="array" ref="AI482">_xlfn.IFS(AH482=FALSE,"",AH482&gt;0,'Values and studies'!AH482)</f>
        <v>CB</v>
      </c>
      <c r="AJ482" s="23" t="str" cm="1">
        <f t="array" ref="AJ482">_xlfn.IFS(AH482=FALSE,"",AH482&gt;0,'Values and studies'!M482)</f>
        <v>atlantic</v>
      </c>
      <c r="AK482" s="23" t="str" cm="1">
        <f t="array" ref="AK482">_xlfn.IFS(AH482=FALSE,"",AH482&gt;0,'Values and studies'!G482)</f>
        <v>United Kingdom</v>
      </c>
      <c r="AL482" s="23" t="b">
        <f>IF('Values and studies'!U482=$AL$1,'Values and studies'!AP482)</f>
        <v>0</v>
      </c>
      <c r="AM482" s="23" t="str" cm="1">
        <f t="array" ref="AM482">_xlfn.IFS(AL482=FALSE,"",AL482&gt;0,'Values and studies'!AH482)</f>
        <v/>
      </c>
      <c r="AN482" s="23" t="str" cm="1">
        <f t="array" ref="AN482">_xlfn.IFS(AL482=FALSE,"",AL482&gt;0,'Values and studies'!M482)</f>
        <v/>
      </c>
      <c r="AO482" s="23" t="str" cm="1">
        <f t="array" ref="AO482">_xlfn.IFS(AL482=FALSE,"",AL482&gt;0,'Values and studies'!G482)</f>
        <v/>
      </c>
      <c r="AP482" s="23" t="b">
        <f>IF('Values and studies'!U482=$AP$1,'Values and studies'!AP482)</f>
        <v>0</v>
      </c>
      <c r="AQ482" s="23" t="str" cm="1">
        <f t="array" ref="AQ482">_xlfn.IFS(AP482=FALSE,"",AP482&gt;0,'Values and studies'!AH482)</f>
        <v/>
      </c>
      <c r="AR482" s="23" t="str" cm="1">
        <f t="array" ref="AR482">_xlfn.IFS(AP482=FALSE,"",AP482&gt;0,'Values and studies'!M482)</f>
        <v/>
      </c>
      <c r="AS482" s="23" t="str" cm="1">
        <f t="array" ref="AS482">_xlfn.IFS(AP482=FALSE,"",AP482&gt;0,'Values and studies'!G482)</f>
        <v/>
      </c>
      <c r="AT482" s="23" t="b">
        <f>IF('Values and studies'!U482=$AT$1,'Values and studies'!AP482)</f>
        <v>0</v>
      </c>
      <c r="AU482" s="23" t="str" cm="1">
        <f t="array" ref="AU482">_xlfn.IFS(AT482=FALSE,"",AT482&gt;0,'Values and studies'!AH482)</f>
        <v/>
      </c>
      <c r="AV482" s="23" t="str" cm="1">
        <f t="array" ref="AV482">_xlfn.IFS(AT482=FALSE,"",AT482&gt;0,'Values and studies'!M482)</f>
        <v/>
      </c>
      <c r="AW482" s="23" t="str" cm="1">
        <f t="array" ref="AW482">_xlfn.IFS(AT482=FALSE,"",AT482&gt;0,'Values and studies'!G482)</f>
        <v/>
      </c>
      <c r="AX482" s="23" t="b">
        <f>IF('Values and studies'!U482=$AX$1,'Values and studies'!AP482)</f>
        <v>0</v>
      </c>
      <c r="AY482" s="23" t="str" cm="1">
        <f t="array" ref="AY482">_xlfn.IFS(AX482=FALSE,"",AX482&gt;0,'Values and studies'!AH482)</f>
        <v/>
      </c>
      <c r="AZ482" s="23" t="str" cm="1">
        <f t="array" ref="AZ482">_xlfn.IFS(AX482=FALSE,"",AX482&gt;0,'Values and studies'!M482)</f>
        <v/>
      </c>
      <c r="BA482" s="23" t="str" cm="1">
        <f t="array" ref="BA482">_xlfn.IFS(AX482=FALSE,"",AX482&gt;0,'Values and studies'!G482)</f>
        <v/>
      </c>
      <c r="BB482" s="23" t="b">
        <f>IF('Values and studies'!U482=$BB$1,'Values and studies'!AP482)</f>
        <v>0</v>
      </c>
      <c r="BC482" s="23" t="str" cm="1">
        <f t="array" ref="BC482">_xlfn.IFS(BB482=FALSE,"",BB482&gt;0,'Values and studies'!AH482)</f>
        <v/>
      </c>
      <c r="BD482" s="23" t="str" cm="1">
        <f t="array" ref="BD482">_xlfn.IFS(BB482=FALSE,"",BB482&gt;0,'Values and studies'!M482)</f>
        <v/>
      </c>
      <c r="BE482" s="23" t="str" cm="1">
        <f t="array" ref="BE482">_xlfn.IFS(BB482=FALSE,"",BB482&gt;0,'Values and studies'!G482)</f>
        <v/>
      </c>
      <c r="BF482" s="23" t="b">
        <f>IF('Values and studies'!U482=$BF$1,'Values and studies'!AP482)</f>
        <v>0</v>
      </c>
      <c r="BG482" s="23" t="str" cm="1">
        <f t="array" ref="BG482">_xlfn.IFS(BF482=FALSE,"",BF482&gt;0,'Values and studies'!AH482)</f>
        <v/>
      </c>
      <c r="BH482" s="23" t="str" cm="1">
        <f t="array" ref="BH482">_xlfn.IFS(BF482=FALSE,"",BF482&gt;0,'Values and studies'!M482)</f>
        <v/>
      </c>
      <c r="BI482" s="23" t="str" cm="1">
        <f t="array" ref="BI482">_xlfn.IFS(BF482=FALSE,"",BF482&gt;0,'Values and studies'!G482)</f>
        <v/>
      </c>
      <c r="BJ482" s="23" t="b">
        <f>IF('Values and studies'!$U482=BJ$1,'Values and studies'!$AP482)</f>
        <v>0</v>
      </c>
      <c r="BK482" s="23" t="str" cm="1">
        <f t="array" ref="BK482">_xlfn.IFS(BJ482=FALSE,"",BJ482&gt;0,'Values and studies'!$AH482)</f>
        <v/>
      </c>
      <c r="BL482" s="23" t="str" cm="1">
        <f t="array" ref="BL482">_xlfn.IFS(BJ482=FALSE,"",BJ482&gt;0,'Values and studies'!$M482)</f>
        <v/>
      </c>
      <c r="BM482" s="23" t="str" cm="1">
        <f t="array" ref="BM482">_xlfn.IFS(BJ482=FALSE,"",BJ482&gt;0,'Values and studies'!$G482)</f>
        <v/>
      </c>
      <c r="BN482" s="23" t="b">
        <f>IF('Values and studies'!U482=$BN$1,'Values and studies'!AP482)</f>
        <v>0</v>
      </c>
      <c r="BO482" s="23" t="str" cm="1">
        <f t="array" ref="BO482">_xlfn.IFS(BN482=FALSE,"",BN482&gt;0,'Values and studies'!AH482)</f>
        <v/>
      </c>
      <c r="BP482" s="23" t="str" cm="1">
        <f t="array" ref="BP482">_xlfn.IFS(BN482=FALSE,"",BN482&gt;0,'Values and studies'!M482)</f>
        <v/>
      </c>
      <c r="BQ482" s="23" t="str" cm="1">
        <f t="array" ref="BQ482">_xlfn.IFS(BN482=FALSE,"",BN482&gt;0,'Values and studies'!G482)</f>
        <v/>
      </c>
      <c r="BR482" s="23" t="b">
        <f>IF('Values and studies'!U482=$BR$1,'Values and studies'!AP482)</f>
        <v>0</v>
      </c>
      <c r="BS482" s="23" t="str" cm="1">
        <f t="array" ref="BS482">_xlfn.IFS(BR482=FALSE,"",BR482&gt;0,'Values and studies'!AH482)</f>
        <v/>
      </c>
      <c r="BT482" s="23" t="str" cm="1">
        <f t="array" ref="BT482">_xlfn.IFS(BR482=FALSE,"",BR482&gt;0,'Values and studies'!M482)</f>
        <v/>
      </c>
      <c r="BU482" s="23" t="str" cm="1">
        <f t="array" ref="BU482">_xlfn.IFS(BR482=FALSE,"",BR482&gt;0,'Values and studies'!G482)</f>
        <v/>
      </c>
      <c r="BV482" s="23" t="b">
        <f>IF('Values and studies'!U482=$BV$1,'Values and studies'!AP482)</f>
        <v>0</v>
      </c>
      <c r="BW482" s="23" t="str" cm="1">
        <f t="array" ref="BW482">_xlfn.IFS(BV482=FALSE,"",BV482&gt;0,'Values and studies'!AH482)</f>
        <v/>
      </c>
      <c r="BX482" s="23" t="str" cm="1">
        <f t="array" ref="BX482">_xlfn.IFS(BV482=FALSE,"",BV482&gt;0,'Values and studies'!M482)</f>
        <v/>
      </c>
      <c r="BY482" s="23" t="str" cm="1">
        <f t="array" ref="BY482">_xlfn.IFS(BV482=FALSE,"",BV482&gt;0,'Values and studies'!G482)</f>
        <v/>
      </c>
      <c r="BZ482" s="23" t="b">
        <f>IF('Values and studies'!U482=$BZ$1,'Values and studies'!AP482)</f>
        <v>0</v>
      </c>
      <c r="CA482" s="23" t="str" cm="1">
        <f t="array" ref="CA482">_xlfn.IFS(BZ482=FALSE,"",BZ482&gt;0,'Values and studies'!AH482)</f>
        <v/>
      </c>
      <c r="CB482" s="23" t="str" cm="1">
        <f t="array" ref="CB482">_xlfn.IFS(BZ482=FALSE,"",BZ482&gt;0,'Values and studies'!M482)</f>
        <v/>
      </c>
      <c r="CC482" s="23" t="str" cm="1">
        <f t="array" ref="CC482">_xlfn.IFS(BZ482=FALSE,"",BZ482&gt;0,'Values and studies'!G482)</f>
        <v/>
      </c>
      <c r="CY482">
        <f>IF('Values and studies'!O482='Data for overlook'!$CY$1,'Values and studies'!AP482)</f>
        <v>115415.62771052519</v>
      </c>
      <c r="CZ482" t="b">
        <f>IF('Values and studies'!O482='Data for overlook'!$CZ$1,'Values and studies'!AP482)</f>
        <v>0</v>
      </c>
      <c r="DA482" t="b">
        <f>IF('Values and studies'!O482='Data for overlook'!$DA$1,'Values and studies'!AP482)</f>
        <v>0</v>
      </c>
      <c r="DB482" t="b">
        <f>IF('Values and studies'!O482='Data for overlook'!$DB$1,'Values and studies'!AP482)</f>
        <v>0</v>
      </c>
    </row>
    <row r="483" spans="2:106" x14ac:dyDescent="0.2">
      <c r="B483" t="b">
        <f>IF('Values and studies'!Q483=$B$1,'Values and studies'!AP483)</f>
        <v>0</v>
      </c>
      <c r="C483">
        <f>IF('Values and studies'!Q483=$C$1,'Values and studies'!AP483)</f>
        <v>123817.11580588849</v>
      </c>
      <c r="D483" t="b">
        <f>IF('Values and studies'!Q483=$D$1,'Values and studies'!AP483)</f>
        <v>0</v>
      </c>
      <c r="F483" s="23" t="b">
        <f>IF('Values and studies'!$U483=F$1,'Values and studies'!$AP483)</f>
        <v>0</v>
      </c>
      <c r="G483" s="23" t="str" cm="1">
        <f t="array" ref="G483">_xlfn.IFS(F483=FALSE,"",F483&gt;0,'Values and studies'!$AH483)</f>
        <v/>
      </c>
      <c r="H483" s="23" t="str" cm="1">
        <f t="array" ref="H483">_xlfn.IFS(F483=FALSE,"",F483&gt;0,'Values and studies'!M483)</f>
        <v/>
      </c>
      <c r="I483" s="23" t="str" cm="1">
        <f t="array" ref="I483">_xlfn.IFS(F483=FALSE,"",F483&gt;0,'Values and studies'!G483)</f>
        <v/>
      </c>
      <c r="J483" s="23" t="b">
        <f>IF('Values and studies'!U483=$J$1,'Values and studies'!AP483)</f>
        <v>0</v>
      </c>
      <c r="K483" s="23" t="str" cm="1">
        <f t="array" ref="K483">_xlfn.IFS(J483=FALSE,"",J483&gt;0,'Values and studies'!AH483)</f>
        <v/>
      </c>
      <c r="L483" s="23" t="str" cm="1">
        <f t="array" ref="L483">_xlfn.IFS(J483=FALSE,"",J483&gt;0,'Values and studies'!M483)</f>
        <v/>
      </c>
      <c r="M483" s="23" t="str" cm="1">
        <f t="array" ref="M483">_xlfn.IFS(J483=FALSE,"",J483&gt;0,'Values and studies'!G483)</f>
        <v/>
      </c>
      <c r="N483" s="23" t="b">
        <f>IF('Values and studies'!U483=$N$1,'Values and studies'!AP483)</f>
        <v>0</v>
      </c>
      <c r="O483" s="23" t="str" cm="1">
        <f t="array" ref="O483">_xlfn.IFS(N483=FALSE,"",N483&gt;0,'Values and studies'!AH483)</f>
        <v/>
      </c>
      <c r="P483" s="23" t="str" cm="1">
        <f t="array" ref="P483">_xlfn.IFS(N483=FALSE,"",N483&gt;0,'Values and studies'!M483)</f>
        <v/>
      </c>
      <c r="Q483" s="23" t="str" cm="1">
        <f t="array" ref="Q483">_xlfn.IFS(N483=FALSE,"",N483&gt;0,'Values and studies'!G483)</f>
        <v/>
      </c>
      <c r="R483" s="23" t="b">
        <f>IF('Values and studies'!$U483=$R$1,'Values and studies'!$AP483)</f>
        <v>0</v>
      </c>
      <c r="S483" s="23" t="str" cm="1">
        <f t="array" ref="S483">_xlfn.IFS(R483=FALSE,"",R483&gt;0,'Values and studies'!$AH483)</f>
        <v/>
      </c>
      <c r="T483" s="23" t="str" cm="1">
        <f t="array" ref="T483">_xlfn.IFS(R483=FALSE,"",R483&gt;0,'Values and studies'!$M483)</f>
        <v/>
      </c>
      <c r="U483" s="23" t="str" cm="1">
        <f t="array" ref="U483">_xlfn.IFS(R483=FALSE,"",R483&gt;0,'Values and studies'!$G483)</f>
        <v/>
      </c>
      <c r="V483" s="23" t="b">
        <f>IF('Values and studies'!$U483=$V$1,'Values and studies'!$AP483)</f>
        <v>0</v>
      </c>
      <c r="W483" s="23" t="str" cm="1">
        <f t="array" ref="W483">_xlfn.IFS(V483=FALSE,"",V483&gt;0,'Values and studies'!$AH483)</f>
        <v/>
      </c>
      <c r="X483" s="23" t="str" cm="1">
        <f t="array" ref="X483">_xlfn.IFS(V483=FALSE,"",V483&gt;0,'Values and studies'!$M483)</f>
        <v/>
      </c>
      <c r="Y483" s="23" t="str" cm="1">
        <f t="array" ref="Y483">_xlfn.IFS(V483=FALSE,"",V483&gt;0,'Values and studies'!$G483)</f>
        <v/>
      </c>
      <c r="Z483" s="23" t="b">
        <f>IF('Values and studies'!$U483=$Z$1,'Values and studies'!$AP483)</f>
        <v>0</v>
      </c>
      <c r="AA483" s="23" t="str" cm="1">
        <f t="array" ref="AA483">_xlfn.IFS(Z483=FALSE,"",Z483&gt;0,'Values and studies'!$AH483)</f>
        <v/>
      </c>
      <c r="AB483" s="23" t="str" cm="1">
        <f t="array" ref="AB483">_xlfn.IFS(Z483=FALSE,"",Z483&gt;0,'Values and studies'!$M483)</f>
        <v/>
      </c>
      <c r="AC483" s="23" t="str" cm="1">
        <f t="array" ref="AC483">_xlfn.IFS(Z483=FALSE,"",Z483&gt;0,'Values and studies'!$G483)</f>
        <v/>
      </c>
      <c r="AD483" s="23" t="b">
        <f>IF('Values and studies'!$U483=$AD$1,'Values and studies'!$AP483)</f>
        <v>0</v>
      </c>
      <c r="AE483" s="23" t="str" cm="1">
        <f t="array" ref="AE483">_xlfn.IFS(AD483=FALSE,"",AD483&gt;0,'Values and studies'!$AH483)</f>
        <v/>
      </c>
      <c r="AF483" s="23" t="str" cm="1">
        <f t="array" ref="AF483">_xlfn.IFS(AD483=FALSE,"",AD483&gt;0,'Values and studies'!$M483)</f>
        <v/>
      </c>
      <c r="AG483" s="23" t="str" cm="1">
        <f t="array" ref="AG483">_xlfn.IFS(AD483=FALSE,"",AD483&gt;0,'Values and studies'!$G483)</f>
        <v/>
      </c>
      <c r="AH483" s="23">
        <f>IF('Values and studies'!U483=$AH$1,'Values and studies'!AP483)</f>
        <v>123817.11580588849</v>
      </c>
      <c r="AI483" s="23" t="str" cm="1">
        <f t="array" ref="AI483">_xlfn.IFS(AH483=FALSE,"",AH483&gt;0,'Values and studies'!AH483)</f>
        <v>CB</v>
      </c>
      <c r="AJ483" s="23" t="str" cm="1">
        <f t="array" ref="AJ483">_xlfn.IFS(AH483=FALSE,"",AH483&gt;0,'Values and studies'!M483)</f>
        <v>atlantic</v>
      </c>
      <c r="AK483" s="23" t="str" cm="1">
        <f t="array" ref="AK483">_xlfn.IFS(AH483=FALSE,"",AH483&gt;0,'Values and studies'!G483)</f>
        <v>United Kingdom</v>
      </c>
      <c r="AL483" s="23" t="b">
        <f>IF('Values and studies'!U483=$AL$1,'Values and studies'!AP483)</f>
        <v>0</v>
      </c>
      <c r="AM483" s="23" t="str" cm="1">
        <f t="array" ref="AM483">_xlfn.IFS(AL483=FALSE,"",AL483&gt;0,'Values and studies'!AH483)</f>
        <v/>
      </c>
      <c r="AN483" s="23" t="str" cm="1">
        <f t="array" ref="AN483">_xlfn.IFS(AL483=FALSE,"",AL483&gt;0,'Values and studies'!M483)</f>
        <v/>
      </c>
      <c r="AO483" s="23" t="str" cm="1">
        <f t="array" ref="AO483">_xlfn.IFS(AL483=FALSE,"",AL483&gt;0,'Values and studies'!G483)</f>
        <v/>
      </c>
      <c r="AP483" s="23" t="b">
        <f>IF('Values and studies'!U483=$AP$1,'Values and studies'!AP483)</f>
        <v>0</v>
      </c>
      <c r="AQ483" s="23" t="str" cm="1">
        <f t="array" ref="AQ483">_xlfn.IFS(AP483=FALSE,"",AP483&gt;0,'Values and studies'!AH483)</f>
        <v/>
      </c>
      <c r="AR483" s="23" t="str" cm="1">
        <f t="array" ref="AR483">_xlfn.IFS(AP483=FALSE,"",AP483&gt;0,'Values and studies'!M483)</f>
        <v/>
      </c>
      <c r="AS483" s="23" t="str" cm="1">
        <f t="array" ref="AS483">_xlfn.IFS(AP483=FALSE,"",AP483&gt;0,'Values and studies'!G483)</f>
        <v/>
      </c>
      <c r="AT483" s="23" t="b">
        <f>IF('Values and studies'!U483=$AT$1,'Values and studies'!AP483)</f>
        <v>0</v>
      </c>
      <c r="AU483" s="23" t="str" cm="1">
        <f t="array" ref="AU483">_xlfn.IFS(AT483=FALSE,"",AT483&gt;0,'Values and studies'!AH483)</f>
        <v/>
      </c>
      <c r="AV483" s="23" t="str" cm="1">
        <f t="array" ref="AV483">_xlfn.IFS(AT483=FALSE,"",AT483&gt;0,'Values and studies'!M483)</f>
        <v/>
      </c>
      <c r="AW483" s="23" t="str" cm="1">
        <f t="array" ref="AW483">_xlfn.IFS(AT483=FALSE,"",AT483&gt;0,'Values and studies'!G483)</f>
        <v/>
      </c>
      <c r="AX483" s="23" t="b">
        <f>IF('Values and studies'!U483=$AX$1,'Values and studies'!AP483)</f>
        <v>0</v>
      </c>
      <c r="AY483" s="23" t="str" cm="1">
        <f t="array" ref="AY483">_xlfn.IFS(AX483=FALSE,"",AX483&gt;0,'Values and studies'!AH483)</f>
        <v/>
      </c>
      <c r="AZ483" s="23" t="str" cm="1">
        <f t="array" ref="AZ483">_xlfn.IFS(AX483=FALSE,"",AX483&gt;0,'Values and studies'!M483)</f>
        <v/>
      </c>
      <c r="BA483" s="23" t="str" cm="1">
        <f t="array" ref="BA483">_xlfn.IFS(AX483=FALSE,"",AX483&gt;0,'Values and studies'!G483)</f>
        <v/>
      </c>
      <c r="BB483" s="23" t="b">
        <f>IF('Values and studies'!U483=$BB$1,'Values and studies'!AP483)</f>
        <v>0</v>
      </c>
      <c r="BC483" s="23" t="str" cm="1">
        <f t="array" ref="BC483">_xlfn.IFS(BB483=FALSE,"",BB483&gt;0,'Values and studies'!AH483)</f>
        <v/>
      </c>
      <c r="BD483" s="23" t="str" cm="1">
        <f t="array" ref="BD483">_xlfn.IFS(BB483=FALSE,"",BB483&gt;0,'Values and studies'!M483)</f>
        <v/>
      </c>
      <c r="BE483" s="23" t="str" cm="1">
        <f t="array" ref="BE483">_xlfn.IFS(BB483=FALSE,"",BB483&gt;0,'Values and studies'!G483)</f>
        <v/>
      </c>
      <c r="BF483" s="23" t="b">
        <f>IF('Values and studies'!U483=$BF$1,'Values and studies'!AP483)</f>
        <v>0</v>
      </c>
      <c r="BG483" s="23" t="str" cm="1">
        <f t="array" ref="BG483">_xlfn.IFS(BF483=FALSE,"",BF483&gt;0,'Values and studies'!AH483)</f>
        <v/>
      </c>
      <c r="BH483" s="23" t="str" cm="1">
        <f t="array" ref="BH483">_xlfn.IFS(BF483=FALSE,"",BF483&gt;0,'Values and studies'!M483)</f>
        <v/>
      </c>
      <c r="BI483" s="23" t="str" cm="1">
        <f t="array" ref="BI483">_xlfn.IFS(BF483=FALSE,"",BF483&gt;0,'Values and studies'!G483)</f>
        <v/>
      </c>
      <c r="BJ483" s="23" t="b">
        <f>IF('Values and studies'!$U483=BJ$1,'Values and studies'!$AP483)</f>
        <v>0</v>
      </c>
      <c r="BK483" s="23" t="str" cm="1">
        <f t="array" ref="BK483">_xlfn.IFS(BJ483=FALSE,"",BJ483&gt;0,'Values and studies'!$AH483)</f>
        <v/>
      </c>
      <c r="BL483" s="23" t="str" cm="1">
        <f t="array" ref="BL483">_xlfn.IFS(BJ483=FALSE,"",BJ483&gt;0,'Values and studies'!$M483)</f>
        <v/>
      </c>
      <c r="BM483" s="23" t="str" cm="1">
        <f t="array" ref="BM483">_xlfn.IFS(BJ483=FALSE,"",BJ483&gt;0,'Values and studies'!$G483)</f>
        <v/>
      </c>
      <c r="BN483" s="23" t="b">
        <f>IF('Values and studies'!U483=$BN$1,'Values and studies'!AP483)</f>
        <v>0</v>
      </c>
      <c r="BO483" s="23" t="str" cm="1">
        <f t="array" ref="BO483">_xlfn.IFS(BN483=FALSE,"",BN483&gt;0,'Values and studies'!AH483)</f>
        <v/>
      </c>
      <c r="BP483" s="23" t="str" cm="1">
        <f t="array" ref="BP483">_xlfn.IFS(BN483=FALSE,"",BN483&gt;0,'Values and studies'!M483)</f>
        <v/>
      </c>
      <c r="BQ483" s="23" t="str" cm="1">
        <f t="array" ref="BQ483">_xlfn.IFS(BN483=FALSE,"",BN483&gt;0,'Values and studies'!G483)</f>
        <v/>
      </c>
      <c r="BR483" s="23" t="b">
        <f>IF('Values and studies'!U483=$BR$1,'Values and studies'!AP483)</f>
        <v>0</v>
      </c>
      <c r="BS483" s="23" t="str" cm="1">
        <f t="array" ref="BS483">_xlfn.IFS(BR483=FALSE,"",BR483&gt;0,'Values and studies'!AH483)</f>
        <v/>
      </c>
      <c r="BT483" s="23" t="str" cm="1">
        <f t="array" ref="BT483">_xlfn.IFS(BR483=FALSE,"",BR483&gt;0,'Values and studies'!M483)</f>
        <v/>
      </c>
      <c r="BU483" s="23" t="str" cm="1">
        <f t="array" ref="BU483">_xlfn.IFS(BR483=FALSE,"",BR483&gt;0,'Values and studies'!G483)</f>
        <v/>
      </c>
      <c r="BV483" s="23" t="b">
        <f>IF('Values and studies'!U483=$BV$1,'Values and studies'!AP483)</f>
        <v>0</v>
      </c>
      <c r="BW483" s="23" t="str" cm="1">
        <f t="array" ref="BW483">_xlfn.IFS(BV483=FALSE,"",BV483&gt;0,'Values and studies'!AH483)</f>
        <v/>
      </c>
      <c r="BX483" s="23" t="str" cm="1">
        <f t="array" ref="BX483">_xlfn.IFS(BV483=FALSE,"",BV483&gt;0,'Values and studies'!M483)</f>
        <v/>
      </c>
      <c r="BY483" s="23" t="str" cm="1">
        <f t="array" ref="BY483">_xlfn.IFS(BV483=FALSE,"",BV483&gt;0,'Values and studies'!G483)</f>
        <v/>
      </c>
      <c r="BZ483" s="23" t="b">
        <f>IF('Values and studies'!U483=$BZ$1,'Values and studies'!AP483)</f>
        <v>0</v>
      </c>
      <c r="CA483" s="23" t="str" cm="1">
        <f t="array" ref="CA483">_xlfn.IFS(BZ483=FALSE,"",BZ483&gt;0,'Values and studies'!AH483)</f>
        <v/>
      </c>
      <c r="CB483" s="23" t="str" cm="1">
        <f t="array" ref="CB483">_xlfn.IFS(BZ483=FALSE,"",BZ483&gt;0,'Values and studies'!M483)</f>
        <v/>
      </c>
      <c r="CC483" s="23" t="str" cm="1">
        <f t="array" ref="CC483">_xlfn.IFS(BZ483=FALSE,"",BZ483&gt;0,'Values and studies'!G483)</f>
        <v/>
      </c>
      <c r="CY483">
        <f>IF('Values and studies'!O483='Data for overlook'!$CY$1,'Values and studies'!AP483)</f>
        <v>123817.11580588849</v>
      </c>
      <c r="CZ483" t="b">
        <f>IF('Values and studies'!O483='Data for overlook'!$CZ$1,'Values and studies'!AP483)</f>
        <v>0</v>
      </c>
      <c r="DA483" t="b">
        <f>IF('Values and studies'!O483='Data for overlook'!$DA$1,'Values and studies'!AP483)</f>
        <v>0</v>
      </c>
      <c r="DB483" t="b">
        <f>IF('Values and studies'!O483='Data for overlook'!$DB$1,'Values and studies'!AP483)</f>
        <v>0</v>
      </c>
    </row>
    <row r="484" spans="2:106" x14ac:dyDescent="0.2">
      <c r="B484" t="b">
        <f>IF('Values and studies'!Q484=$B$1,'Values and studies'!AP484)</f>
        <v>0</v>
      </c>
      <c r="C484">
        <f>IF('Values and studies'!Q484=$C$1,'Values and studies'!AP484)</f>
        <v>118556.52461053377</v>
      </c>
      <c r="D484" t="b">
        <f>IF('Values and studies'!Q484=$D$1,'Values and studies'!AP484)</f>
        <v>0</v>
      </c>
      <c r="F484" s="23" t="b">
        <f>IF('Values and studies'!$U484=F$1,'Values and studies'!$AP484)</f>
        <v>0</v>
      </c>
      <c r="G484" s="23" t="str" cm="1">
        <f t="array" ref="G484">_xlfn.IFS(F484=FALSE,"",F484&gt;0,'Values and studies'!$AH484)</f>
        <v/>
      </c>
      <c r="H484" s="23" t="str" cm="1">
        <f t="array" ref="H484">_xlfn.IFS(F484=FALSE,"",F484&gt;0,'Values and studies'!M484)</f>
        <v/>
      </c>
      <c r="I484" s="23" t="str" cm="1">
        <f t="array" ref="I484">_xlfn.IFS(F484=FALSE,"",F484&gt;0,'Values and studies'!G484)</f>
        <v/>
      </c>
      <c r="J484" s="23" t="b">
        <f>IF('Values and studies'!U484=$J$1,'Values and studies'!AP484)</f>
        <v>0</v>
      </c>
      <c r="K484" s="23" t="str" cm="1">
        <f t="array" ref="K484">_xlfn.IFS(J484=FALSE,"",J484&gt;0,'Values and studies'!AH484)</f>
        <v/>
      </c>
      <c r="L484" s="23" t="str" cm="1">
        <f t="array" ref="L484">_xlfn.IFS(J484=FALSE,"",J484&gt;0,'Values and studies'!M484)</f>
        <v/>
      </c>
      <c r="M484" s="23" t="str" cm="1">
        <f t="array" ref="M484">_xlfn.IFS(J484=FALSE,"",J484&gt;0,'Values and studies'!G484)</f>
        <v/>
      </c>
      <c r="N484" s="23" t="b">
        <f>IF('Values and studies'!U484=$N$1,'Values and studies'!AP484)</f>
        <v>0</v>
      </c>
      <c r="O484" s="23" t="str" cm="1">
        <f t="array" ref="O484">_xlfn.IFS(N484=FALSE,"",N484&gt;0,'Values and studies'!AH484)</f>
        <v/>
      </c>
      <c r="P484" s="23" t="str" cm="1">
        <f t="array" ref="P484">_xlfn.IFS(N484=FALSE,"",N484&gt;0,'Values and studies'!M484)</f>
        <v/>
      </c>
      <c r="Q484" s="23" t="str" cm="1">
        <f t="array" ref="Q484">_xlfn.IFS(N484=FALSE,"",N484&gt;0,'Values and studies'!G484)</f>
        <v/>
      </c>
      <c r="R484" s="23" t="b">
        <f>IF('Values and studies'!$U484=$R$1,'Values and studies'!$AP484)</f>
        <v>0</v>
      </c>
      <c r="S484" s="23" t="str" cm="1">
        <f t="array" ref="S484">_xlfn.IFS(R484=FALSE,"",R484&gt;0,'Values and studies'!$AH484)</f>
        <v/>
      </c>
      <c r="T484" s="23" t="str" cm="1">
        <f t="array" ref="T484">_xlfn.IFS(R484=FALSE,"",R484&gt;0,'Values and studies'!$M484)</f>
        <v/>
      </c>
      <c r="U484" s="23" t="str" cm="1">
        <f t="array" ref="U484">_xlfn.IFS(R484=FALSE,"",R484&gt;0,'Values and studies'!$G484)</f>
        <v/>
      </c>
      <c r="V484" s="23" t="b">
        <f>IF('Values and studies'!$U484=$V$1,'Values and studies'!$AP484)</f>
        <v>0</v>
      </c>
      <c r="W484" s="23" t="str" cm="1">
        <f t="array" ref="W484">_xlfn.IFS(V484=FALSE,"",V484&gt;0,'Values and studies'!$AH484)</f>
        <v/>
      </c>
      <c r="X484" s="23" t="str" cm="1">
        <f t="array" ref="X484">_xlfn.IFS(V484=FALSE,"",V484&gt;0,'Values and studies'!$M484)</f>
        <v/>
      </c>
      <c r="Y484" s="23" t="str" cm="1">
        <f t="array" ref="Y484">_xlfn.IFS(V484=FALSE,"",V484&gt;0,'Values and studies'!$G484)</f>
        <v/>
      </c>
      <c r="Z484" s="23" t="b">
        <f>IF('Values and studies'!$U484=$Z$1,'Values and studies'!$AP484)</f>
        <v>0</v>
      </c>
      <c r="AA484" s="23" t="str" cm="1">
        <f t="array" ref="AA484">_xlfn.IFS(Z484=FALSE,"",Z484&gt;0,'Values and studies'!$AH484)</f>
        <v/>
      </c>
      <c r="AB484" s="23" t="str" cm="1">
        <f t="array" ref="AB484">_xlfn.IFS(Z484=FALSE,"",Z484&gt;0,'Values and studies'!$M484)</f>
        <v/>
      </c>
      <c r="AC484" s="23" t="str" cm="1">
        <f t="array" ref="AC484">_xlfn.IFS(Z484=FALSE,"",Z484&gt;0,'Values and studies'!$G484)</f>
        <v/>
      </c>
      <c r="AD484" s="23" t="b">
        <f>IF('Values and studies'!$U484=$AD$1,'Values and studies'!$AP484)</f>
        <v>0</v>
      </c>
      <c r="AE484" s="23" t="str" cm="1">
        <f t="array" ref="AE484">_xlfn.IFS(AD484=FALSE,"",AD484&gt;0,'Values and studies'!$AH484)</f>
        <v/>
      </c>
      <c r="AF484" s="23" t="str" cm="1">
        <f t="array" ref="AF484">_xlfn.IFS(AD484=FALSE,"",AD484&gt;0,'Values and studies'!$M484)</f>
        <v/>
      </c>
      <c r="AG484" s="23" t="str" cm="1">
        <f t="array" ref="AG484">_xlfn.IFS(AD484=FALSE,"",AD484&gt;0,'Values and studies'!$G484)</f>
        <v/>
      </c>
      <c r="AH484" s="23">
        <f>IF('Values and studies'!U484=$AH$1,'Values and studies'!AP484)</f>
        <v>118556.52461053377</v>
      </c>
      <c r="AI484" s="23" t="str" cm="1">
        <f t="array" ref="AI484">_xlfn.IFS(AH484=FALSE,"",AH484&gt;0,'Values and studies'!AH484)</f>
        <v>CB</v>
      </c>
      <c r="AJ484" s="23" t="str" cm="1">
        <f t="array" ref="AJ484">_xlfn.IFS(AH484=FALSE,"",AH484&gt;0,'Values and studies'!M484)</f>
        <v>atlantic</v>
      </c>
      <c r="AK484" s="23" t="str" cm="1">
        <f t="array" ref="AK484">_xlfn.IFS(AH484=FALSE,"",AH484&gt;0,'Values and studies'!G484)</f>
        <v>United Kingdom</v>
      </c>
      <c r="AL484" s="23" t="b">
        <f>IF('Values and studies'!U484=$AL$1,'Values and studies'!AP484)</f>
        <v>0</v>
      </c>
      <c r="AM484" s="23" t="str" cm="1">
        <f t="array" ref="AM484">_xlfn.IFS(AL484=FALSE,"",AL484&gt;0,'Values and studies'!AH484)</f>
        <v/>
      </c>
      <c r="AN484" s="23" t="str" cm="1">
        <f t="array" ref="AN484">_xlfn.IFS(AL484=FALSE,"",AL484&gt;0,'Values and studies'!M484)</f>
        <v/>
      </c>
      <c r="AO484" s="23" t="str" cm="1">
        <f t="array" ref="AO484">_xlfn.IFS(AL484=FALSE,"",AL484&gt;0,'Values and studies'!G484)</f>
        <v/>
      </c>
      <c r="AP484" s="23" t="b">
        <f>IF('Values and studies'!U484=$AP$1,'Values and studies'!AP484)</f>
        <v>0</v>
      </c>
      <c r="AQ484" s="23" t="str" cm="1">
        <f t="array" ref="AQ484">_xlfn.IFS(AP484=FALSE,"",AP484&gt;0,'Values and studies'!AH484)</f>
        <v/>
      </c>
      <c r="AR484" s="23" t="str" cm="1">
        <f t="array" ref="AR484">_xlfn.IFS(AP484=FALSE,"",AP484&gt;0,'Values and studies'!M484)</f>
        <v/>
      </c>
      <c r="AS484" s="23" t="str" cm="1">
        <f t="array" ref="AS484">_xlfn.IFS(AP484=FALSE,"",AP484&gt;0,'Values and studies'!G484)</f>
        <v/>
      </c>
      <c r="AT484" s="23" t="b">
        <f>IF('Values and studies'!U484=$AT$1,'Values and studies'!AP484)</f>
        <v>0</v>
      </c>
      <c r="AU484" s="23" t="str" cm="1">
        <f t="array" ref="AU484">_xlfn.IFS(AT484=FALSE,"",AT484&gt;0,'Values and studies'!AH484)</f>
        <v/>
      </c>
      <c r="AV484" s="23" t="str" cm="1">
        <f t="array" ref="AV484">_xlfn.IFS(AT484=FALSE,"",AT484&gt;0,'Values and studies'!M484)</f>
        <v/>
      </c>
      <c r="AW484" s="23" t="str" cm="1">
        <f t="array" ref="AW484">_xlfn.IFS(AT484=FALSE,"",AT484&gt;0,'Values and studies'!G484)</f>
        <v/>
      </c>
      <c r="AX484" s="23" t="b">
        <f>IF('Values and studies'!U484=$AX$1,'Values and studies'!AP484)</f>
        <v>0</v>
      </c>
      <c r="AY484" s="23" t="str" cm="1">
        <f t="array" ref="AY484">_xlfn.IFS(AX484=FALSE,"",AX484&gt;0,'Values and studies'!AH484)</f>
        <v/>
      </c>
      <c r="AZ484" s="23" t="str" cm="1">
        <f t="array" ref="AZ484">_xlfn.IFS(AX484=FALSE,"",AX484&gt;0,'Values and studies'!M484)</f>
        <v/>
      </c>
      <c r="BA484" s="23" t="str" cm="1">
        <f t="array" ref="BA484">_xlfn.IFS(AX484=FALSE,"",AX484&gt;0,'Values and studies'!G484)</f>
        <v/>
      </c>
      <c r="BB484" s="23" t="b">
        <f>IF('Values and studies'!U484=$BB$1,'Values and studies'!AP484)</f>
        <v>0</v>
      </c>
      <c r="BC484" s="23" t="str" cm="1">
        <f t="array" ref="BC484">_xlfn.IFS(BB484=FALSE,"",BB484&gt;0,'Values and studies'!AH484)</f>
        <v/>
      </c>
      <c r="BD484" s="23" t="str" cm="1">
        <f t="array" ref="BD484">_xlfn.IFS(BB484=FALSE,"",BB484&gt;0,'Values and studies'!M484)</f>
        <v/>
      </c>
      <c r="BE484" s="23" t="str" cm="1">
        <f t="array" ref="BE484">_xlfn.IFS(BB484=FALSE,"",BB484&gt;0,'Values and studies'!G484)</f>
        <v/>
      </c>
      <c r="BF484" s="23" t="b">
        <f>IF('Values and studies'!U484=$BF$1,'Values and studies'!AP484)</f>
        <v>0</v>
      </c>
      <c r="BG484" s="23" t="str" cm="1">
        <f t="array" ref="BG484">_xlfn.IFS(BF484=FALSE,"",BF484&gt;0,'Values and studies'!AH484)</f>
        <v/>
      </c>
      <c r="BH484" s="23" t="str" cm="1">
        <f t="array" ref="BH484">_xlfn.IFS(BF484=FALSE,"",BF484&gt;0,'Values and studies'!M484)</f>
        <v/>
      </c>
      <c r="BI484" s="23" t="str" cm="1">
        <f t="array" ref="BI484">_xlfn.IFS(BF484=FALSE,"",BF484&gt;0,'Values and studies'!G484)</f>
        <v/>
      </c>
      <c r="BJ484" s="23" t="b">
        <f>IF('Values and studies'!$U484=BJ$1,'Values and studies'!$AP484)</f>
        <v>0</v>
      </c>
      <c r="BK484" s="23" t="str" cm="1">
        <f t="array" ref="BK484">_xlfn.IFS(BJ484=FALSE,"",BJ484&gt;0,'Values and studies'!$AH484)</f>
        <v/>
      </c>
      <c r="BL484" s="23" t="str" cm="1">
        <f t="array" ref="BL484">_xlfn.IFS(BJ484=FALSE,"",BJ484&gt;0,'Values and studies'!$M484)</f>
        <v/>
      </c>
      <c r="BM484" s="23" t="str" cm="1">
        <f t="array" ref="BM484">_xlfn.IFS(BJ484=FALSE,"",BJ484&gt;0,'Values and studies'!$G484)</f>
        <v/>
      </c>
      <c r="BN484" s="23" t="b">
        <f>IF('Values and studies'!U484=$BN$1,'Values and studies'!AP484)</f>
        <v>0</v>
      </c>
      <c r="BO484" s="23" t="str" cm="1">
        <f t="array" ref="BO484">_xlfn.IFS(BN484=FALSE,"",BN484&gt;0,'Values and studies'!AH484)</f>
        <v/>
      </c>
      <c r="BP484" s="23" t="str" cm="1">
        <f t="array" ref="BP484">_xlfn.IFS(BN484=FALSE,"",BN484&gt;0,'Values and studies'!M484)</f>
        <v/>
      </c>
      <c r="BQ484" s="23" t="str" cm="1">
        <f t="array" ref="BQ484">_xlfn.IFS(BN484=FALSE,"",BN484&gt;0,'Values and studies'!G484)</f>
        <v/>
      </c>
      <c r="BR484" s="23" t="b">
        <f>IF('Values and studies'!U484=$BR$1,'Values and studies'!AP484)</f>
        <v>0</v>
      </c>
      <c r="BS484" s="23" t="str" cm="1">
        <f t="array" ref="BS484">_xlfn.IFS(BR484=FALSE,"",BR484&gt;0,'Values and studies'!AH484)</f>
        <v/>
      </c>
      <c r="BT484" s="23" t="str" cm="1">
        <f t="array" ref="BT484">_xlfn.IFS(BR484=FALSE,"",BR484&gt;0,'Values and studies'!M484)</f>
        <v/>
      </c>
      <c r="BU484" s="23" t="str" cm="1">
        <f t="array" ref="BU484">_xlfn.IFS(BR484=FALSE,"",BR484&gt;0,'Values and studies'!G484)</f>
        <v/>
      </c>
      <c r="BV484" s="23" t="b">
        <f>IF('Values and studies'!U484=$BV$1,'Values and studies'!AP484)</f>
        <v>0</v>
      </c>
      <c r="BW484" s="23" t="str" cm="1">
        <f t="array" ref="BW484">_xlfn.IFS(BV484=FALSE,"",BV484&gt;0,'Values and studies'!AH484)</f>
        <v/>
      </c>
      <c r="BX484" s="23" t="str" cm="1">
        <f t="array" ref="BX484">_xlfn.IFS(BV484=FALSE,"",BV484&gt;0,'Values and studies'!M484)</f>
        <v/>
      </c>
      <c r="BY484" s="23" t="str" cm="1">
        <f t="array" ref="BY484">_xlfn.IFS(BV484=FALSE,"",BV484&gt;0,'Values and studies'!G484)</f>
        <v/>
      </c>
      <c r="BZ484" s="23" t="b">
        <f>IF('Values and studies'!U484=$BZ$1,'Values and studies'!AP484)</f>
        <v>0</v>
      </c>
      <c r="CA484" s="23" t="str" cm="1">
        <f t="array" ref="CA484">_xlfn.IFS(BZ484=FALSE,"",BZ484&gt;0,'Values and studies'!AH484)</f>
        <v/>
      </c>
      <c r="CB484" s="23" t="str" cm="1">
        <f t="array" ref="CB484">_xlfn.IFS(BZ484=FALSE,"",BZ484&gt;0,'Values and studies'!M484)</f>
        <v/>
      </c>
      <c r="CC484" s="23" t="str" cm="1">
        <f t="array" ref="CC484">_xlfn.IFS(BZ484=FALSE,"",BZ484&gt;0,'Values and studies'!G484)</f>
        <v/>
      </c>
      <c r="CY484">
        <f>IF('Values and studies'!O484='Data for overlook'!$CY$1,'Values and studies'!AP484)</f>
        <v>118556.52461053377</v>
      </c>
      <c r="CZ484" t="b">
        <f>IF('Values and studies'!O484='Data for overlook'!$CZ$1,'Values and studies'!AP484)</f>
        <v>0</v>
      </c>
      <c r="DA484" t="b">
        <f>IF('Values and studies'!O484='Data for overlook'!$DA$1,'Values and studies'!AP484)</f>
        <v>0</v>
      </c>
      <c r="DB484" t="b">
        <f>IF('Values and studies'!O484='Data for overlook'!$DB$1,'Values and studies'!AP484)</f>
        <v>0</v>
      </c>
    </row>
    <row r="485" spans="2:106" x14ac:dyDescent="0.2">
      <c r="B485" t="b">
        <f>IF('Values and studies'!Q485=$B$1,'Values and studies'!AP485)</f>
        <v>0</v>
      </c>
      <c r="C485">
        <f>IF('Values and studies'!Q485=$C$1,'Values and studies'!AP485)</f>
        <v>124116.40545814061</v>
      </c>
      <c r="D485" t="b">
        <f>IF('Values and studies'!Q485=$D$1,'Values and studies'!AP485)</f>
        <v>0</v>
      </c>
      <c r="F485" s="23" t="b">
        <f>IF('Values and studies'!$U485=F$1,'Values and studies'!$AP485)</f>
        <v>0</v>
      </c>
      <c r="G485" s="23" t="str" cm="1">
        <f t="array" ref="G485">_xlfn.IFS(F485=FALSE,"",F485&gt;0,'Values and studies'!$AH485)</f>
        <v/>
      </c>
      <c r="H485" s="23" t="str" cm="1">
        <f t="array" ref="H485">_xlfn.IFS(F485=FALSE,"",F485&gt;0,'Values and studies'!M485)</f>
        <v/>
      </c>
      <c r="I485" s="23" t="str" cm="1">
        <f t="array" ref="I485">_xlfn.IFS(F485=FALSE,"",F485&gt;0,'Values and studies'!G485)</f>
        <v/>
      </c>
      <c r="J485" s="23" t="b">
        <f>IF('Values and studies'!U485=$J$1,'Values and studies'!AP485)</f>
        <v>0</v>
      </c>
      <c r="K485" s="23" t="str" cm="1">
        <f t="array" ref="K485">_xlfn.IFS(J485=FALSE,"",J485&gt;0,'Values and studies'!AH485)</f>
        <v/>
      </c>
      <c r="L485" s="23" t="str" cm="1">
        <f t="array" ref="L485">_xlfn.IFS(J485=FALSE,"",J485&gt;0,'Values and studies'!M485)</f>
        <v/>
      </c>
      <c r="M485" s="23" t="str" cm="1">
        <f t="array" ref="M485">_xlfn.IFS(J485=FALSE,"",J485&gt;0,'Values and studies'!G485)</f>
        <v/>
      </c>
      <c r="N485" s="23" t="b">
        <f>IF('Values and studies'!U485=$N$1,'Values and studies'!AP485)</f>
        <v>0</v>
      </c>
      <c r="O485" s="23" t="str" cm="1">
        <f t="array" ref="O485">_xlfn.IFS(N485=FALSE,"",N485&gt;0,'Values and studies'!AH485)</f>
        <v/>
      </c>
      <c r="P485" s="23" t="str" cm="1">
        <f t="array" ref="P485">_xlfn.IFS(N485=FALSE,"",N485&gt;0,'Values and studies'!M485)</f>
        <v/>
      </c>
      <c r="Q485" s="23" t="str" cm="1">
        <f t="array" ref="Q485">_xlfn.IFS(N485=FALSE,"",N485&gt;0,'Values and studies'!G485)</f>
        <v/>
      </c>
      <c r="R485" s="23" t="b">
        <f>IF('Values and studies'!$U485=$R$1,'Values and studies'!$AP485)</f>
        <v>0</v>
      </c>
      <c r="S485" s="23" t="str" cm="1">
        <f t="array" ref="S485">_xlfn.IFS(R485=FALSE,"",R485&gt;0,'Values and studies'!$AH485)</f>
        <v/>
      </c>
      <c r="T485" s="23" t="str" cm="1">
        <f t="array" ref="T485">_xlfn.IFS(R485=FALSE,"",R485&gt;0,'Values and studies'!$M485)</f>
        <v/>
      </c>
      <c r="U485" s="23" t="str" cm="1">
        <f t="array" ref="U485">_xlfn.IFS(R485=FALSE,"",R485&gt;0,'Values and studies'!$G485)</f>
        <v/>
      </c>
      <c r="V485" s="23" t="b">
        <f>IF('Values and studies'!$U485=$V$1,'Values and studies'!$AP485)</f>
        <v>0</v>
      </c>
      <c r="W485" s="23" t="str" cm="1">
        <f t="array" ref="W485">_xlfn.IFS(V485=FALSE,"",V485&gt;0,'Values and studies'!$AH485)</f>
        <v/>
      </c>
      <c r="X485" s="23" t="str" cm="1">
        <f t="array" ref="X485">_xlfn.IFS(V485=FALSE,"",V485&gt;0,'Values and studies'!$M485)</f>
        <v/>
      </c>
      <c r="Y485" s="23" t="str" cm="1">
        <f t="array" ref="Y485">_xlfn.IFS(V485=FALSE,"",V485&gt;0,'Values and studies'!$G485)</f>
        <v/>
      </c>
      <c r="Z485" s="23" t="b">
        <f>IF('Values and studies'!$U485=$Z$1,'Values and studies'!$AP485)</f>
        <v>0</v>
      </c>
      <c r="AA485" s="23" t="str" cm="1">
        <f t="array" ref="AA485">_xlfn.IFS(Z485=FALSE,"",Z485&gt;0,'Values and studies'!$AH485)</f>
        <v/>
      </c>
      <c r="AB485" s="23" t="str" cm="1">
        <f t="array" ref="AB485">_xlfn.IFS(Z485=FALSE,"",Z485&gt;0,'Values and studies'!$M485)</f>
        <v/>
      </c>
      <c r="AC485" s="23" t="str" cm="1">
        <f t="array" ref="AC485">_xlfn.IFS(Z485=FALSE,"",Z485&gt;0,'Values and studies'!$G485)</f>
        <v/>
      </c>
      <c r="AD485" s="23" t="b">
        <f>IF('Values and studies'!$U485=$AD$1,'Values and studies'!$AP485)</f>
        <v>0</v>
      </c>
      <c r="AE485" s="23" t="str" cm="1">
        <f t="array" ref="AE485">_xlfn.IFS(AD485=FALSE,"",AD485&gt;0,'Values and studies'!$AH485)</f>
        <v/>
      </c>
      <c r="AF485" s="23" t="str" cm="1">
        <f t="array" ref="AF485">_xlfn.IFS(AD485=FALSE,"",AD485&gt;0,'Values and studies'!$M485)</f>
        <v/>
      </c>
      <c r="AG485" s="23" t="str" cm="1">
        <f t="array" ref="AG485">_xlfn.IFS(AD485=FALSE,"",AD485&gt;0,'Values and studies'!$G485)</f>
        <v/>
      </c>
      <c r="AH485" s="23">
        <f>IF('Values and studies'!U485=$AH$1,'Values and studies'!AP485)</f>
        <v>124116.40545814061</v>
      </c>
      <c r="AI485" s="23" t="str" cm="1">
        <f t="array" ref="AI485">_xlfn.IFS(AH485=FALSE,"",AH485&gt;0,'Values and studies'!AH485)</f>
        <v>CB</v>
      </c>
      <c r="AJ485" s="23" t="str" cm="1">
        <f t="array" ref="AJ485">_xlfn.IFS(AH485=FALSE,"",AH485&gt;0,'Values and studies'!M485)</f>
        <v>atlantic</v>
      </c>
      <c r="AK485" s="23" t="str" cm="1">
        <f t="array" ref="AK485">_xlfn.IFS(AH485=FALSE,"",AH485&gt;0,'Values and studies'!G485)</f>
        <v>United Kingdom</v>
      </c>
      <c r="AL485" s="23" t="b">
        <f>IF('Values and studies'!U485=$AL$1,'Values and studies'!AP485)</f>
        <v>0</v>
      </c>
      <c r="AM485" s="23" t="str" cm="1">
        <f t="array" ref="AM485">_xlfn.IFS(AL485=FALSE,"",AL485&gt;0,'Values and studies'!AH485)</f>
        <v/>
      </c>
      <c r="AN485" s="23" t="str" cm="1">
        <f t="array" ref="AN485">_xlfn.IFS(AL485=FALSE,"",AL485&gt;0,'Values and studies'!M485)</f>
        <v/>
      </c>
      <c r="AO485" s="23" t="str" cm="1">
        <f t="array" ref="AO485">_xlfn.IFS(AL485=FALSE,"",AL485&gt;0,'Values and studies'!G485)</f>
        <v/>
      </c>
      <c r="AP485" s="23" t="b">
        <f>IF('Values and studies'!U485=$AP$1,'Values and studies'!AP485)</f>
        <v>0</v>
      </c>
      <c r="AQ485" s="23" t="str" cm="1">
        <f t="array" ref="AQ485">_xlfn.IFS(AP485=FALSE,"",AP485&gt;0,'Values and studies'!AH485)</f>
        <v/>
      </c>
      <c r="AR485" s="23" t="str" cm="1">
        <f t="array" ref="AR485">_xlfn.IFS(AP485=FALSE,"",AP485&gt;0,'Values and studies'!M485)</f>
        <v/>
      </c>
      <c r="AS485" s="23" t="str" cm="1">
        <f t="array" ref="AS485">_xlfn.IFS(AP485=FALSE,"",AP485&gt;0,'Values and studies'!G485)</f>
        <v/>
      </c>
      <c r="AT485" s="23" t="b">
        <f>IF('Values and studies'!U485=$AT$1,'Values and studies'!AP485)</f>
        <v>0</v>
      </c>
      <c r="AU485" s="23" t="str" cm="1">
        <f t="array" ref="AU485">_xlfn.IFS(AT485=FALSE,"",AT485&gt;0,'Values and studies'!AH485)</f>
        <v/>
      </c>
      <c r="AV485" s="23" t="str" cm="1">
        <f t="array" ref="AV485">_xlfn.IFS(AT485=FALSE,"",AT485&gt;0,'Values and studies'!M485)</f>
        <v/>
      </c>
      <c r="AW485" s="23" t="str" cm="1">
        <f t="array" ref="AW485">_xlfn.IFS(AT485=FALSE,"",AT485&gt;0,'Values and studies'!G485)</f>
        <v/>
      </c>
      <c r="AX485" s="23" t="b">
        <f>IF('Values and studies'!U485=$AX$1,'Values and studies'!AP485)</f>
        <v>0</v>
      </c>
      <c r="AY485" s="23" t="str" cm="1">
        <f t="array" ref="AY485">_xlfn.IFS(AX485=FALSE,"",AX485&gt;0,'Values and studies'!AH485)</f>
        <v/>
      </c>
      <c r="AZ485" s="23" t="str" cm="1">
        <f t="array" ref="AZ485">_xlfn.IFS(AX485=FALSE,"",AX485&gt;0,'Values and studies'!M485)</f>
        <v/>
      </c>
      <c r="BA485" s="23" t="str" cm="1">
        <f t="array" ref="BA485">_xlfn.IFS(AX485=FALSE,"",AX485&gt;0,'Values and studies'!G485)</f>
        <v/>
      </c>
      <c r="BB485" s="23" t="b">
        <f>IF('Values and studies'!U485=$BB$1,'Values and studies'!AP485)</f>
        <v>0</v>
      </c>
      <c r="BC485" s="23" t="str" cm="1">
        <f t="array" ref="BC485">_xlfn.IFS(BB485=FALSE,"",BB485&gt;0,'Values and studies'!AH485)</f>
        <v/>
      </c>
      <c r="BD485" s="23" t="str" cm="1">
        <f t="array" ref="BD485">_xlfn.IFS(BB485=FALSE,"",BB485&gt;0,'Values and studies'!M485)</f>
        <v/>
      </c>
      <c r="BE485" s="23" t="str" cm="1">
        <f t="array" ref="BE485">_xlfn.IFS(BB485=FALSE,"",BB485&gt;0,'Values and studies'!G485)</f>
        <v/>
      </c>
      <c r="BF485" s="23" t="b">
        <f>IF('Values and studies'!U485=$BF$1,'Values and studies'!AP485)</f>
        <v>0</v>
      </c>
      <c r="BG485" s="23" t="str" cm="1">
        <f t="array" ref="BG485">_xlfn.IFS(BF485=FALSE,"",BF485&gt;0,'Values and studies'!AH485)</f>
        <v/>
      </c>
      <c r="BH485" s="23" t="str" cm="1">
        <f t="array" ref="BH485">_xlfn.IFS(BF485=FALSE,"",BF485&gt;0,'Values and studies'!M485)</f>
        <v/>
      </c>
      <c r="BI485" s="23" t="str" cm="1">
        <f t="array" ref="BI485">_xlfn.IFS(BF485=FALSE,"",BF485&gt;0,'Values and studies'!G485)</f>
        <v/>
      </c>
      <c r="BJ485" s="23" t="b">
        <f>IF('Values and studies'!$U485=BJ$1,'Values and studies'!$AP485)</f>
        <v>0</v>
      </c>
      <c r="BK485" s="23" t="str" cm="1">
        <f t="array" ref="BK485">_xlfn.IFS(BJ485=FALSE,"",BJ485&gt;0,'Values and studies'!$AH485)</f>
        <v/>
      </c>
      <c r="BL485" s="23" t="str" cm="1">
        <f t="array" ref="BL485">_xlfn.IFS(BJ485=FALSE,"",BJ485&gt;0,'Values and studies'!$M485)</f>
        <v/>
      </c>
      <c r="BM485" s="23" t="str" cm="1">
        <f t="array" ref="BM485">_xlfn.IFS(BJ485=FALSE,"",BJ485&gt;0,'Values and studies'!$G485)</f>
        <v/>
      </c>
      <c r="BN485" s="23" t="b">
        <f>IF('Values and studies'!U485=$BN$1,'Values and studies'!AP485)</f>
        <v>0</v>
      </c>
      <c r="BO485" s="23" t="str" cm="1">
        <f t="array" ref="BO485">_xlfn.IFS(BN485=FALSE,"",BN485&gt;0,'Values and studies'!AH485)</f>
        <v/>
      </c>
      <c r="BP485" s="23" t="str" cm="1">
        <f t="array" ref="BP485">_xlfn.IFS(BN485=FALSE,"",BN485&gt;0,'Values and studies'!M485)</f>
        <v/>
      </c>
      <c r="BQ485" s="23" t="str" cm="1">
        <f t="array" ref="BQ485">_xlfn.IFS(BN485=FALSE,"",BN485&gt;0,'Values and studies'!G485)</f>
        <v/>
      </c>
      <c r="BR485" s="23" t="b">
        <f>IF('Values and studies'!U485=$BR$1,'Values and studies'!AP485)</f>
        <v>0</v>
      </c>
      <c r="BS485" s="23" t="str" cm="1">
        <f t="array" ref="BS485">_xlfn.IFS(BR485=FALSE,"",BR485&gt;0,'Values and studies'!AH485)</f>
        <v/>
      </c>
      <c r="BT485" s="23" t="str" cm="1">
        <f t="array" ref="BT485">_xlfn.IFS(BR485=FALSE,"",BR485&gt;0,'Values and studies'!M485)</f>
        <v/>
      </c>
      <c r="BU485" s="23" t="str" cm="1">
        <f t="array" ref="BU485">_xlfn.IFS(BR485=FALSE,"",BR485&gt;0,'Values and studies'!G485)</f>
        <v/>
      </c>
      <c r="BV485" s="23" t="b">
        <f>IF('Values and studies'!U485=$BV$1,'Values and studies'!AP485)</f>
        <v>0</v>
      </c>
      <c r="BW485" s="23" t="str" cm="1">
        <f t="array" ref="BW485">_xlfn.IFS(BV485=FALSE,"",BV485&gt;0,'Values and studies'!AH485)</f>
        <v/>
      </c>
      <c r="BX485" s="23" t="str" cm="1">
        <f t="array" ref="BX485">_xlfn.IFS(BV485=FALSE,"",BV485&gt;0,'Values and studies'!M485)</f>
        <v/>
      </c>
      <c r="BY485" s="23" t="str" cm="1">
        <f t="array" ref="BY485">_xlfn.IFS(BV485=FALSE,"",BV485&gt;0,'Values and studies'!G485)</f>
        <v/>
      </c>
      <c r="BZ485" s="23" t="b">
        <f>IF('Values and studies'!U485=$BZ$1,'Values and studies'!AP485)</f>
        <v>0</v>
      </c>
      <c r="CA485" s="23" t="str" cm="1">
        <f t="array" ref="CA485">_xlfn.IFS(BZ485=FALSE,"",BZ485&gt;0,'Values and studies'!AH485)</f>
        <v/>
      </c>
      <c r="CB485" s="23" t="str" cm="1">
        <f t="array" ref="CB485">_xlfn.IFS(BZ485=FALSE,"",BZ485&gt;0,'Values and studies'!M485)</f>
        <v/>
      </c>
      <c r="CC485" s="23" t="str" cm="1">
        <f t="array" ref="CC485">_xlfn.IFS(BZ485=FALSE,"",BZ485&gt;0,'Values and studies'!G485)</f>
        <v/>
      </c>
      <c r="CY485">
        <f>IF('Values and studies'!O485='Data for overlook'!$CY$1,'Values and studies'!AP485)</f>
        <v>124116.40545814061</v>
      </c>
      <c r="CZ485" t="b">
        <f>IF('Values and studies'!O485='Data for overlook'!$CZ$1,'Values and studies'!AP485)</f>
        <v>0</v>
      </c>
      <c r="DA485" t="b">
        <f>IF('Values and studies'!O485='Data for overlook'!$DA$1,'Values and studies'!AP485)</f>
        <v>0</v>
      </c>
      <c r="DB485" t="b">
        <f>IF('Values and studies'!O485='Data for overlook'!$DB$1,'Values and studies'!AP485)</f>
        <v>0</v>
      </c>
    </row>
    <row r="486" spans="2:106" x14ac:dyDescent="0.2">
      <c r="B486" t="b">
        <f>IF('Values and studies'!Q486=$B$1,'Values and studies'!AP486)</f>
        <v>0</v>
      </c>
      <c r="C486">
        <f>IF('Values and studies'!Q486=$C$1,'Values and studies'!AP486)</f>
        <v>161859.79061468368</v>
      </c>
      <c r="D486" t="b">
        <f>IF('Values and studies'!Q486=$D$1,'Values and studies'!AP486)</f>
        <v>0</v>
      </c>
      <c r="F486" s="23" t="b">
        <f>IF('Values and studies'!$U486=F$1,'Values and studies'!$AP486)</f>
        <v>0</v>
      </c>
      <c r="G486" s="23" t="str" cm="1">
        <f t="array" ref="G486">_xlfn.IFS(F486=FALSE,"",F486&gt;0,'Values and studies'!$AH486)</f>
        <v/>
      </c>
      <c r="H486" s="23" t="str" cm="1">
        <f t="array" ref="H486">_xlfn.IFS(F486=FALSE,"",F486&gt;0,'Values and studies'!M486)</f>
        <v/>
      </c>
      <c r="I486" s="23" t="str" cm="1">
        <f t="array" ref="I486">_xlfn.IFS(F486=FALSE,"",F486&gt;0,'Values and studies'!G486)</f>
        <v/>
      </c>
      <c r="J486" s="23" t="b">
        <f>IF('Values and studies'!U486=$J$1,'Values and studies'!AP486)</f>
        <v>0</v>
      </c>
      <c r="K486" s="23" t="str" cm="1">
        <f t="array" ref="K486">_xlfn.IFS(J486=FALSE,"",J486&gt;0,'Values and studies'!AH486)</f>
        <v/>
      </c>
      <c r="L486" s="23" t="str" cm="1">
        <f t="array" ref="L486">_xlfn.IFS(J486=FALSE,"",J486&gt;0,'Values and studies'!M486)</f>
        <v/>
      </c>
      <c r="M486" s="23" t="str" cm="1">
        <f t="array" ref="M486">_xlfn.IFS(J486=FALSE,"",J486&gt;0,'Values and studies'!G486)</f>
        <v/>
      </c>
      <c r="N486" s="23" t="b">
        <f>IF('Values and studies'!U486=$N$1,'Values and studies'!AP486)</f>
        <v>0</v>
      </c>
      <c r="O486" s="23" t="str" cm="1">
        <f t="array" ref="O486">_xlfn.IFS(N486=FALSE,"",N486&gt;0,'Values and studies'!AH486)</f>
        <v/>
      </c>
      <c r="P486" s="23" t="str" cm="1">
        <f t="array" ref="P486">_xlfn.IFS(N486=FALSE,"",N486&gt;0,'Values and studies'!M486)</f>
        <v/>
      </c>
      <c r="Q486" s="23" t="str" cm="1">
        <f t="array" ref="Q486">_xlfn.IFS(N486=FALSE,"",N486&gt;0,'Values and studies'!G486)</f>
        <v/>
      </c>
      <c r="R486" s="23" t="b">
        <f>IF('Values and studies'!$U486=$R$1,'Values and studies'!$AP486)</f>
        <v>0</v>
      </c>
      <c r="S486" s="23" t="str" cm="1">
        <f t="array" ref="S486">_xlfn.IFS(R486=FALSE,"",R486&gt;0,'Values and studies'!$AH486)</f>
        <v/>
      </c>
      <c r="T486" s="23" t="str" cm="1">
        <f t="array" ref="T486">_xlfn.IFS(R486=FALSE,"",R486&gt;0,'Values and studies'!$M486)</f>
        <v/>
      </c>
      <c r="U486" s="23" t="str" cm="1">
        <f t="array" ref="U486">_xlfn.IFS(R486=FALSE,"",R486&gt;0,'Values and studies'!$G486)</f>
        <v/>
      </c>
      <c r="V486" s="23" t="b">
        <f>IF('Values and studies'!$U486=$V$1,'Values and studies'!$AP486)</f>
        <v>0</v>
      </c>
      <c r="W486" s="23" t="str" cm="1">
        <f t="array" ref="W486">_xlfn.IFS(V486=FALSE,"",V486&gt;0,'Values and studies'!$AH486)</f>
        <v/>
      </c>
      <c r="X486" s="23" t="str" cm="1">
        <f t="array" ref="X486">_xlfn.IFS(V486=FALSE,"",V486&gt;0,'Values and studies'!$M486)</f>
        <v/>
      </c>
      <c r="Y486" s="23" t="str" cm="1">
        <f t="array" ref="Y486">_xlfn.IFS(V486=FALSE,"",V486&gt;0,'Values and studies'!$G486)</f>
        <v/>
      </c>
      <c r="Z486" s="23" t="b">
        <f>IF('Values and studies'!$U486=$Z$1,'Values and studies'!$AP486)</f>
        <v>0</v>
      </c>
      <c r="AA486" s="23" t="str" cm="1">
        <f t="array" ref="AA486">_xlfn.IFS(Z486=FALSE,"",Z486&gt;0,'Values and studies'!$AH486)</f>
        <v/>
      </c>
      <c r="AB486" s="23" t="str" cm="1">
        <f t="array" ref="AB486">_xlfn.IFS(Z486=FALSE,"",Z486&gt;0,'Values and studies'!$M486)</f>
        <v/>
      </c>
      <c r="AC486" s="23" t="str" cm="1">
        <f t="array" ref="AC486">_xlfn.IFS(Z486=FALSE,"",Z486&gt;0,'Values and studies'!$G486)</f>
        <v/>
      </c>
      <c r="AD486" s="23" t="b">
        <f>IF('Values and studies'!$U486=$AD$1,'Values and studies'!$AP486)</f>
        <v>0</v>
      </c>
      <c r="AE486" s="23" t="str" cm="1">
        <f t="array" ref="AE486">_xlfn.IFS(AD486=FALSE,"",AD486&gt;0,'Values and studies'!$AH486)</f>
        <v/>
      </c>
      <c r="AF486" s="23" t="str" cm="1">
        <f t="array" ref="AF486">_xlfn.IFS(AD486=FALSE,"",AD486&gt;0,'Values and studies'!$M486)</f>
        <v/>
      </c>
      <c r="AG486" s="23" t="str" cm="1">
        <f t="array" ref="AG486">_xlfn.IFS(AD486=FALSE,"",AD486&gt;0,'Values and studies'!$G486)</f>
        <v/>
      </c>
      <c r="AH486" s="23">
        <f>IF('Values and studies'!U486=$AH$1,'Values and studies'!AP486)</f>
        <v>161859.79061468368</v>
      </c>
      <c r="AI486" s="23" t="str" cm="1">
        <f t="array" ref="AI486">_xlfn.IFS(AH486=FALSE,"",AH486&gt;0,'Values and studies'!AH486)</f>
        <v>CB</v>
      </c>
      <c r="AJ486" s="23" t="str" cm="1">
        <f t="array" ref="AJ486">_xlfn.IFS(AH486=FALSE,"",AH486&gt;0,'Values and studies'!M486)</f>
        <v>atlantic</v>
      </c>
      <c r="AK486" s="23" t="str" cm="1">
        <f t="array" ref="AK486">_xlfn.IFS(AH486=FALSE,"",AH486&gt;0,'Values and studies'!G486)</f>
        <v>United Kingdom</v>
      </c>
      <c r="AL486" s="23" t="b">
        <f>IF('Values and studies'!U486=$AL$1,'Values and studies'!AP486)</f>
        <v>0</v>
      </c>
      <c r="AM486" s="23" t="str" cm="1">
        <f t="array" ref="AM486">_xlfn.IFS(AL486=FALSE,"",AL486&gt;0,'Values and studies'!AH486)</f>
        <v/>
      </c>
      <c r="AN486" s="23" t="str" cm="1">
        <f t="array" ref="AN486">_xlfn.IFS(AL486=FALSE,"",AL486&gt;0,'Values and studies'!M486)</f>
        <v/>
      </c>
      <c r="AO486" s="23" t="str" cm="1">
        <f t="array" ref="AO486">_xlfn.IFS(AL486=FALSE,"",AL486&gt;0,'Values and studies'!G486)</f>
        <v/>
      </c>
      <c r="AP486" s="23" t="b">
        <f>IF('Values and studies'!U486=$AP$1,'Values and studies'!AP486)</f>
        <v>0</v>
      </c>
      <c r="AQ486" s="23" t="str" cm="1">
        <f t="array" ref="AQ486">_xlfn.IFS(AP486=FALSE,"",AP486&gt;0,'Values and studies'!AH486)</f>
        <v/>
      </c>
      <c r="AR486" s="23" t="str" cm="1">
        <f t="array" ref="AR486">_xlfn.IFS(AP486=FALSE,"",AP486&gt;0,'Values and studies'!M486)</f>
        <v/>
      </c>
      <c r="AS486" s="23" t="str" cm="1">
        <f t="array" ref="AS486">_xlfn.IFS(AP486=FALSE,"",AP486&gt;0,'Values and studies'!G486)</f>
        <v/>
      </c>
      <c r="AT486" s="23" t="b">
        <f>IF('Values and studies'!U486=$AT$1,'Values and studies'!AP486)</f>
        <v>0</v>
      </c>
      <c r="AU486" s="23" t="str" cm="1">
        <f t="array" ref="AU486">_xlfn.IFS(AT486=FALSE,"",AT486&gt;0,'Values and studies'!AH486)</f>
        <v/>
      </c>
      <c r="AV486" s="23" t="str" cm="1">
        <f t="array" ref="AV486">_xlfn.IFS(AT486=FALSE,"",AT486&gt;0,'Values and studies'!M486)</f>
        <v/>
      </c>
      <c r="AW486" s="23" t="str" cm="1">
        <f t="array" ref="AW486">_xlfn.IFS(AT486=FALSE,"",AT486&gt;0,'Values and studies'!G486)</f>
        <v/>
      </c>
      <c r="AX486" s="23" t="b">
        <f>IF('Values and studies'!U486=$AX$1,'Values and studies'!AP486)</f>
        <v>0</v>
      </c>
      <c r="AY486" s="23" t="str" cm="1">
        <f t="array" ref="AY486">_xlfn.IFS(AX486=FALSE,"",AX486&gt;0,'Values and studies'!AH486)</f>
        <v/>
      </c>
      <c r="AZ486" s="23" t="str" cm="1">
        <f t="array" ref="AZ486">_xlfn.IFS(AX486=FALSE,"",AX486&gt;0,'Values and studies'!M486)</f>
        <v/>
      </c>
      <c r="BA486" s="23" t="str" cm="1">
        <f t="array" ref="BA486">_xlfn.IFS(AX486=FALSE,"",AX486&gt;0,'Values and studies'!G486)</f>
        <v/>
      </c>
      <c r="BB486" s="23" t="b">
        <f>IF('Values and studies'!U486=$BB$1,'Values and studies'!AP486)</f>
        <v>0</v>
      </c>
      <c r="BC486" s="23" t="str" cm="1">
        <f t="array" ref="BC486">_xlfn.IFS(BB486=FALSE,"",BB486&gt;0,'Values and studies'!AH486)</f>
        <v/>
      </c>
      <c r="BD486" s="23" t="str" cm="1">
        <f t="array" ref="BD486">_xlfn.IFS(BB486=FALSE,"",BB486&gt;0,'Values and studies'!M486)</f>
        <v/>
      </c>
      <c r="BE486" s="23" t="str" cm="1">
        <f t="array" ref="BE486">_xlfn.IFS(BB486=FALSE,"",BB486&gt;0,'Values and studies'!G486)</f>
        <v/>
      </c>
      <c r="BF486" s="23" t="b">
        <f>IF('Values and studies'!U486=$BF$1,'Values and studies'!AP486)</f>
        <v>0</v>
      </c>
      <c r="BG486" s="23" t="str" cm="1">
        <f t="array" ref="BG486">_xlfn.IFS(BF486=FALSE,"",BF486&gt;0,'Values and studies'!AH486)</f>
        <v/>
      </c>
      <c r="BH486" s="23" t="str" cm="1">
        <f t="array" ref="BH486">_xlfn.IFS(BF486=FALSE,"",BF486&gt;0,'Values and studies'!M486)</f>
        <v/>
      </c>
      <c r="BI486" s="23" t="str" cm="1">
        <f t="array" ref="BI486">_xlfn.IFS(BF486=FALSE,"",BF486&gt;0,'Values and studies'!G486)</f>
        <v/>
      </c>
      <c r="BJ486" s="23" t="b">
        <f>IF('Values and studies'!$U486=BJ$1,'Values and studies'!$AP486)</f>
        <v>0</v>
      </c>
      <c r="BK486" s="23" t="str" cm="1">
        <f t="array" ref="BK486">_xlfn.IFS(BJ486=FALSE,"",BJ486&gt;0,'Values and studies'!$AH486)</f>
        <v/>
      </c>
      <c r="BL486" s="23" t="str" cm="1">
        <f t="array" ref="BL486">_xlfn.IFS(BJ486=FALSE,"",BJ486&gt;0,'Values and studies'!$M486)</f>
        <v/>
      </c>
      <c r="BM486" s="23" t="str" cm="1">
        <f t="array" ref="BM486">_xlfn.IFS(BJ486=FALSE,"",BJ486&gt;0,'Values and studies'!$G486)</f>
        <v/>
      </c>
      <c r="BN486" s="23" t="b">
        <f>IF('Values and studies'!U486=$BN$1,'Values and studies'!AP486)</f>
        <v>0</v>
      </c>
      <c r="BO486" s="23" t="str" cm="1">
        <f t="array" ref="BO486">_xlfn.IFS(BN486=FALSE,"",BN486&gt;0,'Values and studies'!AH486)</f>
        <v/>
      </c>
      <c r="BP486" s="23" t="str" cm="1">
        <f t="array" ref="BP486">_xlfn.IFS(BN486=FALSE,"",BN486&gt;0,'Values and studies'!M486)</f>
        <v/>
      </c>
      <c r="BQ486" s="23" t="str" cm="1">
        <f t="array" ref="BQ486">_xlfn.IFS(BN486=FALSE,"",BN486&gt;0,'Values and studies'!G486)</f>
        <v/>
      </c>
      <c r="BR486" s="23" t="b">
        <f>IF('Values and studies'!U486=$BR$1,'Values and studies'!AP486)</f>
        <v>0</v>
      </c>
      <c r="BS486" s="23" t="str" cm="1">
        <f t="array" ref="BS486">_xlfn.IFS(BR486=FALSE,"",BR486&gt;0,'Values and studies'!AH486)</f>
        <v/>
      </c>
      <c r="BT486" s="23" t="str" cm="1">
        <f t="array" ref="BT486">_xlfn.IFS(BR486=FALSE,"",BR486&gt;0,'Values and studies'!M486)</f>
        <v/>
      </c>
      <c r="BU486" s="23" t="str" cm="1">
        <f t="array" ref="BU486">_xlfn.IFS(BR486=FALSE,"",BR486&gt;0,'Values and studies'!G486)</f>
        <v/>
      </c>
      <c r="BV486" s="23" t="b">
        <f>IF('Values and studies'!U486=$BV$1,'Values and studies'!AP486)</f>
        <v>0</v>
      </c>
      <c r="BW486" s="23" t="str" cm="1">
        <f t="array" ref="BW486">_xlfn.IFS(BV486=FALSE,"",BV486&gt;0,'Values and studies'!AH486)</f>
        <v/>
      </c>
      <c r="BX486" s="23" t="str" cm="1">
        <f t="array" ref="BX486">_xlfn.IFS(BV486=FALSE,"",BV486&gt;0,'Values and studies'!M486)</f>
        <v/>
      </c>
      <c r="BY486" s="23" t="str" cm="1">
        <f t="array" ref="BY486">_xlfn.IFS(BV486=FALSE,"",BV486&gt;0,'Values and studies'!G486)</f>
        <v/>
      </c>
      <c r="BZ486" s="23" t="b">
        <f>IF('Values and studies'!U486=$BZ$1,'Values and studies'!AP486)</f>
        <v>0</v>
      </c>
      <c r="CA486" s="23" t="str" cm="1">
        <f t="array" ref="CA486">_xlfn.IFS(BZ486=FALSE,"",BZ486&gt;0,'Values and studies'!AH486)</f>
        <v/>
      </c>
      <c r="CB486" s="23" t="str" cm="1">
        <f t="array" ref="CB486">_xlfn.IFS(BZ486=FALSE,"",BZ486&gt;0,'Values and studies'!M486)</f>
        <v/>
      </c>
      <c r="CC486" s="23" t="str" cm="1">
        <f t="array" ref="CC486">_xlfn.IFS(BZ486=FALSE,"",BZ486&gt;0,'Values and studies'!G486)</f>
        <v/>
      </c>
      <c r="CY486">
        <f>IF('Values and studies'!O486='Data for overlook'!$CY$1,'Values and studies'!AP486)</f>
        <v>161859.79061468368</v>
      </c>
      <c r="CZ486" t="b">
        <f>IF('Values and studies'!O486='Data for overlook'!$CZ$1,'Values and studies'!AP486)</f>
        <v>0</v>
      </c>
      <c r="DA486" t="b">
        <f>IF('Values and studies'!O486='Data for overlook'!$DA$1,'Values and studies'!AP486)</f>
        <v>0</v>
      </c>
      <c r="DB486" t="b">
        <f>IF('Values and studies'!O486='Data for overlook'!$DB$1,'Values and studies'!AP486)</f>
        <v>0</v>
      </c>
    </row>
    <row r="487" spans="2:106" x14ac:dyDescent="0.2">
      <c r="B487" t="b">
        <f>IF('Values and studies'!Q487=$B$1,'Values and studies'!AP487)</f>
        <v>0</v>
      </c>
      <c r="C487">
        <f>IF('Values and studies'!Q487=$C$1,'Values and studies'!AP487)</f>
        <v>75695.615290207104</v>
      </c>
      <c r="D487" t="b">
        <f>IF('Values and studies'!Q487=$D$1,'Values and studies'!AP487)</f>
        <v>0</v>
      </c>
      <c r="F487" s="23" t="b">
        <f>IF('Values and studies'!$U487=F$1,'Values and studies'!$AP487)</f>
        <v>0</v>
      </c>
      <c r="G487" s="23" t="str" cm="1">
        <f t="array" ref="G487">_xlfn.IFS(F487=FALSE,"",F487&gt;0,'Values and studies'!$AH487)</f>
        <v/>
      </c>
      <c r="H487" s="23" t="str" cm="1">
        <f t="array" ref="H487">_xlfn.IFS(F487=FALSE,"",F487&gt;0,'Values and studies'!M487)</f>
        <v/>
      </c>
      <c r="I487" s="23" t="str" cm="1">
        <f t="array" ref="I487">_xlfn.IFS(F487=FALSE,"",F487&gt;0,'Values and studies'!G487)</f>
        <v/>
      </c>
      <c r="J487" s="23" t="b">
        <f>IF('Values and studies'!U487=$J$1,'Values and studies'!AP487)</f>
        <v>0</v>
      </c>
      <c r="K487" s="23" t="str" cm="1">
        <f t="array" ref="K487">_xlfn.IFS(J487=FALSE,"",J487&gt;0,'Values and studies'!AH487)</f>
        <v/>
      </c>
      <c r="L487" s="23" t="str" cm="1">
        <f t="array" ref="L487">_xlfn.IFS(J487=FALSE,"",J487&gt;0,'Values and studies'!M487)</f>
        <v/>
      </c>
      <c r="M487" s="23" t="str" cm="1">
        <f t="array" ref="M487">_xlfn.IFS(J487=FALSE,"",J487&gt;0,'Values and studies'!G487)</f>
        <v/>
      </c>
      <c r="N487" s="23" t="b">
        <f>IF('Values and studies'!U487=$N$1,'Values and studies'!AP487)</f>
        <v>0</v>
      </c>
      <c r="O487" s="23" t="str" cm="1">
        <f t="array" ref="O487">_xlfn.IFS(N487=FALSE,"",N487&gt;0,'Values and studies'!AH487)</f>
        <v/>
      </c>
      <c r="P487" s="23" t="str" cm="1">
        <f t="array" ref="P487">_xlfn.IFS(N487=FALSE,"",N487&gt;0,'Values and studies'!M487)</f>
        <v/>
      </c>
      <c r="Q487" s="23" t="str" cm="1">
        <f t="array" ref="Q487">_xlfn.IFS(N487=FALSE,"",N487&gt;0,'Values and studies'!G487)</f>
        <v/>
      </c>
      <c r="R487" s="23" t="b">
        <f>IF('Values and studies'!$U487=$R$1,'Values and studies'!$AP487)</f>
        <v>0</v>
      </c>
      <c r="S487" s="23" t="str" cm="1">
        <f t="array" ref="S487">_xlfn.IFS(R487=FALSE,"",R487&gt;0,'Values and studies'!$AH487)</f>
        <v/>
      </c>
      <c r="T487" s="23" t="str" cm="1">
        <f t="array" ref="T487">_xlfn.IFS(R487=FALSE,"",R487&gt;0,'Values and studies'!$M487)</f>
        <v/>
      </c>
      <c r="U487" s="23" t="str" cm="1">
        <f t="array" ref="U487">_xlfn.IFS(R487=FALSE,"",R487&gt;0,'Values and studies'!$G487)</f>
        <v/>
      </c>
      <c r="V487" s="23" t="b">
        <f>IF('Values and studies'!$U487=$V$1,'Values and studies'!$AP487)</f>
        <v>0</v>
      </c>
      <c r="W487" s="23" t="str" cm="1">
        <f t="array" ref="W487">_xlfn.IFS(V487=FALSE,"",V487&gt;0,'Values and studies'!$AH487)</f>
        <v/>
      </c>
      <c r="X487" s="23" t="str" cm="1">
        <f t="array" ref="X487">_xlfn.IFS(V487=FALSE,"",V487&gt;0,'Values and studies'!$M487)</f>
        <v/>
      </c>
      <c r="Y487" s="23" t="str" cm="1">
        <f t="array" ref="Y487">_xlfn.IFS(V487=FALSE,"",V487&gt;0,'Values and studies'!$G487)</f>
        <v/>
      </c>
      <c r="Z487" s="23" t="b">
        <f>IF('Values and studies'!$U487=$Z$1,'Values and studies'!$AP487)</f>
        <v>0</v>
      </c>
      <c r="AA487" s="23" t="str" cm="1">
        <f t="array" ref="AA487">_xlfn.IFS(Z487=FALSE,"",Z487&gt;0,'Values and studies'!$AH487)</f>
        <v/>
      </c>
      <c r="AB487" s="23" t="str" cm="1">
        <f t="array" ref="AB487">_xlfn.IFS(Z487=FALSE,"",Z487&gt;0,'Values and studies'!$M487)</f>
        <v/>
      </c>
      <c r="AC487" s="23" t="str" cm="1">
        <f t="array" ref="AC487">_xlfn.IFS(Z487=FALSE,"",Z487&gt;0,'Values and studies'!$G487)</f>
        <v/>
      </c>
      <c r="AD487" s="23" t="b">
        <f>IF('Values and studies'!$U487=$AD$1,'Values and studies'!$AP487)</f>
        <v>0</v>
      </c>
      <c r="AE487" s="23" t="str" cm="1">
        <f t="array" ref="AE487">_xlfn.IFS(AD487=FALSE,"",AD487&gt;0,'Values and studies'!$AH487)</f>
        <v/>
      </c>
      <c r="AF487" s="23" t="str" cm="1">
        <f t="array" ref="AF487">_xlfn.IFS(AD487=FALSE,"",AD487&gt;0,'Values and studies'!$M487)</f>
        <v/>
      </c>
      <c r="AG487" s="23" t="str" cm="1">
        <f t="array" ref="AG487">_xlfn.IFS(AD487=FALSE,"",AD487&gt;0,'Values and studies'!$G487)</f>
        <v/>
      </c>
      <c r="AH487" s="23">
        <f>IF('Values and studies'!U487=$AH$1,'Values and studies'!AP487)</f>
        <v>75695.615290207104</v>
      </c>
      <c r="AI487" s="23" t="str" cm="1">
        <f t="array" ref="AI487">_xlfn.IFS(AH487=FALSE,"",AH487&gt;0,'Values and studies'!AH487)</f>
        <v>CB</v>
      </c>
      <c r="AJ487" s="23" t="str" cm="1">
        <f t="array" ref="AJ487">_xlfn.IFS(AH487=FALSE,"",AH487&gt;0,'Values and studies'!M487)</f>
        <v>atlantic</v>
      </c>
      <c r="AK487" s="23" t="str" cm="1">
        <f t="array" ref="AK487">_xlfn.IFS(AH487=FALSE,"",AH487&gt;0,'Values and studies'!G487)</f>
        <v>United Kingdom</v>
      </c>
      <c r="AL487" s="23" t="b">
        <f>IF('Values and studies'!U487=$AL$1,'Values and studies'!AP487)</f>
        <v>0</v>
      </c>
      <c r="AM487" s="23" t="str" cm="1">
        <f t="array" ref="AM487">_xlfn.IFS(AL487=FALSE,"",AL487&gt;0,'Values and studies'!AH487)</f>
        <v/>
      </c>
      <c r="AN487" s="23" t="str" cm="1">
        <f t="array" ref="AN487">_xlfn.IFS(AL487=FALSE,"",AL487&gt;0,'Values and studies'!M487)</f>
        <v/>
      </c>
      <c r="AO487" s="23" t="str" cm="1">
        <f t="array" ref="AO487">_xlfn.IFS(AL487=FALSE,"",AL487&gt;0,'Values and studies'!G487)</f>
        <v/>
      </c>
      <c r="AP487" s="23" t="b">
        <f>IF('Values and studies'!U487=$AP$1,'Values and studies'!AP487)</f>
        <v>0</v>
      </c>
      <c r="AQ487" s="23" t="str" cm="1">
        <f t="array" ref="AQ487">_xlfn.IFS(AP487=FALSE,"",AP487&gt;0,'Values and studies'!AH487)</f>
        <v/>
      </c>
      <c r="AR487" s="23" t="str" cm="1">
        <f t="array" ref="AR487">_xlfn.IFS(AP487=FALSE,"",AP487&gt;0,'Values and studies'!M487)</f>
        <v/>
      </c>
      <c r="AS487" s="23" t="str" cm="1">
        <f t="array" ref="AS487">_xlfn.IFS(AP487=FALSE,"",AP487&gt;0,'Values and studies'!G487)</f>
        <v/>
      </c>
      <c r="AT487" s="23" t="b">
        <f>IF('Values and studies'!U487=$AT$1,'Values and studies'!AP487)</f>
        <v>0</v>
      </c>
      <c r="AU487" s="23" t="str" cm="1">
        <f t="array" ref="AU487">_xlfn.IFS(AT487=FALSE,"",AT487&gt;0,'Values and studies'!AH487)</f>
        <v/>
      </c>
      <c r="AV487" s="23" t="str" cm="1">
        <f t="array" ref="AV487">_xlfn.IFS(AT487=FALSE,"",AT487&gt;0,'Values and studies'!M487)</f>
        <v/>
      </c>
      <c r="AW487" s="23" t="str" cm="1">
        <f t="array" ref="AW487">_xlfn.IFS(AT487=FALSE,"",AT487&gt;0,'Values and studies'!G487)</f>
        <v/>
      </c>
      <c r="AX487" s="23" t="b">
        <f>IF('Values and studies'!U487=$AX$1,'Values and studies'!AP487)</f>
        <v>0</v>
      </c>
      <c r="AY487" s="23" t="str" cm="1">
        <f t="array" ref="AY487">_xlfn.IFS(AX487=FALSE,"",AX487&gt;0,'Values and studies'!AH487)</f>
        <v/>
      </c>
      <c r="AZ487" s="23" t="str" cm="1">
        <f t="array" ref="AZ487">_xlfn.IFS(AX487=FALSE,"",AX487&gt;0,'Values and studies'!M487)</f>
        <v/>
      </c>
      <c r="BA487" s="23" t="str" cm="1">
        <f t="array" ref="BA487">_xlfn.IFS(AX487=FALSE,"",AX487&gt;0,'Values and studies'!G487)</f>
        <v/>
      </c>
      <c r="BB487" s="23" t="b">
        <f>IF('Values and studies'!U487=$BB$1,'Values and studies'!AP487)</f>
        <v>0</v>
      </c>
      <c r="BC487" s="23" t="str" cm="1">
        <f t="array" ref="BC487">_xlfn.IFS(BB487=FALSE,"",BB487&gt;0,'Values and studies'!AH487)</f>
        <v/>
      </c>
      <c r="BD487" s="23" t="str" cm="1">
        <f t="array" ref="BD487">_xlfn.IFS(BB487=FALSE,"",BB487&gt;0,'Values and studies'!M487)</f>
        <v/>
      </c>
      <c r="BE487" s="23" t="str" cm="1">
        <f t="array" ref="BE487">_xlfn.IFS(BB487=FALSE,"",BB487&gt;0,'Values and studies'!G487)</f>
        <v/>
      </c>
      <c r="BF487" s="23" t="b">
        <f>IF('Values and studies'!U487=$BF$1,'Values and studies'!AP487)</f>
        <v>0</v>
      </c>
      <c r="BG487" s="23" t="str" cm="1">
        <f t="array" ref="BG487">_xlfn.IFS(BF487=FALSE,"",BF487&gt;0,'Values and studies'!AH487)</f>
        <v/>
      </c>
      <c r="BH487" s="23" t="str" cm="1">
        <f t="array" ref="BH487">_xlfn.IFS(BF487=FALSE,"",BF487&gt;0,'Values and studies'!M487)</f>
        <v/>
      </c>
      <c r="BI487" s="23" t="str" cm="1">
        <f t="array" ref="BI487">_xlfn.IFS(BF487=FALSE,"",BF487&gt;0,'Values and studies'!G487)</f>
        <v/>
      </c>
      <c r="BJ487" s="23" t="b">
        <f>IF('Values and studies'!$U487=BJ$1,'Values and studies'!$AP487)</f>
        <v>0</v>
      </c>
      <c r="BK487" s="23" t="str" cm="1">
        <f t="array" ref="BK487">_xlfn.IFS(BJ487=FALSE,"",BJ487&gt;0,'Values and studies'!$AH487)</f>
        <v/>
      </c>
      <c r="BL487" s="23" t="str" cm="1">
        <f t="array" ref="BL487">_xlfn.IFS(BJ487=FALSE,"",BJ487&gt;0,'Values and studies'!$M487)</f>
        <v/>
      </c>
      <c r="BM487" s="23" t="str" cm="1">
        <f t="array" ref="BM487">_xlfn.IFS(BJ487=FALSE,"",BJ487&gt;0,'Values and studies'!$G487)</f>
        <v/>
      </c>
      <c r="BN487" s="23" t="b">
        <f>IF('Values and studies'!U487=$BN$1,'Values and studies'!AP487)</f>
        <v>0</v>
      </c>
      <c r="BO487" s="23" t="str" cm="1">
        <f t="array" ref="BO487">_xlfn.IFS(BN487=FALSE,"",BN487&gt;0,'Values and studies'!AH487)</f>
        <v/>
      </c>
      <c r="BP487" s="23" t="str" cm="1">
        <f t="array" ref="BP487">_xlfn.IFS(BN487=FALSE,"",BN487&gt;0,'Values and studies'!M487)</f>
        <v/>
      </c>
      <c r="BQ487" s="23" t="str" cm="1">
        <f t="array" ref="BQ487">_xlfn.IFS(BN487=FALSE,"",BN487&gt;0,'Values and studies'!G487)</f>
        <v/>
      </c>
      <c r="BR487" s="23" t="b">
        <f>IF('Values and studies'!U487=$BR$1,'Values and studies'!AP487)</f>
        <v>0</v>
      </c>
      <c r="BS487" s="23" t="str" cm="1">
        <f t="array" ref="BS487">_xlfn.IFS(BR487=FALSE,"",BR487&gt;0,'Values and studies'!AH487)</f>
        <v/>
      </c>
      <c r="BT487" s="23" t="str" cm="1">
        <f t="array" ref="BT487">_xlfn.IFS(BR487=FALSE,"",BR487&gt;0,'Values and studies'!M487)</f>
        <v/>
      </c>
      <c r="BU487" s="23" t="str" cm="1">
        <f t="array" ref="BU487">_xlfn.IFS(BR487=FALSE,"",BR487&gt;0,'Values and studies'!G487)</f>
        <v/>
      </c>
      <c r="BV487" s="23" t="b">
        <f>IF('Values and studies'!U487=$BV$1,'Values and studies'!AP487)</f>
        <v>0</v>
      </c>
      <c r="BW487" s="23" t="str" cm="1">
        <f t="array" ref="BW487">_xlfn.IFS(BV487=FALSE,"",BV487&gt;0,'Values and studies'!AH487)</f>
        <v/>
      </c>
      <c r="BX487" s="23" t="str" cm="1">
        <f t="array" ref="BX487">_xlfn.IFS(BV487=FALSE,"",BV487&gt;0,'Values and studies'!M487)</f>
        <v/>
      </c>
      <c r="BY487" s="23" t="str" cm="1">
        <f t="array" ref="BY487">_xlfn.IFS(BV487=FALSE,"",BV487&gt;0,'Values and studies'!G487)</f>
        <v/>
      </c>
      <c r="BZ487" s="23" t="b">
        <f>IF('Values and studies'!U487=$BZ$1,'Values and studies'!AP487)</f>
        <v>0</v>
      </c>
      <c r="CA487" s="23" t="str" cm="1">
        <f t="array" ref="CA487">_xlfn.IFS(BZ487=FALSE,"",BZ487&gt;0,'Values and studies'!AH487)</f>
        <v/>
      </c>
      <c r="CB487" s="23" t="str" cm="1">
        <f t="array" ref="CB487">_xlfn.IFS(BZ487=FALSE,"",BZ487&gt;0,'Values and studies'!M487)</f>
        <v/>
      </c>
      <c r="CC487" s="23" t="str" cm="1">
        <f t="array" ref="CC487">_xlfn.IFS(BZ487=FALSE,"",BZ487&gt;0,'Values and studies'!G487)</f>
        <v/>
      </c>
      <c r="CY487">
        <f>IF('Values and studies'!O487='Data for overlook'!$CY$1,'Values and studies'!AP487)</f>
        <v>75695.615290207104</v>
      </c>
      <c r="CZ487" t="b">
        <f>IF('Values and studies'!O487='Data for overlook'!$CZ$1,'Values and studies'!AP487)</f>
        <v>0</v>
      </c>
      <c r="DA487" t="b">
        <f>IF('Values and studies'!O487='Data for overlook'!$DA$1,'Values and studies'!AP487)</f>
        <v>0</v>
      </c>
      <c r="DB487" t="b">
        <f>IF('Values and studies'!O487='Data for overlook'!$DB$1,'Values and studies'!AP487)</f>
        <v>0</v>
      </c>
    </row>
    <row r="488" spans="2:106" x14ac:dyDescent="0.2">
      <c r="B488" t="b">
        <f>IF('Values and studies'!Q488=$B$1,'Values and studies'!AP488)</f>
        <v>0</v>
      </c>
      <c r="C488">
        <f>IF('Values and studies'!Q488=$C$1,'Values and studies'!AP488)</f>
        <v>51625.820564853282</v>
      </c>
      <c r="D488" t="b">
        <f>IF('Values and studies'!Q488=$D$1,'Values and studies'!AP488)</f>
        <v>0</v>
      </c>
      <c r="F488" s="23" t="b">
        <f>IF('Values and studies'!$U488=F$1,'Values and studies'!$AP488)</f>
        <v>0</v>
      </c>
      <c r="G488" s="23" t="str" cm="1">
        <f t="array" ref="G488">_xlfn.IFS(F488=FALSE,"",F488&gt;0,'Values and studies'!$AH488)</f>
        <v/>
      </c>
      <c r="H488" s="23" t="str" cm="1">
        <f t="array" ref="H488">_xlfn.IFS(F488=FALSE,"",F488&gt;0,'Values and studies'!M488)</f>
        <v/>
      </c>
      <c r="I488" s="23" t="str" cm="1">
        <f t="array" ref="I488">_xlfn.IFS(F488=FALSE,"",F488&gt;0,'Values and studies'!G488)</f>
        <v/>
      </c>
      <c r="J488" s="23" t="b">
        <f>IF('Values and studies'!U488=$J$1,'Values and studies'!AP488)</f>
        <v>0</v>
      </c>
      <c r="K488" s="23" t="str" cm="1">
        <f t="array" ref="K488">_xlfn.IFS(J488=FALSE,"",J488&gt;0,'Values and studies'!AH488)</f>
        <v/>
      </c>
      <c r="L488" s="23" t="str" cm="1">
        <f t="array" ref="L488">_xlfn.IFS(J488=FALSE,"",J488&gt;0,'Values and studies'!M488)</f>
        <v/>
      </c>
      <c r="M488" s="23" t="str" cm="1">
        <f t="array" ref="M488">_xlfn.IFS(J488=FALSE,"",J488&gt;0,'Values and studies'!G488)</f>
        <v/>
      </c>
      <c r="N488" s="23" t="b">
        <f>IF('Values and studies'!U488=$N$1,'Values and studies'!AP488)</f>
        <v>0</v>
      </c>
      <c r="O488" s="23" t="str" cm="1">
        <f t="array" ref="O488">_xlfn.IFS(N488=FALSE,"",N488&gt;0,'Values and studies'!AH488)</f>
        <v/>
      </c>
      <c r="P488" s="23" t="str" cm="1">
        <f t="array" ref="P488">_xlfn.IFS(N488=FALSE,"",N488&gt;0,'Values and studies'!M488)</f>
        <v/>
      </c>
      <c r="Q488" s="23" t="str" cm="1">
        <f t="array" ref="Q488">_xlfn.IFS(N488=FALSE,"",N488&gt;0,'Values and studies'!G488)</f>
        <v/>
      </c>
      <c r="R488" s="23" t="b">
        <f>IF('Values and studies'!$U488=$R$1,'Values and studies'!$AP488)</f>
        <v>0</v>
      </c>
      <c r="S488" s="23" t="str" cm="1">
        <f t="array" ref="S488">_xlfn.IFS(R488=FALSE,"",R488&gt;0,'Values and studies'!$AH488)</f>
        <v/>
      </c>
      <c r="T488" s="23" t="str" cm="1">
        <f t="array" ref="T488">_xlfn.IFS(R488=FALSE,"",R488&gt;0,'Values and studies'!$M488)</f>
        <v/>
      </c>
      <c r="U488" s="23" t="str" cm="1">
        <f t="array" ref="U488">_xlfn.IFS(R488=FALSE,"",R488&gt;0,'Values and studies'!$G488)</f>
        <v/>
      </c>
      <c r="V488" s="23" t="b">
        <f>IF('Values and studies'!$U488=$V$1,'Values and studies'!$AP488)</f>
        <v>0</v>
      </c>
      <c r="W488" s="23" t="str" cm="1">
        <f t="array" ref="W488">_xlfn.IFS(V488=FALSE,"",V488&gt;0,'Values and studies'!$AH488)</f>
        <v/>
      </c>
      <c r="X488" s="23" t="str" cm="1">
        <f t="array" ref="X488">_xlfn.IFS(V488=FALSE,"",V488&gt;0,'Values and studies'!$M488)</f>
        <v/>
      </c>
      <c r="Y488" s="23" t="str" cm="1">
        <f t="array" ref="Y488">_xlfn.IFS(V488=FALSE,"",V488&gt;0,'Values and studies'!$G488)</f>
        <v/>
      </c>
      <c r="Z488" s="23" t="b">
        <f>IF('Values and studies'!$U488=$Z$1,'Values and studies'!$AP488)</f>
        <v>0</v>
      </c>
      <c r="AA488" s="23" t="str" cm="1">
        <f t="array" ref="AA488">_xlfn.IFS(Z488=FALSE,"",Z488&gt;0,'Values and studies'!$AH488)</f>
        <v/>
      </c>
      <c r="AB488" s="23" t="str" cm="1">
        <f t="array" ref="AB488">_xlfn.IFS(Z488=FALSE,"",Z488&gt;0,'Values and studies'!$M488)</f>
        <v/>
      </c>
      <c r="AC488" s="23" t="str" cm="1">
        <f t="array" ref="AC488">_xlfn.IFS(Z488=FALSE,"",Z488&gt;0,'Values and studies'!$G488)</f>
        <v/>
      </c>
      <c r="AD488" s="23" t="b">
        <f>IF('Values and studies'!$U488=$AD$1,'Values and studies'!$AP488)</f>
        <v>0</v>
      </c>
      <c r="AE488" s="23" t="str" cm="1">
        <f t="array" ref="AE488">_xlfn.IFS(AD488=FALSE,"",AD488&gt;0,'Values and studies'!$AH488)</f>
        <v/>
      </c>
      <c r="AF488" s="23" t="str" cm="1">
        <f t="array" ref="AF488">_xlfn.IFS(AD488=FALSE,"",AD488&gt;0,'Values and studies'!$M488)</f>
        <v/>
      </c>
      <c r="AG488" s="23" t="str" cm="1">
        <f t="array" ref="AG488">_xlfn.IFS(AD488=FALSE,"",AD488&gt;0,'Values and studies'!$G488)</f>
        <v/>
      </c>
      <c r="AH488" s="23">
        <f>IF('Values and studies'!U488=$AH$1,'Values and studies'!AP488)</f>
        <v>51625.820564853282</v>
      </c>
      <c r="AI488" s="23" t="str" cm="1">
        <f t="array" ref="AI488">_xlfn.IFS(AH488=FALSE,"",AH488&gt;0,'Values and studies'!AH488)</f>
        <v>CB</v>
      </c>
      <c r="AJ488" s="23" t="str" cm="1">
        <f t="array" ref="AJ488">_xlfn.IFS(AH488=FALSE,"",AH488&gt;0,'Values and studies'!M488)</f>
        <v>atlantic</v>
      </c>
      <c r="AK488" s="23" t="str" cm="1">
        <f t="array" ref="AK488">_xlfn.IFS(AH488=FALSE,"",AH488&gt;0,'Values and studies'!G488)</f>
        <v>United Kingdom</v>
      </c>
      <c r="AL488" s="23" t="b">
        <f>IF('Values and studies'!U488=$AL$1,'Values and studies'!AP488)</f>
        <v>0</v>
      </c>
      <c r="AM488" s="23" t="str" cm="1">
        <f t="array" ref="AM488">_xlfn.IFS(AL488=FALSE,"",AL488&gt;0,'Values and studies'!AH488)</f>
        <v/>
      </c>
      <c r="AN488" s="23" t="str" cm="1">
        <f t="array" ref="AN488">_xlfn.IFS(AL488=FALSE,"",AL488&gt;0,'Values and studies'!M488)</f>
        <v/>
      </c>
      <c r="AO488" s="23" t="str" cm="1">
        <f t="array" ref="AO488">_xlfn.IFS(AL488=FALSE,"",AL488&gt;0,'Values and studies'!G488)</f>
        <v/>
      </c>
      <c r="AP488" s="23" t="b">
        <f>IF('Values and studies'!U488=$AP$1,'Values and studies'!AP488)</f>
        <v>0</v>
      </c>
      <c r="AQ488" s="23" t="str" cm="1">
        <f t="array" ref="AQ488">_xlfn.IFS(AP488=FALSE,"",AP488&gt;0,'Values and studies'!AH488)</f>
        <v/>
      </c>
      <c r="AR488" s="23" t="str" cm="1">
        <f t="array" ref="AR488">_xlfn.IFS(AP488=FALSE,"",AP488&gt;0,'Values and studies'!M488)</f>
        <v/>
      </c>
      <c r="AS488" s="23" t="str" cm="1">
        <f t="array" ref="AS488">_xlfn.IFS(AP488=FALSE,"",AP488&gt;0,'Values and studies'!G488)</f>
        <v/>
      </c>
      <c r="AT488" s="23" t="b">
        <f>IF('Values and studies'!U488=$AT$1,'Values and studies'!AP488)</f>
        <v>0</v>
      </c>
      <c r="AU488" s="23" t="str" cm="1">
        <f t="array" ref="AU488">_xlfn.IFS(AT488=FALSE,"",AT488&gt;0,'Values and studies'!AH488)</f>
        <v/>
      </c>
      <c r="AV488" s="23" t="str" cm="1">
        <f t="array" ref="AV488">_xlfn.IFS(AT488=FALSE,"",AT488&gt;0,'Values and studies'!M488)</f>
        <v/>
      </c>
      <c r="AW488" s="23" t="str" cm="1">
        <f t="array" ref="AW488">_xlfn.IFS(AT488=FALSE,"",AT488&gt;0,'Values and studies'!G488)</f>
        <v/>
      </c>
      <c r="AX488" s="23" t="b">
        <f>IF('Values and studies'!U488=$AX$1,'Values and studies'!AP488)</f>
        <v>0</v>
      </c>
      <c r="AY488" s="23" t="str" cm="1">
        <f t="array" ref="AY488">_xlfn.IFS(AX488=FALSE,"",AX488&gt;0,'Values and studies'!AH488)</f>
        <v/>
      </c>
      <c r="AZ488" s="23" t="str" cm="1">
        <f t="array" ref="AZ488">_xlfn.IFS(AX488=FALSE,"",AX488&gt;0,'Values and studies'!M488)</f>
        <v/>
      </c>
      <c r="BA488" s="23" t="str" cm="1">
        <f t="array" ref="BA488">_xlfn.IFS(AX488=FALSE,"",AX488&gt;0,'Values and studies'!G488)</f>
        <v/>
      </c>
      <c r="BB488" s="23" t="b">
        <f>IF('Values and studies'!U488=$BB$1,'Values and studies'!AP488)</f>
        <v>0</v>
      </c>
      <c r="BC488" s="23" t="str" cm="1">
        <f t="array" ref="BC488">_xlfn.IFS(BB488=FALSE,"",BB488&gt;0,'Values and studies'!AH488)</f>
        <v/>
      </c>
      <c r="BD488" s="23" t="str" cm="1">
        <f t="array" ref="BD488">_xlfn.IFS(BB488=FALSE,"",BB488&gt;0,'Values and studies'!M488)</f>
        <v/>
      </c>
      <c r="BE488" s="23" t="str" cm="1">
        <f t="array" ref="BE488">_xlfn.IFS(BB488=FALSE,"",BB488&gt;0,'Values and studies'!G488)</f>
        <v/>
      </c>
      <c r="BF488" s="23" t="b">
        <f>IF('Values and studies'!U488=$BF$1,'Values and studies'!AP488)</f>
        <v>0</v>
      </c>
      <c r="BG488" s="23" t="str" cm="1">
        <f t="array" ref="BG488">_xlfn.IFS(BF488=FALSE,"",BF488&gt;0,'Values and studies'!AH488)</f>
        <v/>
      </c>
      <c r="BH488" s="23" t="str" cm="1">
        <f t="array" ref="BH488">_xlfn.IFS(BF488=FALSE,"",BF488&gt;0,'Values and studies'!M488)</f>
        <v/>
      </c>
      <c r="BI488" s="23" t="str" cm="1">
        <f t="array" ref="BI488">_xlfn.IFS(BF488=FALSE,"",BF488&gt;0,'Values and studies'!G488)</f>
        <v/>
      </c>
      <c r="BJ488" s="23" t="b">
        <f>IF('Values and studies'!$U488=BJ$1,'Values and studies'!$AP488)</f>
        <v>0</v>
      </c>
      <c r="BK488" s="23" t="str" cm="1">
        <f t="array" ref="BK488">_xlfn.IFS(BJ488=FALSE,"",BJ488&gt;0,'Values and studies'!$AH488)</f>
        <v/>
      </c>
      <c r="BL488" s="23" t="str" cm="1">
        <f t="array" ref="BL488">_xlfn.IFS(BJ488=FALSE,"",BJ488&gt;0,'Values and studies'!$M488)</f>
        <v/>
      </c>
      <c r="BM488" s="23" t="str" cm="1">
        <f t="array" ref="BM488">_xlfn.IFS(BJ488=FALSE,"",BJ488&gt;0,'Values and studies'!$G488)</f>
        <v/>
      </c>
      <c r="BN488" s="23" t="b">
        <f>IF('Values and studies'!U488=$BN$1,'Values and studies'!AP488)</f>
        <v>0</v>
      </c>
      <c r="BO488" s="23" t="str" cm="1">
        <f t="array" ref="BO488">_xlfn.IFS(BN488=FALSE,"",BN488&gt;0,'Values and studies'!AH488)</f>
        <v/>
      </c>
      <c r="BP488" s="23" t="str" cm="1">
        <f t="array" ref="BP488">_xlfn.IFS(BN488=FALSE,"",BN488&gt;0,'Values and studies'!M488)</f>
        <v/>
      </c>
      <c r="BQ488" s="23" t="str" cm="1">
        <f t="array" ref="BQ488">_xlfn.IFS(BN488=FALSE,"",BN488&gt;0,'Values and studies'!G488)</f>
        <v/>
      </c>
      <c r="BR488" s="23" t="b">
        <f>IF('Values and studies'!U488=$BR$1,'Values and studies'!AP488)</f>
        <v>0</v>
      </c>
      <c r="BS488" s="23" t="str" cm="1">
        <f t="array" ref="BS488">_xlfn.IFS(BR488=FALSE,"",BR488&gt;0,'Values and studies'!AH488)</f>
        <v/>
      </c>
      <c r="BT488" s="23" t="str" cm="1">
        <f t="array" ref="BT488">_xlfn.IFS(BR488=FALSE,"",BR488&gt;0,'Values and studies'!M488)</f>
        <v/>
      </c>
      <c r="BU488" s="23" t="str" cm="1">
        <f t="array" ref="BU488">_xlfn.IFS(BR488=FALSE,"",BR488&gt;0,'Values and studies'!G488)</f>
        <v/>
      </c>
      <c r="BV488" s="23" t="b">
        <f>IF('Values and studies'!U488=$BV$1,'Values and studies'!AP488)</f>
        <v>0</v>
      </c>
      <c r="BW488" s="23" t="str" cm="1">
        <f t="array" ref="BW488">_xlfn.IFS(BV488=FALSE,"",BV488&gt;0,'Values and studies'!AH488)</f>
        <v/>
      </c>
      <c r="BX488" s="23" t="str" cm="1">
        <f t="array" ref="BX488">_xlfn.IFS(BV488=FALSE,"",BV488&gt;0,'Values and studies'!M488)</f>
        <v/>
      </c>
      <c r="BY488" s="23" t="str" cm="1">
        <f t="array" ref="BY488">_xlfn.IFS(BV488=FALSE,"",BV488&gt;0,'Values and studies'!G488)</f>
        <v/>
      </c>
      <c r="BZ488" s="23" t="b">
        <f>IF('Values and studies'!U488=$BZ$1,'Values and studies'!AP488)</f>
        <v>0</v>
      </c>
      <c r="CA488" s="23" t="str" cm="1">
        <f t="array" ref="CA488">_xlfn.IFS(BZ488=FALSE,"",BZ488&gt;0,'Values and studies'!AH488)</f>
        <v/>
      </c>
      <c r="CB488" s="23" t="str" cm="1">
        <f t="array" ref="CB488">_xlfn.IFS(BZ488=FALSE,"",BZ488&gt;0,'Values and studies'!M488)</f>
        <v/>
      </c>
      <c r="CC488" s="23" t="str" cm="1">
        <f t="array" ref="CC488">_xlfn.IFS(BZ488=FALSE,"",BZ488&gt;0,'Values and studies'!G488)</f>
        <v/>
      </c>
      <c r="CY488">
        <f>IF('Values and studies'!O488='Data for overlook'!$CY$1,'Values and studies'!AP488)</f>
        <v>51625.820564853282</v>
      </c>
      <c r="CZ488" t="b">
        <f>IF('Values and studies'!O488='Data for overlook'!$CZ$1,'Values and studies'!AP488)</f>
        <v>0</v>
      </c>
      <c r="DA488" t="b">
        <f>IF('Values and studies'!O488='Data for overlook'!$DA$1,'Values and studies'!AP488)</f>
        <v>0</v>
      </c>
      <c r="DB488" t="b">
        <f>IF('Values and studies'!O488='Data for overlook'!$DB$1,'Values and studies'!AP488)</f>
        <v>0</v>
      </c>
    </row>
    <row r="489" spans="2:106" x14ac:dyDescent="0.2">
      <c r="B489" t="b">
        <f>IF('Values and studies'!Q489=$B$1,'Values and studies'!AP489)</f>
        <v>0</v>
      </c>
      <c r="C489">
        <f>IF('Values and studies'!Q489=$C$1,'Values and studies'!AP489)</f>
        <v>48695.41309060443</v>
      </c>
      <c r="D489" t="b">
        <f>IF('Values and studies'!Q489=$D$1,'Values and studies'!AP489)</f>
        <v>0</v>
      </c>
      <c r="F489" s="23" t="b">
        <f>IF('Values and studies'!$U489=F$1,'Values and studies'!$AP489)</f>
        <v>0</v>
      </c>
      <c r="G489" s="23" t="str" cm="1">
        <f t="array" ref="G489">_xlfn.IFS(F489=FALSE,"",F489&gt;0,'Values and studies'!$AH489)</f>
        <v/>
      </c>
      <c r="H489" s="23" t="str" cm="1">
        <f t="array" ref="H489">_xlfn.IFS(F489=FALSE,"",F489&gt;0,'Values and studies'!M489)</f>
        <v/>
      </c>
      <c r="I489" s="23" t="str" cm="1">
        <f t="array" ref="I489">_xlfn.IFS(F489=FALSE,"",F489&gt;0,'Values and studies'!G489)</f>
        <v/>
      </c>
      <c r="J489" s="23" t="b">
        <f>IF('Values and studies'!U489=$J$1,'Values and studies'!AP489)</f>
        <v>0</v>
      </c>
      <c r="K489" s="23" t="str" cm="1">
        <f t="array" ref="K489">_xlfn.IFS(J489=FALSE,"",J489&gt;0,'Values and studies'!AH489)</f>
        <v/>
      </c>
      <c r="L489" s="23" t="str" cm="1">
        <f t="array" ref="L489">_xlfn.IFS(J489=FALSE,"",J489&gt;0,'Values and studies'!M489)</f>
        <v/>
      </c>
      <c r="M489" s="23" t="str" cm="1">
        <f t="array" ref="M489">_xlfn.IFS(J489=FALSE,"",J489&gt;0,'Values and studies'!G489)</f>
        <v/>
      </c>
      <c r="N489" s="23" t="b">
        <f>IF('Values and studies'!U489=$N$1,'Values and studies'!AP489)</f>
        <v>0</v>
      </c>
      <c r="O489" s="23" t="str" cm="1">
        <f t="array" ref="O489">_xlfn.IFS(N489=FALSE,"",N489&gt;0,'Values and studies'!AH489)</f>
        <v/>
      </c>
      <c r="P489" s="23" t="str" cm="1">
        <f t="array" ref="P489">_xlfn.IFS(N489=FALSE,"",N489&gt;0,'Values and studies'!M489)</f>
        <v/>
      </c>
      <c r="Q489" s="23" t="str" cm="1">
        <f t="array" ref="Q489">_xlfn.IFS(N489=FALSE,"",N489&gt;0,'Values and studies'!G489)</f>
        <v/>
      </c>
      <c r="R489" s="23" t="b">
        <f>IF('Values and studies'!$U489=$R$1,'Values and studies'!$AP489)</f>
        <v>0</v>
      </c>
      <c r="S489" s="23" t="str" cm="1">
        <f t="array" ref="S489">_xlfn.IFS(R489=FALSE,"",R489&gt;0,'Values and studies'!$AH489)</f>
        <v/>
      </c>
      <c r="T489" s="23" t="str" cm="1">
        <f t="array" ref="T489">_xlfn.IFS(R489=FALSE,"",R489&gt;0,'Values and studies'!$M489)</f>
        <v/>
      </c>
      <c r="U489" s="23" t="str" cm="1">
        <f t="array" ref="U489">_xlfn.IFS(R489=FALSE,"",R489&gt;0,'Values and studies'!$G489)</f>
        <v/>
      </c>
      <c r="V489" s="23" t="b">
        <f>IF('Values and studies'!$U489=$V$1,'Values and studies'!$AP489)</f>
        <v>0</v>
      </c>
      <c r="W489" s="23" t="str" cm="1">
        <f t="array" ref="W489">_xlfn.IFS(V489=FALSE,"",V489&gt;0,'Values and studies'!$AH489)</f>
        <v/>
      </c>
      <c r="X489" s="23" t="str" cm="1">
        <f t="array" ref="X489">_xlfn.IFS(V489=FALSE,"",V489&gt;0,'Values and studies'!$M489)</f>
        <v/>
      </c>
      <c r="Y489" s="23" t="str" cm="1">
        <f t="array" ref="Y489">_xlfn.IFS(V489=FALSE,"",V489&gt;0,'Values and studies'!$G489)</f>
        <v/>
      </c>
      <c r="Z489" s="23" t="b">
        <f>IF('Values and studies'!$U489=$Z$1,'Values and studies'!$AP489)</f>
        <v>0</v>
      </c>
      <c r="AA489" s="23" t="str" cm="1">
        <f t="array" ref="AA489">_xlfn.IFS(Z489=FALSE,"",Z489&gt;0,'Values and studies'!$AH489)</f>
        <v/>
      </c>
      <c r="AB489" s="23" t="str" cm="1">
        <f t="array" ref="AB489">_xlfn.IFS(Z489=FALSE,"",Z489&gt;0,'Values and studies'!$M489)</f>
        <v/>
      </c>
      <c r="AC489" s="23" t="str" cm="1">
        <f t="array" ref="AC489">_xlfn.IFS(Z489=FALSE,"",Z489&gt;0,'Values and studies'!$G489)</f>
        <v/>
      </c>
      <c r="AD489" s="23" t="b">
        <f>IF('Values and studies'!$U489=$AD$1,'Values and studies'!$AP489)</f>
        <v>0</v>
      </c>
      <c r="AE489" s="23" t="str" cm="1">
        <f t="array" ref="AE489">_xlfn.IFS(AD489=FALSE,"",AD489&gt;0,'Values and studies'!$AH489)</f>
        <v/>
      </c>
      <c r="AF489" s="23" t="str" cm="1">
        <f t="array" ref="AF489">_xlfn.IFS(AD489=FALSE,"",AD489&gt;0,'Values and studies'!$M489)</f>
        <v/>
      </c>
      <c r="AG489" s="23" t="str" cm="1">
        <f t="array" ref="AG489">_xlfn.IFS(AD489=FALSE,"",AD489&gt;0,'Values and studies'!$G489)</f>
        <v/>
      </c>
      <c r="AH489" s="23">
        <f>IF('Values and studies'!U489=$AH$1,'Values and studies'!AP489)</f>
        <v>48695.41309060443</v>
      </c>
      <c r="AI489" s="23" t="str" cm="1">
        <f t="array" ref="AI489">_xlfn.IFS(AH489=FALSE,"",AH489&gt;0,'Values and studies'!AH489)</f>
        <v>CB</v>
      </c>
      <c r="AJ489" s="23" t="str" cm="1">
        <f t="array" ref="AJ489">_xlfn.IFS(AH489=FALSE,"",AH489&gt;0,'Values and studies'!M489)</f>
        <v>atlantic</v>
      </c>
      <c r="AK489" s="23" t="str" cm="1">
        <f t="array" ref="AK489">_xlfn.IFS(AH489=FALSE,"",AH489&gt;0,'Values and studies'!G489)</f>
        <v>United Kingdom</v>
      </c>
      <c r="AL489" s="23" t="b">
        <f>IF('Values and studies'!U489=$AL$1,'Values and studies'!AP489)</f>
        <v>0</v>
      </c>
      <c r="AM489" s="23" t="str" cm="1">
        <f t="array" ref="AM489">_xlfn.IFS(AL489=FALSE,"",AL489&gt;0,'Values and studies'!AH489)</f>
        <v/>
      </c>
      <c r="AN489" s="23" t="str" cm="1">
        <f t="array" ref="AN489">_xlfn.IFS(AL489=FALSE,"",AL489&gt;0,'Values and studies'!M489)</f>
        <v/>
      </c>
      <c r="AO489" s="23" t="str" cm="1">
        <f t="array" ref="AO489">_xlfn.IFS(AL489=FALSE,"",AL489&gt;0,'Values and studies'!G489)</f>
        <v/>
      </c>
      <c r="AP489" s="23" t="b">
        <f>IF('Values and studies'!U489=$AP$1,'Values and studies'!AP489)</f>
        <v>0</v>
      </c>
      <c r="AQ489" s="23" t="str" cm="1">
        <f t="array" ref="AQ489">_xlfn.IFS(AP489=FALSE,"",AP489&gt;0,'Values and studies'!AH489)</f>
        <v/>
      </c>
      <c r="AR489" s="23" t="str" cm="1">
        <f t="array" ref="AR489">_xlfn.IFS(AP489=FALSE,"",AP489&gt;0,'Values and studies'!M489)</f>
        <v/>
      </c>
      <c r="AS489" s="23" t="str" cm="1">
        <f t="array" ref="AS489">_xlfn.IFS(AP489=FALSE,"",AP489&gt;0,'Values and studies'!G489)</f>
        <v/>
      </c>
      <c r="AT489" s="23" t="b">
        <f>IF('Values and studies'!U489=$AT$1,'Values and studies'!AP489)</f>
        <v>0</v>
      </c>
      <c r="AU489" s="23" t="str" cm="1">
        <f t="array" ref="AU489">_xlfn.IFS(AT489=FALSE,"",AT489&gt;0,'Values and studies'!AH489)</f>
        <v/>
      </c>
      <c r="AV489" s="23" t="str" cm="1">
        <f t="array" ref="AV489">_xlfn.IFS(AT489=FALSE,"",AT489&gt;0,'Values and studies'!M489)</f>
        <v/>
      </c>
      <c r="AW489" s="23" t="str" cm="1">
        <f t="array" ref="AW489">_xlfn.IFS(AT489=FALSE,"",AT489&gt;0,'Values and studies'!G489)</f>
        <v/>
      </c>
      <c r="AX489" s="23" t="b">
        <f>IF('Values and studies'!U489=$AX$1,'Values and studies'!AP489)</f>
        <v>0</v>
      </c>
      <c r="AY489" s="23" t="str" cm="1">
        <f t="array" ref="AY489">_xlfn.IFS(AX489=FALSE,"",AX489&gt;0,'Values and studies'!AH489)</f>
        <v/>
      </c>
      <c r="AZ489" s="23" t="str" cm="1">
        <f t="array" ref="AZ489">_xlfn.IFS(AX489=FALSE,"",AX489&gt;0,'Values and studies'!M489)</f>
        <v/>
      </c>
      <c r="BA489" s="23" t="str" cm="1">
        <f t="array" ref="BA489">_xlfn.IFS(AX489=FALSE,"",AX489&gt;0,'Values and studies'!G489)</f>
        <v/>
      </c>
      <c r="BB489" s="23" t="b">
        <f>IF('Values and studies'!U489=$BB$1,'Values and studies'!AP489)</f>
        <v>0</v>
      </c>
      <c r="BC489" s="23" t="str" cm="1">
        <f t="array" ref="BC489">_xlfn.IFS(BB489=FALSE,"",BB489&gt;0,'Values and studies'!AH489)</f>
        <v/>
      </c>
      <c r="BD489" s="23" t="str" cm="1">
        <f t="array" ref="BD489">_xlfn.IFS(BB489=FALSE,"",BB489&gt;0,'Values and studies'!M489)</f>
        <v/>
      </c>
      <c r="BE489" s="23" t="str" cm="1">
        <f t="array" ref="BE489">_xlfn.IFS(BB489=FALSE,"",BB489&gt;0,'Values and studies'!G489)</f>
        <v/>
      </c>
      <c r="BF489" s="23" t="b">
        <f>IF('Values and studies'!U489=$BF$1,'Values and studies'!AP489)</f>
        <v>0</v>
      </c>
      <c r="BG489" s="23" t="str" cm="1">
        <f t="array" ref="BG489">_xlfn.IFS(BF489=FALSE,"",BF489&gt;0,'Values and studies'!AH489)</f>
        <v/>
      </c>
      <c r="BH489" s="23" t="str" cm="1">
        <f t="array" ref="BH489">_xlfn.IFS(BF489=FALSE,"",BF489&gt;0,'Values and studies'!M489)</f>
        <v/>
      </c>
      <c r="BI489" s="23" t="str" cm="1">
        <f t="array" ref="BI489">_xlfn.IFS(BF489=FALSE,"",BF489&gt;0,'Values and studies'!G489)</f>
        <v/>
      </c>
      <c r="BJ489" s="23" t="b">
        <f>IF('Values and studies'!$U489=BJ$1,'Values and studies'!$AP489)</f>
        <v>0</v>
      </c>
      <c r="BK489" s="23" t="str" cm="1">
        <f t="array" ref="BK489">_xlfn.IFS(BJ489=FALSE,"",BJ489&gt;0,'Values and studies'!$AH489)</f>
        <v/>
      </c>
      <c r="BL489" s="23" t="str" cm="1">
        <f t="array" ref="BL489">_xlfn.IFS(BJ489=FALSE,"",BJ489&gt;0,'Values and studies'!$M489)</f>
        <v/>
      </c>
      <c r="BM489" s="23" t="str" cm="1">
        <f t="array" ref="BM489">_xlfn.IFS(BJ489=FALSE,"",BJ489&gt;0,'Values and studies'!$G489)</f>
        <v/>
      </c>
      <c r="BN489" s="23" t="b">
        <f>IF('Values and studies'!U489=$BN$1,'Values and studies'!AP489)</f>
        <v>0</v>
      </c>
      <c r="BO489" s="23" t="str" cm="1">
        <f t="array" ref="BO489">_xlfn.IFS(BN489=FALSE,"",BN489&gt;0,'Values and studies'!AH489)</f>
        <v/>
      </c>
      <c r="BP489" s="23" t="str" cm="1">
        <f t="array" ref="BP489">_xlfn.IFS(BN489=FALSE,"",BN489&gt;0,'Values and studies'!M489)</f>
        <v/>
      </c>
      <c r="BQ489" s="23" t="str" cm="1">
        <f t="array" ref="BQ489">_xlfn.IFS(BN489=FALSE,"",BN489&gt;0,'Values and studies'!G489)</f>
        <v/>
      </c>
      <c r="BR489" s="23" t="b">
        <f>IF('Values and studies'!U489=$BR$1,'Values and studies'!AP489)</f>
        <v>0</v>
      </c>
      <c r="BS489" s="23" t="str" cm="1">
        <f t="array" ref="BS489">_xlfn.IFS(BR489=FALSE,"",BR489&gt;0,'Values and studies'!AH489)</f>
        <v/>
      </c>
      <c r="BT489" s="23" t="str" cm="1">
        <f t="array" ref="BT489">_xlfn.IFS(BR489=FALSE,"",BR489&gt;0,'Values and studies'!M489)</f>
        <v/>
      </c>
      <c r="BU489" s="23" t="str" cm="1">
        <f t="array" ref="BU489">_xlfn.IFS(BR489=FALSE,"",BR489&gt;0,'Values and studies'!G489)</f>
        <v/>
      </c>
      <c r="BV489" s="23" t="b">
        <f>IF('Values and studies'!U489=$BV$1,'Values and studies'!AP489)</f>
        <v>0</v>
      </c>
      <c r="BW489" s="23" t="str" cm="1">
        <f t="array" ref="BW489">_xlfn.IFS(BV489=FALSE,"",BV489&gt;0,'Values and studies'!AH489)</f>
        <v/>
      </c>
      <c r="BX489" s="23" t="str" cm="1">
        <f t="array" ref="BX489">_xlfn.IFS(BV489=FALSE,"",BV489&gt;0,'Values and studies'!M489)</f>
        <v/>
      </c>
      <c r="BY489" s="23" t="str" cm="1">
        <f t="array" ref="BY489">_xlfn.IFS(BV489=FALSE,"",BV489&gt;0,'Values and studies'!G489)</f>
        <v/>
      </c>
      <c r="BZ489" s="23" t="b">
        <f>IF('Values and studies'!U489=$BZ$1,'Values and studies'!AP489)</f>
        <v>0</v>
      </c>
      <c r="CA489" s="23" t="str" cm="1">
        <f t="array" ref="CA489">_xlfn.IFS(BZ489=FALSE,"",BZ489&gt;0,'Values and studies'!AH489)</f>
        <v/>
      </c>
      <c r="CB489" s="23" t="str" cm="1">
        <f t="array" ref="CB489">_xlfn.IFS(BZ489=FALSE,"",BZ489&gt;0,'Values and studies'!M489)</f>
        <v/>
      </c>
      <c r="CC489" s="23" t="str" cm="1">
        <f t="array" ref="CC489">_xlfn.IFS(BZ489=FALSE,"",BZ489&gt;0,'Values and studies'!G489)</f>
        <v/>
      </c>
      <c r="CY489">
        <f>IF('Values and studies'!O489='Data for overlook'!$CY$1,'Values and studies'!AP489)</f>
        <v>48695.41309060443</v>
      </c>
      <c r="CZ489" t="b">
        <f>IF('Values and studies'!O489='Data for overlook'!$CZ$1,'Values and studies'!AP489)</f>
        <v>0</v>
      </c>
      <c r="DA489" t="b">
        <f>IF('Values and studies'!O489='Data for overlook'!$DA$1,'Values and studies'!AP489)</f>
        <v>0</v>
      </c>
      <c r="DB489" t="b">
        <f>IF('Values and studies'!O489='Data for overlook'!$DB$1,'Values and studies'!AP489)</f>
        <v>0</v>
      </c>
    </row>
    <row r="490" spans="2:106" x14ac:dyDescent="0.2">
      <c r="B490" t="b">
        <f>IF('Values and studies'!Q490=$B$1,'Values and studies'!AP490)</f>
        <v>0</v>
      </c>
      <c r="C490">
        <f>IF('Values and studies'!Q490=$C$1,'Values and studies'!AP490)</f>
        <v>118170.07918042802</v>
      </c>
      <c r="D490" t="b">
        <f>IF('Values and studies'!Q490=$D$1,'Values and studies'!AP490)</f>
        <v>0</v>
      </c>
      <c r="F490" s="23" t="b">
        <f>IF('Values and studies'!$U490=F$1,'Values and studies'!$AP490)</f>
        <v>0</v>
      </c>
      <c r="G490" s="23" t="str" cm="1">
        <f t="array" ref="G490">_xlfn.IFS(F490=FALSE,"",F490&gt;0,'Values and studies'!$AH490)</f>
        <v/>
      </c>
      <c r="H490" s="23" t="str" cm="1">
        <f t="array" ref="H490">_xlfn.IFS(F490=FALSE,"",F490&gt;0,'Values and studies'!M490)</f>
        <v/>
      </c>
      <c r="I490" s="23" t="str" cm="1">
        <f t="array" ref="I490">_xlfn.IFS(F490=FALSE,"",F490&gt;0,'Values and studies'!G490)</f>
        <v/>
      </c>
      <c r="J490" s="23" t="b">
        <f>IF('Values and studies'!U490=$J$1,'Values and studies'!AP490)</f>
        <v>0</v>
      </c>
      <c r="K490" s="23" t="str" cm="1">
        <f t="array" ref="K490">_xlfn.IFS(J490=FALSE,"",J490&gt;0,'Values and studies'!AH490)</f>
        <v/>
      </c>
      <c r="L490" s="23" t="str" cm="1">
        <f t="array" ref="L490">_xlfn.IFS(J490=FALSE,"",J490&gt;0,'Values and studies'!M490)</f>
        <v/>
      </c>
      <c r="M490" s="23" t="str" cm="1">
        <f t="array" ref="M490">_xlfn.IFS(J490=FALSE,"",J490&gt;0,'Values and studies'!G490)</f>
        <v/>
      </c>
      <c r="N490" s="23" t="b">
        <f>IF('Values and studies'!U490=$N$1,'Values and studies'!AP490)</f>
        <v>0</v>
      </c>
      <c r="O490" s="23" t="str" cm="1">
        <f t="array" ref="O490">_xlfn.IFS(N490=FALSE,"",N490&gt;0,'Values and studies'!AH490)</f>
        <v/>
      </c>
      <c r="P490" s="23" t="str" cm="1">
        <f t="array" ref="P490">_xlfn.IFS(N490=FALSE,"",N490&gt;0,'Values and studies'!M490)</f>
        <v/>
      </c>
      <c r="Q490" s="23" t="str" cm="1">
        <f t="array" ref="Q490">_xlfn.IFS(N490=FALSE,"",N490&gt;0,'Values and studies'!G490)</f>
        <v/>
      </c>
      <c r="R490" s="23" t="b">
        <f>IF('Values and studies'!$U490=$R$1,'Values and studies'!$AP490)</f>
        <v>0</v>
      </c>
      <c r="S490" s="23" t="str" cm="1">
        <f t="array" ref="S490">_xlfn.IFS(R490=FALSE,"",R490&gt;0,'Values and studies'!$AH490)</f>
        <v/>
      </c>
      <c r="T490" s="23" t="str" cm="1">
        <f t="array" ref="T490">_xlfn.IFS(R490=FALSE,"",R490&gt;0,'Values and studies'!$M490)</f>
        <v/>
      </c>
      <c r="U490" s="23" t="str" cm="1">
        <f t="array" ref="U490">_xlfn.IFS(R490=FALSE,"",R490&gt;0,'Values and studies'!$G490)</f>
        <v/>
      </c>
      <c r="V490" s="23" t="b">
        <f>IF('Values and studies'!$U490=$V$1,'Values and studies'!$AP490)</f>
        <v>0</v>
      </c>
      <c r="W490" s="23" t="str" cm="1">
        <f t="array" ref="W490">_xlfn.IFS(V490=FALSE,"",V490&gt;0,'Values and studies'!$AH490)</f>
        <v/>
      </c>
      <c r="X490" s="23" t="str" cm="1">
        <f t="array" ref="X490">_xlfn.IFS(V490=FALSE,"",V490&gt;0,'Values and studies'!$M490)</f>
        <v/>
      </c>
      <c r="Y490" s="23" t="str" cm="1">
        <f t="array" ref="Y490">_xlfn.IFS(V490=FALSE,"",V490&gt;0,'Values and studies'!$G490)</f>
        <v/>
      </c>
      <c r="Z490" s="23" t="b">
        <f>IF('Values and studies'!$U490=$Z$1,'Values and studies'!$AP490)</f>
        <v>0</v>
      </c>
      <c r="AA490" s="23" t="str" cm="1">
        <f t="array" ref="AA490">_xlfn.IFS(Z490=FALSE,"",Z490&gt;0,'Values and studies'!$AH490)</f>
        <v/>
      </c>
      <c r="AB490" s="23" t="str" cm="1">
        <f t="array" ref="AB490">_xlfn.IFS(Z490=FALSE,"",Z490&gt;0,'Values and studies'!$M490)</f>
        <v/>
      </c>
      <c r="AC490" s="23" t="str" cm="1">
        <f t="array" ref="AC490">_xlfn.IFS(Z490=FALSE,"",Z490&gt;0,'Values and studies'!$G490)</f>
        <v/>
      </c>
      <c r="AD490" s="23" t="b">
        <f>IF('Values and studies'!$U490=$AD$1,'Values and studies'!$AP490)</f>
        <v>0</v>
      </c>
      <c r="AE490" s="23" t="str" cm="1">
        <f t="array" ref="AE490">_xlfn.IFS(AD490=FALSE,"",AD490&gt;0,'Values and studies'!$AH490)</f>
        <v/>
      </c>
      <c r="AF490" s="23" t="str" cm="1">
        <f t="array" ref="AF490">_xlfn.IFS(AD490=FALSE,"",AD490&gt;0,'Values and studies'!$M490)</f>
        <v/>
      </c>
      <c r="AG490" s="23" t="str" cm="1">
        <f t="array" ref="AG490">_xlfn.IFS(AD490=FALSE,"",AD490&gt;0,'Values and studies'!$G490)</f>
        <v/>
      </c>
      <c r="AH490" s="23">
        <f>IF('Values and studies'!U490=$AH$1,'Values and studies'!AP490)</f>
        <v>118170.07918042802</v>
      </c>
      <c r="AI490" s="23" t="str" cm="1">
        <f t="array" ref="AI490">_xlfn.IFS(AH490=FALSE,"",AH490&gt;0,'Values and studies'!AH490)</f>
        <v>CB</v>
      </c>
      <c r="AJ490" s="23" t="str" cm="1">
        <f t="array" ref="AJ490">_xlfn.IFS(AH490=FALSE,"",AH490&gt;0,'Values and studies'!M490)</f>
        <v>atlantic</v>
      </c>
      <c r="AK490" s="23" t="str" cm="1">
        <f t="array" ref="AK490">_xlfn.IFS(AH490=FALSE,"",AH490&gt;0,'Values and studies'!G490)</f>
        <v>United Kingdom</v>
      </c>
      <c r="AL490" s="23" t="b">
        <f>IF('Values and studies'!U490=$AL$1,'Values and studies'!AP490)</f>
        <v>0</v>
      </c>
      <c r="AM490" s="23" t="str" cm="1">
        <f t="array" ref="AM490">_xlfn.IFS(AL490=FALSE,"",AL490&gt;0,'Values and studies'!AH490)</f>
        <v/>
      </c>
      <c r="AN490" s="23" t="str" cm="1">
        <f t="array" ref="AN490">_xlfn.IFS(AL490=FALSE,"",AL490&gt;0,'Values and studies'!M490)</f>
        <v/>
      </c>
      <c r="AO490" s="23" t="str" cm="1">
        <f t="array" ref="AO490">_xlfn.IFS(AL490=FALSE,"",AL490&gt;0,'Values and studies'!G490)</f>
        <v/>
      </c>
      <c r="AP490" s="23" t="b">
        <f>IF('Values and studies'!U490=$AP$1,'Values and studies'!AP490)</f>
        <v>0</v>
      </c>
      <c r="AQ490" s="23" t="str" cm="1">
        <f t="array" ref="AQ490">_xlfn.IFS(AP490=FALSE,"",AP490&gt;0,'Values and studies'!AH490)</f>
        <v/>
      </c>
      <c r="AR490" s="23" t="str" cm="1">
        <f t="array" ref="AR490">_xlfn.IFS(AP490=FALSE,"",AP490&gt;0,'Values and studies'!M490)</f>
        <v/>
      </c>
      <c r="AS490" s="23" t="str" cm="1">
        <f t="array" ref="AS490">_xlfn.IFS(AP490=FALSE,"",AP490&gt;0,'Values and studies'!G490)</f>
        <v/>
      </c>
      <c r="AT490" s="23" t="b">
        <f>IF('Values and studies'!U490=$AT$1,'Values and studies'!AP490)</f>
        <v>0</v>
      </c>
      <c r="AU490" s="23" t="str" cm="1">
        <f t="array" ref="AU490">_xlfn.IFS(AT490=FALSE,"",AT490&gt;0,'Values and studies'!AH490)</f>
        <v/>
      </c>
      <c r="AV490" s="23" t="str" cm="1">
        <f t="array" ref="AV490">_xlfn.IFS(AT490=FALSE,"",AT490&gt;0,'Values and studies'!M490)</f>
        <v/>
      </c>
      <c r="AW490" s="23" t="str" cm="1">
        <f t="array" ref="AW490">_xlfn.IFS(AT490=FALSE,"",AT490&gt;0,'Values and studies'!G490)</f>
        <v/>
      </c>
      <c r="AX490" s="23" t="b">
        <f>IF('Values and studies'!U490=$AX$1,'Values and studies'!AP490)</f>
        <v>0</v>
      </c>
      <c r="AY490" s="23" t="str" cm="1">
        <f t="array" ref="AY490">_xlfn.IFS(AX490=FALSE,"",AX490&gt;0,'Values and studies'!AH490)</f>
        <v/>
      </c>
      <c r="AZ490" s="23" t="str" cm="1">
        <f t="array" ref="AZ490">_xlfn.IFS(AX490=FALSE,"",AX490&gt;0,'Values and studies'!M490)</f>
        <v/>
      </c>
      <c r="BA490" s="23" t="str" cm="1">
        <f t="array" ref="BA490">_xlfn.IFS(AX490=FALSE,"",AX490&gt;0,'Values and studies'!G490)</f>
        <v/>
      </c>
      <c r="BB490" s="23" t="b">
        <f>IF('Values and studies'!U490=$BB$1,'Values and studies'!AP490)</f>
        <v>0</v>
      </c>
      <c r="BC490" s="23" t="str" cm="1">
        <f t="array" ref="BC490">_xlfn.IFS(BB490=FALSE,"",BB490&gt;0,'Values and studies'!AH490)</f>
        <v/>
      </c>
      <c r="BD490" s="23" t="str" cm="1">
        <f t="array" ref="BD490">_xlfn.IFS(BB490=FALSE,"",BB490&gt;0,'Values and studies'!M490)</f>
        <v/>
      </c>
      <c r="BE490" s="23" t="str" cm="1">
        <f t="array" ref="BE490">_xlfn.IFS(BB490=FALSE,"",BB490&gt;0,'Values and studies'!G490)</f>
        <v/>
      </c>
      <c r="BF490" s="23" t="b">
        <f>IF('Values and studies'!U490=$BF$1,'Values and studies'!AP490)</f>
        <v>0</v>
      </c>
      <c r="BG490" s="23" t="str" cm="1">
        <f t="array" ref="BG490">_xlfn.IFS(BF490=FALSE,"",BF490&gt;0,'Values and studies'!AH490)</f>
        <v/>
      </c>
      <c r="BH490" s="23" t="str" cm="1">
        <f t="array" ref="BH490">_xlfn.IFS(BF490=FALSE,"",BF490&gt;0,'Values and studies'!M490)</f>
        <v/>
      </c>
      <c r="BI490" s="23" t="str" cm="1">
        <f t="array" ref="BI490">_xlfn.IFS(BF490=FALSE,"",BF490&gt;0,'Values and studies'!G490)</f>
        <v/>
      </c>
      <c r="BJ490" s="23" t="b">
        <f>IF('Values and studies'!$U490=BJ$1,'Values and studies'!$AP490)</f>
        <v>0</v>
      </c>
      <c r="BK490" s="23" t="str" cm="1">
        <f t="array" ref="BK490">_xlfn.IFS(BJ490=FALSE,"",BJ490&gt;0,'Values and studies'!$AH490)</f>
        <v/>
      </c>
      <c r="BL490" s="23" t="str" cm="1">
        <f t="array" ref="BL490">_xlfn.IFS(BJ490=FALSE,"",BJ490&gt;0,'Values and studies'!$M490)</f>
        <v/>
      </c>
      <c r="BM490" s="23" t="str" cm="1">
        <f t="array" ref="BM490">_xlfn.IFS(BJ490=FALSE,"",BJ490&gt;0,'Values and studies'!$G490)</f>
        <v/>
      </c>
      <c r="BN490" s="23" t="b">
        <f>IF('Values and studies'!U490=$BN$1,'Values and studies'!AP490)</f>
        <v>0</v>
      </c>
      <c r="BO490" s="23" t="str" cm="1">
        <f t="array" ref="BO490">_xlfn.IFS(BN490=FALSE,"",BN490&gt;0,'Values and studies'!AH490)</f>
        <v/>
      </c>
      <c r="BP490" s="23" t="str" cm="1">
        <f t="array" ref="BP490">_xlfn.IFS(BN490=FALSE,"",BN490&gt;0,'Values and studies'!M490)</f>
        <v/>
      </c>
      <c r="BQ490" s="23" t="str" cm="1">
        <f t="array" ref="BQ490">_xlfn.IFS(BN490=FALSE,"",BN490&gt;0,'Values and studies'!G490)</f>
        <v/>
      </c>
      <c r="BR490" s="23" t="b">
        <f>IF('Values and studies'!U490=$BR$1,'Values and studies'!AP490)</f>
        <v>0</v>
      </c>
      <c r="BS490" s="23" t="str" cm="1">
        <f t="array" ref="BS490">_xlfn.IFS(BR490=FALSE,"",BR490&gt;0,'Values and studies'!AH490)</f>
        <v/>
      </c>
      <c r="BT490" s="23" t="str" cm="1">
        <f t="array" ref="BT490">_xlfn.IFS(BR490=FALSE,"",BR490&gt;0,'Values and studies'!M490)</f>
        <v/>
      </c>
      <c r="BU490" s="23" t="str" cm="1">
        <f t="array" ref="BU490">_xlfn.IFS(BR490=FALSE,"",BR490&gt;0,'Values and studies'!G490)</f>
        <v/>
      </c>
      <c r="BV490" s="23" t="b">
        <f>IF('Values and studies'!U490=$BV$1,'Values and studies'!AP490)</f>
        <v>0</v>
      </c>
      <c r="BW490" s="23" t="str" cm="1">
        <f t="array" ref="BW490">_xlfn.IFS(BV490=FALSE,"",BV490&gt;0,'Values and studies'!AH490)</f>
        <v/>
      </c>
      <c r="BX490" s="23" t="str" cm="1">
        <f t="array" ref="BX490">_xlfn.IFS(BV490=FALSE,"",BV490&gt;0,'Values and studies'!M490)</f>
        <v/>
      </c>
      <c r="BY490" s="23" t="str" cm="1">
        <f t="array" ref="BY490">_xlfn.IFS(BV490=FALSE,"",BV490&gt;0,'Values and studies'!G490)</f>
        <v/>
      </c>
      <c r="BZ490" s="23" t="b">
        <f>IF('Values and studies'!U490=$BZ$1,'Values and studies'!AP490)</f>
        <v>0</v>
      </c>
      <c r="CA490" s="23" t="str" cm="1">
        <f t="array" ref="CA490">_xlfn.IFS(BZ490=FALSE,"",BZ490&gt;0,'Values and studies'!AH490)</f>
        <v/>
      </c>
      <c r="CB490" s="23" t="str" cm="1">
        <f t="array" ref="CB490">_xlfn.IFS(BZ490=FALSE,"",BZ490&gt;0,'Values and studies'!M490)</f>
        <v/>
      </c>
      <c r="CC490" s="23" t="str" cm="1">
        <f t="array" ref="CC490">_xlfn.IFS(BZ490=FALSE,"",BZ490&gt;0,'Values and studies'!G490)</f>
        <v/>
      </c>
      <c r="CY490">
        <f>IF('Values and studies'!O490='Data for overlook'!$CY$1,'Values and studies'!AP490)</f>
        <v>118170.07918042802</v>
      </c>
      <c r="CZ490" t="b">
        <f>IF('Values and studies'!O490='Data for overlook'!$CZ$1,'Values and studies'!AP490)</f>
        <v>0</v>
      </c>
      <c r="DA490" t="b">
        <f>IF('Values and studies'!O490='Data for overlook'!$DA$1,'Values and studies'!AP490)</f>
        <v>0</v>
      </c>
      <c r="DB490" t="b">
        <f>IF('Values and studies'!O490='Data for overlook'!$DB$1,'Values and studies'!AP490)</f>
        <v>0</v>
      </c>
    </row>
    <row r="491" spans="2:106" x14ac:dyDescent="0.2">
      <c r="B491" t="b">
        <f>IF('Values and studies'!Q491=$B$1,'Values and studies'!AP491)</f>
        <v>0</v>
      </c>
      <c r="C491">
        <f>IF('Values and studies'!Q491=$C$1,'Values and studies'!AP491)</f>
        <v>250253.83829330248</v>
      </c>
      <c r="D491" t="b">
        <f>IF('Values and studies'!Q491=$D$1,'Values and studies'!AP491)</f>
        <v>0</v>
      </c>
      <c r="F491" s="23" t="b">
        <f>IF('Values and studies'!$U491=F$1,'Values and studies'!$AP491)</f>
        <v>0</v>
      </c>
      <c r="G491" s="23" t="str" cm="1">
        <f t="array" ref="G491">_xlfn.IFS(F491=FALSE,"",F491&gt;0,'Values and studies'!$AH491)</f>
        <v/>
      </c>
      <c r="H491" s="23" t="str" cm="1">
        <f t="array" ref="H491">_xlfn.IFS(F491=FALSE,"",F491&gt;0,'Values and studies'!M491)</f>
        <v/>
      </c>
      <c r="I491" s="23" t="str" cm="1">
        <f t="array" ref="I491">_xlfn.IFS(F491=FALSE,"",F491&gt;0,'Values and studies'!G491)</f>
        <v/>
      </c>
      <c r="J491" s="23" t="b">
        <f>IF('Values and studies'!U491=$J$1,'Values and studies'!AP491)</f>
        <v>0</v>
      </c>
      <c r="K491" s="23" t="str" cm="1">
        <f t="array" ref="K491">_xlfn.IFS(J491=FALSE,"",J491&gt;0,'Values and studies'!AH491)</f>
        <v/>
      </c>
      <c r="L491" s="23" t="str" cm="1">
        <f t="array" ref="L491">_xlfn.IFS(J491=FALSE,"",J491&gt;0,'Values and studies'!M491)</f>
        <v/>
      </c>
      <c r="M491" s="23" t="str" cm="1">
        <f t="array" ref="M491">_xlfn.IFS(J491=FALSE,"",J491&gt;0,'Values and studies'!G491)</f>
        <v/>
      </c>
      <c r="N491" s="23" t="b">
        <f>IF('Values and studies'!U491=$N$1,'Values and studies'!AP491)</f>
        <v>0</v>
      </c>
      <c r="O491" s="23" t="str" cm="1">
        <f t="array" ref="O491">_xlfn.IFS(N491=FALSE,"",N491&gt;0,'Values and studies'!AH491)</f>
        <v/>
      </c>
      <c r="P491" s="23" t="str" cm="1">
        <f t="array" ref="P491">_xlfn.IFS(N491=FALSE,"",N491&gt;0,'Values and studies'!M491)</f>
        <v/>
      </c>
      <c r="Q491" s="23" t="str" cm="1">
        <f t="array" ref="Q491">_xlfn.IFS(N491=FALSE,"",N491&gt;0,'Values and studies'!G491)</f>
        <v/>
      </c>
      <c r="R491" s="23" t="b">
        <f>IF('Values and studies'!$U491=$R$1,'Values and studies'!$AP491)</f>
        <v>0</v>
      </c>
      <c r="S491" s="23" t="str" cm="1">
        <f t="array" ref="S491">_xlfn.IFS(R491=FALSE,"",R491&gt;0,'Values and studies'!$AH491)</f>
        <v/>
      </c>
      <c r="T491" s="23" t="str" cm="1">
        <f t="array" ref="T491">_xlfn.IFS(R491=FALSE,"",R491&gt;0,'Values and studies'!$M491)</f>
        <v/>
      </c>
      <c r="U491" s="23" t="str" cm="1">
        <f t="array" ref="U491">_xlfn.IFS(R491=FALSE,"",R491&gt;0,'Values and studies'!$G491)</f>
        <v/>
      </c>
      <c r="V491" s="23" t="b">
        <f>IF('Values and studies'!$U491=$V$1,'Values and studies'!$AP491)</f>
        <v>0</v>
      </c>
      <c r="W491" s="23" t="str" cm="1">
        <f t="array" ref="W491">_xlfn.IFS(V491=FALSE,"",V491&gt;0,'Values and studies'!$AH491)</f>
        <v/>
      </c>
      <c r="X491" s="23" t="str" cm="1">
        <f t="array" ref="X491">_xlfn.IFS(V491=FALSE,"",V491&gt;0,'Values and studies'!$M491)</f>
        <v/>
      </c>
      <c r="Y491" s="23" t="str" cm="1">
        <f t="array" ref="Y491">_xlfn.IFS(V491=FALSE,"",V491&gt;0,'Values and studies'!$G491)</f>
        <v/>
      </c>
      <c r="Z491" s="23" t="b">
        <f>IF('Values and studies'!$U491=$Z$1,'Values and studies'!$AP491)</f>
        <v>0</v>
      </c>
      <c r="AA491" s="23" t="str" cm="1">
        <f t="array" ref="AA491">_xlfn.IFS(Z491=FALSE,"",Z491&gt;0,'Values and studies'!$AH491)</f>
        <v/>
      </c>
      <c r="AB491" s="23" t="str" cm="1">
        <f t="array" ref="AB491">_xlfn.IFS(Z491=FALSE,"",Z491&gt;0,'Values and studies'!$M491)</f>
        <v/>
      </c>
      <c r="AC491" s="23" t="str" cm="1">
        <f t="array" ref="AC491">_xlfn.IFS(Z491=FALSE,"",Z491&gt;0,'Values and studies'!$G491)</f>
        <v/>
      </c>
      <c r="AD491" s="23" t="b">
        <f>IF('Values and studies'!$U491=$AD$1,'Values and studies'!$AP491)</f>
        <v>0</v>
      </c>
      <c r="AE491" s="23" t="str" cm="1">
        <f t="array" ref="AE491">_xlfn.IFS(AD491=FALSE,"",AD491&gt;0,'Values and studies'!$AH491)</f>
        <v/>
      </c>
      <c r="AF491" s="23" t="str" cm="1">
        <f t="array" ref="AF491">_xlfn.IFS(AD491=FALSE,"",AD491&gt;0,'Values and studies'!$M491)</f>
        <v/>
      </c>
      <c r="AG491" s="23" t="str" cm="1">
        <f t="array" ref="AG491">_xlfn.IFS(AD491=FALSE,"",AD491&gt;0,'Values and studies'!$G491)</f>
        <v/>
      </c>
      <c r="AH491" s="23">
        <f>IF('Values and studies'!U491=$AH$1,'Values and studies'!AP491)</f>
        <v>250253.83829330248</v>
      </c>
      <c r="AI491" s="23" t="str" cm="1">
        <f t="array" ref="AI491">_xlfn.IFS(AH491=FALSE,"",AH491&gt;0,'Values and studies'!AH491)</f>
        <v>CB</v>
      </c>
      <c r="AJ491" s="23" t="str" cm="1">
        <f t="array" ref="AJ491">_xlfn.IFS(AH491=FALSE,"",AH491&gt;0,'Values and studies'!M491)</f>
        <v>atlantic</v>
      </c>
      <c r="AK491" s="23" t="str" cm="1">
        <f t="array" ref="AK491">_xlfn.IFS(AH491=FALSE,"",AH491&gt;0,'Values and studies'!G491)</f>
        <v>United Kingdom</v>
      </c>
      <c r="AL491" s="23" t="b">
        <f>IF('Values and studies'!U491=$AL$1,'Values and studies'!AP491)</f>
        <v>0</v>
      </c>
      <c r="AM491" s="23" t="str" cm="1">
        <f t="array" ref="AM491">_xlfn.IFS(AL491=FALSE,"",AL491&gt;0,'Values and studies'!AH491)</f>
        <v/>
      </c>
      <c r="AN491" s="23" t="str" cm="1">
        <f t="array" ref="AN491">_xlfn.IFS(AL491=FALSE,"",AL491&gt;0,'Values and studies'!M491)</f>
        <v/>
      </c>
      <c r="AO491" s="23" t="str" cm="1">
        <f t="array" ref="AO491">_xlfn.IFS(AL491=FALSE,"",AL491&gt;0,'Values and studies'!G491)</f>
        <v/>
      </c>
      <c r="AP491" s="23" t="b">
        <f>IF('Values and studies'!U491=$AP$1,'Values and studies'!AP491)</f>
        <v>0</v>
      </c>
      <c r="AQ491" s="23" t="str" cm="1">
        <f t="array" ref="AQ491">_xlfn.IFS(AP491=FALSE,"",AP491&gt;0,'Values and studies'!AH491)</f>
        <v/>
      </c>
      <c r="AR491" s="23" t="str" cm="1">
        <f t="array" ref="AR491">_xlfn.IFS(AP491=FALSE,"",AP491&gt;0,'Values and studies'!M491)</f>
        <v/>
      </c>
      <c r="AS491" s="23" t="str" cm="1">
        <f t="array" ref="AS491">_xlfn.IFS(AP491=FALSE,"",AP491&gt;0,'Values and studies'!G491)</f>
        <v/>
      </c>
      <c r="AT491" s="23" t="b">
        <f>IF('Values and studies'!U491=$AT$1,'Values and studies'!AP491)</f>
        <v>0</v>
      </c>
      <c r="AU491" s="23" t="str" cm="1">
        <f t="array" ref="AU491">_xlfn.IFS(AT491=FALSE,"",AT491&gt;0,'Values and studies'!AH491)</f>
        <v/>
      </c>
      <c r="AV491" s="23" t="str" cm="1">
        <f t="array" ref="AV491">_xlfn.IFS(AT491=FALSE,"",AT491&gt;0,'Values and studies'!M491)</f>
        <v/>
      </c>
      <c r="AW491" s="23" t="str" cm="1">
        <f t="array" ref="AW491">_xlfn.IFS(AT491=FALSE,"",AT491&gt;0,'Values and studies'!G491)</f>
        <v/>
      </c>
      <c r="AX491" s="23" t="b">
        <f>IF('Values and studies'!U491=$AX$1,'Values and studies'!AP491)</f>
        <v>0</v>
      </c>
      <c r="AY491" s="23" t="str" cm="1">
        <f t="array" ref="AY491">_xlfn.IFS(AX491=FALSE,"",AX491&gt;0,'Values and studies'!AH491)</f>
        <v/>
      </c>
      <c r="AZ491" s="23" t="str" cm="1">
        <f t="array" ref="AZ491">_xlfn.IFS(AX491=FALSE,"",AX491&gt;0,'Values and studies'!M491)</f>
        <v/>
      </c>
      <c r="BA491" s="23" t="str" cm="1">
        <f t="array" ref="BA491">_xlfn.IFS(AX491=FALSE,"",AX491&gt;0,'Values and studies'!G491)</f>
        <v/>
      </c>
      <c r="BB491" s="23" t="b">
        <f>IF('Values and studies'!U491=$BB$1,'Values and studies'!AP491)</f>
        <v>0</v>
      </c>
      <c r="BC491" s="23" t="str" cm="1">
        <f t="array" ref="BC491">_xlfn.IFS(BB491=FALSE,"",BB491&gt;0,'Values and studies'!AH491)</f>
        <v/>
      </c>
      <c r="BD491" s="23" t="str" cm="1">
        <f t="array" ref="BD491">_xlfn.IFS(BB491=FALSE,"",BB491&gt;0,'Values and studies'!M491)</f>
        <v/>
      </c>
      <c r="BE491" s="23" t="str" cm="1">
        <f t="array" ref="BE491">_xlfn.IFS(BB491=FALSE,"",BB491&gt;0,'Values and studies'!G491)</f>
        <v/>
      </c>
      <c r="BF491" s="23" t="b">
        <f>IF('Values and studies'!U491=$BF$1,'Values and studies'!AP491)</f>
        <v>0</v>
      </c>
      <c r="BG491" s="23" t="str" cm="1">
        <f t="array" ref="BG491">_xlfn.IFS(BF491=FALSE,"",BF491&gt;0,'Values and studies'!AH491)</f>
        <v/>
      </c>
      <c r="BH491" s="23" t="str" cm="1">
        <f t="array" ref="BH491">_xlfn.IFS(BF491=FALSE,"",BF491&gt;0,'Values and studies'!M491)</f>
        <v/>
      </c>
      <c r="BI491" s="23" t="str" cm="1">
        <f t="array" ref="BI491">_xlfn.IFS(BF491=FALSE,"",BF491&gt;0,'Values and studies'!G491)</f>
        <v/>
      </c>
      <c r="BJ491" s="23" t="b">
        <f>IF('Values and studies'!$U491=BJ$1,'Values and studies'!$AP491)</f>
        <v>0</v>
      </c>
      <c r="BK491" s="23" t="str" cm="1">
        <f t="array" ref="BK491">_xlfn.IFS(BJ491=FALSE,"",BJ491&gt;0,'Values and studies'!$AH491)</f>
        <v/>
      </c>
      <c r="BL491" s="23" t="str" cm="1">
        <f t="array" ref="BL491">_xlfn.IFS(BJ491=FALSE,"",BJ491&gt;0,'Values and studies'!$M491)</f>
        <v/>
      </c>
      <c r="BM491" s="23" t="str" cm="1">
        <f t="array" ref="BM491">_xlfn.IFS(BJ491=FALSE,"",BJ491&gt;0,'Values and studies'!$G491)</f>
        <v/>
      </c>
      <c r="BN491" s="23" t="b">
        <f>IF('Values and studies'!U491=$BN$1,'Values and studies'!AP491)</f>
        <v>0</v>
      </c>
      <c r="BO491" s="23" t="str" cm="1">
        <f t="array" ref="BO491">_xlfn.IFS(BN491=FALSE,"",BN491&gt;0,'Values and studies'!AH491)</f>
        <v/>
      </c>
      <c r="BP491" s="23" t="str" cm="1">
        <f t="array" ref="BP491">_xlfn.IFS(BN491=FALSE,"",BN491&gt;0,'Values and studies'!M491)</f>
        <v/>
      </c>
      <c r="BQ491" s="23" t="str" cm="1">
        <f t="array" ref="BQ491">_xlfn.IFS(BN491=FALSE,"",BN491&gt;0,'Values and studies'!G491)</f>
        <v/>
      </c>
      <c r="BR491" s="23" t="b">
        <f>IF('Values and studies'!U491=$BR$1,'Values and studies'!AP491)</f>
        <v>0</v>
      </c>
      <c r="BS491" s="23" t="str" cm="1">
        <f t="array" ref="BS491">_xlfn.IFS(BR491=FALSE,"",BR491&gt;0,'Values and studies'!AH491)</f>
        <v/>
      </c>
      <c r="BT491" s="23" t="str" cm="1">
        <f t="array" ref="BT491">_xlfn.IFS(BR491=FALSE,"",BR491&gt;0,'Values and studies'!M491)</f>
        <v/>
      </c>
      <c r="BU491" s="23" t="str" cm="1">
        <f t="array" ref="BU491">_xlfn.IFS(BR491=FALSE,"",BR491&gt;0,'Values and studies'!G491)</f>
        <v/>
      </c>
      <c r="BV491" s="23" t="b">
        <f>IF('Values and studies'!U491=$BV$1,'Values and studies'!AP491)</f>
        <v>0</v>
      </c>
      <c r="BW491" s="23" t="str" cm="1">
        <f t="array" ref="BW491">_xlfn.IFS(BV491=FALSE,"",BV491&gt;0,'Values and studies'!AH491)</f>
        <v/>
      </c>
      <c r="BX491" s="23" t="str" cm="1">
        <f t="array" ref="BX491">_xlfn.IFS(BV491=FALSE,"",BV491&gt;0,'Values and studies'!M491)</f>
        <v/>
      </c>
      <c r="BY491" s="23" t="str" cm="1">
        <f t="array" ref="BY491">_xlfn.IFS(BV491=FALSE,"",BV491&gt;0,'Values and studies'!G491)</f>
        <v/>
      </c>
      <c r="BZ491" s="23" t="b">
        <f>IF('Values and studies'!U491=$BZ$1,'Values and studies'!AP491)</f>
        <v>0</v>
      </c>
      <c r="CA491" s="23" t="str" cm="1">
        <f t="array" ref="CA491">_xlfn.IFS(BZ491=FALSE,"",BZ491&gt;0,'Values and studies'!AH491)</f>
        <v/>
      </c>
      <c r="CB491" s="23" t="str" cm="1">
        <f t="array" ref="CB491">_xlfn.IFS(BZ491=FALSE,"",BZ491&gt;0,'Values and studies'!M491)</f>
        <v/>
      </c>
      <c r="CC491" s="23" t="str" cm="1">
        <f t="array" ref="CC491">_xlfn.IFS(BZ491=FALSE,"",BZ491&gt;0,'Values and studies'!G491)</f>
        <v/>
      </c>
      <c r="CY491">
        <f>IF('Values and studies'!O491='Data for overlook'!$CY$1,'Values and studies'!AP491)</f>
        <v>250253.83829330248</v>
      </c>
      <c r="CZ491" t="b">
        <f>IF('Values and studies'!O491='Data for overlook'!$CZ$1,'Values and studies'!AP491)</f>
        <v>0</v>
      </c>
      <c r="DA491" t="b">
        <f>IF('Values and studies'!O491='Data for overlook'!$DA$1,'Values and studies'!AP491)</f>
        <v>0</v>
      </c>
      <c r="DB491" t="b">
        <f>IF('Values and studies'!O491='Data for overlook'!$DB$1,'Values and studies'!AP491)</f>
        <v>0</v>
      </c>
    </row>
    <row r="492" spans="2:106" x14ac:dyDescent="0.2">
      <c r="B492" t="b">
        <f>IF('Values and studies'!Q492=$B$1,'Values and studies'!AP492)</f>
        <v>0</v>
      </c>
      <c r="C492">
        <f>IF('Values and studies'!Q492=$C$1,'Values and studies'!AP492)</f>
        <v>87563.601116051082</v>
      </c>
      <c r="D492" t="b">
        <f>IF('Values and studies'!Q492=$D$1,'Values and studies'!AP492)</f>
        <v>0</v>
      </c>
      <c r="F492" s="23" t="b">
        <f>IF('Values and studies'!$U492=F$1,'Values and studies'!$AP492)</f>
        <v>0</v>
      </c>
      <c r="G492" s="23" t="str" cm="1">
        <f t="array" ref="G492">_xlfn.IFS(F492=FALSE,"",F492&gt;0,'Values and studies'!$AH492)</f>
        <v/>
      </c>
      <c r="H492" s="23" t="str" cm="1">
        <f t="array" ref="H492">_xlfn.IFS(F492=FALSE,"",F492&gt;0,'Values and studies'!M492)</f>
        <v/>
      </c>
      <c r="I492" s="23" t="str" cm="1">
        <f t="array" ref="I492">_xlfn.IFS(F492=FALSE,"",F492&gt;0,'Values and studies'!G492)</f>
        <v/>
      </c>
      <c r="J492" s="23" t="b">
        <f>IF('Values and studies'!U492=$J$1,'Values and studies'!AP492)</f>
        <v>0</v>
      </c>
      <c r="K492" s="23" t="str" cm="1">
        <f t="array" ref="K492">_xlfn.IFS(J492=FALSE,"",J492&gt;0,'Values and studies'!AH492)</f>
        <v/>
      </c>
      <c r="L492" s="23" t="str" cm="1">
        <f t="array" ref="L492">_xlfn.IFS(J492=FALSE,"",J492&gt;0,'Values and studies'!M492)</f>
        <v/>
      </c>
      <c r="M492" s="23" t="str" cm="1">
        <f t="array" ref="M492">_xlfn.IFS(J492=FALSE,"",J492&gt;0,'Values and studies'!G492)</f>
        <v/>
      </c>
      <c r="N492" s="23" t="b">
        <f>IF('Values and studies'!U492=$N$1,'Values and studies'!AP492)</f>
        <v>0</v>
      </c>
      <c r="O492" s="23" t="str" cm="1">
        <f t="array" ref="O492">_xlfn.IFS(N492=FALSE,"",N492&gt;0,'Values and studies'!AH492)</f>
        <v/>
      </c>
      <c r="P492" s="23" t="str" cm="1">
        <f t="array" ref="P492">_xlfn.IFS(N492=FALSE,"",N492&gt;0,'Values and studies'!M492)</f>
        <v/>
      </c>
      <c r="Q492" s="23" t="str" cm="1">
        <f t="array" ref="Q492">_xlfn.IFS(N492=FALSE,"",N492&gt;0,'Values and studies'!G492)</f>
        <v/>
      </c>
      <c r="R492" s="23" t="b">
        <f>IF('Values and studies'!$U492=$R$1,'Values and studies'!$AP492)</f>
        <v>0</v>
      </c>
      <c r="S492" s="23" t="str" cm="1">
        <f t="array" ref="S492">_xlfn.IFS(R492=FALSE,"",R492&gt;0,'Values and studies'!$AH492)</f>
        <v/>
      </c>
      <c r="T492" s="23" t="str" cm="1">
        <f t="array" ref="T492">_xlfn.IFS(R492=FALSE,"",R492&gt;0,'Values and studies'!$M492)</f>
        <v/>
      </c>
      <c r="U492" s="23" t="str" cm="1">
        <f t="array" ref="U492">_xlfn.IFS(R492=FALSE,"",R492&gt;0,'Values and studies'!$G492)</f>
        <v/>
      </c>
      <c r="V492" s="23" t="b">
        <f>IF('Values and studies'!$U492=$V$1,'Values and studies'!$AP492)</f>
        <v>0</v>
      </c>
      <c r="W492" s="23" t="str" cm="1">
        <f t="array" ref="W492">_xlfn.IFS(V492=FALSE,"",V492&gt;0,'Values and studies'!$AH492)</f>
        <v/>
      </c>
      <c r="X492" s="23" t="str" cm="1">
        <f t="array" ref="X492">_xlfn.IFS(V492=FALSE,"",V492&gt;0,'Values and studies'!$M492)</f>
        <v/>
      </c>
      <c r="Y492" s="23" t="str" cm="1">
        <f t="array" ref="Y492">_xlfn.IFS(V492=FALSE,"",V492&gt;0,'Values and studies'!$G492)</f>
        <v/>
      </c>
      <c r="Z492" s="23" t="b">
        <f>IF('Values and studies'!$U492=$Z$1,'Values and studies'!$AP492)</f>
        <v>0</v>
      </c>
      <c r="AA492" s="23" t="str" cm="1">
        <f t="array" ref="AA492">_xlfn.IFS(Z492=FALSE,"",Z492&gt;0,'Values and studies'!$AH492)</f>
        <v/>
      </c>
      <c r="AB492" s="23" t="str" cm="1">
        <f t="array" ref="AB492">_xlfn.IFS(Z492=FALSE,"",Z492&gt;0,'Values and studies'!$M492)</f>
        <v/>
      </c>
      <c r="AC492" s="23" t="str" cm="1">
        <f t="array" ref="AC492">_xlfn.IFS(Z492=FALSE,"",Z492&gt;0,'Values and studies'!$G492)</f>
        <v/>
      </c>
      <c r="AD492" s="23" t="b">
        <f>IF('Values and studies'!$U492=$AD$1,'Values and studies'!$AP492)</f>
        <v>0</v>
      </c>
      <c r="AE492" s="23" t="str" cm="1">
        <f t="array" ref="AE492">_xlfn.IFS(AD492=FALSE,"",AD492&gt;0,'Values and studies'!$AH492)</f>
        <v/>
      </c>
      <c r="AF492" s="23" t="str" cm="1">
        <f t="array" ref="AF492">_xlfn.IFS(AD492=FALSE,"",AD492&gt;0,'Values and studies'!$M492)</f>
        <v/>
      </c>
      <c r="AG492" s="23" t="str" cm="1">
        <f t="array" ref="AG492">_xlfn.IFS(AD492=FALSE,"",AD492&gt;0,'Values and studies'!$G492)</f>
        <v/>
      </c>
      <c r="AH492" s="23">
        <f>IF('Values and studies'!U492=$AH$1,'Values and studies'!AP492)</f>
        <v>87563.601116051082</v>
      </c>
      <c r="AI492" s="23" t="str" cm="1">
        <f t="array" ref="AI492">_xlfn.IFS(AH492=FALSE,"",AH492&gt;0,'Values and studies'!AH492)</f>
        <v>CB</v>
      </c>
      <c r="AJ492" s="23" t="str" cm="1">
        <f t="array" ref="AJ492">_xlfn.IFS(AH492=FALSE,"",AH492&gt;0,'Values and studies'!M492)</f>
        <v>atlantic</v>
      </c>
      <c r="AK492" s="23" t="str" cm="1">
        <f t="array" ref="AK492">_xlfn.IFS(AH492=FALSE,"",AH492&gt;0,'Values and studies'!G492)</f>
        <v>United Kingdom</v>
      </c>
      <c r="AL492" s="23" t="b">
        <f>IF('Values and studies'!U492=$AL$1,'Values and studies'!AP492)</f>
        <v>0</v>
      </c>
      <c r="AM492" s="23" t="str" cm="1">
        <f t="array" ref="AM492">_xlfn.IFS(AL492=FALSE,"",AL492&gt;0,'Values and studies'!AH492)</f>
        <v/>
      </c>
      <c r="AN492" s="23" t="str" cm="1">
        <f t="array" ref="AN492">_xlfn.IFS(AL492=FALSE,"",AL492&gt;0,'Values and studies'!M492)</f>
        <v/>
      </c>
      <c r="AO492" s="23" t="str" cm="1">
        <f t="array" ref="AO492">_xlfn.IFS(AL492=FALSE,"",AL492&gt;0,'Values and studies'!G492)</f>
        <v/>
      </c>
      <c r="AP492" s="23" t="b">
        <f>IF('Values and studies'!U492=$AP$1,'Values and studies'!AP492)</f>
        <v>0</v>
      </c>
      <c r="AQ492" s="23" t="str" cm="1">
        <f t="array" ref="AQ492">_xlfn.IFS(AP492=FALSE,"",AP492&gt;0,'Values and studies'!AH492)</f>
        <v/>
      </c>
      <c r="AR492" s="23" t="str" cm="1">
        <f t="array" ref="AR492">_xlfn.IFS(AP492=FALSE,"",AP492&gt;0,'Values and studies'!M492)</f>
        <v/>
      </c>
      <c r="AS492" s="23" t="str" cm="1">
        <f t="array" ref="AS492">_xlfn.IFS(AP492=FALSE,"",AP492&gt;0,'Values and studies'!G492)</f>
        <v/>
      </c>
      <c r="AT492" s="23" t="b">
        <f>IF('Values and studies'!U492=$AT$1,'Values and studies'!AP492)</f>
        <v>0</v>
      </c>
      <c r="AU492" s="23" t="str" cm="1">
        <f t="array" ref="AU492">_xlfn.IFS(AT492=FALSE,"",AT492&gt;0,'Values and studies'!AH492)</f>
        <v/>
      </c>
      <c r="AV492" s="23" t="str" cm="1">
        <f t="array" ref="AV492">_xlfn.IFS(AT492=FALSE,"",AT492&gt;0,'Values and studies'!M492)</f>
        <v/>
      </c>
      <c r="AW492" s="23" t="str" cm="1">
        <f t="array" ref="AW492">_xlfn.IFS(AT492=FALSE,"",AT492&gt;0,'Values and studies'!G492)</f>
        <v/>
      </c>
      <c r="AX492" s="23" t="b">
        <f>IF('Values and studies'!U492=$AX$1,'Values and studies'!AP492)</f>
        <v>0</v>
      </c>
      <c r="AY492" s="23" t="str" cm="1">
        <f t="array" ref="AY492">_xlfn.IFS(AX492=FALSE,"",AX492&gt;0,'Values and studies'!AH492)</f>
        <v/>
      </c>
      <c r="AZ492" s="23" t="str" cm="1">
        <f t="array" ref="AZ492">_xlfn.IFS(AX492=FALSE,"",AX492&gt;0,'Values and studies'!M492)</f>
        <v/>
      </c>
      <c r="BA492" s="23" t="str" cm="1">
        <f t="array" ref="BA492">_xlfn.IFS(AX492=FALSE,"",AX492&gt;0,'Values and studies'!G492)</f>
        <v/>
      </c>
      <c r="BB492" s="23" t="b">
        <f>IF('Values and studies'!U492=$BB$1,'Values and studies'!AP492)</f>
        <v>0</v>
      </c>
      <c r="BC492" s="23" t="str" cm="1">
        <f t="array" ref="BC492">_xlfn.IFS(BB492=FALSE,"",BB492&gt;0,'Values and studies'!AH492)</f>
        <v/>
      </c>
      <c r="BD492" s="23" t="str" cm="1">
        <f t="array" ref="BD492">_xlfn.IFS(BB492=FALSE,"",BB492&gt;0,'Values and studies'!M492)</f>
        <v/>
      </c>
      <c r="BE492" s="23" t="str" cm="1">
        <f t="array" ref="BE492">_xlfn.IFS(BB492=FALSE,"",BB492&gt;0,'Values and studies'!G492)</f>
        <v/>
      </c>
      <c r="BF492" s="23" t="b">
        <f>IF('Values and studies'!U492=$BF$1,'Values and studies'!AP492)</f>
        <v>0</v>
      </c>
      <c r="BG492" s="23" t="str" cm="1">
        <f t="array" ref="BG492">_xlfn.IFS(BF492=FALSE,"",BF492&gt;0,'Values and studies'!AH492)</f>
        <v/>
      </c>
      <c r="BH492" s="23" t="str" cm="1">
        <f t="array" ref="BH492">_xlfn.IFS(BF492=FALSE,"",BF492&gt;0,'Values and studies'!M492)</f>
        <v/>
      </c>
      <c r="BI492" s="23" t="str" cm="1">
        <f t="array" ref="BI492">_xlfn.IFS(BF492=FALSE,"",BF492&gt;0,'Values and studies'!G492)</f>
        <v/>
      </c>
      <c r="BJ492" s="23" t="b">
        <f>IF('Values and studies'!$U492=BJ$1,'Values and studies'!$AP492)</f>
        <v>0</v>
      </c>
      <c r="BK492" s="23" t="str" cm="1">
        <f t="array" ref="BK492">_xlfn.IFS(BJ492=FALSE,"",BJ492&gt;0,'Values and studies'!$AH492)</f>
        <v/>
      </c>
      <c r="BL492" s="23" t="str" cm="1">
        <f t="array" ref="BL492">_xlfn.IFS(BJ492=FALSE,"",BJ492&gt;0,'Values and studies'!$M492)</f>
        <v/>
      </c>
      <c r="BM492" s="23" t="str" cm="1">
        <f t="array" ref="BM492">_xlfn.IFS(BJ492=FALSE,"",BJ492&gt;0,'Values and studies'!$G492)</f>
        <v/>
      </c>
      <c r="BN492" s="23" t="b">
        <f>IF('Values and studies'!U492=$BN$1,'Values and studies'!AP492)</f>
        <v>0</v>
      </c>
      <c r="BO492" s="23" t="str" cm="1">
        <f t="array" ref="BO492">_xlfn.IFS(BN492=FALSE,"",BN492&gt;0,'Values and studies'!AH492)</f>
        <v/>
      </c>
      <c r="BP492" s="23" t="str" cm="1">
        <f t="array" ref="BP492">_xlfn.IFS(BN492=FALSE,"",BN492&gt;0,'Values and studies'!M492)</f>
        <v/>
      </c>
      <c r="BQ492" s="23" t="str" cm="1">
        <f t="array" ref="BQ492">_xlfn.IFS(BN492=FALSE,"",BN492&gt;0,'Values and studies'!G492)</f>
        <v/>
      </c>
      <c r="BR492" s="23" t="b">
        <f>IF('Values and studies'!U492=$BR$1,'Values and studies'!AP492)</f>
        <v>0</v>
      </c>
      <c r="BS492" s="23" t="str" cm="1">
        <f t="array" ref="BS492">_xlfn.IFS(BR492=FALSE,"",BR492&gt;0,'Values and studies'!AH492)</f>
        <v/>
      </c>
      <c r="BT492" s="23" t="str" cm="1">
        <f t="array" ref="BT492">_xlfn.IFS(BR492=FALSE,"",BR492&gt;0,'Values and studies'!M492)</f>
        <v/>
      </c>
      <c r="BU492" s="23" t="str" cm="1">
        <f t="array" ref="BU492">_xlfn.IFS(BR492=FALSE,"",BR492&gt;0,'Values and studies'!G492)</f>
        <v/>
      </c>
      <c r="BV492" s="23" t="b">
        <f>IF('Values and studies'!U492=$BV$1,'Values and studies'!AP492)</f>
        <v>0</v>
      </c>
      <c r="BW492" s="23" t="str" cm="1">
        <f t="array" ref="BW492">_xlfn.IFS(BV492=FALSE,"",BV492&gt;0,'Values and studies'!AH492)</f>
        <v/>
      </c>
      <c r="BX492" s="23" t="str" cm="1">
        <f t="array" ref="BX492">_xlfn.IFS(BV492=FALSE,"",BV492&gt;0,'Values and studies'!M492)</f>
        <v/>
      </c>
      <c r="BY492" s="23" t="str" cm="1">
        <f t="array" ref="BY492">_xlfn.IFS(BV492=FALSE,"",BV492&gt;0,'Values and studies'!G492)</f>
        <v/>
      </c>
      <c r="BZ492" s="23" t="b">
        <f>IF('Values and studies'!U492=$BZ$1,'Values and studies'!AP492)</f>
        <v>0</v>
      </c>
      <c r="CA492" s="23" t="str" cm="1">
        <f t="array" ref="CA492">_xlfn.IFS(BZ492=FALSE,"",BZ492&gt;0,'Values and studies'!AH492)</f>
        <v/>
      </c>
      <c r="CB492" s="23" t="str" cm="1">
        <f t="array" ref="CB492">_xlfn.IFS(BZ492=FALSE,"",BZ492&gt;0,'Values and studies'!M492)</f>
        <v/>
      </c>
      <c r="CC492" s="23" t="str" cm="1">
        <f t="array" ref="CC492">_xlfn.IFS(BZ492=FALSE,"",BZ492&gt;0,'Values and studies'!G492)</f>
        <v/>
      </c>
      <c r="CY492">
        <f>IF('Values and studies'!O492='Data for overlook'!$CY$1,'Values and studies'!AP492)</f>
        <v>87563.601116051082</v>
      </c>
      <c r="CZ492" t="b">
        <f>IF('Values and studies'!O492='Data for overlook'!$CZ$1,'Values and studies'!AP492)</f>
        <v>0</v>
      </c>
      <c r="DA492" t="b">
        <f>IF('Values and studies'!O492='Data for overlook'!$DA$1,'Values and studies'!AP492)</f>
        <v>0</v>
      </c>
      <c r="DB492" t="b">
        <f>IF('Values and studies'!O492='Data for overlook'!$DB$1,'Values and studies'!AP492)</f>
        <v>0</v>
      </c>
    </row>
    <row r="493" spans="2:106" x14ac:dyDescent="0.2">
      <c r="B493" t="b">
        <f>IF('Values and studies'!Q493=$B$1,'Values and studies'!AP493)</f>
        <v>0</v>
      </c>
      <c r="C493">
        <f>IF('Values and studies'!Q493=$C$1,'Values and studies'!AP493)</f>
        <v>171195.32553685582</v>
      </c>
      <c r="D493" t="b">
        <f>IF('Values and studies'!Q493=$D$1,'Values and studies'!AP493)</f>
        <v>0</v>
      </c>
      <c r="F493" s="23" t="b">
        <f>IF('Values and studies'!$U493=F$1,'Values and studies'!$AP493)</f>
        <v>0</v>
      </c>
      <c r="G493" s="23" t="str" cm="1">
        <f t="array" ref="G493">_xlfn.IFS(F493=FALSE,"",F493&gt;0,'Values and studies'!$AH493)</f>
        <v/>
      </c>
      <c r="H493" s="23" t="str" cm="1">
        <f t="array" ref="H493">_xlfn.IFS(F493=FALSE,"",F493&gt;0,'Values and studies'!M493)</f>
        <v/>
      </c>
      <c r="I493" s="23" t="str" cm="1">
        <f t="array" ref="I493">_xlfn.IFS(F493=FALSE,"",F493&gt;0,'Values and studies'!G493)</f>
        <v/>
      </c>
      <c r="J493" s="23" t="b">
        <f>IF('Values and studies'!U493=$J$1,'Values and studies'!AP493)</f>
        <v>0</v>
      </c>
      <c r="K493" s="23" t="str" cm="1">
        <f t="array" ref="K493">_xlfn.IFS(J493=FALSE,"",J493&gt;0,'Values and studies'!AH493)</f>
        <v/>
      </c>
      <c r="L493" s="23" t="str" cm="1">
        <f t="array" ref="L493">_xlfn.IFS(J493=FALSE,"",J493&gt;0,'Values and studies'!M493)</f>
        <v/>
      </c>
      <c r="M493" s="23" t="str" cm="1">
        <f t="array" ref="M493">_xlfn.IFS(J493=FALSE,"",J493&gt;0,'Values and studies'!G493)</f>
        <v/>
      </c>
      <c r="N493" s="23" t="b">
        <f>IF('Values and studies'!U493=$N$1,'Values and studies'!AP493)</f>
        <v>0</v>
      </c>
      <c r="O493" s="23" t="str" cm="1">
        <f t="array" ref="O493">_xlfn.IFS(N493=FALSE,"",N493&gt;0,'Values and studies'!AH493)</f>
        <v/>
      </c>
      <c r="P493" s="23" t="str" cm="1">
        <f t="array" ref="P493">_xlfn.IFS(N493=FALSE,"",N493&gt;0,'Values and studies'!M493)</f>
        <v/>
      </c>
      <c r="Q493" s="23" t="str" cm="1">
        <f t="array" ref="Q493">_xlfn.IFS(N493=FALSE,"",N493&gt;0,'Values and studies'!G493)</f>
        <v/>
      </c>
      <c r="R493" s="23" t="b">
        <f>IF('Values and studies'!$U493=$R$1,'Values and studies'!$AP493)</f>
        <v>0</v>
      </c>
      <c r="S493" s="23" t="str" cm="1">
        <f t="array" ref="S493">_xlfn.IFS(R493=FALSE,"",R493&gt;0,'Values and studies'!$AH493)</f>
        <v/>
      </c>
      <c r="T493" s="23" t="str" cm="1">
        <f t="array" ref="T493">_xlfn.IFS(R493=FALSE,"",R493&gt;0,'Values and studies'!$M493)</f>
        <v/>
      </c>
      <c r="U493" s="23" t="str" cm="1">
        <f t="array" ref="U493">_xlfn.IFS(R493=FALSE,"",R493&gt;0,'Values and studies'!$G493)</f>
        <v/>
      </c>
      <c r="V493" s="23" t="b">
        <f>IF('Values and studies'!$U493=$V$1,'Values and studies'!$AP493)</f>
        <v>0</v>
      </c>
      <c r="W493" s="23" t="str" cm="1">
        <f t="array" ref="W493">_xlfn.IFS(V493=FALSE,"",V493&gt;0,'Values and studies'!$AH493)</f>
        <v/>
      </c>
      <c r="X493" s="23" t="str" cm="1">
        <f t="array" ref="X493">_xlfn.IFS(V493=FALSE,"",V493&gt;0,'Values and studies'!$M493)</f>
        <v/>
      </c>
      <c r="Y493" s="23" t="str" cm="1">
        <f t="array" ref="Y493">_xlfn.IFS(V493=FALSE,"",V493&gt;0,'Values and studies'!$G493)</f>
        <v/>
      </c>
      <c r="Z493" s="23" t="b">
        <f>IF('Values and studies'!$U493=$Z$1,'Values and studies'!$AP493)</f>
        <v>0</v>
      </c>
      <c r="AA493" s="23" t="str" cm="1">
        <f t="array" ref="AA493">_xlfn.IFS(Z493=FALSE,"",Z493&gt;0,'Values and studies'!$AH493)</f>
        <v/>
      </c>
      <c r="AB493" s="23" t="str" cm="1">
        <f t="array" ref="AB493">_xlfn.IFS(Z493=FALSE,"",Z493&gt;0,'Values and studies'!$M493)</f>
        <v/>
      </c>
      <c r="AC493" s="23" t="str" cm="1">
        <f t="array" ref="AC493">_xlfn.IFS(Z493=FALSE,"",Z493&gt;0,'Values and studies'!$G493)</f>
        <v/>
      </c>
      <c r="AD493" s="23" t="b">
        <f>IF('Values and studies'!$U493=$AD$1,'Values and studies'!$AP493)</f>
        <v>0</v>
      </c>
      <c r="AE493" s="23" t="str" cm="1">
        <f t="array" ref="AE493">_xlfn.IFS(AD493=FALSE,"",AD493&gt;0,'Values and studies'!$AH493)</f>
        <v/>
      </c>
      <c r="AF493" s="23" t="str" cm="1">
        <f t="array" ref="AF493">_xlfn.IFS(AD493=FALSE,"",AD493&gt;0,'Values and studies'!$M493)</f>
        <v/>
      </c>
      <c r="AG493" s="23" t="str" cm="1">
        <f t="array" ref="AG493">_xlfn.IFS(AD493=FALSE,"",AD493&gt;0,'Values and studies'!$G493)</f>
        <v/>
      </c>
      <c r="AH493" s="23">
        <f>IF('Values and studies'!U493=$AH$1,'Values and studies'!AP493)</f>
        <v>171195.32553685582</v>
      </c>
      <c r="AI493" s="23" t="str" cm="1">
        <f t="array" ref="AI493">_xlfn.IFS(AH493=FALSE,"",AH493&gt;0,'Values and studies'!AH493)</f>
        <v>CB</v>
      </c>
      <c r="AJ493" s="23" t="str" cm="1">
        <f t="array" ref="AJ493">_xlfn.IFS(AH493=FALSE,"",AH493&gt;0,'Values and studies'!M493)</f>
        <v>atlantic</v>
      </c>
      <c r="AK493" s="23" t="str" cm="1">
        <f t="array" ref="AK493">_xlfn.IFS(AH493=FALSE,"",AH493&gt;0,'Values and studies'!G493)</f>
        <v>United Kingdom</v>
      </c>
      <c r="AL493" s="23" t="b">
        <f>IF('Values and studies'!U493=$AL$1,'Values and studies'!AP493)</f>
        <v>0</v>
      </c>
      <c r="AM493" s="23" t="str" cm="1">
        <f t="array" ref="AM493">_xlfn.IFS(AL493=FALSE,"",AL493&gt;0,'Values and studies'!AH493)</f>
        <v/>
      </c>
      <c r="AN493" s="23" t="str" cm="1">
        <f t="array" ref="AN493">_xlfn.IFS(AL493=FALSE,"",AL493&gt;0,'Values and studies'!M493)</f>
        <v/>
      </c>
      <c r="AO493" s="23" t="str" cm="1">
        <f t="array" ref="AO493">_xlfn.IFS(AL493=FALSE,"",AL493&gt;0,'Values and studies'!G493)</f>
        <v/>
      </c>
      <c r="AP493" s="23" t="b">
        <f>IF('Values and studies'!U493=$AP$1,'Values and studies'!AP493)</f>
        <v>0</v>
      </c>
      <c r="AQ493" s="23" t="str" cm="1">
        <f t="array" ref="AQ493">_xlfn.IFS(AP493=FALSE,"",AP493&gt;0,'Values and studies'!AH493)</f>
        <v/>
      </c>
      <c r="AR493" s="23" t="str" cm="1">
        <f t="array" ref="AR493">_xlfn.IFS(AP493=FALSE,"",AP493&gt;0,'Values and studies'!M493)</f>
        <v/>
      </c>
      <c r="AS493" s="23" t="str" cm="1">
        <f t="array" ref="AS493">_xlfn.IFS(AP493=FALSE,"",AP493&gt;0,'Values and studies'!G493)</f>
        <v/>
      </c>
      <c r="AT493" s="23" t="b">
        <f>IF('Values and studies'!U493=$AT$1,'Values and studies'!AP493)</f>
        <v>0</v>
      </c>
      <c r="AU493" s="23" t="str" cm="1">
        <f t="array" ref="AU493">_xlfn.IFS(AT493=FALSE,"",AT493&gt;0,'Values and studies'!AH493)</f>
        <v/>
      </c>
      <c r="AV493" s="23" t="str" cm="1">
        <f t="array" ref="AV493">_xlfn.IFS(AT493=FALSE,"",AT493&gt;0,'Values and studies'!M493)</f>
        <v/>
      </c>
      <c r="AW493" s="23" t="str" cm="1">
        <f t="array" ref="AW493">_xlfn.IFS(AT493=FALSE,"",AT493&gt;0,'Values and studies'!G493)</f>
        <v/>
      </c>
      <c r="AX493" s="23" t="b">
        <f>IF('Values and studies'!U493=$AX$1,'Values and studies'!AP493)</f>
        <v>0</v>
      </c>
      <c r="AY493" s="23" t="str" cm="1">
        <f t="array" ref="AY493">_xlfn.IFS(AX493=FALSE,"",AX493&gt;0,'Values and studies'!AH493)</f>
        <v/>
      </c>
      <c r="AZ493" s="23" t="str" cm="1">
        <f t="array" ref="AZ493">_xlfn.IFS(AX493=FALSE,"",AX493&gt;0,'Values and studies'!M493)</f>
        <v/>
      </c>
      <c r="BA493" s="23" t="str" cm="1">
        <f t="array" ref="BA493">_xlfn.IFS(AX493=FALSE,"",AX493&gt;0,'Values and studies'!G493)</f>
        <v/>
      </c>
      <c r="BB493" s="23" t="b">
        <f>IF('Values and studies'!U493=$BB$1,'Values and studies'!AP493)</f>
        <v>0</v>
      </c>
      <c r="BC493" s="23" t="str" cm="1">
        <f t="array" ref="BC493">_xlfn.IFS(BB493=FALSE,"",BB493&gt;0,'Values and studies'!AH493)</f>
        <v/>
      </c>
      <c r="BD493" s="23" t="str" cm="1">
        <f t="array" ref="BD493">_xlfn.IFS(BB493=FALSE,"",BB493&gt;0,'Values and studies'!M493)</f>
        <v/>
      </c>
      <c r="BE493" s="23" t="str" cm="1">
        <f t="array" ref="BE493">_xlfn.IFS(BB493=FALSE,"",BB493&gt;0,'Values and studies'!G493)</f>
        <v/>
      </c>
      <c r="BF493" s="23" t="b">
        <f>IF('Values and studies'!U493=$BF$1,'Values and studies'!AP493)</f>
        <v>0</v>
      </c>
      <c r="BG493" s="23" t="str" cm="1">
        <f t="array" ref="BG493">_xlfn.IFS(BF493=FALSE,"",BF493&gt;0,'Values and studies'!AH493)</f>
        <v/>
      </c>
      <c r="BH493" s="23" t="str" cm="1">
        <f t="array" ref="BH493">_xlfn.IFS(BF493=FALSE,"",BF493&gt;0,'Values and studies'!M493)</f>
        <v/>
      </c>
      <c r="BI493" s="23" t="str" cm="1">
        <f t="array" ref="BI493">_xlfn.IFS(BF493=FALSE,"",BF493&gt;0,'Values and studies'!G493)</f>
        <v/>
      </c>
      <c r="BJ493" s="23" t="b">
        <f>IF('Values and studies'!$U493=BJ$1,'Values and studies'!$AP493)</f>
        <v>0</v>
      </c>
      <c r="BK493" s="23" t="str" cm="1">
        <f t="array" ref="BK493">_xlfn.IFS(BJ493=FALSE,"",BJ493&gt;0,'Values and studies'!$AH493)</f>
        <v/>
      </c>
      <c r="BL493" s="23" t="str" cm="1">
        <f t="array" ref="BL493">_xlfn.IFS(BJ493=FALSE,"",BJ493&gt;0,'Values and studies'!$M493)</f>
        <v/>
      </c>
      <c r="BM493" s="23" t="str" cm="1">
        <f t="array" ref="BM493">_xlfn.IFS(BJ493=FALSE,"",BJ493&gt;0,'Values and studies'!$G493)</f>
        <v/>
      </c>
      <c r="BN493" s="23" t="b">
        <f>IF('Values and studies'!U493=$BN$1,'Values and studies'!AP493)</f>
        <v>0</v>
      </c>
      <c r="BO493" s="23" t="str" cm="1">
        <f t="array" ref="BO493">_xlfn.IFS(BN493=FALSE,"",BN493&gt;0,'Values and studies'!AH493)</f>
        <v/>
      </c>
      <c r="BP493" s="23" t="str" cm="1">
        <f t="array" ref="BP493">_xlfn.IFS(BN493=FALSE,"",BN493&gt;0,'Values and studies'!M493)</f>
        <v/>
      </c>
      <c r="BQ493" s="23" t="str" cm="1">
        <f t="array" ref="BQ493">_xlfn.IFS(BN493=FALSE,"",BN493&gt;0,'Values and studies'!G493)</f>
        <v/>
      </c>
      <c r="BR493" s="23" t="b">
        <f>IF('Values and studies'!U493=$BR$1,'Values and studies'!AP493)</f>
        <v>0</v>
      </c>
      <c r="BS493" s="23" t="str" cm="1">
        <f t="array" ref="BS493">_xlfn.IFS(BR493=FALSE,"",BR493&gt;0,'Values and studies'!AH493)</f>
        <v/>
      </c>
      <c r="BT493" s="23" t="str" cm="1">
        <f t="array" ref="BT493">_xlfn.IFS(BR493=FALSE,"",BR493&gt;0,'Values and studies'!M493)</f>
        <v/>
      </c>
      <c r="BU493" s="23" t="str" cm="1">
        <f t="array" ref="BU493">_xlfn.IFS(BR493=FALSE,"",BR493&gt;0,'Values and studies'!G493)</f>
        <v/>
      </c>
      <c r="BV493" s="23" t="b">
        <f>IF('Values and studies'!U493=$BV$1,'Values and studies'!AP493)</f>
        <v>0</v>
      </c>
      <c r="BW493" s="23" t="str" cm="1">
        <f t="array" ref="BW493">_xlfn.IFS(BV493=FALSE,"",BV493&gt;0,'Values and studies'!AH493)</f>
        <v/>
      </c>
      <c r="BX493" s="23" t="str" cm="1">
        <f t="array" ref="BX493">_xlfn.IFS(BV493=FALSE,"",BV493&gt;0,'Values and studies'!M493)</f>
        <v/>
      </c>
      <c r="BY493" s="23" t="str" cm="1">
        <f t="array" ref="BY493">_xlfn.IFS(BV493=FALSE,"",BV493&gt;0,'Values and studies'!G493)</f>
        <v/>
      </c>
      <c r="BZ493" s="23" t="b">
        <f>IF('Values and studies'!U493=$BZ$1,'Values and studies'!AP493)</f>
        <v>0</v>
      </c>
      <c r="CA493" s="23" t="str" cm="1">
        <f t="array" ref="CA493">_xlfn.IFS(BZ493=FALSE,"",BZ493&gt;0,'Values and studies'!AH493)</f>
        <v/>
      </c>
      <c r="CB493" s="23" t="str" cm="1">
        <f t="array" ref="CB493">_xlfn.IFS(BZ493=FALSE,"",BZ493&gt;0,'Values and studies'!M493)</f>
        <v/>
      </c>
      <c r="CC493" s="23" t="str" cm="1">
        <f t="array" ref="CC493">_xlfn.IFS(BZ493=FALSE,"",BZ493&gt;0,'Values and studies'!G493)</f>
        <v/>
      </c>
      <c r="CY493">
        <f>IF('Values and studies'!O493='Data for overlook'!$CY$1,'Values and studies'!AP493)</f>
        <v>171195.32553685582</v>
      </c>
      <c r="CZ493" t="b">
        <f>IF('Values and studies'!O493='Data for overlook'!$CZ$1,'Values and studies'!AP493)</f>
        <v>0</v>
      </c>
      <c r="DA493" t="b">
        <f>IF('Values and studies'!O493='Data for overlook'!$DA$1,'Values and studies'!AP493)</f>
        <v>0</v>
      </c>
      <c r="DB493" t="b">
        <f>IF('Values and studies'!O493='Data for overlook'!$DB$1,'Values and studies'!AP493)</f>
        <v>0</v>
      </c>
    </row>
    <row r="494" spans="2:106" x14ac:dyDescent="0.2">
      <c r="B494" t="b">
        <f>IF('Values and studies'!Q494=$B$1,'Values and studies'!AP494)</f>
        <v>0</v>
      </c>
      <c r="C494">
        <f>IF('Values and studies'!Q494=$C$1,'Values and studies'!AP494)</f>
        <v>75786.059965338223</v>
      </c>
      <c r="D494" t="b">
        <f>IF('Values and studies'!Q494=$D$1,'Values and studies'!AP494)</f>
        <v>0</v>
      </c>
      <c r="F494" s="23" t="b">
        <f>IF('Values and studies'!$U494=F$1,'Values and studies'!$AP494)</f>
        <v>0</v>
      </c>
      <c r="G494" s="23" t="str" cm="1">
        <f t="array" ref="G494">_xlfn.IFS(F494=FALSE,"",F494&gt;0,'Values and studies'!$AH494)</f>
        <v/>
      </c>
      <c r="H494" s="23" t="str" cm="1">
        <f t="array" ref="H494">_xlfn.IFS(F494=FALSE,"",F494&gt;0,'Values and studies'!M494)</f>
        <v/>
      </c>
      <c r="I494" s="23" t="str" cm="1">
        <f t="array" ref="I494">_xlfn.IFS(F494=FALSE,"",F494&gt;0,'Values and studies'!G494)</f>
        <v/>
      </c>
      <c r="J494" s="23" t="b">
        <f>IF('Values and studies'!U494=$J$1,'Values and studies'!AP494)</f>
        <v>0</v>
      </c>
      <c r="K494" s="23" t="str" cm="1">
        <f t="array" ref="K494">_xlfn.IFS(J494=FALSE,"",J494&gt;0,'Values and studies'!AH494)</f>
        <v/>
      </c>
      <c r="L494" s="23" t="str" cm="1">
        <f t="array" ref="L494">_xlfn.IFS(J494=FALSE,"",J494&gt;0,'Values and studies'!M494)</f>
        <v/>
      </c>
      <c r="M494" s="23" t="str" cm="1">
        <f t="array" ref="M494">_xlfn.IFS(J494=FALSE,"",J494&gt;0,'Values and studies'!G494)</f>
        <v/>
      </c>
      <c r="N494" s="23" t="b">
        <f>IF('Values and studies'!U494=$N$1,'Values and studies'!AP494)</f>
        <v>0</v>
      </c>
      <c r="O494" s="23" t="str" cm="1">
        <f t="array" ref="O494">_xlfn.IFS(N494=FALSE,"",N494&gt;0,'Values and studies'!AH494)</f>
        <v/>
      </c>
      <c r="P494" s="23" t="str" cm="1">
        <f t="array" ref="P494">_xlfn.IFS(N494=FALSE,"",N494&gt;0,'Values and studies'!M494)</f>
        <v/>
      </c>
      <c r="Q494" s="23" t="str" cm="1">
        <f t="array" ref="Q494">_xlfn.IFS(N494=FALSE,"",N494&gt;0,'Values and studies'!G494)</f>
        <v/>
      </c>
      <c r="R494" s="23" t="b">
        <f>IF('Values and studies'!$U494=$R$1,'Values and studies'!$AP494)</f>
        <v>0</v>
      </c>
      <c r="S494" s="23" t="str" cm="1">
        <f t="array" ref="S494">_xlfn.IFS(R494=FALSE,"",R494&gt;0,'Values and studies'!$AH494)</f>
        <v/>
      </c>
      <c r="T494" s="23" t="str" cm="1">
        <f t="array" ref="T494">_xlfn.IFS(R494=FALSE,"",R494&gt;0,'Values and studies'!$M494)</f>
        <v/>
      </c>
      <c r="U494" s="23" t="str" cm="1">
        <f t="array" ref="U494">_xlfn.IFS(R494=FALSE,"",R494&gt;0,'Values and studies'!$G494)</f>
        <v/>
      </c>
      <c r="V494" s="23" t="b">
        <f>IF('Values and studies'!$U494=$V$1,'Values and studies'!$AP494)</f>
        <v>0</v>
      </c>
      <c r="W494" s="23" t="str" cm="1">
        <f t="array" ref="W494">_xlfn.IFS(V494=FALSE,"",V494&gt;0,'Values and studies'!$AH494)</f>
        <v/>
      </c>
      <c r="X494" s="23" t="str" cm="1">
        <f t="array" ref="X494">_xlfn.IFS(V494=FALSE,"",V494&gt;0,'Values and studies'!$M494)</f>
        <v/>
      </c>
      <c r="Y494" s="23" t="str" cm="1">
        <f t="array" ref="Y494">_xlfn.IFS(V494=FALSE,"",V494&gt;0,'Values and studies'!$G494)</f>
        <v/>
      </c>
      <c r="Z494" s="23" t="b">
        <f>IF('Values and studies'!$U494=$Z$1,'Values and studies'!$AP494)</f>
        <v>0</v>
      </c>
      <c r="AA494" s="23" t="str" cm="1">
        <f t="array" ref="AA494">_xlfn.IFS(Z494=FALSE,"",Z494&gt;0,'Values and studies'!$AH494)</f>
        <v/>
      </c>
      <c r="AB494" s="23" t="str" cm="1">
        <f t="array" ref="AB494">_xlfn.IFS(Z494=FALSE,"",Z494&gt;0,'Values and studies'!$M494)</f>
        <v/>
      </c>
      <c r="AC494" s="23" t="str" cm="1">
        <f t="array" ref="AC494">_xlfn.IFS(Z494=FALSE,"",Z494&gt;0,'Values and studies'!$G494)</f>
        <v/>
      </c>
      <c r="AD494" s="23" t="b">
        <f>IF('Values and studies'!$U494=$AD$1,'Values and studies'!$AP494)</f>
        <v>0</v>
      </c>
      <c r="AE494" s="23" t="str" cm="1">
        <f t="array" ref="AE494">_xlfn.IFS(AD494=FALSE,"",AD494&gt;0,'Values and studies'!$AH494)</f>
        <v/>
      </c>
      <c r="AF494" s="23" t="str" cm="1">
        <f t="array" ref="AF494">_xlfn.IFS(AD494=FALSE,"",AD494&gt;0,'Values and studies'!$M494)</f>
        <v/>
      </c>
      <c r="AG494" s="23" t="str" cm="1">
        <f t="array" ref="AG494">_xlfn.IFS(AD494=FALSE,"",AD494&gt;0,'Values and studies'!$G494)</f>
        <v/>
      </c>
      <c r="AH494" s="23">
        <f>IF('Values and studies'!U494=$AH$1,'Values and studies'!AP494)</f>
        <v>75786.059965338223</v>
      </c>
      <c r="AI494" s="23" t="str" cm="1">
        <f t="array" ref="AI494">_xlfn.IFS(AH494=FALSE,"",AH494&gt;0,'Values and studies'!AH494)</f>
        <v>CB</v>
      </c>
      <c r="AJ494" s="23" t="str" cm="1">
        <f t="array" ref="AJ494">_xlfn.IFS(AH494=FALSE,"",AH494&gt;0,'Values and studies'!M494)</f>
        <v>atlantic</v>
      </c>
      <c r="AK494" s="23" t="str" cm="1">
        <f t="array" ref="AK494">_xlfn.IFS(AH494=FALSE,"",AH494&gt;0,'Values and studies'!G494)</f>
        <v>United Kingdom</v>
      </c>
      <c r="AL494" s="23" t="b">
        <f>IF('Values and studies'!U494=$AL$1,'Values and studies'!AP494)</f>
        <v>0</v>
      </c>
      <c r="AM494" s="23" t="str" cm="1">
        <f t="array" ref="AM494">_xlfn.IFS(AL494=FALSE,"",AL494&gt;0,'Values and studies'!AH494)</f>
        <v/>
      </c>
      <c r="AN494" s="23" t="str" cm="1">
        <f t="array" ref="AN494">_xlfn.IFS(AL494=FALSE,"",AL494&gt;0,'Values and studies'!M494)</f>
        <v/>
      </c>
      <c r="AO494" s="23" t="str" cm="1">
        <f t="array" ref="AO494">_xlfn.IFS(AL494=FALSE,"",AL494&gt;0,'Values and studies'!G494)</f>
        <v/>
      </c>
      <c r="AP494" s="23" t="b">
        <f>IF('Values and studies'!U494=$AP$1,'Values and studies'!AP494)</f>
        <v>0</v>
      </c>
      <c r="AQ494" s="23" t="str" cm="1">
        <f t="array" ref="AQ494">_xlfn.IFS(AP494=FALSE,"",AP494&gt;0,'Values and studies'!AH494)</f>
        <v/>
      </c>
      <c r="AR494" s="23" t="str" cm="1">
        <f t="array" ref="AR494">_xlfn.IFS(AP494=FALSE,"",AP494&gt;0,'Values and studies'!M494)</f>
        <v/>
      </c>
      <c r="AS494" s="23" t="str" cm="1">
        <f t="array" ref="AS494">_xlfn.IFS(AP494=FALSE,"",AP494&gt;0,'Values and studies'!G494)</f>
        <v/>
      </c>
      <c r="AT494" s="23" t="b">
        <f>IF('Values and studies'!U494=$AT$1,'Values and studies'!AP494)</f>
        <v>0</v>
      </c>
      <c r="AU494" s="23" t="str" cm="1">
        <f t="array" ref="AU494">_xlfn.IFS(AT494=FALSE,"",AT494&gt;0,'Values and studies'!AH494)</f>
        <v/>
      </c>
      <c r="AV494" s="23" t="str" cm="1">
        <f t="array" ref="AV494">_xlfn.IFS(AT494=FALSE,"",AT494&gt;0,'Values and studies'!M494)</f>
        <v/>
      </c>
      <c r="AW494" s="23" t="str" cm="1">
        <f t="array" ref="AW494">_xlfn.IFS(AT494=FALSE,"",AT494&gt;0,'Values and studies'!G494)</f>
        <v/>
      </c>
      <c r="AX494" s="23" t="b">
        <f>IF('Values and studies'!U494=$AX$1,'Values and studies'!AP494)</f>
        <v>0</v>
      </c>
      <c r="AY494" s="23" t="str" cm="1">
        <f t="array" ref="AY494">_xlfn.IFS(AX494=FALSE,"",AX494&gt;0,'Values and studies'!AH494)</f>
        <v/>
      </c>
      <c r="AZ494" s="23" t="str" cm="1">
        <f t="array" ref="AZ494">_xlfn.IFS(AX494=FALSE,"",AX494&gt;0,'Values and studies'!M494)</f>
        <v/>
      </c>
      <c r="BA494" s="23" t="str" cm="1">
        <f t="array" ref="BA494">_xlfn.IFS(AX494=FALSE,"",AX494&gt;0,'Values and studies'!G494)</f>
        <v/>
      </c>
      <c r="BB494" s="23" t="b">
        <f>IF('Values and studies'!U494=$BB$1,'Values and studies'!AP494)</f>
        <v>0</v>
      </c>
      <c r="BC494" s="23" t="str" cm="1">
        <f t="array" ref="BC494">_xlfn.IFS(BB494=FALSE,"",BB494&gt;0,'Values and studies'!AH494)</f>
        <v/>
      </c>
      <c r="BD494" s="23" t="str" cm="1">
        <f t="array" ref="BD494">_xlfn.IFS(BB494=FALSE,"",BB494&gt;0,'Values and studies'!M494)</f>
        <v/>
      </c>
      <c r="BE494" s="23" t="str" cm="1">
        <f t="array" ref="BE494">_xlfn.IFS(BB494=FALSE,"",BB494&gt;0,'Values and studies'!G494)</f>
        <v/>
      </c>
      <c r="BF494" s="23" t="b">
        <f>IF('Values and studies'!U494=$BF$1,'Values and studies'!AP494)</f>
        <v>0</v>
      </c>
      <c r="BG494" s="23" t="str" cm="1">
        <f t="array" ref="BG494">_xlfn.IFS(BF494=FALSE,"",BF494&gt;0,'Values and studies'!AH494)</f>
        <v/>
      </c>
      <c r="BH494" s="23" t="str" cm="1">
        <f t="array" ref="BH494">_xlfn.IFS(BF494=FALSE,"",BF494&gt;0,'Values and studies'!M494)</f>
        <v/>
      </c>
      <c r="BI494" s="23" t="str" cm="1">
        <f t="array" ref="BI494">_xlfn.IFS(BF494=FALSE,"",BF494&gt;0,'Values and studies'!G494)</f>
        <v/>
      </c>
      <c r="BJ494" s="23" t="b">
        <f>IF('Values and studies'!$U494=BJ$1,'Values and studies'!$AP494)</f>
        <v>0</v>
      </c>
      <c r="BK494" s="23" t="str" cm="1">
        <f t="array" ref="BK494">_xlfn.IFS(BJ494=FALSE,"",BJ494&gt;0,'Values and studies'!$AH494)</f>
        <v/>
      </c>
      <c r="BL494" s="23" t="str" cm="1">
        <f t="array" ref="BL494">_xlfn.IFS(BJ494=FALSE,"",BJ494&gt;0,'Values and studies'!$M494)</f>
        <v/>
      </c>
      <c r="BM494" s="23" t="str" cm="1">
        <f t="array" ref="BM494">_xlfn.IFS(BJ494=FALSE,"",BJ494&gt;0,'Values and studies'!$G494)</f>
        <v/>
      </c>
      <c r="BN494" s="23" t="b">
        <f>IF('Values and studies'!U494=$BN$1,'Values and studies'!AP494)</f>
        <v>0</v>
      </c>
      <c r="BO494" s="23" t="str" cm="1">
        <f t="array" ref="BO494">_xlfn.IFS(BN494=FALSE,"",BN494&gt;0,'Values and studies'!AH494)</f>
        <v/>
      </c>
      <c r="BP494" s="23" t="str" cm="1">
        <f t="array" ref="BP494">_xlfn.IFS(BN494=FALSE,"",BN494&gt;0,'Values and studies'!M494)</f>
        <v/>
      </c>
      <c r="BQ494" s="23" t="str" cm="1">
        <f t="array" ref="BQ494">_xlfn.IFS(BN494=FALSE,"",BN494&gt;0,'Values and studies'!G494)</f>
        <v/>
      </c>
      <c r="BR494" s="23" t="b">
        <f>IF('Values and studies'!U494=$BR$1,'Values and studies'!AP494)</f>
        <v>0</v>
      </c>
      <c r="BS494" s="23" t="str" cm="1">
        <f t="array" ref="BS494">_xlfn.IFS(BR494=FALSE,"",BR494&gt;0,'Values and studies'!AH494)</f>
        <v/>
      </c>
      <c r="BT494" s="23" t="str" cm="1">
        <f t="array" ref="BT494">_xlfn.IFS(BR494=FALSE,"",BR494&gt;0,'Values and studies'!M494)</f>
        <v/>
      </c>
      <c r="BU494" s="23" t="str" cm="1">
        <f t="array" ref="BU494">_xlfn.IFS(BR494=FALSE,"",BR494&gt;0,'Values and studies'!G494)</f>
        <v/>
      </c>
      <c r="BV494" s="23" t="b">
        <f>IF('Values and studies'!U494=$BV$1,'Values and studies'!AP494)</f>
        <v>0</v>
      </c>
      <c r="BW494" s="23" t="str" cm="1">
        <f t="array" ref="BW494">_xlfn.IFS(BV494=FALSE,"",BV494&gt;0,'Values and studies'!AH494)</f>
        <v/>
      </c>
      <c r="BX494" s="23" t="str" cm="1">
        <f t="array" ref="BX494">_xlfn.IFS(BV494=FALSE,"",BV494&gt;0,'Values and studies'!M494)</f>
        <v/>
      </c>
      <c r="BY494" s="23" t="str" cm="1">
        <f t="array" ref="BY494">_xlfn.IFS(BV494=FALSE,"",BV494&gt;0,'Values and studies'!G494)</f>
        <v/>
      </c>
      <c r="BZ494" s="23" t="b">
        <f>IF('Values and studies'!U494=$BZ$1,'Values and studies'!AP494)</f>
        <v>0</v>
      </c>
      <c r="CA494" s="23" t="str" cm="1">
        <f t="array" ref="CA494">_xlfn.IFS(BZ494=FALSE,"",BZ494&gt;0,'Values and studies'!AH494)</f>
        <v/>
      </c>
      <c r="CB494" s="23" t="str" cm="1">
        <f t="array" ref="CB494">_xlfn.IFS(BZ494=FALSE,"",BZ494&gt;0,'Values and studies'!M494)</f>
        <v/>
      </c>
      <c r="CC494" s="23" t="str" cm="1">
        <f t="array" ref="CC494">_xlfn.IFS(BZ494=FALSE,"",BZ494&gt;0,'Values and studies'!G494)</f>
        <v/>
      </c>
      <c r="CY494">
        <f>IF('Values and studies'!O494='Data for overlook'!$CY$1,'Values and studies'!AP494)</f>
        <v>75786.059965338223</v>
      </c>
      <c r="CZ494" t="b">
        <f>IF('Values and studies'!O494='Data for overlook'!$CZ$1,'Values and studies'!AP494)</f>
        <v>0</v>
      </c>
      <c r="DA494" t="b">
        <f>IF('Values and studies'!O494='Data for overlook'!$DA$1,'Values and studies'!AP494)</f>
        <v>0</v>
      </c>
      <c r="DB494" t="b">
        <f>IF('Values and studies'!O494='Data for overlook'!$DB$1,'Values and studies'!AP494)</f>
        <v>0</v>
      </c>
    </row>
    <row r="495" spans="2:106" x14ac:dyDescent="0.2">
      <c r="B495" t="b">
        <f>IF('Values and studies'!Q495=$B$1,'Values and studies'!AP495)</f>
        <v>0</v>
      </c>
      <c r="C495">
        <f>IF('Values and studies'!Q495=$C$1,'Values and studies'!AP495)</f>
        <v>105905.78123264576</v>
      </c>
      <c r="D495" t="b">
        <f>IF('Values and studies'!Q495=$D$1,'Values and studies'!AP495)</f>
        <v>0</v>
      </c>
      <c r="F495" s="23" t="b">
        <f>IF('Values and studies'!$U495=F$1,'Values and studies'!$AP495)</f>
        <v>0</v>
      </c>
      <c r="G495" s="23" t="str" cm="1">
        <f t="array" ref="G495">_xlfn.IFS(F495=FALSE,"",F495&gt;0,'Values and studies'!$AH495)</f>
        <v/>
      </c>
      <c r="H495" s="23" t="str" cm="1">
        <f t="array" ref="H495">_xlfn.IFS(F495=FALSE,"",F495&gt;0,'Values and studies'!M495)</f>
        <v/>
      </c>
      <c r="I495" s="23" t="str" cm="1">
        <f t="array" ref="I495">_xlfn.IFS(F495=FALSE,"",F495&gt;0,'Values and studies'!G495)</f>
        <v/>
      </c>
      <c r="J495" s="23" t="b">
        <f>IF('Values and studies'!U495=$J$1,'Values and studies'!AP495)</f>
        <v>0</v>
      </c>
      <c r="K495" s="23" t="str" cm="1">
        <f t="array" ref="K495">_xlfn.IFS(J495=FALSE,"",J495&gt;0,'Values and studies'!AH495)</f>
        <v/>
      </c>
      <c r="L495" s="23" t="str" cm="1">
        <f t="array" ref="L495">_xlfn.IFS(J495=FALSE,"",J495&gt;0,'Values and studies'!M495)</f>
        <v/>
      </c>
      <c r="M495" s="23" t="str" cm="1">
        <f t="array" ref="M495">_xlfn.IFS(J495=FALSE,"",J495&gt;0,'Values and studies'!G495)</f>
        <v/>
      </c>
      <c r="N495" s="23" t="b">
        <f>IF('Values and studies'!U495=$N$1,'Values and studies'!AP495)</f>
        <v>0</v>
      </c>
      <c r="O495" s="23" t="str" cm="1">
        <f t="array" ref="O495">_xlfn.IFS(N495=FALSE,"",N495&gt;0,'Values and studies'!AH495)</f>
        <v/>
      </c>
      <c r="P495" s="23" t="str" cm="1">
        <f t="array" ref="P495">_xlfn.IFS(N495=FALSE,"",N495&gt;0,'Values and studies'!M495)</f>
        <v/>
      </c>
      <c r="Q495" s="23" t="str" cm="1">
        <f t="array" ref="Q495">_xlfn.IFS(N495=FALSE,"",N495&gt;0,'Values and studies'!G495)</f>
        <v/>
      </c>
      <c r="R495" s="23" t="b">
        <f>IF('Values and studies'!$U495=$R$1,'Values and studies'!$AP495)</f>
        <v>0</v>
      </c>
      <c r="S495" s="23" t="str" cm="1">
        <f t="array" ref="S495">_xlfn.IFS(R495=FALSE,"",R495&gt;0,'Values and studies'!$AH495)</f>
        <v/>
      </c>
      <c r="T495" s="23" t="str" cm="1">
        <f t="array" ref="T495">_xlfn.IFS(R495=FALSE,"",R495&gt;0,'Values and studies'!$M495)</f>
        <v/>
      </c>
      <c r="U495" s="23" t="str" cm="1">
        <f t="array" ref="U495">_xlfn.IFS(R495=FALSE,"",R495&gt;0,'Values and studies'!$G495)</f>
        <v/>
      </c>
      <c r="V495" s="23" t="b">
        <f>IF('Values and studies'!$U495=$V$1,'Values and studies'!$AP495)</f>
        <v>0</v>
      </c>
      <c r="W495" s="23" t="str" cm="1">
        <f t="array" ref="W495">_xlfn.IFS(V495=FALSE,"",V495&gt;0,'Values and studies'!$AH495)</f>
        <v/>
      </c>
      <c r="X495" s="23" t="str" cm="1">
        <f t="array" ref="X495">_xlfn.IFS(V495=FALSE,"",V495&gt;0,'Values and studies'!$M495)</f>
        <v/>
      </c>
      <c r="Y495" s="23" t="str" cm="1">
        <f t="array" ref="Y495">_xlfn.IFS(V495=FALSE,"",V495&gt;0,'Values and studies'!$G495)</f>
        <v/>
      </c>
      <c r="Z495" s="23" t="b">
        <f>IF('Values and studies'!$U495=$Z$1,'Values and studies'!$AP495)</f>
        <v>0</v>
      </c>
      <c r="AA495" s="23" t="str" cm="1">
        <f t="array" ref="AA495">_xlfn.IFS(Z495=FALSE,"",Z495&gt;0,'Values and studies'!$AH495)</f>
        <v/>
      </c>
      <c r="AB495" s="23" t="str" cm="1">
        <f t="array" ref="AB495">_xlfn.IFS(Z495=FALSE,"",Z495&gt;0,'Values and studies'!$M495)</f>
        <v/>
      </c>
      <c r="AC495" s="23" t="str" cm="1">
        <f t="array" ref="AC495">_xlfn.IFS(Z495=FALSE,"",Z495&gt;0,'Values and studies'!$G495)</f>
        <v/>
      </c>
      <c r="AD495" s="23" t="b">
        <f>IF('Values and studies'!$U495=$AD$1,'Values and studies'!$AP495)</f>
        <v>0</v>
      </c>
      <c r="AE495" s="23" t="str" cm="1">
        <f t="array" ref="AE495">_xlfn.IFS(AD495=FALSE,"",AD495&gt;0,'Values and studies'!$AH495)</f>
        <v/>
      </c>
      <c r="AF495" s="23" t="str" cm="1">
        <f t="array" ref="AF495">_xlfn.IFS(AD495=FALSE,"",AD495&gt;0,'Values and studies'!$M495)</f>
        <v/>
      </c>
      <c r="AG495" s="23" t="str" cm="1">
        <f t="array" ref="AG495">_xlfn.IFS(AD495=FALSE,"",AD495&gt;0,'Values and studies'!$G495)</f>
        <v/>
      </c>
      <c r="AH495" s="23">
        <f>IF('Values and studies'!U495=$AH$1,'Values and studies'!AP495)</f>
        <v>105905.78123264576</v>
      </c>
      <c r="AI495" s="23" t="str" cm="1">
        <f t="array" ref="AI495">_xlfn.IFS(AH495=FALSE,"",AH495&gt;0,'Values and studies'!AH495)</f>
        <v>CB</v>
      </c>
      <c r="AJ495" s="23" t="str" cm="1">
        <f t="array" ref="AJ495">_xlfn.IFS(AH495=FALSE,"",AH495&gt;0,'Values and studies'!M495)</f>
        <v>atlantic</v>
      </c>
      <c r="AK495" s="23" t="str" cm="1">
        <f t="array" ref="AK495">_xlfn.IFS(AH495=FALSE,"",AH495&gt;0,'Values and studies'!G495)</f>
        <v>United Kingdom</v>
      </c>
      <c r="AL495" s="23" t="b">
        <f>IF('Values and studies'!U495=$AL$1,'Values and studies'!AP495)</f>
        <v>0</v>
      </c>
      <c r="AM495" s="23" t="str" cm="1">
        <f t="array" ref="AM495">_xlfn.IFS(AL495=FALSE,"",AL495&gt;0,'Values and studies'!AH495)</f>
        <v/>
      </c>
      <c r="AN495" s="23" t="str" cm="1">
        <f t="array" ref="AN495">_xlfn.IFS(AL495=FALSE,"",AL495&gt;0,'Values and studies'!M495)</f>
        <v/>
      </c>
      <c r="AO495" s="23" t="str" cm="1">
        <f t="array" ref="AO495">_xlfn.IFS(AL495=FALSE,"",AL495&gt;0,'Values and studies'!G495)</f>
        <v/>
      </c>
      <c r="AP495" s="23" t="b">
        <f>IF('Values and studies'!U495=$AP$1,'Values and studies'!AP495)</f>
        <v>0</v>
      </c>
      <c r="AQ495" s="23" t="str" cm="1">
        <f t="array" ref="AQ495">_xlfn.IFS(AP495=FALSE,"",AP495&gt;0,'Values and studies'!AH495)</f>
        <v/>
      </c>
      <c r="AR495" s="23" t="str" cm="1">
        <f t="array" ref="AR495">_xlfn.IFS(AP495=FALSE,"",AP495&gt;0,'Values and studies'!M495)</f>
        <v/>
      </c>
      <c r="AS495" s="23" t="str" cm="1">
        <f t="array" ref="AS495">_xlfn.IFS(AP495=FALSE,"",AP495&gt;0,'Values and studies'!G495)</f>
        <v/>
      </c>
      <c r="AT495" s="23" t="b">
        <f>IF('Values and studies'!U495=$AT$1,'Values and studies'!AP495)</f>
        <v>0</v>
      </c>
      <c r="AU495" s="23" t="str" cm="1">
        <f t="array" ref="AU495">_xlfn.IFS(AT495=FALSE,"",AT495&gt;0,'Values and studies'!AH495)</f>
        <v/>
      </c>
      <c r="AV495" s="23" t="str" cm="1">
        <f t="array" ref="AV495">_xlfn.IFS(AT495=FALSE,"",AT495&gt;0,'Values and studies'!M495)</f>
        <v/>
      </c>
      <c r="AW495" s="23" t="str" cm="1">
        <f t="array" ref="AW495">_xlfn.IFS(AT495=FALSE,"",AT495&gt;0,'Values and studies'!G495)</f>
        <v/>
      </c>
      <c r="AX495" s="23" t="b">
        <f>IF('Values and studies'!U495=$AX$1,'Values and studies'!AP495)</f>
        <v>0</v>
      </c>
      <c r="AY495" s="23" t="str" cm="1">
        <f t="array" ref="AY495">_xlfn.IFS(AX495=FALSE,"",AX495&gt;0,'Values and studies'!AH495)</f>
        <v/>
      </c>
      <c r="AZ495" s="23" t="str" cm="1">
        <f t="array" ref="AZ495">_xlfn.IFS(AX495=FALSE,"",AX495&gt;0,'Values and studies'!M495)</f>
        <v/>
      </c>
      <c r="BA495" s="23" t="str" cm="1">
        <f t="array" ref="BA495">_xlfn.IFS(AX495=FALSE,"",AX495&gt;0,'Values and studies'!G495)</f>
        <v/>
      </c>
      <c r="BB495" s="23" t="b">
        <f>IF('Values and studies'!U495=$BB$1,'Values and studies'!AP495)</f>
        <v>0</v>
      </c>
      <c r="BC495" s="23" t="str" cm="1">
        <f t="array" ref="BC495">_xlfn.IFS(BB495=FALSE,"",BB495&gt;0,'Values and studies'!AH495)</f>
        <v/>
      </c>
      <c r="BD495" s="23" t="str" cm="1">
        <f t="array" ref="BD495">_xlfn.IFS(BB495=FALSE,"",BB495&gt;0,'Values and studies'!M495)</f>
        <v/>
      </c>
      <c r="BE495" s="23" t="str" cm="1">
        <f t="array" ref="BE495">_xlfn.IFS(BB495=FALSE,"",BB495&gt;0,'Values and studies'!G495)</f>
        <v/>
      </c>
      <c r="BF495" s="23" t="b">
        <f>IF('Values and studies'!U495=$BF$1,'Values and studies'!AP495)</f>
        <v>0</v>
      </c>
      <c r="BG495" s="23" t="str" cm="1">
        <f t="array" ref="BG495">_xlfn.IFS(BF495=FALSE,"",BF495&gt;0,'Values and studies'!AH495)</f>
        <v/>
      </c>
      <c r="BH495" s="23" t="str" cm="1">
        <f t="array" ref="BH495">_xlfn.IFS(BF495=FALSE,"",BF495&gt;0,'Values and studies'!M495)</f>
        <v/>
      </c>
      <c r="BI495" s="23" t="str" cm="1">
        <f t="array" ref="BI495">_xlfn.IFS(BF495=FALSE,"",BF495&gt;0,'Values and studies'!G495)</f>
        <v/>
      </c>
      <c r="BJ495" s="23" t="b">
        <f>IF('Values and studies'!$U495=BJ$1,'Values and studies'!$AP495)</f>
        <v>0</v>
      </c>
      <c r="BK495" s="23" t="str" cm="1">
        <f t="array" ref="BK495">_xlfn.IFS(BJ495=FALSE,"",BJ495&gt;0,'Values and studies'!$AH495)</f>
        <v/>
      </c>
      <c r="BL495" s="23" t="str" cm="1">
        <f t="array" ref="BL495">_xlfn.IFS(BJ495=FALSE,"",BJ495&gt;0,'Values and studies'!$M495)</f>
        <v/>
      </c>
      <c r="BM495" s="23" t="str" cm="1">
        <f t="array" ref="BM495">_xlfn.IFS(BJ495=FALSE,"",BJ495&gt;0,'Values and studies'!$G495)</f>
        <v/>
      </c>
      <c r="BN495" s="23" t="b">
        <f>IF('Values and studies'!U495=$BN$1,'Values and studies'!AP495)</f>
        <v>0</v>
      </c>
      <c r="BO495" s="23" t="str" cm="1">
        <f t="array" ref="BO495">_xlfn.IFS(BN495=FALSE,"",BN495&gt;0,'Values and studies'!AH495)</f>
        <v/>
      </c>
      <c r="BP495" s="23" t="str" cm="1">
        <f t="array" ref="BP495">_xlfn.IFS(BN495=FALSE,"",BN495&gt;0,'Values and studies'!M495)</f>
        <v/>
      </c>
      <c r="BQ495" s="23" t="str" cm="1">
        <f t="array" ref="BQ495">_xlfn.IFS(BN495=FALSE,"",BN495&gt;0,'Values and studies'!G495)</f>
        <v/>
      </c>
      <c r="BR495" s="23" t="b">
        <f>IF('Values and studies'!U495=$BR$1,'Values and studies'!AP495)</f>
        <v>0</v>
      </c>
      <c r="BS495" s="23" t="str" cm="1">
        <f t="array" ref="BS495">_xlfn.IFS(BR495=FALSE,"",BR495&gt;0,'Values and studies'!AH495)</f>
        <v/>
      </c>
      <c r="BT495" s="23" t="str" cm="1">
        <f t="array" ref="BT495">_xlfn.IFS(BR495=FALSE,"",BR495&gt;0,'Values and studies'!M495)</f>
        <v/>
      </c>
      <c r="BU495" s="23" t="str" cm="1">
        <f t="array" ref="BU495">_xlfn.IFS(BR495=FALSE,"",BR495&gt;0,'Values and studies'!G495)</f>
        <v/>
      </c>
      <c r="BV495" s="23" t="b">
        <f>IF('Values and studies'!U495=$BV$1,'Values and studies'!AP495)</f>
        <v>0</v>
      </c>
      <c r="BW495" s="23" t="str" cm="1">
        <f t="array" ref="BW495">_xlfn.IFS(BV495=FALSE,"",BV495&gt;0,'Values and studies'!AH495)</f>
        <v/>
      </c>
      <c r="BX495" s="23" t="str" cm="1">
        <f t="array" ref="BX495">_xlfn.IFS(BV495=FALSE,"",BV495&gt;0,'Values and studies'!M495)</f>
        <v/>
      </c>
      <c r="BY495" s="23" t="str" cm="1">
        <f t="array" ref="BY495">_xlfn.IFS(BV495=FALSE,"",BV495&gt;0,'Values and studies'!G495)</f>
        <v/>
      </c>
      <c r="BZ495" s="23" t="b">
        <f>IF('Values and studies'!U495=$BZ$1,'Values and studies'!AP495)</f>
        <v>0</v>
      </c>
      <c r="CA495" s="23" t="str" cm="1">
        <f t="array" ref="CA495">_xlfn.IFS(BZ495=FALSE,"",BZ495&gt;0,'Values and studies'!AH495)</f>
        <v/>
      </c>
      <c r="CB495" s="23" t="str" cm="1">
        <f t="array" ref="CB495">_xlfn.IFS(BZ495=FALSE,"",BZ495&gt;0,'Values and studies'!M495)</f>
        <v/>
      </c>
      <c r="CC495" s="23" t="str" cm="1">
        <f t="array" ref="CC495">_xlfn.IFS(BZ495=FALSE,"",BZ495&gt;0,'Values and studies'!G495)</f>
        <v/>
      </c>
      <c r="CY495">
        <f>IF('Values and studies'!O495='Data for overlook'!$CY$1,'Values and studies'!AP495)</f>
        <v>105905.78123264576</v>
      </c>
      <c r="CZ495" t="b">
        <f>IF('Values and studies'!O495='Data for overlook'!$CZ$1,'Values and studies'!AP495)</f>
        <v>0</v>
      </c>
      <c r="DA495" t="b">
        <f>IF('Values and studies'!O495='Data for overlook'!$DA$1,'Values and studies'!AP495)</f>
        <v>0</v>
      </c>
      <c r="DB495" t="b">
        <f>IF('Values and studies'!O495='Data for overlook'!$DB$1,'Values and studies'!AP495)</f>
        <v>0</v>
      </c>
    </row>
    <row r="496" spans="2:106" x14ac:dyDescent="0.2">
      <c r="B496" t="b">
        <f>IF('Values and studies'!Q496=$B$1,'Values and studies'!AP496)</f>
        <v>0</v>
      </c>
      <c r="C496">
        <f>IF('Values and studies'!Q496=$C$1,'Values and studies'!AP496)</f>
        <v>147793.17695883365</v>
      </c>
      <c r="D496" t="b">
        <f>IF('Values and studies'!Q496=$D$1,'Values and studies'!AP496)</f>
        <v>0</v>
      </c>
      <c r="F496" s="23" t="b">
        <f>IF('Values and studies'!$U496=F$1,'Values and studies'!$AP496)</f>
        <v>0</v>
      </c>
      <c r="G496" s="23" t="str" cm="1">
        <f t="array" ref="G496">_xlfn.IFS(F496=FALSE,"",F496&gt;0,'Values and studies'!$AH496)</f>
        <v/>
      </c>
      <c r="H496" s="23" t="str" cm="1">
        <f t="array" ref="H496">_xlfn.IFS(F496=FALSE,"",F496&gt;0,'Values and studies'!M496)</f>
        <v/>
      </c>
      <c r="I496" s="23" t="str" cm="1">
        <f t="array" ref="I496">_xlfn.IFS(F496=FALSE,"",F496&gt;0,'Values and studies'!G496)</f>
        <v/>
      </c>
      <c r="J496" s="23" t="b">
        <f>IF('Values and studies'!U496=$J$1,'Values and studies'!AP496)</f>
        <v>0</v>
      </c>
      <c r="K496" s="23" t="str" cm="1">
        <f t="array" ref="K496">_xlfn.IFS(J496=FALSE,"",J496&gt;0,'Values and studies'!AH496)</f>
        <v/>
      </c>
      <c r="L496" s="23" t="str" cm="1">
        <f t="array" ref="L496">_xlfn.IFS(J496=FALSE,"",J496&gt;0,'Values and studies'!M496)</f>
        <v/>
      </c>
      <c r="M496" s="23" t="str" cm="1">
        <f t="array" ref="M496">_xlfn.IFS(J496=FALSE,"",J496&gt;0,'Values and studies'!G496)</f>
        <v/>
      </c>
      <c r="N496" s="23" t="b">
        <f>IF('Values and studies'!U496=$N$1,'Values and studies'!AP496)</f>
        <v>0</v>
      </c>
      <c r="O496" s="23" t="str" cm="1">
        <f t="array" ref="O496">_xlfn.IFS(N496=FALSE,"",N496&gt;0,'Values and studies'!AH496)</f>
        <v/>
      </c>
      <c r="P496" s="23" t="str" cm="1">
        <f t="array" ref="P496">_xlfn.IFS(N496=FALSE,"",N496&gt;0,'Values and studies'!M496)</f>
        <v/>
      </c>
      <c r="Q496" s="23" t="str" cm="1">
        <f t="array" ref="Q496">_xlfn.IFS(N496=FALSE,"",N496&gt;0,'Values and studies'!G496)</f>
        <v/>
      </c>
      <c r="R496" s="23" t="b">
        <f>IF('Values and studies'!$U496=$R$1,'Values and studies'!$AP496)</f>
        <v>0</v>
      </c>
      <c r="S496" s="23" t="str" cm="1">
        <f t="array" ref="S496">_xlfn.IFS(R496=FALSE,"",R496&gt;0,'Values and studies'!$AH496)</f>
        <v/>
      </c>
      <c r="T496" s="23" t="str" cm="1">
        <f t="array" ref="T496">_xlfn.IFS(R496=FALSE,"",R496&gt;0,'Values and studies'!$M496)</f>
        <v/>
      </c>
      <c r="U496" s="23" t="str" cm="1">
        <f t="array" ref="U496">_xlfn.IFS(R496=FALSE,"",R496&gt;0,'Values and studies'!$G496)</f>
        <v/>
      </c>
      <c r="V496" s="23" t="b">
        <f>IF('Values and studies'!$U496=$V$1,'Values and studies'!$AP496)</f>
        <v>0</v>
      </c>
      <c r="W496" s="23" t="str" cm="1">
        <f t="array" ref="W496">_xlfn.IFS(V496=FALSE,"",V496&gt;0,'Values and studies'!$AH496)</f>
        <v/>
      </c>
      <c r="X496" s="23" t="str" cm="1">
        <f t="array" ref="X496">_xlfn.IFS(V496=FALSE,"",V496&gt;0,'Values and studies'!$M496)</f>
        <v/>
      </c>
      <c r="Y496" s="23" t="str" cm="1">
        <f t="array" ref="Y496">_xlfn.IFS(V496=FALSE,"",V496&gt;0,'Values and studies'!$G496)</f>
        <v/>
      </c>
      <c r="Z496" s="23" t="b">
        <f>IF('Values and studies'!$U496=$Z$1,'Values and studies'!$AP496)</f>
        <v>0</v>
      </c>
      <c r="AA496" s="23" t="str" cm="1">
        <f t="array" ref="AA496">_xlfn.IFS(Z496=FALSE,"",Z496&gt;0,'Values and studies'!$AH496)</f>
        <v/>
      </c>
      <c r="AB496" s="23" t="str" cm="1">
        <f t="array" ref="AB496">_xlfn.IFS(Z496=FALSE,"",Z496&gt;0,'Values and studies'!$M496)</f>
        <v/>
      </c>
      <c r="AC496" s="23" t="str" cm="1">
        <f t="array" ref="AC496">_xlfn.IFS(Z496=FALSE,"",Z496&gt;0,'Values and studies'!$G496)</f>
        <v/>
      </c>
      <c r="AD496" s="23" t="b">
        <f>IF('Values and studies'!$U496=$AD$1,'Values and studies'!$AP496)</f>
        <v>0</v>
      </c>
      <c r="AE496" s="23" t="str" cm="1">
        <f t="array" ref="AE496">_xlfn.IFS(AD496=FALSE,"",AD496&gt;0,'Values and studies'!$AH496)</f>
        <v/>
      </c>
      <c r="AF496" s="23" t="str" cm="1">
        <f t="array" ref="AF496">_xlfn.IFS(AD496=FALSE,"",AD496&gt;0,'Values and studies'!$M496)</f>
        <v/>
      </c>
      <c r="AG496" s="23" t="str" cm="1">
        <f t="array" ref="AG496">_xlfn.IFS(AD496=FALSE,"",AD496&gt;0,'Values and studies'!$G496)</f>
        <v/>
      </c>
      <c r="AH496" s="23">
        <f>IF('Values and studies'!U496=$AH$1,'Values and studies'!AP496)</f>
        <v>147793.17695883365</v>
      </c>
      <c r="AI496" s="23" t="str" cm="1">
        <f t="array" ref="AI496">_xlfn.IFS(AH496=FALSE,"",AH496&gt;0,'Values and studies'!AH496)</f>
        <v>CB</v>
      </c>
      <c r="AJ496" s="23" t="str" cm="1">
        <f t="array" ref="AJ496">_xlfn.IFS(AH496=FALSE,"",AH496&gt;0,'Values and studies'!M496)</f>
        <v>atlantic</v>
      </c>
      <c r="AK496" s="23" t="str" cm="1">
        <f t="array" ref="AK496">_xlfn.IFS(AH496=FALSE,"",AH496&gt;0,'Values and studies'!G496)</f>
        <v>United Kingdom</v>
      </c>
      <c r="AL496" s="23" t="b">
        <f>IF('Values and studies'!U496=$AL$1,'Values and studies'!AP496)</f>
        <v>0</v>
      </c>
      <c r="AM496" s="23" t="str" cm="1">
        <f t="array" ref="AM496">_xlfn.IFS(AL496=FALSE,"",AL496&gt;0,'Values and studies'!AH496)</f>
        <v/>
      </c>
      <c r="AN496" s="23" t="str" cm="1">
        <f t="array" ref="AN496">_xlfn.IFS(AL496=FALSE,"",AL496&gt;0,'Values and studies'!M496)</f>
        <v/>
      </c>
      <c r="AO496" s="23" t="str" cm="1">
        <f t="array" ref="AO496">_xlfn.IFS(AL496=FALSE,"",AL496&gt;0,'Values and studies'!G496)</f>
        <v/>
      </c>
      <c r="AP496" s="23" t="b">
        <f>IF('Values and studies'!U496=$AP$1,'Values and studies'!AP496)</f>
        <v>0</v>
      </c>
      <c r="AQ496" s="23" t="str" cm="1">
        <f t="array" ref="AQ496">_xlfn.IFS(AP496=FALSE,"",AP496&gt;0,'Values and studies'!AH496)</f>
        <v/>
      </c>
      <c r="AR496" s="23" t="str" cm="1">
        <f t="array" ref="AR496">_xlfn.IFS(AP496=FALSE,"",AP496&gt;0,'Values and studies'!M496)</f>
        <v/>
      </c>
      <c r="AS496" s="23" t="str" cm="1">
        <f t="array" ref="AS496">_xlfn.IFS(AP496=FALSE,"",AP496&gt;0,'Values and studies'!G496)</f>
        <v/>
      </c>
      <c r="AT496" s="23" t="b">
        <f>IF('Values and studies'!U496=$AT$1,'Values and studies'!AP496)</f>
        <v>0</v>
      </c>
      <c r="AU496" s="23" t="str" cm="1">
        <f t="array" ref="AU496">_xlfn.IFS(AT496=FALSE,"",AT496&gt;0,'Values and studies'!AH496)</f>
        <v/>
      </c>
      <c r="AV496" s="23" t="str" cm="1">
        <f t="array" ref="AV496">_xlfn.IFS(AT496=FALSE,"",AT496&gt;0,'Values and studies'!M496)</f>
        <v/>
      </c>
      <c r="AW496" s="23" t="str" cm="1">
        <f t="array" ref="AW496">_xlfn.IFS(AT496=FALSE,"",AT496&gt;0,'Values and studies'!G496)</f>
        <v/>
      </c>
      <c r="AX496" s="23" t="b">
        <f>IF('Values and studies'!U496=$AX$1,'Values and studies'!AP496)</f>
        <v>0</v>
      </c>
      <c r="AY496" s="23" t="str" cm="1">
        <f t="array" ref="AY496">_xlfn.IFS(AX496=FALSE,"",AX496&gt;0,'Values and studies'!AH496)</f>
        <v/>
      </c>
      <c r="AZ496" s="23" t="str" cm="1">
        <f t="array" ref="AZ496">_xlfn.IFS(AX496=FALSE,"",AX496&gt;0,'Values and studies'!M496)</f>
        <v/>
      </c>
      <c r="BA496" s="23" t="str" cm="1">
        <f t="array" ref="BA496">_xlfn.IFS(AX496=FALSE,"",AX496&gt;0,'Values and studies'!G496)</f>
        <v/>
      </c>
      <c r="BB496" s="23" t="b">
        <f>IF('Values and studies'!U496=$BB$1,'Values and studies'!AP496)</f>
        <v>0</v>
      </c>
      <c r="BC496" s="23" t="str" cm="1">
        <f t="array" ref="BC496">_xlfn.IFS(BB496=FALSE,"",BB496&gt;0,'Values and studies'!AH496)</f>
        <v/>
      </c>
      <c r="BD496" s="23" t="str" cm="1">
        <f t="array" ref="BD496">_xlfn.IFS(BB496=FALSE,"",BB496&gt;0,'Values and studies'!M496)</f>
        <v/>
      </c>
      <c r="BE496" s="23" t="str" cm="1">
        <f t="array" ref="BE496">_xlfn.IFS(BB496=FALSE,"",BB496&gt;0,'Values and studies'!G496)</f>
        <v/>
      </c>
      <c r="BF496" s="23" t="b">
        <f>IF('Values and studies'!U496=$BF$1,'Values and studies'!AP496)</f>
        <v>0</v>
      </c>
      <c r="BG496" s="23" t="str" cm="1">
        <f t="array" ref="BG496">_xlfn.IFS(BF496=FALSE,"",BF496&gt;0,'Values and studies'!AH496)</f>
        <v/>
      </c>
      <c r="BH496" s="23" t="str" cm="1">
        <f t="array" ref="BH496">_xlfn.IFS(BF496=FALSE,"",BF496&gt;0,'Values and studies'!M496)</f>
        <v/>
      </c>
      <c r="BI496" s="23" t="str" cm="1">
        <f t="array" ref="BI496">_xlfn.IFS(BF496=FALSE,"",BF496&gt;0,'Values and studies'!G496)</f>
        <v/>
      </c>
      <c r="BJ496" s="23" t="b">
        <f>IF('Values and studies'!$U496=BJ$1,'Values and studies'!$AP496)</f>
        <v>0</v>
      </c>
      <c r="BK496" s="23" t="str" cm="1">
        <f t="array" ref="BK496">_xlfn.IFS(BJ496=FALSE,"",BJ496&gt;0,'Values and studies'!$AH496)</f>
        <v/>
      </c>
      <c r="BL496" s="23" t="str" cm="1">
        <f t="array" ref="BL496">_xlfn.IFS(BJ496=FALSE,"",BJ496&gt;0,'Values and studies'!$M496)</f>
        <v/>
      </c>
      <c r="BM496" s="23" t="str" cm="1">
        <f t="array" ref="BM496">_xlfn.IFS(BJ496=FALSE,"",BJ496&gt;0,'Values and studies'!$G496)</f>
        <v/>
      </c>
      <c r="BN496" s="23" t="b">
        <f>IF('Values and studies'!U496=$BN$1,'Values and studies'!AP496)</f>
        <v>0</v>
      </c>
      <c r="BO496" s="23" t="str" cm="1">
        <f t="array" ref="BO496">_xlfn.IFS(BN496=FALSE,"",BN496&gt;0,'Values and studies'!AH496)</f>
        <v/>
      </c>
      <c r="BP496" s="23" t="str" cm="1">
        <f t="array" ref="BP496">_xlfn.IFS(BN496=FALSE,"",BN496&gt;0,'Values and studies'!M496)</f>
        <v/>
      </c>
      <c r="BQ496" s="23" t="str" cm="1">
        <f t="array" ref="BQ496">_xlfn.IFS(BN496=FALSE,"",BN496&gt;0,'Values and studies'!G496)</f>
        <v/>
      </c>
      <c r="BR496" s="23" t="b">
        <f>IF('Values and studies'!U496=$BR$1,'Values and studies'!AP496)</f>
        <v>0</v>
      </c>
      <c r="BS496" s="23" t="str" cm="1">
        <f t="array" ref="BS496">_xlfn.IFS(BR496=FALSE,"",BR496&gt;0,'Values and studies'!AH496)</f>
        <v/>
      </c>
      <c r="BT496" s="23" t="str" cm="1">
        <f t="array" ref="BT496">_xlfn.IFS(BR496=FALSE,"",BR496&gt;0,'Values and studies'!M496)</f>
        <v/>
      </c>
      <c r="BU496" s="23" t="str" cm="1">
        <f t="array" ref="BU496">_xlfn.IFS(BR496=FALSE,"",BR496&gt;0,'Values and studies'!G496)</f>
        <v/>
      </c>
      <c r="BV496" s="23" t="b">
        <f>IF('Values and studies'!U496=$BV$1,'Values and studies'!AP496)</f>
        <v>0</v>
      </c>
      <c r="BW496" s="23" t="str" cm="1">
        <f t="array" ref="BW496">_xlfn.IFS(BV496=FALSE,"",BV496&gt;0,'Values and studies'!AH496)</f>
        <v/>
      </c>
      <c r="BX496" s="23" t="str" cm="1">
        <f t="array" ref="BX496">_xlfn.IFS(BV496=FALSE,"",BV496&gt;0,'Values and studies'!M496)</f>
        <v/>
      </c>
      <c r="BY496" s="23" t="str" cm="1">
        <f t="array" ref="BY496">_xlfn.IFS(BV496=FALSE,"",BV496&gt;0,'Values and studies'!G496)</f>
        <v/>
      </c>
      <c r="BZ496" s="23" t="b">
        <f>IF('Values and studies'!U496=$BZ$1,'Values and studies'!AP496)</f>
        <v>0</v>
      </c>
      <c r="CA496" s="23" t="str" cm="1">
        <f t="array" ref="CA496">_xlfn.IFS(BZ496=FALSE,"",BZ496&gt;0,'Values and studies'!AH496)</f>
        <v/>
      </c>
      <c r="CB496" s="23" t="str" cm="1">
        <f t="array" ref="CB496">_xlfn.IFS(BZ496=FALSE,"",BZ496&gt;0,'Values and studies'!M496)</f>
        <v/>
      </c>
      <c r="CC496" s="23" t="str" cm="1">
        <f t="array" ref="CC496">_xlfn.IFS(BZ496=FALSE,"",BZ496&gt;0,'Values and studies'!G496)</f>
        <v/>
      </c>
      <c r="CY496">
        <f>IF('Values and studies'!O496='Data for overlook'!$CY$1,'Values and studies'!AP496)</f>
        <v>147793.17695883365</v>
      </c>
      <c r="CZ496" t="b">
        <f>IF('Values and studies'!O496='Data for overlook'!$CZ$1,'Values and studies'!AP496)</f>
        <v>0</v>
      </c>
      <c r="DA496" t="b">
        <f>IF('Values and studies'!O496='Data for overlook'!$DA$1,'Values and studies'!AP496)</f>
        <v>0</v>
      </c>
      <c r="DB496" t="b">
        <f>IF('Values and studies'!O496='Data for overlook'!$DB$1,'Values and studies'!AP496)</f>
        <v>0</v>
      </c>
    </row>
    <row r="497" spans="2:106" x14ac:dyDescent="0.2">
      <c r="B497" t="b">
        <f>IF('Values and studies'!Q497=$B$1,'Values and studies'!AP497)</f>
        <v>0</v>
      </c>
      <c r="C497">
        <f>IF('Values and studies'!Q497=$C$1,'Values and studies'!AP497)</f>
        <v>97170.470063616624</v>
      </c>
      <c r="D497" t="b">
        <f>IF('Values and studies'!Q497=$D$1,'Values and studies'!AP497)</f>
        <v>0</v>
      </c>
      <c r="F497" s="23" t="b">
        <f>IF('Values and studies'!$U497=F$1,'Values and studies'!$AP497)</f>
        <v>0</v>
      </c>
      <c r="G497" s="23" t="str" cm="1">
        <f t="array" ref="G497">_xlfn.IFS(F497=FALSE,"",F497&gt;0,'Values and studies'!$AH497)</f>
        <v/>
      </c>
      <c r="H497" s="23" t="str" cm="1">
        <f t="array" ref="H497">_xlfn.IFS(F497=FALSE,"",F497&gt;0,'Values and studies'!M497)</f>
        <v/>
      </c>
      <c r="I497" s="23" t="str" cm="1">
        <f t="array" ref="I497">_xlfn.IFS(F497=FALSE,"",F497&gt;0,'Values and studies'!G497)</f>
        <v/>
      </c>
      <c r="J497" s="23" t="b">
        <f>IF('Values and studies'!U497=$J$1,'Values and studies'!AP497)</f>
        <v>0</v>
      </c>
      <c r="K497" s="23" t="str" cm="1">
        <f t="array" ref="K497">_xlfn.IFS(J497=FALSE,"",J497&gt;0,'Values and studies'!AH497)</f>
        <v/>
      </c>
      <c r="L497" s="23" t="str" cm="1">
        <f t="array" ref="L497">_xlfn.IFS(J497=FALSE,"",J497&gt;0,'Values and studies'!M497)</f>
        <v/>
      </c>
      <c r="M497" s="23" t="str" cm="1">
        <f t="array" ref="M497">_xlfn.IFS(J497=FALSE,"",J497&gt;0,'Values and studies'!G497)</f>
        <v/>
      </c>
      <c r="N497" s="23" t="b">
        <f>IF('Values and studies'!U497=$N$1,'Values and studies'!AP497)</f>
        <v>0</v>
      </c>
      <c r="O497" s="23" t="str" cm="1">
        <f t="array" ref="O497">_xlfn.IFS(N497=FALSE,"",N497&gt;0,'Values and studies'!AH497)</f>
        <v/>
      </c>
      <c r="P497" s="23" t="str" cm="1">
        <f t="array" ref="P497">_xlfn.IFS(N497=FALSE,"",N497&gt;0,'Values and studies'!M497)</f>
        <v/>
      </c>
      <c r="Q497" s="23" t="str" cm="1">
        <f t="array" ref="Q497">_xlfn.IFS(N497=FALSE,"",N497&gt;0,'Values and studies'!G497)</f>
        <v/>
      </c>
      <c r="R497" s="23" t="b">
        <f>IF('Values and studies'!$U497=$R$1,'Values and studies'!$AP497)</f>
        <v>0</v>
      </c>
      <c r="S497" s="23" t="str" cm="1">
        <f t="array" ref="S497">_xlfn.IFS(R497=FALSE,"",R497&gt;0,'Values and studies'!$AH497)</f>
        <v/>
      </c>
      <c r="T497" s="23" t="str" cm="1">
        <f t="array" ref="T497">_xlfn.IFS(R497=FALSE,"",R497&gt;0,'Values and studies'!$M497)</f>
        <v/>
      </c>
      <c r="U497" s="23" t="str" cm="1">
        <f t="array" ref="U497">_xlfn.IFS(R497=FALSE,"",R497&gt;0,'Values and studies'!$G497)</f>
        <v/>
      </c>
      <c r="V497" s="23" t="b">
        <f>IF('Values and studies'!$U497=$V$1,'Values and studies'!$AP497)</f>
        <v>0</v>
      </c>
      <c r="W497" s="23" t="str" cm="1">
        <f t="array" ref="W497">_xlfn.IFS(V497=FALSE,"",V497&gt;0,'Values and studies'!$AH497)</f>
        <v/>
      </c>
      <c r="X497" s="23" t="str" cm="1">
        <f t="array" ref="X497">_xlfn.IFS(V497=FALSE,"",V497&gt;0,'Values and studies'!$M497)</f>
        <v/>
      </c>
      <c r="Y497" s="23" t="str" cm="1">
        <f t="array" ref="Y497">_xlfn.IFS(V497=FALSE,"",V497&gt;0,'Values and studies'!$G497)</f>
        <v/>
      </c>
      <c r="Z497" s="23" t="b">
        <f>IF('Values and studies'!$U497=$Z$1,'Values and studies'!$AP497)</f>
        <v>0</v>
      </c>
      <c r="AA497" s="23" t="str" cm="1">
        <f t="array" ref="AA497">_xlfn.IFS(Z497=FALSE,"",Z497&gt;0,'Values and studies'!$AH497)</f>
        <v/>
      </c>
      <c r="AB497" s="23" t="str" cm="1">
        <f t="array" ref="AB497">_xlfn.IFS(Z497=FALSE,"",Z497&gt;0,'Values and studies'!$M497)</f>
        <v/>
      </c>
      <c r="AC497" s="23" t="str" cm="1">
        <f t="array" ref="AC497">_xlfn.IFS(Z497=FALSE,"",Z497&gt;0,'Values and studies'!$G497)</f>
        <v/>
      </c>
      <c r="AD497" s="23" t="b">
        <f>IF('Values and studies'!$U497=$AD$1,'Values and studies'!$AP497)</f>
        <v>0</v>
      </c>
      <c r="AE497" s="23" t="str" cm="1">
        <f t="array" ref="AE497">_xlfn.IFS(AD497=FALSE,"",AD497&gt;0,'Values and studies'!$AH497)</f>
        <v/>
      </c>
      <c r="AF497" s="23" t="str" cm="1">
        <f t="array" ref="AF497">_xlfn.IFS(AD497=FALSE,"",AD497&gt;0,'Values and studies'!$M497)</f>
        <v/>
      </c>
      <c r="AG497" s="23" t="str" cm="1">
        <f t="array" ref="AG497">_xlfn.IFS(AD497=FALSE,"",AD497&gt;0,'Values and studies'!$G497)</f>
        <v/>
      </c>
      <c r="AH497" s="23">
        <f>IF('Values and studies'!U497=$AH$1,'Values and studies'!AP497)</f>
        <v>97170.470063616624</v>
      </c>
      <c r="AI497" s="23" t="str" cm="1">
        <f t="array" ref="AI497">_xlfn.IFS(AH497=FALSE,"",AH497&gt;0,'Values and studies'!AH497)</f>
        <v>CB</v>
      </c>
      <c r="AJ497" s="23" t="str" cm="1">
        <f t="array" ref="AJ497">_xlfn.IFS(AH497=FALSE,"",AH497&gt;0,'Values and studies'!M497)</f>
        <v>atlantic</v>
      </c>
      <c r="AK497" s="23" t="str" cm="1">
        <f t="array" ref="AK497">_xlfn.IFS(AH497=FALSE,"",AH497&gt;0,'Values and studies'!G497)</f>
        <v>United Kingdom</v>
      </c>
      <c r="AL497" s="23" t="b">
        <f>IF('Values and studies'!U497=$AL$1,'Values and studies'!AP497)</f>
        <v>0</v>
      </c>
      <c r="AM497" s="23" t="str" cm="1">
        <f t="array" ref="AM497">_xlfn.IFS(AL497=FALSE,"",AL497&gt;0,'Values and studies'!AH497)</f>
        <v/>
      </c>
      <c r="AN497" s="23" t="str" cm="1">
        <f t="array" ref="AN497">_xlfn.IFS(AL497=FALSE,"",AL497&gt;0,'Values and studies'!M497)</f>
        <v/>
      </c>
      <c r="AO497" s="23" t="str" cm="1">
        <f t="array" ref="AO497">_xlfn.IFS(AL497=FALSE,"",AL497&gt;0,'Values and studies'!G497)</f>
        <v/>
      </c>
      <c r="AP497" s="23" t="b">
        <f>IF('Values and studies'!U497=$AP$1,'Values and studies'!AP497)</f>
        <v>0</v>
      </c>
      <c r="AQ497" s="23" t="str" cm="1">
        <f t="array" ref="AQ497">_xlfn.IFS(AP497=FALSE,"",AP497&gt;0,'Values and studies'!AH497)</f>
        <v/>
      </c>
      <c r="AR497" s="23" t="str" cm="1">
        <f t="array" ref="AR497">_xlfn.IFS(AP497=FALSE,"",AP497&gt;0,'Values and studies'!M497)</f>
        <v/>
      </c>
      <c r="AS497" s="23" t="str" cm="1">
        <f t="array" ref="AS497">_xlfn.IFS(AP497=FALSE,"",AP497&gt;0,'Values and studies'!G497)</f>
        <v/>
      </c>
      <c r="AT497" s="23" t="b">
        <f>IF('Values and studies'!U497=$AT$1,'Values and studies'!AP497)</f>
        <v>0</v>
      </c>
      <c r="AU497" s="23" t="str" cm="1">
        <f t="array" ref="AU497">_xlfn.IFS(AT497=FALSE,"",AT497&gt;0,'Values and studies'!AH497)</f>
        <v/>
      </c>
      <c r="AV497" s="23" t="str" cm="1">
        <f t="array" ref="AV497">_xlfn.IFS(AT497=FALSE,"",AT497&gt;0,'Values and studies'!M497)</f>
        <v/>
      </c>
      <c r="AW497" s="23" t="str" cm="1">
        <f t="array" ref="AW497">_xlfn.IFS(AT497=FALSE,"",AT497&gt;0,'Values and studies'!G497)</f>
        <v/>
      </c>
      <c r="AX497" s="23" t="b">
        <f>IF('Values and studies'!U497=$AX$1,'Values and studies'!AP497)</f>
        <v>0</v>
      </c>
      <c r="AY497" s="23" t="str" cm="1">
        <f t="array" ref="AY497">_xlfn.IFS(AX497=FALSE,"",AX497&gt;0,'Values and studies'!AH497)</f>
        <v/>
      </c>
      <c r="AZ497" s="23" t="str" cm="1">
        <f t="array" ref="AZ497">_xlfn.IFS(AX497=FALSE,"",AX497&gt;0,'Values and studies'!M497)</f>
        <v/>
      </c>
      <c r="BA497" s="23" t="str" cm="1">
        <f t="array" ref="BA497">_xlfn.IFS(AX497=FALSE,"",AX497&gt;0,'Values and studies'!G497)</f>
        <v/>
      </c>
      <c r="BB497" s="23" t="b">
        <f>IF('Values and studies'!U497=$BB$1,'Values and studies'!AP497)</f>
        <v>0</v>
      </c>
      <c r="BC497" s="23" t="str" cm="1">
        <f t="array" ref="BC497">_xlfn.IFS(BB497=FALSE,"",BB497&gt;0,'Values and studies'!AH497)</f>
        <v/>
      </c>
      <c r="BD497" s="23" t="str" cm="1">
        <f t="array" ref="BD497">_xlfn.IFS(BB497=FALSE,"",BB497&gt;0,'Values and studies'!M497)</f>
        <v/>
      </c>
      <c r="BE497" s="23" t="str" cm="1">
        <f t="array" ref="BE497">_xlfn.IFS(BB497=FALSE,"",BB497&gt;0,'Values and studies'!G497)</f>
        <v/>
      </c>
      <c r="BF497" s="23" t="b">
        <f>IF('Values and studies'!U497=$BF$1,'Values and studies'!AP497)</f>
        <v>0</v>
      </c>
      <c r="BG497" s="23" t="str" cm="1">
        <f t="array" ref="BG497">_xlfn.IFS(BF497=FALSE,"",BF497&gt;0,'Values and studies'!AH497)</f>
        <v/>
      </c>
      <c r="BH497" s="23" t="str" cm="1">
        <f t="array" ref="BH497">_xlfn.IFS(BF497=FALSE,"",BF497&gt;0,'Values and studies'!M497)</f>
        <v/>
      </c>
      <c r="BI497" s="23" t="str" cm="1">
        <f t="array" ref="BI497">_xlfn.IFS(BF497=FALSE,"",BF497&gt;0,'Values and studies'!G497)</f>
        <v/>
      </c>
      <c r="BJ497" s="23" t="b">
        <f>IF('Values and studies'!$U497=BJ$1,'Values and studies'!$AP497)</f>
        <v>0</v>
      </c>
      <c r="BK497" s="23" t="str" cm="1">
        <f t="array" ref="BK497">_xlfn.IFS(BJ497=FALSE,"",BJ497&gt;0,'Values and studies'!$AH497)</f>
        <v/>
      </c>
      <c r="BL497" s="23" t="str" cm="1">
        <f t="array" ref="BL497">_xlfn.IFS(BJ497=FALSE,"",BJ497&gt;0,'Values and studies'!$M497)</f>
        <v/>
      </c>
      <c r="BM497" s="23" t="str" cm="1">
        <f t="array" ref="BM497">_xlfn.IFS(BJ497=FALSE,"",BJ497&gt;0,'Values and studies'!$G497)</f>
        <v/>
      </c>
      <c r="BN497" s="23" t="b">
        <f>IF('Values and studies'!U497=$BN$1,'Values and studies'!AP497)</f>
        <v>0</v>
      </c>
      <c r="BO497" s="23" t="str" cm="1">
        <f t="array" ref="BO497">_xlfn.IFS(BN497=FALSE,"",BN497&gt;0,'Values and studies'!AH497)</f>
        <v/>
      </c>
      <c r="BP497" s="23" t="str" cm="1">
        <f t="array" ref="BP497">_xlfn.IFS(BN497=FALSE,"",BN497&gt;0,'Values and studies'!M497)</f>
        <v/>
      </c>
      <c r="BQ497" s="23" t="str" cm="1">
        <f t="array" ref="BQ497">_xlfn.IFS(BN497=FALSE,"",BN497&gt;0,'Values and studies'!G497)</f>
        <v/>
      </c>
      <c r="BR497" s="23" t="b">
        <f>IF('Values and studies'!U497=$BR$1,'Values and studies'!AP497)</f>
        <v>0</v>
      </c>
      <c r="BS497" s="23" t="str" cm="1">
        <f t="array" ref="BS497">_xlfn.IFS(BR497=FALSE,"",BR497&gt;0,'Values and studies'!AH497)</f>
        <v/>
      </c>
      <c r="BT497" s="23" t="str" cm="1">
        <f t="array" ref="BT497">_xlfn.IFS(BR497=FALSE,"",BR497&gt;0,'Values and studies'!M497)</f>
        <v/>
      </c>
      <c r="BU497" s="23" t="str" cm="1">
        <f t="array" ref="BU497">_xlfn.IFS(BR497=FALSE,"",BR497&gt;0,'Values and studies'!G497)</f>
        <v/>
      </c>
      <c r="BV497" s="23" t="b">
        <f>IF('Values and studies'!U497=$BV$1,'Values and studies'!AP497)</f>
        <v>0</v>
      </c>
      <c r="BW497" s="23" t="str" cm="1">
        <f t="array" ref="BW497">_xlfn.IFS(BV497=FALSE,"",BV497&gt;0,'Values and studies'!AH497)</f>
        <v/>
      </c>
      <c r="BX497" s="23" t="str" cm="1">
        <f t="array" ref="BX497">_xlfn.IFS(BV497=FALSE,"",BV497&gt;0,'Values and studies'!M497)</f>
        <v/>
      </c>
      <c r="BY497" s="23" t="str" cm="1">
        <f t="array" ref="BY497">_xlfn.IFS(BV497=FALSE,"",BV497&gt;0,'Values and studies'!G497)</f>
        <v/>
      </c>
      <c r="BZ497" s="23" t="b">
        <f>IF('Values and studies'!U497=$BZ$1,'Values and studies'!AP497)</f>
        <v>0</v>
      </c>
      <c r="CA497" s="23" t="str" cm="1">
        <f t="array" ref="CA497">_xlfn.IFS(BZ497=FALSE,"",BZ497&gt;0,'Values and studies'!AH497)</f>
        <v/>
      </c>
      <c r="CB497" s="23" t="str" cm="1">
        <f t="array" ref="CB497">_xlfn.IFS(BZ497=FALSE,"",BZ497&gt;0,'Values and studies'!M497)</f>
        <v/>
      </c>
      <c r="CC497" s="23" t="str" cm="1">
        <f t="array" ref="CC497">_xlfn.IFS(BZ497=FALSE,"",BZ497&gt;0,'Values and studies'!G497)</f>
        <v/>
      </c>
      <c r="CY497">
        <f>IF('Values and studies'!O497='Data for overlook'!$CY$1,'Values and studies'!AP497)</f>
        <v>97170.470063616624</v>
      </c>
      <c r="CZ497" t="b">
        <f>IF('Values and studies'!O497='Data for overlook'!$CZ$1,'Values and studies'!AP497)</f>
        <v>0</v>
      </c>
      <c r="DA497" t="b">
        <f>IF('Values and studies'!O497='Data for overlook'!$DA$1,'Values and studies'!AP497)</f>
        <v>0</v>
      </c>
      <c r="DB497" t="b">
        <f>IF('Values and studies'!O497='Data for overlook'!$DB$1,'Values and studies'!AP497)</f>
        <v>0</v>
      </c>
    </row>
    <row r="498" spans="2:106" x14ac:dyDescent="0.2">
      <c r="B498" t="b">
        <f>IF('Values and studies'!Q498=$B$1,'Values and studies'!AP498)</f>
        <v>0</v>
      </c>
      <c r="C498">
        <f>IF('Values and studies'!Q498=$C$1,'Values and studies'!AP498)</f>
        <v>54431.24994255729</v>
      </c>
      <c r="D498" t="b">
        <f>IF('Values and studies'!Q498=$D$1,'Values and studies'!AP498)</f>
        <v>0</v>
      </c>
      <c r="F498" s="23" t="b">
        <f>IF('Values and studies'!$U498=F$1,'Values and studies'!$AP498)</f>
        <v>0</v>
      </c>
      <c r="G498" s="23" t="str" cm="1">
        <f t="array" ref="G498">_xlfn.IFS(F498=FALSE,"",F498&gt;0,'Values and studies'!$AH498)</f>
        <v/>
      </c>
      <c r="H498" s="23" t="str" cm="1">
        <f t="array" ref="H498">_xlfn.IFS(F498=FALSE,"",F498&gt;0,'Values and studies'!M498)</f>
        <v/>
      </c>
      <c r="I498" s="23" t="str" cm="1">
        <f t="array" ref="I498">_xlfn.IFS(F498=FALSE,"",F498&gt;0,'Values and studies'!G498)</f>
        <v/>
      </c>
      <c r="J498" s="23" t="b">
        <f>IF('Values and studies'!U498=$J$1,'Values and studies'!AP498)</f>
        <v>0</v>
      </c>
      <c r="K498" s="23" t="str" cm="1">
        <f t="array" ref="K498">_xlfn.IFS(J498=FALSE,"",J498&gt;0,'Values and studies'!AH498)</f>
        <v/>
      </c>
      <c r="L498" s="23" t="str" cm="1">
        <f t="array" ref="L498">_xlfn.IFS(J498=FALSE,"",J498&gt;0,'Values and studies'!M498)</f>
        <v/>
      </c>
      <c r="M498" s="23" t="str" cm="1">
        <f t="array" ref="M498">_xlfn.IFS(J498=FALSE,"",J498&gt;0,'Values and studies'!G498)</f>
        <v/>
      </c>
      <c r="N498" s="23" t="b">
        <f>IF('Values and studies'!U498=$N$1,'Values and studies'!AP498)</f>
        <v>0</v>
      </c>
      <c r="O498" s="23" t="str" cm="1">
        <f t="array" ref="O498">_xlfn.IFS(N498=FALSE,"",N498&gt;0,'Values and studies'!AH498)</f>
        <v/>
      </c>
      <c r="P498" s="23" t="str" cm="1">
        <f t="array" ref="P498">_xlfn.IFS(N498=FALSE,"",N498&gt;0,'Values and studies'!M498)</f>
        <v/>
      </c>
      <c r="Q498" s="23" t="str" cm="1">
        <f t="array" ref="Q498">_xlfn.IFS(N498=FALSE,"",N498&gt;0,'Values and studies'!G498)</f>
        <v/>
      </c>
      <c r="R498" s="23" t="b">
        <f>IF('Values and studies'!$U498=$R$1,'Values and studies'!$AP498)</f>
        <v>0</v>
      </c>
      <c r="S498" s="23" t="str" cm="1">
        <f t="array" ref="S498">_xlfn.IFS(R498=FALSE,"",R498&gt;0,'Values and studies'!$AH498)</f>
        <v/>
      </c>
      <c r="T498" s="23" t="str" cm="1">
        <f t="array" ref="T498">_xlfn.IFS(R498=FALSE,"",R498&gt;0,'Values and studies'!$M498)</f>
        <v/>
      </c>
      <c r="U498" s="23" t="str" cm="1">
        <f t="array" ref="U498">_xlfn.IFS(R498=FALSE,"",R498&gt;0,'Values and studies'!$G498)</f>
        <v/>
      </c>
      <c r="V498" s="23" t="b">
        <f>IF('Values and studies'!$U498=$V$1,'Values and studies'!$AP498)</f>
        <v>0</v>
      </c>
      <c r="W498" s="23" t="str" cm="1">
        <f t="array" ref="W498">_xlfn.IFS(V498=FALSE,"",V498&gt;0,'Values and studies'!$AH498)</f>
        <v/>
      </c>
      <c r="X498" s="23" t="str" cm="1">
        <f t="array" ref="X498">_xlfn.IFS(V498=FALSE,"",V498&gt;0,'Values and studies'!$M498)</f>
        <v/>
      </c>
      <c r="Y498" s="23" t="str" cm="1">
        <f t="array" ref="Y498">_xlfn.IFS(V498=FALSE,"",V498&gt;0,'Values and studies'!$G498)</f>
        <v/>
      </c>
      <c r="Z498" s="23" t="b">
        <f>IF('Values and studies'!$U498=$Z$1,'Values and studies'!$AP498)</f>
        <v>0</v>
      </c>
      <c r="AA498" s="23" t="str" cm="1">
        <f t="array" ref="AA498">_xlfn.IFS(Z498=FALSE,"",Z498&gt;0,'Values and studies'!$AH498)</f>
        <v/>
      </c>
      <c r="AB498" s="23" t="str" cm="1">
        <f t="array" ref="AB498">_xlfn.IFS(Z498=FALSE,"",Z498&gt;0,'Values and studies'!$M498)</f>
        <v/>
      </c>
      <c r="AC498" s="23" t="str" cm="1">
        <f t="array" ref="AC498">_xlfn.IFS(Z498=FALSE,"",Z498&gt;0,'Values and studies'!$G498)</f>
        <v/>
      </c>
      <c r="AD498" s="23" t="b">
        <f>IF('Values and studies'!$U498=$AD$1,'Values and studies'!$AP498)</f>
        <v>0</v>
      </c>
      <c r="AE498" s="23" t="str" cm="1">
        <f t="array" ref="AE498">_xlfn.IFS(AD498=FALSE,"",AD498&gt;0,'Values and studies'!$AH498)</f>
        <v/>
      </c>
      <c r="AF498" s="23" t="str" cm="1">
        <f t="array" ref="AF498">_xlfn.IFS(AD498=FALSE,"",AD498&gt;0,'Values and studies'!$M498)</f>
        <v/>
      </c>
      <c r="AG498" s="23" t="str" cm="1">
        <f t="array" ref="AG498">_xlfn.IFS(AD498=FALSE,"",AD498&gt;0,'Values and studies'!$G498)</f>
        <v/>
      </c>
      <c r="AH498" s="23">
        <f>IF('Values and studies'!U498=$AH$1,'Values and studies'!AP498)</f>
        <v>54431.24994255729</v>
      </c>
      <c r="AI498" s="23" t="str" cm="1">
        <f t="array" ref="AI498">_xlfn.IFS(AH498=FALSE,"",AH498&gt;0,'Values and studies'!AH498)</f>
        <v>CB</v>
      </c>
      <c r="AJ498" s="23" t="str" cm="1">
        <f t="array" ref="AJ498">_xlfn.IFS(AH498=FALSE,"",AH498&gt;0,'Values and studies'!M498)</f>
        <v>atlantic</v>
      </c>
      <c r="AK498" s="23" t="str" cm="1">
        <f t="array" ref="AK498">_xlfn.IFS(AH498=FALSE,"",AH498&gt;0,'Values and studies'!G498)</f>
        <v>United Kingdom</v>
      </c>
      <c r="AL498" s="23" t="b">
        <f>IF('Values and studies'!U498=$AL$1,'Values and studies'!AP498)</f>
        <v>0</v>
      </c>
      <c r="AM498" s="23" t="str" cm="1">
        <f t="array" ref="AM498">_xlfn.IFS(AL498=FALSE,"",AL498&gt;0,'Values and studies'!AH498)</f>
        <v/>
      </c>
      <c r="AN498" s="23" t="str" cm="1">
        <f t="array" ref="AN498">_xlfn.IFS(AL498=FALSE,"",AL498&gt;0,'Values and studies'!M498)</f>
        <v/>
      </c>
      <c r="AO498" s="23" t="str" cm="1">
        <f t="array" ref="AO498">_xlfn.IFS(AL498=FALSE,"",AL498&gt;0,'Values and studies'!G498)</f>
        <v/>
      </c>
      <c r="AP498" s="23" t="b">
        <f>IF('Values and studies'!U498=$AP$1,'Values and studies'!AP498)</f>
        <v>0</v>
      </c>
      <c r="AQ498" s="23" t="str" cm="1">
        <f t="array" ref="AQ498">_xlfn.IFS(AP498=FALSE,"",AP498&gt;0,'Values and studies'!AH498)</f>
        <v/>
      </c>
      <c r="AR498" s="23" t="str" cm="1">
        <f t="array" ref="AR498">_xlfn.IFS(AP498=FALSE,"",AP498&gt;0,'Values and studies'!M498)</f>
        <v/>
      </c>
      <c r="AS498" s="23" t="str" cm="1">
        <f t="array" ref="AS498">_xlfn.IFS(AP498=FALSE,"",AP498&gt;0,'Values and studies'!G498)</f>
        <v/>
      </c>
      <c r="AT498" s="23" t="b">
        <f>IF('Values and studies'!U498=$AT$1,'Values and studies'!AP498)</f>
        <v>0</v>
      </c>
      <c r="AU498" s="23" t="str" cm="1">
        <f t="array" ref="AU498">_xlfn.IFS(AT498=FALSE,"",AT498&gt;0,'Values and studies'!AH498)</f>
        <v/>
      </c>
      <c r="AV498" s="23" t="str" cm="1">
        <f t="array" ref="AV498">_xlfn.IFS(AT498=FALSE,"",AT498&gt;0,'Values and studies'!M498)</f>
        <v/>
      </c>
      <c r="AW498" s="23" t="str" cm="1">
        <f t="array" ref="AW498">_xlfn.IFS(AT498=FALSE,"",AT498&gt;0,'Values and studies'!G498)</f>
        <v/>
      </c>
      <c r="AX498" s="23" t="b">
        <f>IF('Values and studies'!U498=$AX$1,'Values and studies'!AP498)</f>
        <v>0</v>
      </c>
      <c r="AY498" s="23" t="str" cm="1">
        <f t="array" ref="AY498">_xlfn.IFS(AX498=FALSE,"",AX498&gt;0,'Values and studies'!AH498)</f>
        <v/>
      </c>
      <c r="AZ498" s="23" t="str" cm="1">
        <f t="array" ref="AZ498">_xlfn.IFS(AX498=FALSE,"",AX498&gt;0,'Values and studies'!M498)</f>
        <v/>
      </c>
      <c r="BA498" s="23" t="str" cm="1">
        <f t="array" ref="BA498">_xlfn.IFS(AX498=FALSE,"",AX498&gt;0,'Values and studies'!G498)</f>
        <v/>
      </c>
      <c r="BB498" s="23" t="b">
        <f>IF('Values and studies'!U498=$BB$1,'Values and studies'!AP498)</f>
        <v>0</v>
      </c>
      <c r="BC498" s="23" t="str" cm="1">
        <f t="array" ref="BC498">_xlfn.IFS(BB498=FALSE,"",BB498&gt;0,'Values and studies'!AH498)</f>
        <v/>
      </c>
      <c r="BD498" s="23" t="str" cm="1">
        <f t="array" ref="BD498">_xlfn.IFS(BB498=FALSE,"",BB498&gt;0,'Values and studies'!M498)</f>
        <v/>
      </c>
      <c r="BE498" s="23" t="str" cm="1">
        <f t="array" ref="BE498">_xlfn.IFS(BB498=FALSE,"",BB498&gt;0,'Values and studies'!G498)</f>
        <v/>
      </c>
      <c r="BF498" s="23" t="b">
        <f>IF('Values and studies'!U498=$BF$1,'Values and studies'!AP498)</f>
        <v>0</v>
      </c>
      <c r="BG498" s="23" t="str" cm="1">
        <f t="array" ref="BG498">_xlfn.IFS(BF498=FALSE,"",BF498&gt;0,'Values and studies'!AH498)</f>
        <v/>
      </c>
      <c r="BH498" s="23" t="str" cm="1">
        <f t="array" ref="BH498">_xlfn.IFS(BF498=FALSE,"",BF498&gt;0,'Values and studies'!M498)</f>
        <v/>
      </c>
      <c r="BI498" s="23" t="str" cm="1">
        <f t="array" ref="BI498">_xlfn.IFS(BF498=FALSE,"",BF498&gt;0,'Values and studies'!G498)</f>
        <v/>
      </c>
      <c r="BJ498" s="23" t="b">
        <f>IF('Values and studies'!$U498=BJ$1,'Values and studies'!$AP498)</f>
        <v>0</v>
      </c>
      <c r="BK498" s="23" t="str" cm="1">
        <f t="array" ref="BK498">_xlfn.IFS(BJ498=FALSE,"",BJ498&gt;0,'Values and studies'!$AH498)</f>
        <v/>
      </c>
      <c r="BL498" s="23" t="str" cm="1">
        <f t="array" ref="BL498">_xlfn.IFS(BJ498=FALSE,"",BJ498&gt;0,'Values and studies'!$M498)</f>
        <v/>
      </c>
      <c r="BM498" s="23" t="str" cm="1">
        <f t="array" ref="BM498">_xlfn.IFS(BJ498=FALSE,"",BJ498&gt;0,'Values and studies'!$G498)</f>
        <v/>
      </c>
      <c r="BN498" s="23" t="b">
        <f>IF('Values and studies'!U498=$BN$1,'Values and studies'!AP498)</f>
        <v>0</v>
      </c>
      <c r="BO498" s="23" t="str" cm="1">
        <f t="array" ref="BO498">_xlfn.IFS(BN498=FALSE,"",BN498&gt;0,'Values and studies'!AH498)</f>
        <v/>
      </c>
      <c r="BP498" s="23" t="str" cm="1">
        <f t="array" ref="BP498">_xlfn.IFS(BN498=FALSE,"",BN498&gt;0,'Values and studies'!M498)</f>
        <v/>
      </c>
      <c r="BQ498" s="23" t="str" cm="1">
        <f t="array" ref="BQ498">_xlfn.IFS(BN498=FALSE,"",BN498&gt;0,'Values and studies'!G498)</f>
        <v/>
      </c>
      <c r="BR498" s="23" t="b">
        <f>IF('Values and studies'!U498=$BR$1,'Values and studies'!AP498)</f>
        <v>0</v>
      </c>
      <c r="BS498" s="23" t="str" cm="1">
        <f t="array" ref="BS498">_xlfn.IFS(BR498=FALSE,"",BR498&gt;0,'Values and studies'!AH498)</f>
        <v/>
      </c>
      <c r="BT498" s="23" t="str" cm="1">
        <f t="array" ref="BT498">_xlfn.IFS(BR498=FALSE,"",BR498&gt;0,'Values and studies'!M498)</f>
        <v/>
      </c>
      <c r="BU498" s="23" t="str" cm="1">
        <f t="array" ref="BU498">_xlfn.IFS(BR498=FALSE,"",BR498&gt;0,'Values and studies'!G498)</f>
        <v/>
      </c>
      <c r="BV498" s="23" t="b">
        <f>IF('Values and studies'!U498=$BV$1,'Values and studies'!AP498)</f>
        <v>0</v>
      </c>
      <c r="BW498" s="23" t="str" cm="1">
        <f t="array" ref="BW498">_xlfn.IFS(BV498=FALSE,"",BV498&gt;0,'Values and studies'!AH498)</f>
        <v/>
      </c>
      <c r="BX498" s="23" t="str" cm="1">
        <f t="array" ref="BX498">_xlfn.IFS(BV498=FALSE,"",BV498&gt;0,'Values and studies'!M498)</f>
        <v/>
      </c>
      <c r="BY498" s="23" t="str" cm="1">
        <f t="array" ref="BY498">_xlfn.IFS(BV498=FALSE,"",BV498&gt;0,'Values and studies'!G498)</f>
        <v/>
      </c>
      <c r="BZ498" s="23" t="b">
        <f>IF('Values and studies'!U498=$BZ$1,'Values and studies'!AP498)</f>
        <v>0</v>
      </c>
      <c r="CA498" s="23" t="str" cm="1">
        <f t="array" ref="CA498">_xlfn.IFS(BZ498=FALSE,"",BZ498&gt;0,'Values and studies'!AH498)</f>
        <v/>
      </c>
      <c r="CB498" s="23" t="str" cm="1">
        <f t="array" ref="CB498">_xlfn.IFS(BZ498=FALSE,"",BZ498&gt;0,'Values and studies'!M498)</f>
        <v/>
      </c>
      <c r="CC498" s="23" t="str" cm="1">
        <f t="array" ref="CC498">_xlfn.IFS(BZ498=FALSE,"",BZ498&gt;0,'Values and studies'!G498)</f>
        <v/>
      </c>
      <c r="CY498">
        <f>IF('Values and studies'!O498='Data for overlook'!$CY$1,'Values and studies'!AP498)</f>
        <v>54431.24994255729</v>
      </c>
      <c r="CZ498" t="b">
        <f>IF('Values and studies'!O498='Data for overlook'!$CZ$1,'Values and studies'!AP498)</f>
        <v>0</v>
      </c>
      <c r="DA498" t="b">
        <f>IF('Values and studies'!O498='Data for overlook'!$DA$1,'Values and studies'!AP498)</f>
        <v>0</v>
      </c>
      <c r="DB498" t="b">
        <f>IF('Values and studies'!O498='Data for overlook'!$DB$1,'Values and studies'!AP498)</f>
        <v>0</v>
      </c>
    </row>
    <row r="499" spans="2:106" x14ac:dyDescent="0.2">
      <c r="B499" t="b">
        <f>IF('Values and studies'!Q499=$B$1,'Values and studies'!AP499)</f>
        <v>0</v>
      </c>
      <c r="C499">
        <f>IF('Values and studies'!Q499=$C$1,'Values and studies'!AP499)</f>
        <v>806355.39001005958</v>
      </c>
      <c r="D499" t="b">
        <f>IF('Values and studies'!Q499=$D$1,'Values and studies'!AP499)</f>
        <v>0</v>
      </c>
      <c r="F499" s="23" t="b">
        <f>IF('Values and studies'!$U499=F$1,'Values and studies'!$AP499)</f>
        <v>0</v>
      </c>
      <c r="G499" s="23" t="str" cm="1">
        <f t="array" ref="G499">_xlfn.IFS(F499=FALSE,"",F499&gt;0,'Values and studies'!$AH499)</f>
        <v/>
      </c>
      <c r="H499" s="23" t="str" cm="1">
        <f t="array" ref="H499">_xlfn.IFS(F499=FALSE,"",F499&gt;0,'Values and studies'!M499)</f>
        <v/>
      </c>
      <c r="I499" s="23" t="str" cm="1">
        <f t="array" ref="I499">_xlfn.IFS(F499=FALSE,"",F499&gt;0,'Values and studies'!G499)</f>
        <v/>
      </c>
      <c r="J499" s="23" t="b">
        <f>IF('Values and studies'!U499=$J$1,'Values and studies'!AP499)</f>
        <v>0</v>
      </c>
      <c r="K499" s="23" t="str" cm="1">
        <f t="array" ref="K499">_xlfn.IFS(J499=FALSE,"",J499&gt;0,'Values and studies'!AH499)</f>
        <v/>
      </c>
      <c r="L499" s="23" t="str" cm="1">
        <f t="array" ref="L499">_xlfn.IFS(J499=FALSE,"",J499&gt;0,'Values and studies'!M499)</f>
        <v/>
      </c>
      <c r="M499" s="23" t="str" cm="1">
        <f t="array" ref="M499">_xlfn.IFS(J499=FALSE,"",J499&gt;0,'Values and studies'!G499)</f>
        <v/>
      </c>
      <c r="N499" s="23" t="b">
        <f>IF('Values and studies'!U499=$N$1,'Values and studies'!AP499)</f>
        <v>0</v>
      </c>
      <c r="O499" s="23" t="str" cm="1">
        <f t="array" ref="O499">_xlfn.IFS(N499=FALSE,"",N499&gt;0,'Values and studies'!AH499)</f>
        <v/>
      </c>
      <c r="P499" s="23" t="str" cm="1">
        <f t="array" ref="P499">_xlfn.IFS(N499=FALSE,"",N499&gt;0,'Values and studies'!M499)</f>
        <v/>
      </c>
      <c r="Q499" s="23" t="str" cm="1">
        <f t="array" ref="Q499">_xlfn.IFS(N499=FALSE,"",N499&gt;0,'Values and studies'!G499)</f>
        <v/>
      </c>
      <c r="R499" s="23" t="b">
        <f>IF('Values and studies'!$U499=$R$1,'Values and studies'!$AP499)</f>
        <v>0</v>
      </c>
      <c r="S499" s="23" t="str" cm="1">
        <f t="array" ref="S499">_xlfn.IFS(R499=FALSE,"",R499&gt;0,'Values and studies'!$AH499)</f>
        <v/>
      </c>
      <c r="T499" s="23" t="str" cm="1">
        <f t="array" ref="T499">_xlfn.IFS(R499=FALSE,"",R499&gt;0,'Values and studies'!$M499)</f>
        <v/>
      </c>
      <c r="U499" s="23" t="str" cm="1">
        <f t="array" ref="U499">_xlfn.IFS(R499=FALSE,"",R499&gt;0,'Values and studies'!$G499)</f>
        <v/>
      </c>
      <c r="V499" s="23" t="b">
        <f>IF('Values and studies'!$U499=$V$1,'Values and studies'!$AP499)</f>
        <v>0</v>
      </c>
      <c r="W499" s="23" t="str" cm="1">
        <f t="array" ref="W499">_xlfn.IFS(V499=FALSE,"",V499&gt;0,'Values and studies'!$AH499)</f>
        <v/>
      </c>
      <c r="X499" s="23" t="str" cm="1">
        <f t="array" ref="X499">_xlfn.IFS(V499=FALSE,"",V499&gt;0,'Values and studies'!$M499)</f>
        <v/>
      </c>
      <c r="Y499" s="23" t="str" cm="1">
        <f t="array" ref="Y499">_xlfn.IFS(V499=FALSE,"",V499&gt;0,'Values and studies'!$G499)</f>
        <v/>
      </c>
      <c r="Z499" s="23" t="b">
        <f>IF('Values and studies'!$U499=$Z$1,'Values and studies'!$AP499)</f>
        <v>0</v>
      </c>
      <c r="AA499" s="23" t="str" cm="1">
        <f t="array" ref="AA499">_xlfn.IFS(Z499=FALSE,"",Z499&gt;0,'Values and studies'!$AH499)</f>
        <v/>
      </c>
      <c r="AB499" s="23" t="str" cm="1">
        <f t="array" ref="AB499">_xlfn.IFS(Z499=FALSE,"",Z499&gt;0,'Values and studies'!$M499)</f>
        <v/>
      </c>
      <c r="AC499" s="23" t="str" cm="1">
        <f t="array" ref="AC499">_xlfn.IFS(Z499=FALSE,"",Z499&gt;0,'Values and studies'!$G499)</f>
        <v/>
      </c>
      <c r="AD499" s="23" t="b">
        <f>IF('Values and studies'!$U499=$AD$1,'Values and studies'!$AP499)</f>
        <v>0</v>
      </c>
      <c r="AE499" s="23" t="str" cm="1">
        <f t="array" ref="AE499">_xlfn.IFS(AD499=FALSE,"",AD499&gt;0,'Values and studies'!$AH499)</f>
        <v/>
      </c>
      <c r="AF499" s="23" t="str" cm="1">
        <f t="array" ref="AF499">_xlfn.IFS(AD499=FALSE,"",AD499&gt;0,'Values and studies'!$M499)</f>
        <v/>
      </c>
      <c r="AG499" s="23" t="str" cm="1">
        <f t="array" ref="AG499">_xlfn.IFS(AD499=FALSE,"",AD499&gt;0,'Values and studies'!$G499)</f>
        <v/>
      </c>
      <c r="AH499" s="23">
        <f>IF('Values and studies'!U499=$AH$1,'Values and studies'!AP499)</f>
        <v>806355.39001005958</v>
      </c>
      <c r="AI499" s="23" t="str" cm="1">
        <f t="array" ref="AI499">_xlfn.IFS(AH499=FALSE,"",AH499&gt;0,'Values and studies'!AH499)</f>
        <v>CB</v>
      </c>
      <c r="AJ499" s="23" t="str" cm="1">
        <f t="array" ref="AJ499">_xlfn.IFS(AH499=FALSE,"",AH499&gt;0,'Values and studies'!M499)</f>
        <v>atlantic</v>
      </c>
      <c r="AK499" s="23" t="str" cm="1">
        <f t="array" ref="AK499">_xlfn.IFS(AH499=FALSE,"",AH499&gt;0,'Values and studies'!G499)</f>
        <v>United Kingdom</v>
      </c>
      <c r="AL499" s="23" t="b">
        <f>IF('Values and studies'!U499=$AL$1,'Values and studies'!AP499)</f>
        <v>0</v>
      </c>
      <c r="AM499" s="23" t="str" cm="1">
        <f t="array" ref="AM499">_xlfn.IFS(AL499=FALSE,"",AL499&gt;0,'Values and studies'!AH499)</f>
        <v/>
      </c>
      <c r="AN499" s="23" t="str" cm="1">
        <f t="array" ref="AN499">_xlfn.IFS(AL499=FALSE,"",AL499&gt;0,'Values and studies'!M499)</f>
        <v/>
      </c>
      <c r="AO499" s="23" t="str" cm="1">
        <f t="array" ref="AO499">_xlfn.IFS(AL499=FALSE,"",AL499&gt;0,'Values and studies'!G499)</f>
        <v/>
      </c>
      <c r="AP499" s="23" t="b">
        <f>IF('Values and studies'!U499=$AP$1,'Values and studies'!AP499)</f>
        <v>0</v>
      </c>
      <c r="AQ499" s="23" t="str" cm="1">
        <f t="array" ref="AQ499">_xlfn.IFS(AP499=FALSE,"",AP499&gt;0,'Values and studies'!AH499)</f>
        <v/>
      </c>
      <c r="AR499" s="23" t="str" cm="1">
        <f t="array" ref="AR499">_xlfn.IFS(AP499=FALSE,"",AP499&gt;0,'Values and studies'!M499)</f>
        <v/>
      </c>
      <c r="AS499" s="23" t="str" cm="1">
        <f t="array" ref="AS499">_xlfn.IFS(AP499=FALSE,"",AP499&gt;0,'Values and studies'!G499)</f>
        <v/>
      </c>
      <c r="AT499" s="23" t="b">
        <f>IF('Values and studies'!U499=$AT$1,'Values and studies'!AP499)</f>
        <v>0</v>
      </c>
      <c r="AU499" s="23" t="str" cm="1">
        <f t="array" ref="AU499">_xlfn.IFS(AT499=FALSE,"",AT499&gt;0,'Values and studies'!AH499)</f>
        <v/>
      </c>
      <c r="AV499" s="23" t="str" cm="1">
        <f t="array" ref="AV499">_xlfn.IFS(AT499=FALSE,"",AT499&gt;0,'Values and studies'!M499)</f>
        <v/>
      </c>
      <c r="AW499" s="23" t="str" cm="1">
        <f t="array" ref="AW499">_xlfn.IFS(AT499=FALSE,"",AT499&gt;0,'Values and studies'!G499)</f>
        <v/>
      </c>
      <c r="AX499" s="23" t="b">
        <f>IF('Values and studies'!U499=$AX$1,'Values and studies'!AP499)</f>
        <v>0</v>
      </c>
      <c r="AY499" s="23" t="str" cm="1">
        <f t="array" ref="AY499">_xlfn.IFS(AX499=FALSE,"",AX499&gt;0,'Values and studies'!AH499)</f>
        <v/>
      </c>
      <c r="AZ499" s="23" t="str" cm="1">
        <f t="array" ref="AZ499">_xlfn.IFS(AX499=FALSE,"",AX499&gt;0,'Values and studies'!M499)</f>
        <v/>
      </c>
      <c r="BA499" s="23" t="str" cm="1">
        <f t="array" ref="BA499">_xlfn.IFS(AX499=FALSE,"",AX499&gt;0,'Values and studies'!G499)</f>
        <v/>
      </c>
      <c r="BB499" s="23" t="b">
        <f>IF('Values and studies'!U499=$BB$1,'Values and studies'!AP499)</f>
        <v>0</v>
      </c>
      <c r="BC499" s="23" t="str" cm="1">
        <f t="array" ref="BC499">_xlfn.IFS(BB499=FALSE,"",BB499&gt;0,'Values and studies'!AH499)</f>
        <v/>
      </c>
      <c r="BD499" s="23" t="str" cm="1">
        <f t="array" ref="BD499">_xlfn.IFS(BB499=FALSE,"",BB499&gt;0,'Values and studies'!M499)</f>
        <v/>
      </c>
      <c r="BE499" s="23" t="str" cm="1">
        <f t="array" ref="BE499">_xlfn.IFS(BB499=FALSE,"",BB499&gt;0,'Values and studies'!G499)</f>
        <v/>
      </c>
      <c r="BF499" s="23" t="b">
        <f>IF('Values and studies'!U499=$BF$1,'Values and studies'!AP499)</f>
        <v>0</v>
      </c>
      <c r="BG499" s="23" t="str" cm="1">
        <f t="array" ref="BG499">_xlfn.IFS(BF499=FALSE,"",BF499&gt;0,'Values and studies'!AH499)</f>
        <v/>
      </c>
      <c r="BH499" s="23" t="str" cm="1">
        <f t="array" ref="BH499">_xlfn.IFS(BF499=FALSE,"",BF499&gt;0,'Values and studies'!M499)</f>
        <v/>
      </c>
      <c r="BI499" s="23" t="str" cm="1">
        <f t="array" ref="BI499">_xlfn.IFS(BF499=FALSE,"",BF499&gt;0,'Values and studies'!G499)</f>
        <v/>
      </c>
      <c r="BJ499" s="23" t="b">
        <f>IF('Values and studies'!$U499=BJ$1,'Values and studies'!$AP499)</f>
        <v>0</v>
      </c>
      <c r="BK499" s="23" t="str" cm="1">
        <f t="array" ref="BK499">_xlfn.IFS(BJ499=FALSE,"",BJ499&gt;0,'Values and studies'!$AH499)</f>
        <v/>
      </c>
      <c r="BL499" s="23" t="str" cm="1">
        <f t="array" ref="BL499">_xlfn.IFS(BJ499=FALSE,"",BJ499&gt;0,'Values and studies'!$M499)</f>
        <v/>
      </c>
      <c r="BM499" s="23" t="str" cm="1">
        <f t="array" ref="BM499">_xlfn.IFS(BJ499=FALSE,"",BJ499&gt;0,'Values and studies'!$G499)</f>
        <v/>
      </c>
      <c r="BN499" s="23" t="b">
        <f>IF('Values and studies'!U499=$BN$1,'Values and studies'!AP499)</f>
        <v>0</v>
      </c>
      <c r="BO499" s="23" t="str" cm="1">
        <f t="array" ref="BO499">_xlfn.IFS(BN499=FALSE,"",BN499&gt;0,'Values and studies'!AH499)</f>
        <v/>
      </c>
      <c r="BP499" s="23" t="str" cm="1">
        <f t="array" ref="BP499">_xlfn.IFS(BN499=FALSE,"",BN499&gt;0,'Values and studies'!M499)</f>
        <v/>
      </c>
      <c r="BQ499" s="23" t="str" cm="1">
        <f t="array" ref="BQ499">_xlfn.IFS(BN499=FALSE,"",BN499&gt;0,'Values and studies'!G499)</f>
        <v/>
      </c>
      <c r="BR499" s="23" t="b">
        <f>IF('Values and studies'!U499=$BR$1,'Values and studies'!AP499)</f>
        <v>0</v>
      </c>
      <c r="BS499" s="23" t="str" cm="1">
        <f t="array" ref="BS499">_xlfn.IFS(BR499=FALSE,"",BR499&gt;0,'Values and studies'!AH499)</f>
        <v/>
      </c>
      <c r="BT499" s="23" t="str" cm="1">
        <f t="array" ref="BT499">_xlfn.IFS(BR499=FALSE,"",BR499&gt;0,'Values and studies'!M499)</f>
        <v/>
      </c>
      <c r="BU499" s="23" t="str" cm="1">
        <f t="array" ref="BU499">_xlfn.IFS(BR499=FALSE,"",BR499&gt;0,'Values and studies'!G499)</f>
        <v/>
      </c>
      <c r="BV499" s="23" t="b">
        <f>IF('Values and studies'!U499=$BV$1,'Values and studies'!AP499)</f>
        <v>0</v>
      </c>
      <c r="BW499" s="23" t="str" cm="1">
        <f t="array" ref="BW499">_xlfn.IFS(BV499=FALSE,"",BV499&gt;0,'Values and studies'!AH499)</f>
        <v/>
      </c>
      <c r="BX499" s="23" t="str" cm="1">
        <f t="array" ref="BX499">_xlfn.IFS(BV499=FALSE,"",BV499&gt;0,'Values and studies'!M499)</f>
        <v/>
      </c>
      <c r="BY499" s="23" t="str" cm="1">
        <f t="array" ref="BY499">_xlfn.IFS(BV499=FALSE,"",BV499&gt;0,'Values and studies'!G499)</f>
        <v/>
      </c>
      <c r="BZ499" s="23" t="b">
        <f>IF('Values and studies'!U499=$BZ$1,'Values and studies'!AP499)</f>
        <v>0</v>
      </c>
      <c r="CA499" s="23" t="str" cm="1">
        <f t="array" ref="CA499">_xlfn.IFS(BZ499=FALSE,"",BZ499&gt;0,'Values and studies'!AH499)</f>
        <v/>
      </c>
      <c r="CB499" s="23" t="str" cm="1">
        <f t="array" ref="CB499">_xlfn.IFS(BZ499=FALSE,"",BZ499&gt;0,'Values and studies'!M499)</f>
        <v/>
      </c>
      <c r="CC499" s="23" t="str" cm="1">
        <f t="array" ref="CC499">_xlfn.IFS(BZ499=FALSE,"",BZ499&gt;0,'Values and studies'!G499)</f>
        <v/>
      </c>
      <c r="CY499">
        <f>IF('Values and studies'!O499='Data for overlook'!$CY$1,'Values and studies'!AP499)</f>
        <v>806355.39001005958</v>
      </c>
      <c r="CZ499" t="b">
        <f>IF('Values and studies'!O499='Data for overlook'!$CZ$1,'Values and studies'!AP499)</f>
        <v>0</v>
      </c>
      <c r="DA499" t="b">
        <f>IF('Values and studies'!O499='Data for overlook'!$DA$1,'Values and studies'!AP499)</f>
        <v>0</v>
      </c>
      <c r="DB499" t="b">
        <f>IF('Values and studies'!O499='Data for overlook'!$DB$1,'Values and studies'!AP499)</f>
        <v>0</v>
      </c>
    </row>
    <row r="500" spans="2:106" x14ac:dyDescent="0.2">
      <c r="B500" t="b">
        <f>IF('Values and studies'!Q500=$B$1,'Values and studies'!AP500)</f>
        <v>0</v>
      </c>
      <c r="C500">
        <f>IF('Values and studies'!Q500=$C$1,'Values and studies'!AP500)</f>
        <v>396446.96672663436</v>
      </c>
      <c r="D500" t="b">
        <f>IF('Values and studies'!Q500=$D$1,'Values and studies'!AP500)</f>
        <v>0</v>
      </c>
      <c r="F500" s="23" t="b">
        <f>IF('Values and studies'!$U500=F$1,'Values and studies'!$AP500)</f>
        <v>0</v>
      </c>
      <c r="G500" s="23" t="str" cm="1">
        <f t="array" ref="G500">_xlfn.IFS(F500=FALSE,"",F500&gt;0,'Values and studies'!$AH500)</f>
        <v/>
      </c>
      <c r="H500" s="23" t="str" cm="1">
        <f t="array" ref="H500">_xlfn.IFS(F500=FALSE,"",F500&gt;0,'Values and studies'!M500)</f>
        <v/>
      </c>
      <c r="I500" s="23" t="str" cm="1">
        <f t="array" ref="I500">_xlfn.IFS(F500=FALSE,"",F500&gt;0,'Values and studies'!G500)</f>
        <v/>
      </c>
      <c r="J500" s="23" t="b">
        <f>IF('Values and studies'!U500=$J$1,'Values and studies'!AP500)</f>
        <v>0</v>
      </c>
      <c r="K500" s="23" t="str" cm="1">
        <f t="array" ref="K500">_xlfn.IFS(J500=FALSE,"",J500&gt;0,'Values and studies'!AH500)</f>
        <v/>
      </c>
      <c r="L500" s="23" t="str" cm="1">
        <f t="array" ref="L500">_xlfn.IFS(J500=FALSE,"",J500&gt;0,'Values and studies'!M500)</f>
        <v/>
      </c>
      <c r="M500" s="23" t="str" cm="1">
        <f t="array" ref="M500">_xlfn.IFS(J500=FALSE,"",J500&gt;0,'Values and studies'!G500)</f>
        <v/>
      </c>
      <c r="N500" s="23" t="b">
        <f>IF('Values and studies'!U500=$N$1,'Values and studies'!AP500)</f>
        <v>0</v>
      </c>
      <c r="O500" s="23" t="str" cm="1">
        <f t="array" ref="O500">_xlfn.IFS(N500=FALSE,"",N500&gt;0,'Values and studies'!AH500)</f>
        <v/>
      </c>
      <c r="P500" s="23" t="str" cm="1">
        <f t="array" ref="P500">_xlfn.IFS(N500=FALSE,"",N500&gt;0,'Values and studies'!M500)</f>
        <v/>
      </c>
      <c r="Q500" s="23" t="str" cm="1">
        <f t="array" ref="Q500">_xlfn.IFS(N500=FALSE,"",N500&gt;0,'Values and studies'!G500)</f>
        <v/>
      </c>
      <c r="R500" s="23" t="b">
        <f>IF('Values and studies'!$U500=$R$1,'Values and studies'!$AP500)</f>
        <v>0</v>
      </c>
      <c r="S500" s="23" t="str" cm="1">
        <f t="array" ref="S500">_xlfn.IFS(R500=FALSE,"",R500&gt;0,'Values and studies'!$AH500)</f>
        <v/>
      </c>
      <c r="T500" s="23" t="str" cm="1">
        <f t="array" ref="T500">_xlfn.IFS(R500=FALSE,"",R500&gt;0,'Values and studies'!$M500)</f>
        <v/>
      </c>
      <c r="U500" s="23" t="str" cm="1">
        <f t="array" ref="U500">_xlfn.IFS(R500=FALSE,"",R500&gt;0,'Values and studies'!$G500)</f>
        <v/>
      </c>
      <c r="V500" s="23" t="b">
        <f>IF('Values and studies'!$U500=$V$1,'Values and studies'!$AP500)</f>
        <v>0</v>
      </c>
      <c r="W500" s="23" t="str" cm="1">
        <f t="array" ref="W500">_xlfn.IFS(V500=FALSE,"",V500&gt;0,'Values and studies'!$AH500)</f>
        <v/>
      </c>
      <c r="X500" s="23" t="str" cm="1">
        <f t="array" ref="X500">_xlfn.IFS(V500=FALSE,"",V500&gt;0,'Values and studies'!$M500)</f>
        <v/>
      </c>
      <c r="Y500" s="23" t="str" cm="1">
        <f t="array" ref="Y500">_xlfn.IFS(V500=FALSE,"",V500&gt;0,'Values and studies'!$G500)</f>
        <v/>
      </c>
      <c r="Z500" s="23" t="b">
        <f>IF('Values and studies'!$U500=$Z$1,'Values and studies'!$AP500)</f>
        <v>0</v>
      </c>
      <c r="AA500" s="23" t="str" cm="1">
        <f t="array" ref="AA500">_xlfn.IFS(Z500=FALSE,"",Z500&gt;0,'Values and studies'!$AH500)</f>
        <v/>
      </c>
      <c r="AB500" s="23" t="str" cm="1">
        <f t="array" ref="AB500">_xlfn.IFS(Z500=FALSE,"",Z500&gt;0,'Values and studies'!$M500)</f>
        <v/>
      </c>
      <c r="AC500" s="23" t="str" cm="1">
        <f t="array" ref="AC500">_xlfn.IFS(Z500=FALSE,"",Z500&gt;0,'Values and studies'!$G500)</f>
        <v/>
      </c>
      <c r="AD500" s="23" t="b">
        <f>IF('Values and studies'!$U500=$AD$1,'Values and studies'!$AP500)</f>
        <v>0</v>
      </c>
      <c r="AE500" s="23" t="str" cm="1">
        <f t="array" ref="AE500">_xlfn.IFS(AD500=FALSE,"",AD500&gt;0,'Values and studies'!$AH500)</f>
        <v/>
      </c>
      <c r="AF500" s="23" t="str" cm="1">
        <f t="array" ref="AF500">_xlfn.IFS(AD500=FALSE,"",AD500&gt;0,'Values and studies'!$M500)</f>
        <v/>
      </c>
      <c r="AG500" s="23" t="str" cm="1">
        <f t="array" ref="AG500">_xlfn.IFS(AD500=FALSE,"",AD500&gt;0,'Values and studies'!$G500)</f>
        <v/>
      </c>
      <c r="AH500" s="23">
        <f>IF('Values and studies'!U500=$AH$1,'Values and studies'!AP500)</f>
        <v>396446.96672663436</v>
      </c>
      <c r="AI500" s="23" t="str" cm="1">
        <f t="array" ref="AI500">_xlfn.IFS(AH500=FALSE,"",AH500&gt;0,'Values and studies'!AH500)</f>
        <v>CB</v>
      </c>
      <c r="AJ500" s="23" t="str" cm="1">
        <f t="array" ref="AJ500">_xlfn.IFS(AH500=FALSE,"",AH500&gt;0,'Values and studies'!M500)</f>
        <v>atlantic</v>
      </c>
      <c r="AK500" s="23" t="str" cm="1">
        <f t="array" ref="AK500">_xlfn.IFS(AH500=FALSE,"",AH500&gt;0,'Values and studies'!G500)</f>
        <v>United Kingdom</v>
      </c>
      <c r="AL500" s="23" t="b">
        <f>IF('Values and studies'!U500=$AL$1,'Values and studies'!AP500)</f>
        <v>0</v>
      </c>
      <c r="AM500" s="23" t="str" cm="1">
        <f t="array" ref="AM500">_xlfn.IFS(AL500=FALSE,"",AL500&gt;0,'Values and studies'!AH500)</f>
        <v/>
      </c>
      <c r="AN500" s="23" t="str" cm="1">
        <f t="array" ref="AN500">_xlfn.IFS(AL500=FALSE,"",AL500&gt;0,'Values and studies'!M500)</f>
        <v/>
      </c>
      <c r="AO500" s="23" t="str" cm="1">
        <f t="array" ref="AO500">_xlfn.IFS(AL500=FALSE,"",AL500&gt;0,'Values and studies'!G500)</f>
        <v/>
      </c>
      <c r="AP500" s="23" t="b">
        <f>IF('Values and studies'!U500=$AP$1,'Values and studies'!AP500)</f>
        <v>0</v>
      </c>
      <c r="AQ500" s="23" t="str" cm="1">
        <f t="array" ref="AQ500">_xlfn.IFS(AP500=FALSE,"",AP500&gt;0,'Values and studies'!AH500)</f>
        <v/>
      </c>
      <c r="AR500" s="23" t="str" cm="1">
        <f t="array" ref="AR500">_xlfn.IFS(AP500=FALSE,"",AP500&gt;0,'Values and studies'!M500)</f>
        <v/>
      </c>
      <c r="AS500" s="23" t="str" cm="1">
        <f t="array" ref="AS500">_xlfn.IFS(AP500=FALSE,"",AP500&gt;0,'Values and studies'!G500)</f>
        <v/>
      </c>
      <c r="AT500" s="23" t="b">
        <f>IF('Values and studies'!U500=$AT$1,'Values and studies'!AP500)</f>
        <v>0</v>
      </c>
      <c r="AU500" s="23" t="str" cm="1">
        <f t="array" ref="AU500">_xlfn.IFS(AT500=FALSE,"",AT500&gt;0,'Values and studies'!AH500)</f>
        <v/>
      </c>
      <c r="AV500" s="23" t="str" cm="1">
        <f t="array" ref="AV500">_xlfn.IFS(AT500=FALSE,"",AT500&gt;0,'Values and studies'!M500)</f>
        <v/>
      </c>
      <c r="AW500" s="23" t="str" cm="1">
        <f t="array" ref="AW500">_xlfn.IFS(AT500=FALSE,"",AT500&gt;0,'Values and studies'!G500)</f>
        <v/>
      </c>
      <c r="AX500" s="23" t="b">
        <f>IF('Values and studies'!U500=$AX$1,'Values and studies'!AP500)</f>
        <v>0</v>
      </c>
      <c r="AY500" s="23" t="str" cm="1">
        <f t="array" ref="AY500">_xlfn.IFS(AX500=FALSE,"",AX500&gt;0,'Values and studies'!AH500)</f>
        <v/>
      </c>
      <c r="AZ500" s="23" t="str" cm="1">
        <f t="array" ref="AZ500">_xlfn.IFS(AX500=FALSE,"",AX500&gt;0,'Values and studies'!M500)</f>
        <v/>
      </c>
      <c r="BA500" s="23" t="str" cm="1">
        <f t="array" ref="BA500">_xlfn.IFS(AX500=FALSE,"",AX500&gt;0,'Values and studies'!G500)</f>
        <v/>
      </c>
      <c r="BB500" s="23" t="b">
        <f>IF('Values and studies'!U500=$BB$1,'Values and studies'!AP500)</f>
        <v>0</v>
      </c>
      <c r="BC500" s="23" t="str" cm="1">
        <f t="array" ref="BC500">_xlfn.IFS(BB500=FALSE,"",BB500&gt;0,'Values and studies'!AH500)</f>
        <v/>
      </c>
      <c r="BD500" s="23" t="str" cm="1">
        <f t="array" ref="BD500">_xlfn.IFS(BB500=FALSE,"",BB500&gt;0,'Values and studies'!M500)</f>
        <v/>
      </c>
      <c r="BE500" s="23" t="str" cm="1">
        <f t="array" ref="BE500">_xlfn.IFS(BB500=FALSE,"",BB500&gt;0,'Values and studies'!G500)</f>
        <v/>
      </c>
      <c r="BF500" s="23" t="b">
        <f>IF('Values and studies'!U500=$BF$1,'Values and studies'!AP500)</f>
        <v>0</v>
      </c>
      <c r="BG500" s="23" t="str" cm="1">
        <f t="array" ref="BG500">_xlfn.IFS(BF500=FALSE,"",BF500&gt;0,'Values and studies'!AH500)</f>
        <v/>
      </c>
      <c r="BH500" s="23" t="str" cm="1">
        <f t="array" ref="BH500">_xlfn.IFS(BF500=FALSE,"",BF500&gt;0,'Values and studies'!M500)</f>
        <v/>
      </c>
      <c r="BI500" s="23" t="str" cm="1">
        <f t="array" ref="BI500">_xlfn.IFS(BF500=FALSE,"",BF500&gt;0,'Values and studies'!G500)</f>
        <v/>
      </c>
      <c r="BJ500" s="23" t="b">
        <f>IF('Values and studies'!$U500=BJ$1,'Values and studies'!$AP500)</f>
        <v>0</v>
      </c>
      <c r="BK500" s="23" t="str" cm="1">
        <f t="array" ref="BK500">_xlfn.IFS(BJ500=FALSE,"",BJ500&gt;0,'Values and studies'!$AH500)</f>
        <v/>
      </c>
      <c r="BL500" s="23" t="str" cm="1">
        <f t="array" ref="BL500">_xlfn.IFS(BJ500=FALSE,"",BJ500&gt;0,'Values and studies'!$M500)</f>
        <v/>
      </c>
      <c r="BM500" s="23" t="str" cm="1">
        <f t="array" ref="BM500">_xlfn.IFS(BJ500=FALSE,"",BJ500&gt;0,'Values and studies'!$G500)</f>
        <v/>
      </c>
      <c r="BN500" s="23" t="b">
        <f>IF('Values and studies'!U500=$BN$1,'Values and studies'!AP500)</f>
        <v>0</v>
      </c>
      <c r="BO500" s="23" t="str" cm="1">
        <f t="array" ref="BO500">_xlfn.IFS(BN500=FALSE,"",BN500&gt;0,'Values and studies'!AH500)</f>
        <v/>
      </c>
      <c r="BP500" s="23" t="str" cm="1">
        <f t="array" ref="BP500">_xlfn.IFS(BN500=FALSE,"",BN500&gt;0,'Values and studies'!M500)</f>
        <v/>
      </c>
      <c r="BQ500" s="23" t="str" cm="1">
        <f t="array" ref="BQ500">_xlfn.IFS(BN500=FALSE,"",BN500&gt;0,'Values and studies'!G500)</f>
        <v/>
      </c>
      <c r="BR500" s="23" t="b">
        <f>IF('Values and studies'!U500=$BR$1,'Values and studies'!AP500)</f>
        <v>0</v>
      </c>
      <c r="BS500" s="23" t="str" cm="1">
        <f t="array" ref="BS500">_xlfn.IFS(BR500=FALSE,"",BR500&gt;0,'Values and studies'!AH500)</f>
        <v/>
      </c>
      <c r="BT500" s="23" t="str" cm="1">
        <f t="array" ref="BT500">_xlfn.IFS(BR500=FALSE,"",BR500&gt;0,'Values and studies'!M500)</f>
        <v/>
      </c>
      <c r="BU500" s="23" t="str" cm="1">
        <f t="array" ref="BU500">_xlfn.IFS(BR500=FALSE,"",BR500&gt;0,'Values and studies'!G500)</f>
        <v/>
      </c>
      <c r="BV500" s="23" t="b">
        <f>IF('Values and studies'!U500=$BV$1,'Values and studies'!AP500)</f>
        <v>0</v>
      </c>
      <c r="BW500" s="23" t="str" cm="1">
        <f t="array" ref="BW500">_xlfn.IFS(BV500=FALSE,"",BV500&gt;0,'Values and studies'!AH500)</f>
        <v/>
      </c>
      <c r="BX500" s="23" t="str" cm="1">
        <f t="array" ref="BX500">_xlfn.IFS(BV500=FALSE,"",BV500&gt;0,'Values and studies'!M500)</f>
        <v/>
      </c>
      <c r="BY500" s="23" t="str" cm="1">
        <f t="array" ref="BY500">_xlfn.IFS(BV500=FALSE,"",BV500&gt;0,'Values and studies'!G500)</f>
        <v/>
      </c>
      <c r="BZ500" s="23" t="b">
        <f>IF('Values and studies'!U500=$BZ$1,'Values and studies'!AP500)</f>
        <v>0</v>
      </c>
      <c r="CA500" s="23" t="str" cm="1">
        <f t="array" ref="CA500">_xlfn.IFS(BZ500=FALSE,"",BZ500&gt;0,'Values and studies'!AH500)</f>
        <v/>
      </c>
      <c r="CB500" s="23" t="str" cm="1">
        <f t="array" ref="CB500">_xlfn.IFS(BZ500=FALSE,"",BZ500&gt;0,'Values and studies'!M500)</f>
        <v/>
      </c>
      <c r="CC500" s="23" t="str" cm="1">
        <f t="array" ref="CC500">_xlfn.IFS(BZ500=FALSE,"",BZ500&gt;0,'Values and studies'!G500)</f>
        <v/>
      </c>
      <c r="CY500">
        <f>IF('Values and studies'!O500='Data for overlook'!$CY$1,'Values and studies'!AP500)</f>
        <v>396446.96672663436</v>
      </c>
      <c r="CZ500" t="b">
        <f>IF('Values and studies'!O500='Data for overlook'!$CZ$1,'Values and studies'!AP500)</f>
        <v>0</v>
      </c>
      <c r="DA500" t="b">
        <f>IF('Values and studies'!O500='Data for overlook'!$DA$1,'Values and studies'!AP500)</f>
        <v>0</v>
      </c>
      <c r="DB500" t="b">
        <f>IF('Values and studies'!O500='Data for overlook'!$DB$1,'Values and studies'!AP500)</f>
        <v>0</v>
      </c>
    </row>
    <row r="501" spans="2:106" x14ac:dyDescent="0.2">
      <c r="B501" t="b">
        <f>IF('Values and studies'!Q501=$B$1,'Values and studies'!AP501)</f>
        <v>0</v>
      </c>
      <c r="C501">
        <f>IF('Values and studies'!Q501=$C$1,'Values and studies'!AP501)</f>
        <v>786260.22764455946</v>
      </c>
      <c r="D501" t="b">
        <f>IF('Values and studies'!Q501=$D$1,'Values and studies'!AP501)</f>
        <v>0</v>
      </c>
      <c r="F501" s="23" t="b">
        <f>IF('Values and studies'!$U501=F$1,'Values and studies'!$AP501)</f>
        <v>0</v>
      </c>
      <c r="G501" s="23" t="str" cm="1">
        <f t="array" ref="G501">_xlfn.IFS(F501=FALSE,"",F501&gt;0,'Values and studies'!$AH501)</f>
        <v/>
      </c>
      <c r="H501" s="23" t="str" cm="1">
        <f t="array" ref="H501">_xlfn.IFS(F501=FALSE,"",F501&gt;0,'Values and studies'!M501)</f>
        <v/>
      </c>
      <c r="I501" s="23" t="str" cm="1">
        <f t="array" ref="I501">_xlfn.IFS(F501=FALSE,"",F501&gt;0,'Values and studies'!G501)</f>
        <v/>
      </c>
      <c r="J501" s="23" t="b">
        <f>IF('Values and studies'!U501=$J$1,'Values and studies'!AP501)</f>
        <v>0</v>
      </c>
      <c r="K501" s="23" t="str" cm="1">
        <f t="array" ref="K501">_xlfn.IFS(J501=FALSE,"",J501&gt;0,'Values and studies'!AH501)</f>
        <v/>
      </c>
      <c r="L501" s="23" t="str" cm="1">
        <f t="array" ref="L501">_xlfn.IFS(J501=FALSE,"",J501&gt;0,'Values and studies'!M501)</f>
        <v/>
      </c>
      <c r="M501" s="23" t="str" cm="1">
        <f t="array" ref="M501">_xlfn.IFS(J501=FALSE,"",J501&gt;0,'Values and studies'!G501)</f>
        <v/>
      </c>
      <c r="N501" s="23" t="b">
        <f>IF('Values and studies'!U501=$N$1,'Values and studies'!AP501)</f>
        <v>0</v>
      </c>
      <c r="O501" s="23" t="str" cm="1">
        <f t="array" ref="O501">_xlfn.IFS(N501=FALSE,"",N501&gt;0,'Values and studies'!AH501)</f>
        <v/>
      </c>
      <c r="P501" s="23" t="str" cm="1">
        <f t="array" ref="P501">_xlfn.IFS(N501=FALSE,"",N501&gt;0,'Values and studies'!M501)</f>
        <v/>
      </c>
      <c r="Q501" s="23" t="str" cm="1">
        <f t="array" ref="Q501">_xlfn.IFS(N501=FALSE,"",N501&gt;0,'Values and studies'!G501)</f>
        <v/>
      </c>
      <c r="R501" s="23" t="b">
        <f>IF('Values and studies'!$U501=$R$1,'Values and studies'!$AP501)</f>
        <v>0</v>
      </c>
      <c r="S501" s="23" t="str" cm="1">
        <f t="array" ref="S501">_xlfn.IFS(R501=FALSE,"",R501&gt;0,'Values and studies'!$AH501)</f>
        <v/>
      </c>
      <c r="T501" s="23" t="str" cm="1">
        <f t="array" ref="T501">_xlfn.IFS(R501=FALSE,"",R501&gt;0,'Values and studies'!$M501)</f>
        <v/>
      </c>
      <c r="U501" s="23" t="str" cm="1">
        <f t="array" ref="U501">_xlfn.IFS(R501=FALSE,"",R501&gt;0,'Values and studies'!$G501)</f>
        <v/>
      </c>
      <c r="V501" s="23" t="b">
        <f>IF('Values and studies'!$U501=$V$1,'Values and studies'!$AP501)</f>
        <v>0</v>
      </c>
      <c r="W501" s="23" t="str" cm="1">
        <f t="array" ref="W501">_xlfn.IFS(V501=FALSE,"",V501&gt;0,'Values and studies'!$AH501)</f>
        <v/>
      </c>
      <c r="X501" s="23" t="str" cm="1">
        <f t="array" ref="X501">_xlfn.IFS(V501=FALSE,"",V501&gt;0,'Values and studies'!$M501)</f>
        <v/>
      </c>
      <c r="Y501" s="23" t="str" cm="1">
        <f t="array" ref="Y501">_xlfn.IFS(V501=FALSE,"",V501&gt;0,'Values and studies'!$G501)</f>
        <v/>
      </c>
      <c r="Z501" s="23" t="b">
        <f>IF('Values and studies'!$U501=$Z$1,'Values and studies'!$AP501)</f>
        <v>0</v>
      </c>
      <c r="AA501" s="23" t="str" cm="1">
        <f t="array" ref="AA501">_xlfn.IFS(Z501=FALSE,"",Z501&gt;0,'Values and studies'!$AH501)</f>
        <v/>
      </c>
      <c r="AB501" s="23" t="str" cm="1">
        <f t="array" ref="AB501">_xlfn.IFS(Z501=FALSE,"",Z501&gt;0,'Values and studies'!$M501)</f>
        <v/>
      </c>
      <c r="AC501" s="23" t="str" cm="1">
        <f t="array" ref="AC501">_xlfn.IFS(Z501=FALSE,"",Z501&gt;0,'Values and studies'!$G501)</f>
        <v/>
      </c>
      <c r="AD501" s="23" t="b">
        <f>IF('Values and studies'!$U501=$AD$1,'Values and studies'!$AP501)</f>
        <v>0</v>
      </c>
      <c r="AE501" s="23" t="str" cm="1">
        <f t="array" ref="AE501">_xlfn.IFS(AD501=FALSE,"",AD501&gt;0,'Values and studies'!$AH501)</f>
        <v/>
      </c>
      <c r="AF501" s="23" t="str" cm="1">
        <f t="array" ref="AF501">_xlfn.IFS(AD501=FALSE,"",AD501&gt;0,'Values and studies'!$M501)</f>
        <v/>
      </c>
      <c r="AG501" s="23" t="str" cm="1">
        <f t="array" ref="AG501">_xlfn.IFS(AD501=FALSE,"",AD501&gt;0,'Values and studies'!$G501)</f>
        <v/>
      </c>
      <c r="AH501" s="23">
        <f>IF('Values and studies'!U501=$AH$1,'Values and studies'!AP501)</f>
        <v>786260.22764455946</v>
      </c>
      <c r="AI501" s="23" t="str" cm="1">
        <f t="array" ref="AI501">_xlfn.IFS(AH501=FALSE,"",AH501&gt;0,'Values and studies'!AH501)</f>
        <v>CB</v>
      </c>
      <c r="AJ501" s="23" t="str" cm="1">
        <f t="array" ref="AJ501">_xlfn.IFS(AH501=FALSE,"",AH501&gt;0,'Values and studies'!M501)</f>
        <v>atlantic</v>
      </c>
      <c r="AK501" s="23" t="str" cm="1">
        <f t="array" ref="AK501">_xlfn.IFS(AH501=FALSE,"",AH501&gt;0,'Values and studies'!G501)</f>
        <v>United Kingdom</v>
      </c>
      <c r="AL501" s="23" t="b">
        <f>IF('Values and studies'!U501=$AL$1,'Values and studies'!AP501)</f>
        <v>0</v>
      </c>
      <c r="AM501" s="23" t="str" cm="1">
        <f t="array" ref="AM501">_xlfn.IFS(AL501=FALSE,"",AL501&gt;0,'Values and studies'!AH501)</f>
        <v/>
      </c>
      <c r="AN501" s="23" t="str" cm="1">
        <f t="array" ref="AN501">_xlfn.IFS(AL501=FALSE,"",AL501&gt;0,'Values and studies'!M501)</f>
        <v/>
      </c>
      <c r="AO501" s="23" t="str" cm="1">
        <f t="array" ref="AO501">_xlfn.IFS(AL501=FALSE,"",AL501&gt;0,'Values and studies'!G501)</f>
        <v/>
      </c>
      <c r="AP501" s="23" t="b">
        <f>IF('Values and studies'!U501=$AP$1,'Values and studies'!AP501)</f>
        <v>0</v>
      </c>
      <c r="AQ501" s="23" t="str" cm="1">
        <f t="array" ref="AQ501">_xlfn.IFS(AP501=FALSE,"",AP501&gt;0,'Values and studies'!AH501)</f>
        <v/>
      </c>
      <c r="AR501" s="23" t="str" cm="1">
        <f t="array" ref="AR501">_xlfn.IFS(AP501=FALSE,"",AP501&gt;0,'Values and studies'!M501)</f>
        <v/>
      </c>
      <c r="AS501" s="23" t="str" cm="1">
        <f t="array" ref="AS501">_xlfn.IFS(AP501=FALSE,"",AP501&gt;0,'Values and studies'!G501)</f>
        <v/>
      </c>
      <c r="AT501" s="23" t="b">
        <f>IF('Values and studies'!U501=$AT$1,'Values and studies'!AP501)</f>
        <v>0</v>
      </c>
      <c r="AU501" s="23" t="str" cm="1">
        <f t="array" ref="AU501">_xlfn.IFS(AT501=FALSE,"",AT501&gt;0,'Values and studies'!AH501)</f>
        <v/>
      </c>
      <c r="AV501" s="23" t="str" cm="1">
        <f t="array" ref="AV501">_xlfn.IFS(AT501=FALSE,"",AT501&gt;0,'Values and studies'!M501)</f>
        <v/>
      </c>
      <c r="AW501" s="23" t="str" cm="1">
        <f t="array" ref="AW501">_xlfn.IFS(AT501=FALSE,"",AT501&gt;0,'Values and studies'!G501)</f>
        <v/>
      </c>
      <c r="AX501" s="23" t="b">
        <f>IF('Values and studies'!U501=$AX$1,'Values and studies'!AP501)</f>
        <v>0</v>
      </c>
      <c r="AY501" s="23" t="str" cm="1">
        <f t="array" ref="AY501">_xlfn.IFS(AX501=FALSE,"",AX501&gt;0,'Values and studies'!AH501)</f>
        <v/>
      </c>
      <c r="AZ501" s="23" t="str" cm="1">
        <f t="array" ref="AZ501">_xlfn.IFS(AX501=FALSE,"",AX501&gt;0,'Values and studies'!M501)</f>
        <v/>
      </c>
      <c r="BA501" s="23" t="str" cm="1">
        <f t="array" ref="BA501">_xlfn.IFS(AX501=FALSE,"",AX501&gt;0,'Values and studies'!G501)</f>
        <v/>
      </c>
      <c r="BB501" s="23" t="b">
        <f>IF('Values and studies'!U501=$BB$1,'Values and studies'!AP501)</f>
        <v>0</v>
      </c>
      <c r="BC501" s="23" t="str" cm="1">
        <f t="array" ref="BC501">_xlfn.IFS(BB501=FALSE,"",BB501&gt;0,'Values and studies'!AH501)</f>
        <v/>
      </c>
      <c r="BD501" s="23" t="str" cm="1">
        <f t="array" ref="BD501">_xlfn.IFS(BB501=FALSE,"",BB501&gt;0,'Values and studies'!M501)</f>
        <v/>
      </c>
      <c r="BE501" s="23" t="str" cm="1">
        <f t="array" ref="BE501">_xlfn.IFS(BB501=FALSE,"",BB501&gt;0,'Values and studies'!G501)</f>
        <v/>
      </c>
      <c r="BF501" s="23" t="b">
        <f>IF('Values and studies'!U501=$BF$1,'Values and studies'!AP501)</f>
        <v>0</v>
      </c>
      <c r="BG501" s="23" t="str" cm="1">
        <f t="array" ref="BG501">_xlfn.IFS(BF501=FALSE,"",BF501&gt;0,'Values and studies'!AH501)</f>
        <v/>
      </c>
      <c r="BH501" s="23" t="str" cm="1">
        <f t="array" ref="BH501">_xlfn.IFS(BF501=FALSE,"",BF501&gt;0,'Values and studies'!M501)</f>
        <v/>
      </c>
      <c r="BI501" s="23" t="str" cm="1">
        <f t="array" ref="BI501">_xlfn.IFS(BF501=FALSE,"",BF501&gt;0,'Values and studies'!G501)</f>
        <v/>
      </c>
      <c r="BJ501" s="23" t="b">
        <f>IF('Values and studies'!$U501=BJ$1,'Values and studies'!$AP501)</f>
        <v>0</v>
      </c>
      <c r="BK501" s="23" t="str" cm="1">
        <f t="array" ref="BK501">_xlfn.IFS(BJ501=FALSE,"",BJ501&gt;0,'Values and studies'!$AH501)</f>
        <v/>
      </c>
      <c r="BL501" s="23" t="str" cm="1">
        <f t="array" ref="BL501">_xlfn.IFS(BJ501=FALSE,"",BJ501&gt;0,'Values and studies'!$M501)</f>
        <v/>
      </c>
      <c r="BM501" s="23" t="str" cm="1">
        <f t="array" ref="BM501">_xlfn.IFS(BJ501=FALSE,"",BJ501&gt;0,'Values and studies'!$G501)</f>
        <v/>
      </c>
      <c r="BN501" s="23" t="b">
        <f>IF('Values and studies'!U501=$BN$1,'Values and studies'!AP501)</f>
        <v>0</v>
      </c>
      <c r="BO501" s="23" t="str" cm="1">
        <f t="array" ref="BO501">_xlfn.IFS(BN501=FALSE,"",BN501&gt;0,'Values and studies'!AH501)</f>
        <v/>
      </c>
      <c r="BP501" s="23" t="str" cm="1">
        <f t="array" ref="BP501">_xlfn.IFS(BN501=FALSE,"",BN501&gt;0,'Values and studies'!M501)</f>
        <v/>
      </c>
      <c r="BQ501" s="23" t="str" cm="1">
        <f t="array" ref="BQ501">_xlfn.IFS(BN501=FALSE,"",BN501&gt;0,'Values and studies'!G501)</f>
        <v/>
      </c>
      <c r="BR501" s="23" t="b">
        <f>IF('Values and studies'!U501=$BR$1,'Values and studies'!AP501)</f>
        <v>0</v>
      </c>
      <c r="BS501" s="23" t="str" cm="1">
        <f t="array" ref="BS501">_xlfn.IFS(BR501=FALSE,"",BR501&gt;0,'Values and studies'!AH501)</f>
        <v/>
      </c>
      <c r="BT501" s="23" t="str" cm="1">
        <f t="array" ref="BT501">_xlfn.IFS(BR501=FALSE,"",BR501&gt;0,'Values and studies'!M501)</f>
        <v/>
      </c>
      <c r="BU501" s="23" t="str" cm="1">
        <f t="array" ref="BU501">_xlfn.IFS(BR501=FALSE,"",BR501&gt;0,'Values and studies'!G501)</f>
        <v/>
      </c>
      <c r="BV501" s="23" t="b">
        <f>IF('Values and studies'!U501=$BV$1,'Values and studies'!AP501)</f>
        <v>0</v>
      </c>
      <c r="BW501" s="23" t="str" cm="1">
        <f t="array" ref="BW501">_xlfn.IFS(BV501=FALSE,"",BV501&gt;0,'Values and studies'!AH501)</f>
        <v/>
      </c>
      <c r="BX501" s="23" t="str" cm="1">
        <f t="array" ref="BX501">_xlfn.IFS(BV501=FALSE,"",BV501&gt;0,'Values and studies'!M501)</f>
        <v/>
      </c>
      <c r="BY501" s="23" t="str" cm="1">
        <f t="array" ref="BY501">_xlfn.IFS(BV501=FALSE,"",BV501&gt;0,'Values and studies'!G501)</f>
        <v/>
      </c>
      <c r="BZ501" s="23" t="b">
        <f>IF('Values and studies'!U501=$BZ$1,'Values and studies'!AP501)</f>
        <v>0</v>
      </c>
      <c r="CA501" s="23" t="str" cm="1">
        <f t="array" ref="CA501">_xlfn.IFS(BZ501=FALSE,"",BZ501&gt;0,'Values and studies'!AH501)</f>
        <v/>
      </c>
      <c r="CB501" s="23" t="str" cm="1">
        <f t="array" ref="CB501">_xlfn.IFS(BZ501=FALSE,"",BZ501&gt;0,'Values and studies'!M501)</f>
        <v/>
      </c>
      <c r="CC501" s="23" t="str" cm="1">
        <f t="array" ref="CC501">_xlfn.IFS(BZ501=FALSE,"",BZ501&gt;0,'Values and studies'!G501)</f>
        <v/>
      </c>
      <c r="CY501">
        <f>IF('Values and studies'!O501='Data for overlook'!$CY$1,'Values and studies'!AP501)</f>
        <v>786260.22764455946</v>
      </c>
      <c r="CZ501" t="b">
        <f>IF('Values and studies'!O501='Data for overlook'!$CZ$1,'Values and studies'!AP501)</f>
        <v>0</v>
      </c>
      <c r="DA501" t="b">
        <f>IF('Values and studies'!O501='Data for overlook'!$DA$1,'Values and studies'!AP501)</f>
        <v>0</v>
      </c>
      <c r="DB501" t="b">
        <f>IF('Values and studies'!O501='Data for overlook'!$DB$1,'Values and studies'!AP501)</f>
        <v>0</v>
      </c>
    </row>
    <row r="502" spans="2:106" x14ac:dyDescent="0.2">
      <c r="B502" t="b">
        <f>IF('Values and studies'!Q502=$B$1,'Values and studies'!AP502)</f>
        <v>0</v>
      </c>
      <c r="C502">
        <f>IF('Values and studies'!Q502=$C$1,'Values and studies'!AP502)</f>
        <v>417811.64344124781</v>
      </c>
      <c r="D502" t="b">
        <f>IF('Values and studies'!Q502=$D$1,'Values and studies'!AP502)</f>
        <v>0</v>
      </c>
      <c r="F502" s="23" t="b">
        <f>IF('Values and studies'!$U502=F$1,'Values and studies'!$AP502)</f>
        <v>0</v>
      </c>
      <c r="G502" s="23" t="str" cm="1">
        <f t="array" ref="G502">_xlfn.IFS(F502=FALSE,"",F502&gt;0,'Values and studies'!$AH502)</f>
        <v/>
      </c>
      <c r="H502" s="23" t="str" cm="1">
        <f t="array" ref="H502">_xlfn.IFS(F502=FALSE,"",F502&gt;0,'Values and studies'!M502)</f>
        <v/>
      </c>
      <c r="I502" s="23" t="str" cm="1">
        <f t="array" ref="I502">_xlfn.IFS(F502=FALSE,"",F502&gt;0,'Values and studies'!G502)</f>
        <v/>
      </c>
      <c r="J502" s="23" t="b">
        <f>IF('Values and studies'!U502=$J$1,'Values and studies'!AP502)</f>
        <v>0</v>
      </c>
      <c r="K502" s="23" t="str" cm="1">
        <f t="array" ref="K502">_xlfn.IFS(J502=FALSE,"",J502&gt;0,'Values and studies'!AH502)</f>
        <v/>
      </c>
      <c r="L502" s="23" t="str" cm="1">
        <f t="array" ref="L502">_xlfn.IFS(J502=FALSE,"",J502&gt;0,'Values and studies'!M502)</f>
        <v/>
      </c>
      <c r="M502" s="23" t="str" cm="1">
        <f t="array" ref="M502">_xlfn.IFS(J502=FALSE,"",J502&gt;0,'Values and studies'!G502)</f>
        <v/>
      </c>
      <c r="N502" s="23" t="b">
        <f>IF('Values and studies'!U502=$N$1,'Values and studies'!AP502)</f>
        <v>0</v>
      </c>
      <c r="O502" s="23" t="str" cm="1">
        <f t="array" ref="O502">_xlfn.IFS(N502=FALSE,"",N502&gt;0,'Values and studies'!AH502)</f>
        <v/>
      </c>
      <c r="P502" s="23" t="str" cm="1">
        <f t="array" ref="P502">_xlfn.IFS(N502=FALSE,"",N502&gt;0,'Values and studies'!M502)</f>
        <v/>
      </c>
      <c r="Q502" s="23" t="str" cm="1">
        <f t="array" ref="Q502">_xlfn.IFS(N502=FALSE,"",N502&gt;0,'Values and studies'!G502)</f>
        <v/>
      </c>
      <c r="R502" s="23" t="b">
        <f>IF('Values and studies'!$U502=$R$1,'Values and studies'!$AP502)</f>
        <v>0</v>
      </c>
      <c r="S502" s="23" t="str" cm="1">
        <f t="array" ref="S502">_xlfn.IFS(R502=FALSE,"",R502&gt;0,'Values and studies'!$AH502)</f>
        <v/>
      </c>
      <c r="T502" s="23" t="str" cm="1">
        <f t="array" ref="T502">_xlfn.IFS(R502=FALSE,"",R502&gt;0,'Values and studies'!$M502)</f>
        <v/>
      </c>
      <c r="U502" s="23" t="str" cm="1">
        <f t="array" ref="U502">_xlfn.IFS(R502=FALSE,"",R502&gt;0,'Values and studies'!$G502)</f>
        <v/>
      </c>
      <c r="V502" s="23" t="b">
        <f>IF('Values and studies'!$U502=$V$1,'Values and studies'!$AP502)</f>
        <v>0</v>
      </c>
      <c r="W502" s="23" t="str" cm="1">
        <f t="array" ref="W502">_xlfn.IFS(V502=FALSE,"",V502&gt;0,'Values and studies'!$AH502)</f>
        <v/>
      </c>
      <c r="X502" s="23" t="str" cm="1">
        <f t="array" ref="X502">_xlfn.IFS(V502=FALSE,"",V502&gt;0,'Values and studies'!$M502)</f>
        <v/>
      </c>
      <c r="Y502" s="23" t="str" cm="1">
        <f t="array" ref="Y502">_xlfn.IFS(V502=FALSE,"",V502&gt;0,'Values and studies'!$G502)</f>
        <v/>
      </c>
      <c r="Z502" s="23" t="b">
        <f>IF('Values and studies'!$U502=$Z$1,'Values and studies'!$AP502)</f>
        <v>0</v>
      </c>
      <c r="AA502" s="23" t="str" cm="1">
        <f t="array" ref="AA502">_xlfn.IFS(Z502=FALSE,"",Z502&gt;0,'Values and studies'!$AH502)</f>
        <v/>
      </c>
      <c r="AB502" s="23" t="str" cm="1">
        <f t="array" ref="AB502">_xlfn.IFS(Z502=FALSE,"",Z502&gt;0,'Values and studies'!$M502)</f>
        <v/>
      </c>
      <c r="AC502" s="23" t="str" cm="1">
        <f t="array" ref="AC502">_xlfn.IFS(Z502=FALSE,"",Z502&gt;0,'Values and studies'!$G502)</f>
        <v/>
      </c>
      <c r="AD502" s="23" t="b">
        <f>IF('Values and studies'!$U502=$AD$1,'Values and studies'!$AP502)</f>
        <v>0</v>
      </c>
      <c r="AE502" s="23" t="str" cm="1">
        <f t="array" ref="AE502">_xlfn.IFS(AD502=FALSE,"",AD502&gt;0,'Values and studies'!$AH502)</f>
        <v/>
      </c>
      <c r="AF502" s="23" t="str" cm="1">
        <f t="array" ref="AF502">_xlfn.IFS(AD502=FALSE,"",AD502&gt;0,'Values and studies'!$M502)</f>
        <v/>
      </c>
      <c r="AG502" s="23" t="str" cm="1">
        <f t="array" ref="AG502">_xlfn.IFS(AD502=FALSE,"",AD502&gt;0,'Values and studies'!$G502)</f>
        <v/>
      </c>
      <c r="AH502" s="23">
        <f>IF('Values and studies'!U502=$AH$1,'Values and studies'!AP502)</f>
        <v>417811.64344124781</v>
      </c>
      <c r="AI502" s="23" t="str" cm="1">
        <f t="array" ref="AI502">_xlfn.IFS(AH502=FALSE,"",AH502&gt;0,'Values and studies'!AH502)</f>
        <v>CB</v>
      </c>
      <c r="AJ502" s="23" t="str" cm="1">
        <f t="array" ref="AJ502">_xlfn.IFS(AH502=FALSE,"",AH502&gt;0,'Values and studies'!M502)</f>
        <v>atlantic</v>
      </c>
      <c r="AK502" s="23" t="str" cm="1">
        <f t="array" ref="AK502">_xlfn.IFS(AH502=FALSE,"",AH502&gt;0,'Values and studies'!G502)</f>
        <v>United Kingdom</v>
      </c>
      <c r="AL502" s="23" t="b">
        <f>IF('Values and studies'!U502=$AL$1,'Values and studies'!AP502)</f>
        <v>0</v>
      </c>
      <c r="AM502" s="23" t="str" cm="1">
        <f t="array" ref="AM502">_xlfn.IFS(AL502=FALSE,"",AL502&gt;0,'Values and studies'!AH502)</f>
        <v/>
      </c>
      <c r="AN502" s="23" t="str" cm="1">
        <f t="array" ref="AN502">_xlfn.IFS(AL502=FALSE,"",AL502&gt;0,'Values and studies'!M502)</f>
        <v/>
      </c>
      <c r="AO502" s="23" t="str" cm="1">
        <f t="array" ref="AO502">_xlfn.IFS(AL502=FALSE,"",AL502&gt;0,'Values and studies'!G502)</f>
        <v/>
      </c>
      <c r="AP502" s="23" t="b">
        <f>IF('Values and studies'!U502=$AP$1,'Values and studies'!AP502)</f>
        <v>0</v>
      </c>
      <c r="AQ502" s="23" t="str" cm="1">
        <f t="array" ref="AQ502">_xlfn.IFS(AP502=FALSE,"",AP502&gt;0,'Values and studies'!AH502)</f>
        <v/>
      </c>
      <c r="AR502" s="23" t="str" cm="1">
        <f t="array" ref="AR502">_xlfn.IFS(AP502=FALSE,"",AP502&gt;0,'Values and studies'!M502)</f>
        <v/>
      </c>
      <c r="AS502" s="23" t="str" cm="1">
        <f t="array" ref="AS502">_xlfn.IFS(AP502=FALSE,"",AP502&gt;0,'Values and studies'!G502)</f>
        <v/>
      </c>
      <c r="AT502" s="23" t="b">
        <f>IF('Values and studies'!U502=$AT$1,'Values and studies'!AP502)</f>
        <v>0</v>
      </c>
      <c r="AU502" s="23" t="str" cm="1">
        <f t="array" ref="AU502">_xlfn.IFS(AT502=FALSE,"",AT502&gt;0,'Values and studies'!AH502)</f>
        <v/>
      </c>
      <c r="AV502" s="23" t="str" cm="1">
        <f t="array" ref="AV502">_xlfn.IFS(AT502=FALSE,"",AT502&gt;0,'Values and studies'!M502)</f>
        <v/>
      </c>
      <c r="AW502" s="23" t="str" cm="1">
        <f t="array" ref="AW502">_xlfn.IFS(AT502=FALSE,"",AT502&gt;0,'Values and studies'!G502)</f>
        <v/>
      </c>
      <c r="AX502" s="23" t="b">
        <f>IF('Values and studies'!U502=$AX$1,'Values and studies'!AP502)</f>
        <v>0</v>
      </c>
      <c r="AY502" s="23" t="str" cm="1">
        <f t="array" ref="AY502">_xlfn.IFS(AX502=FALSE,"",AX502&gt;0,'Values and studies'!AH502)</f>
        <v/>
      </c>
      <c r="AZ502" s="23" t="str" cm="1">
        <f t="array" ref="AZ502">_xlfn.IFS(AX502=FALSE,"",AX502&gt;0,'Values and studies'!M502)</f>
        <v/>
      </c>
      <c r="BA502" s="23" t="str" cm="1">
        <f t="array" ref="BA502">_xlfn.IFS(AX502=FALSE,"",AX502&gt;0,'Values and studies'!G502)</f>
        <v/>
      </c>
      <c r="BB502" s="23" t="b">
        <f>IF('Values and studies'!U502=$BB$1,'Values and studies'!AP502)</f>
        <v>0</v>
      </c>
      <c r="BC502" s="23" t="str" cm="1">
        <f t="array" ref="BC502">_xlfn.IFS(BB502=FALSE,"",BB502&gt;0,'Values and studies'!AH502)</f>
        <v/>
      </c>
      <c r="BD502" s="23" t="str" cm="1">
        <f t="array" ref="BD502">_xlfn.IFS(BB502=FALSE,"",BB502&gt;0,'Values and studies'!M502)</f>
        <v/>
      </c>
      <c r="BE502" s="23" t="str" cm="1">
        <f t="array" ref="BE502">_xlfn.IFS(BB502=FALSE,"",BB502&gt;0,'Values and studies'!G502)</f>
        <v/>
      </c>
      <c r="BF502" s="23" t="b">
        <f>IF('Values and studies'!U502=$BF$1,'Values and studies'!AP502)</f>
        <v>0</v>
      </c>
      <c r="BG502" s="23" t="str" cm="1">
        <f t="array" ref="BG502">_xlfn.IFS(BF502=FALSE,"",BF502&gt;0,'Values and studies'!AH502)</f>
        <v/>
      </c>
      <c r="BH502" s="23" t="str" cm="1">
        <f t="array" ref="BH502">_xlfn.IFS(BF502=FALSE,"",BF502&gt;0,'Values and studies'!M502)</f>
        <v/>
      </c>
      <c r="BI502" s="23" t="str" cm="1">
        <f t="array" ref="BI502">_xlfn.IFS(BF502=FALSE,"",BF502&gt;0,'Values and studies'!G502)</f>
        <v/>
      </c>
      <c r="BJ502" s="23" t="b">
        <f>IF('Values and studies'!$U502=BJ$1,'Values and studies'!$AP502)</f>
        <v>0</v>
      </c>
      <c r="BK502" s="23" t="str" cm="1">
        <f t="array" ref="BK502">_xlfn.IFS(BJ502=FALSE,"",BJ502&gt;0,'Values and studies'!$AH502)</f>
        <v/>
      </c>
      <c r="BL502" s="23" t="str" cm="1">
        <f t="array" ref="BL502">_xlfn.IFS(BJ502=FALSE,"",BJ502&gt;0,'Values and studies'!$M502)</f>
        <v/>
      </c>
      <c r="BM502" s="23" t="str" cm="1">
        <f t="array" ref="BM502">_xlfn.IFS(BJ502=FALSE,"",BJ502&gt;0,'Values and studies'!$G502)</f>
        <v/>
      </c>
      <c r="BN502" s="23" t="b">
        <f>IF('Values and studies'!U502=$BN$1,'Values and studies'!AP502)</f>
        <v>0</v>
      </c>
      <c r="BO502" s="23" t="str" cm="1">
        <f t="array" ref="BO502">_xlfn.IFS(BN502=FALSE,"",BN502&gt;0,'Values and studies'!AH502)</f>
        <v/>
      </c>
      <c r="BP502" s="23" t="str" cm="1">
        <f t="array" ref="BP502">_xlfn.IFS(BN502=FALSE,"",BN502&gt;0,'Values and studies'!M502)</f>
        <v/>
      </c>
      <c r="BQ502" s="23" t="str" cm="1">
        <f t="array" ref="BQ502">_xlfn.IFS(BN502=FALSE,"",BN502&gt;0,'Values and studies'!G502)</f>
        <v/>
      </c>
      <c r="BR502" s="23" t="b">
        <f>IF('Values and studies'!U502=$BR$1,'Values and studies'!AP502)</f>
        <v>0</v>
      </c>
      <c r="BS502" s="23" t="str" cm="1">
        <f t="array" ref="BS502">_xlfn.IFS(BR502=FALSE,"",BR502&gt;0,'Values and studies'!AH502)</f>
        <v/>
      </c>
      <c r="BT502" s="23" t="str" cm="1">
        <f t="array" ref="BT502">_xlfn.IFS(BR502=FALSE,"",BR502&gt;0,'Values and studies'!M502)</f>
        <v/>
      </c>
      <c r="BU502" s="23" t="str" cm="1">
        <f t="array" ref="BU502">_xlfn.IFS(BR502=FALSE,"",BR502&gt;0,'Values and studies'!G502)</f>
        <v/>
      </c>
      <c r="BV502" s="23" t="b">
        <f>IF('Values and studies'!U502=$BV$1,'Values and studies'!AP502)</f>
        <v>0</v>
      </c>
      <c r="BW502" s="23" t="str" cm="1">
        <f t="array" ref="BW502">_xlfn.IFS(BV502=FALSE,"",BV502&gt;0,'Values and studies'!AH502)</f>
        <v/>
      </c>
      <c r="BX502" s="23" t="str" cm="1">
        <f t="array" ref="BX502">_xlfn.IFS(BV502=FALSE,"",BV502&gt;0,'Values and studies'!M502)</f>
        <v/>
      </c>
      <c r="BY502" s="23" t="str" cm="1">
        <f t="array" ref="BY502">_xlfn.IFS(BV502=FALSE,"",BV502&gt;0,'Values and studies'!G502)</f>
        <v/>
      </c>
      <c r="BZ502" s="23" t="b">
        <f>IF('Values and studies'!U502=$BZ$1,'Values and studies'!AP502)</f>
        <v>0</v>
      </c>
      <c r="CA502" s="23" t="str" cm="1">
        <f t="array" ref="CA502">_xlfn.IFS(BZ502=FALSE,"",BZ502&gt;0,'Values and studies'!AH502)</f>
        <v/>
      </c>
      <c r="CB502" s="23" t="str" cm="1">
        <f t="array" ref="CB502">_xlfn.IFS(BZ502=FALSE,"",BZ502&gt;0,'Values and studies'!M502)</f>
        <v/>
      </c>
      <c r="CC502" s="23" t="str" cm="1">
        <f t="array" ref="CC502">_xlfn.IFS(BZ502=FALSE,"",BZ502&gt;0,'Values and studies'!G502)</f>
        <v/>
      </c>
      <c r="CY502">
        <f>IF('Values and studies'!O502='Data for overlook'!$CY$1,'Values and studies'!AP502)</f>
        <v>417811.64344124781</v>
      </c>
      <c r="CZ502" t="b">
        <f>IF('Values and studies'!O502='Data for overlook'!$CZ$1,'Values and studies'!AP502)</f>
        <v>0</v>
      </c>
      <c r="DA502" t="b">
        <f>IF('Values and studies'!O502='Data for overlook'!$DA$1,'Values and studies'!AP502)</f>
        <v>0</v>
      </c>
      <c r="DB502" t="b">
        <f>IF('Values and studies'!O502='Data for overlook'!$DB$1,'Values and studies'!AP502)</f>
        <v>0</v>
      </c>
    </row>
    <row r="503" spans="2:106" x14ac:dyDescent="0.2">
      <c r="B503" t="b">
        <f>IF('Values and studies'!Q503=$B$1,'Values and studies'!AP503)</f>
        <v>0</v>
      </c>
      <c r="C503">
        <f>IF('Values and studies'!Q503=$C$1,'Values and studies'!AP503)</f>
        <v>68660.664013643356</v>
      </c>
      <c r="D503" t="b">
        <f>IF('Values and studies'!Q503=$D$1,'Values and studies'!AP503)</f>
        <v>0</v>
      </c>
      <c r="F503" s="23" t="b">
        <f>IF('Values and studies'!$U503=F$1,'Values and studies'!$AP503)</f>
        <v>0</v>
      </c>
      <c r="G503" s="23" t="str" cm="1">
        <f t="array" ref="G503">_xlfn.IFS(F503=FALSE,"",F503&gt;0,'Values and studies'!$AH503)</f>
        <v/>
      </c>
      <c r="H503" s="23" t="str" cm="1">
        <f t="array" ref="H503">_xlfn.IFS(F503=FALSE,"",F503&gt;0,'Values and studies'!M503)</f>
        <v/>
      </c>
      <c r="I503" s="23" t="str" cm="1">
        <f t="array" ref="I503">_xlfn.IFS(F503=FALSE,"",F503&gt;0,'Values and studies'!G503)</f>
        <v/>
      </c>
      <c r="J503" s="23" t="b">
        <f>IF('Values and studies'!U503=$J$1,'Values and studies'!AP503)</f>
        <v>0</v>
      </c>
      <c r="K503" s="23" t="str" cm="1">
        <f t="array" ref="K503">_xlfn.IFS(J503=FALSE,"",J503&gt;0,'Values and studies'!AH503)</f>
        <v/>
      </c>
      <c r="L503" s="23" t="str" cm="1">
        <f t="array" ref="L503">_xlfn.IFS(J503=FALSE,"",J503&gt;0,'Values and studies'!M503)</f>
        <v/>
      </c>
      <c r="M503" s="23" t="str" cm="1">
        <f t="array" ref="M503">_xlfn.IFS(J503=FALSE,"",J503&gt;0,'Values and studies'!G503)</f>
        <v/>
      </c>
      <c r="N503" s="23" t="b">
        <f>IF('Values and studies'!U503=$N$1,'Values and studies'!AP503)</f>
        <v>0</v>
      </c>
      <c r="O503" s="23" t="str" cm="1">
        <f t="array" ref="O503">_xlfn.IFS(N503=FALSE,"",N503&gt;0,'Values and studies'!AH503)</f>
        <v/>
      </c>
      <c r="P503" s="23" t="str" cm="1">
        <f t="array" ref="P503">_xlfn.IFS(N503=FALSE,"",N503&gt;0,'Values and studies'!M503)</f>
        <v/>
      </c>
      <c r="Q503" s="23" t="str" cm="1">
        <f t="array" ref="Q503">_xlfn.IFS(N503=FALSE,"",N503&gt;0,'Values and studies'!G503)</f>
        <v/>
      </c>
      <c r="R503" s="23" t="b">
        <f>IF('Values and studies'!$U503=$R$1,'Values and studies'!$AP503)</f>
        <v>0</v>
      </c>
      <c r="S503" s="23" t="str" cm="1">
        <f t="array" ref="S503">_xlfn.IFS(R503=FALSE,"",R503&gt;0,'Values and studies'!$AH503)</f>
        <v/>
      </c>
      <c r="T503" s="23" t="str" cm="1">
        <f t="array" ref="T503">_xlfn.IFS(R503=FALSE,"",R503&gt;0,'Values and studies'!$M503)</f>
        <v/>
      </c>
      <c r="U503" s="23" t="str" cm="1">
        <f t="array" ref="U503">_xlfn.IFS(R503=FALSE,"",R503&gt;0,'Values and studies'!$G503)</f>
        <v/>
      </c>
      <c r="V503" s="23" t="b">
        <f>IF('Values and studies'!$U503=$V$1,'Values and studies'!$AP503)</f>
        <v>0</v>
      </c>
      <c r="W503" s="23" t="str" cm="1">
        <f t="array" ref="W503">_xlfn.IFS(V503=FALSE,"",V503&gt;0,'Values and studies'!$AH503)</f>
        <v/>
      </c>
      <c r="X503" s="23" t="str" cm="1">
        <f t="array" ref="X503">_xlfn.IFS(V503=FALSE,"",V503&gt;0,'Values and studies'!$M503)</f>
        <v/>
      </c>
      <c r="Y503" s="23" t="str" cm="1">
        <f t="array" ref="Y503">_xlfn.IFS(V503=FALSE,"",V503&gt;0,'Values and studies'!$G503)</f>
        <v/>
      </c>
      <c r="Z503" s="23" t="b">
        <f>IF('Values and studies'!$U503=$Z$1,'Values and studies'!$AP503)</f>
        <v>0</v>
      </c>
      <c r="AA503" s="23" t="str" cm="1">
        <f t="array" ref="AA503">_xlfn.IFS(Z503=FALSE,"",Z503&gt;0,'Values and studies'!$AH503)</f>
        <v/>
      </c>
      <c r="AB503" s="23" t="str" cm="1">
        <f t="array" ref="AB503">_xlfn.IFS(Z503=FALSE,"",Z503&gt;0,'Values and studies'!$M503)</f>
        <v/>
      </c>
      <c r="AC503" s="23" t="str" cm="1">
        <f t="array" ref="AC503">_xlfn.IFS(Z503=FALSE,"",Z503&gt;0,'Values and studies'!$G503)</f>
        <v/>
      </c>
      <c r="AD503" s="23" t="b">
        <f>IF('Values and studies'!$U503=$AD$1,'Values and studies'!$AP503)</f>
        <v>0</v>
      </c>
      <c r="AE503" s="23" t="str" cm="1">
        <f t="array" ref="AE503">_xlfn.IFS(AD503=FALSE,"",AD503&gt;0,'Values and studies'!$AH503)</f>
        <v/>
      </c>
      <c r="AF503" s="23" t="str" cm="1">
        <f t="array" ref="AF503">_xlfn.IFS(AD503=FALSE,"",AD503&gt;0,'Values and studies'!$M503)</f>
        <v/>
      </c>
      <c r="AG503" s="23" t="str" cm="1">
        <f t="array" ref="AG503">_xlfn.IFS(AD503=FALSE,"",AD503&gt;0,'Values and studies'!$G503)</f>
        <v/>
      </c>
      <c r="AH503" s="23">
        <f>IF('Values and studies'!U503=$AH$1,'Values and studies'!AP503)</f>
        <v>68660.664013643356</v>
      </c>
      <c r="AI503" s="23" t="str" cm="1">
        <f t="array" ref="AI503">_xlfn.IFS(AH503=FALSE,"",AH503&gt;0,'Values and studies'!AH503)</f>
        <v>CB</v>
      </c>
      <c r="AJ503" s="23" t="str" cm="1">
        <f t="array" ref="AJ503">_xlfn.IFS(AH503=FALSE,"",AH503&gt;0,'Values and studies'!M503)</f>
        <v>atlantic</v>
      </c>
      <c r="AK503" s="23" t="str" cm="1">
        <f t="array" ref="AK503">_xlfn.IFS(AH503=FALSE,"",AH503&gt;0,'Values and studies'!G503)</f>
        <v>United Kingdom</v>
      </c>
      <c r="AL503" s="23" t="b">
        <f>IF('Values and studies'!U503=$AL$1,'Values and studies'!AP503)</f>
        <v>0</v>
      </c>
      <c r="AM503" s="23" t="str" cm="1">
        <f t="array" ref="AM503">_xlfn.IFS(AL503=FALSE,"",AL503&gt;0,'Values and studies'!AH503)</f>
        <v/>
      </c>
      <c r="AN503" s="23" t="str" cm="1">
        <f t="array" ref="AN503">_xlfn.IFS(AL503=FALSE,"",AL503&gt;0,'Values and studies'!M503)</f>
        <v/>
      </c>
      <c r="AO503" s="23" t="str" cm="1">
        <f t="array" ref="AO503">_xlfn.IFS(AL503=FALSE,"",AL503&gt;0,'Values and studies'!G503)</f>
        <v/>
      </c>
      <c r="AP503" s="23" t="b">
        <f>IF('Values and studies'!U503=$AP$1,'Values and studies'!AP503)</f>
        <v>0</v>
      </c>
      <c r="AQ503" s="23" t="str" cm="1">
        <f t="array" ref="AQ503">_xlfn.IFS(AP503=FALSE,"",AP503&gt;0,'Values and studies'!AH503)</f>
        <v/>
      </c>
      <c r="AR503" s="23" t="str" cm="1">
        <f t="array" ref="AR503">_xlfn.IFS(AP503=FALSE,"",AP503&gt;0,'Values and studies'!M503)</f>
        <v/>
      </c>
      <c r="AS503" s="23" t="str" cm="1">
        <f t="array" ref="AS503">_xlfn.IFS(AP503=FALSE,"",AP503&gt;0,'Values and studies'!G503)</f>
        <v/>
      </c>
      <c r="AT503" s="23" t="b">
        <f>IF('Values and studies'!U503=$AT$1,'Values and studies'!AP503)</f>
        <v>0</v>
      </c>
      <c r="AU503" s="23" t="str" cm="1">
        <f t="array" ref="AU503">_xlfn.IFS(AT503=FALSE,"",AT503&gt;0,'Values and studies'!AH503)</f>
        <v/>
      </c>
      <c r="AV503" s="23" t="str" cm="1">
        <f t="array" ref="AV503">_xlfn.IFS(AT503=FALSE,"",AT503&gt;0,'Values and studies'!M503)</f>
        <v/>
      </c>
      <c r="AW503" s="23" t="str" cm="1">
        <f t="array" ref="AW503">_xlfn.IFS(AT503=FALSE,"",AT503&gt;0,'Values and studies'!G503)</f>
        <v/>
      </c>
      <c r="AX503" s="23" t="b">
        <f>IF('Values and studies'!U503=$AX$1,'Values and studies'!AP503)</f>
        <v>0</v>
      </c>
      <c r="AY503" s="23" t="str" cm="1">
        <f t="array" ref="AY503">_xlfn.IFS(AX503=FALSE,"",AX503&gt;0,'Values and studies'!AH503)</f>
        <v/>
      </c>
      <c r="AZ503" s="23" t="str" cm="1">
        <f t="array" ref="AZ503">_xlfn.IFS(AX503=FALSE,"",AX503&gt;0,'Values and studies'!M503)</f>
        <v/>
      </c>
      <c r="BA503" s="23" t="str" cm="1">
        <f t="array" ref="BA503">_xlfn.IFS(AX503=FALSE,"",AX503&gt;0,'Values and studies'!G503)</f>
        <v/>
      </c>
      <c r="BB503" s="23" t="b">
        <f>IF('Values and studies'!U503=$BB$1,'Values and studies'!AP503)</f>
        <v>0</v>
      </c>
      <c r="BC503" s="23" t="str" cm="1">
        <f t="array" ref="BC503">_xlfn.IFS(BB503=FALSE,"",BB503&gt;0,'Values and studies'!AH503)</f>
        <v/>
      </c>
      <c r="BD503" s="23" t="str" cm="1">
        <f t="array" ref="BD503">_xlfn.IFS(BB503=FALSE,"",BB503&gt;0,'Values and studies'!M503)</f>
        <v/>
      </c>
      <c r="BE503" s="23" t="str" cm="1">
        <f t="array" ref="BE503">_xlfn.IFS(BB503=FALSE,"",BB503&gt;0,'Values and studies'!G503)</f>
        <v/>
      </c>
      <c r="BF503" s="23" t="b">
        <f>IF('Values and studies'!U503=$BF$1,'Values and studies'!AP503)</f>
        <v>0</v>
      </c>
      <c r="BG503" s="23" t="str" cm="1">
        <f t="array" ref="BG503">_xlfn.IFS(BF503=FALSE,"",BF503&gt;0,'Values and studies'!AH503)</f>
        <v/>
      </c>
      <c r="BH503" s="23" t="str" cm="1">
        <f t="array" ref="BH503">_xlfn.IFS(BF503=FALSE,"",BF503&gt;0,'Values and studies'!M503)</f>
        <v/>
      </c>
      <c r="BI503" s="23" t="str" cm="1">
        <f t="array" ref="BI503">_xlfn.IFS(BF503=FALSE,"",BF503&gt;0,'Values and studies'!G503)</f>
        <v/>
      </c>
      <c r="BJ503" s="23" t="b">
        <f>IF('Values and studies'!$U503=BJ$1,'Values and studies'!$AP503)</f>
        <v>0</v>
      </c>
      <c r="BK503" s="23" t="str" cm="1">
        <f t="array" ref="BK503">_xlfn.IFS(BJ503=FALSE,"",BJ503&gt;0,'Values and studies'!$AH503)</f>
        <v/>
      </c>
      <c r="BL503" s="23" t="str" cm="1">
        <f t="array" ref="BL503">_xlfn.IFS(BJ503=FALSE,"",BJ503&gt;0,'Values and studies'!$M503)</f>
        <v/>
      </c>
      <c r="BM503" s="23" t="str" cm="1">
        <f t="array" ref="BM503">_xlfn.IFS(BJ503=FALSE,"",BJ503&gt;0,'Values and studies'!$G503)</f>
        <v/>
      </c>
      <c r="BN503" s="23" t="b">
        <f>IF('Values and studies'!U503=$BN$1,'Values and studies'!AP503)</f>
        <v>0</v>
      </c>
      <c r="BO503" s="23" t="str" cm="1">
        <f t="array" ref="BO503">_xlfn.IFS(BN503=FALSE,"",BN503&gt;0,'Values and studies'!AH503)</f>
        <v/>
      </c>
      <c r="BP503" s="23" t="str" cm="1">
        <f t="array" ref="BP503">_xlfn.IFS(BN503=FALSE,"",BN503&gt;0,'Values and studies'!M503)</f>
        <v/>
      </c>
      <c r="BQ503" s="23" t="str" cm="1">
        <f t="array" ref="BQ503">_xlfn.IFS(BN503=FALSE,"",BN503&gt;0,'Values and studies'!G503)</f>
        <v/>
      </c>
      <c r="BR503" s="23" t="b">
        <f>IF('Values and studies'!U503=$BR$1,'Values and studies'!AP503)</f>
        <v>0</v>
      </c>
      <c r="BS503" s="23" t="str" cm="1">
        <f t="array" ref="BS503">_xlfn.IFS(BR503=FALSE,"",BR503&gt;0,'Values and studies'!AH503)</f>
        <v/>
      </c>
      <c r="BT503" s="23" t="str" cm="1">
        <f t="array" ref="BT503">_xlfn.IFS(BR503=FALSE,"",BR503&gt;0,'Values and studies'!M503)</f>
        <v/>
      </c>
      <c r="BU503" s="23" t="str" cm="1">
        <f t="array" ref="BU503">_xlfn.IFS(BR503=FALSE,"",BR503&gt;0,'Values and studies'!G503)</f>
        <v/>
      </c>
      <c r="BV503" s="23" t="b">
        <f>IF('Values and studies'!U503=$BV$1,'Values and studies'!AP503)</f>
        <v>0</v>
      </c>
      <c r="BW503" s="23" t="str" cm="1">
        <f t="array" ref="BW503">_xlfn.IFS(BV503=FALSE,"",BV503&gt;0,'Values and studies'!AH503)</f>
        <v/>
      </c>
      <c r="BX503" s="23" t="str" cm="1">
        <f t="array" ref="BX503">_xlfn.IFS(BV503=FALSE,"",BV503&gt;0,'Values and studies'!M503)</f>
        <v/>
      </c>
      <c r="BY503" s="23" t="str" cm="1">
        <f t="array" ref="BY503">_xlfn.IFS(BV503=FALSE,"",BV503&gt;0,'Values and studies'!G503)</f>
        <v/>
      </c>
      <c r="BZ503" s="23" t="b">
        <f>IF('Values and studies'!U503=$BZ$1,'Values and studies'!AP503)</f>
        <v>0</v>
      </c>
      <c r="CA503" s="23" t="str" cm="1">
        <f t="array" ref="CA503">_xlfn.IFS(BZ503=FALSE,"",BZ503&gt;0,'Values and studies'!AH503)</f>
        <v/>
      </c>
      <c r="CB503" s="23" t="str" cm="1">
        <f t="array" ref="CB503">_xlfn.IFS(BZ503=FALSE,"",BZ503&gt;0,'Values and studies'!M503)</f>
        <v/>
      </c>
      <c r="CC503" s="23" t="str" cm="1">
        <f t="array" ref="CC503">_xlfn.IFS(BZ503=FALSE,"",BZ503&gt;0,'Values and studies'!G503)</f>
        <v/>
      </c>
      <c r="CY503">
        <f>IF('Values and studies'!O503='Data for overlook'!$CY$1,'Values and studies'!AP503)</f>
        <v>68660.664013643356</v>
      </c>
      <c r="CZ503" t="b">
        <f>IF('Values and studies'!O503='Data for overlook'!$CZ$1,'Values and studies'!AP503)</f>
        <v>0</v>
      </c>
      <c r="DA503" t="b">
        <f>IF('Values and studies'!O503='Data for overlook'!$DA$1,'Values and studies'!AP503)</f>
        <v>0</v>
      </c>
      <c r="DB503" t="b">
        <f>IF('Values and studies'!O503='Data for overlook'!$DB$1,'Values and studies'!AP503)</f>
        <v>0</v>
      </c>
    </row>
    <row r="504" spans="2:106" x14ac:dyDescent="0.2">
      <c r="B504" t="b">
        <f>IF('Values and studies'!Q504=$B$1,'Values and studies'!AP504)</f>
        <v>0</v>
      </c>
      <c r="C504">
        <f>IF('Values and studies'!Q504=$C$1,'Values and studies'!AP504)</f>
        <v>404123.25297230983</v>
      </c>
      <c r="D504" t="b">
        <f>IF('Values and studies'!Q504=$D$1,'Values and studies'!AP504)</f>
        <v>0</v>
      </c>
      <c r="F504" s="23" t="b">
        <f>IF('Values and studies'!$U504=F$1,'Values and studies'!$AP504)</f>
        <v>0</v>
      </c>
      <c r="G504" s="23" t="str" cm="1">
        <f t="array" ref="G504">_xlfn.IFS(F504=FALSE,"",F504&gt;0,'Values and studies'!$AH504)</f>
        <v/>
      </c>
      <c r="H504" s="23" t="str" cm="1">
        <f t="array" ref="H504">_xlfn.IFS(F504=FALSE,"",F504&gt;0,'Values and studies'!M504)</f>
        <v/>
      </c>
      <c r="I504" s="23" t="str" cm="1">
        <f t="array" ref="I504">_xlfn.IFS(F504=FALSE,"",F504&gt;0,'Values and studies'!G504)</f>
        <v/>
      </c>
      <c r="J504" s="23" t="b">
        <f>IF('Values and studies'!U504=$J$1,'Values and studies'!AP504)</f>
        <v>0</v>
      </c>
      <c r="K504" s="23" t="str" cm="1">
        <f t="array" ref="K504">_xlfn.IFS(J504=FALSE,"",J504&gt;0,'Values and studies'!AH504)</f>
        <v/>
      </c>
      <c r="L504" s="23" t="str" cm="1">
        <f t="array" ref="L504">_xlfn.IFS(J504=FALSE,"",J504&gt;0,'Values and studies'!M504)</f>
        <v/>
      </c>
      <c r="M504" s="23" t="str" cm="1">
        <f t="array" ref="M504">_xlfn.IFS(J504=FALSE,"",J504&gt;0,'Values and studies'!G504)</f>
        <v/>
      </c>
      <c r="N504" s="23" t="b">
        <f>IF('Values and studies'!U504=$N$1,'Values and studies'!AP504)</f>
        <v>0</v>
      </c>
      <c r="O504" s="23" t="str" cm="1">
        <f t="array" ref="O504">_xlfn.IFS(N504=FALSE,"",N504&gt;0,'Values and studies'!AH504)</f>
        <v/>
      </c>
      <c r="P504" s="23" t="str" cm="1">
        <f t="array" ref="P504">_xlfn.IFS(N504=FALSE,"",N504&gt;0,'Values and studies'!M504)</f>
        <v/>
      </c>
      <c r="Q504" s="23" t="str" cm="1">
        <f t="array" ref="Q504">_xlfn.IFS(N504=FALSE,"",N504&gt;0,'Values and studies'!G504)</f>
        <v/>
      </c>
      <c r="R504" s="23" t="b">
        <f>IF('Values and studies'!$U504=$R$1,'Values and studies'!$AP504)</f>
        <v>0</v>
      </c>
      <c r="S504" s="23" t="str" cm="1">
        <f t="array" ref="S504">_xlfn.IFS(R504=FALSE,"",R504&gt;0,'Values and studies'!$AH504)</f>
        <v/>
      </c>
      <c r="T504" s="23" t="str" cm="1">
        <f t="array" ref="T504">_xlfn.IFS(R504=FALSE,"",R504&gt;0,'Values and studies'!$M504)</f>
        <v/>
      </c>
      <c r="U504" s="23" t="str" cm="1">
        <f t="array" ref="U504">_xlfn.IFS(R504=FALSE,"",R504&gt;0,'Values and studies'!$G504)</f>
        <v/>
      </c>
      <c r="V504" s="23" t="b">
        <f>IF('Values and studies'!$U504=$V$1,'Values and studies'!$AP504)</f>
        <v>0</v>
      </c>
      <c r="W504" s="23" t="str" cm="1">
        <f t="array" ref="W504">_xlfn.IFS(V504=FALSE,"",V504&gt;0,'Values and studies'!$AH504)</f>
        <v/>
      </c>
      <c r="X504" s="23" t="str" cm="1">
        <f t="array" ref="X504">_xlfn.IFS(V504=FALSE,"",V504&gt;0,'Values and studies'!$M504)</f>
        <v/>
      </c>
      <c r="Y504" s="23" t="str" cm="1">
        <f t="array" ref="Y504">_xlfn.IFS(V504=FALSE,"",V504&gt;0,'Values and studies'!$G504)</f>
        <v/>
      </c>
      <c r="Z504" s="23" t="b">
        <f>IF('Values and studies'!$U504=$Z$1,'Values and studies'!$AP504)</f>
        <v>0</v>
      </c>
      <c r="AA504" s="23" t="str" cm="1">
        <f t="array" ref="AA504">_xlfn.IFS(Z504=FALSE,"",Z504&gt;0,'Values and studies'!$AH504)</f>
        <v/>
      </c>
      <c r="AB504" s="23" t="str" cm="1">
        <f t="array" ref="AB504">_xlfn.IFS(Z504=FALSE,"",Z504&gt;0,'Values and studies'!$M504)</f>
        <v/>
      </c>
      <c r="AC504" s="23" t="str" cm="1">
        <f t="array" ref="AC504">_xlfn.IFS(Z504=FALSE,"",Z504&gt;0,'Values and studies'!$G504)</f>
        <v/>
      </c>
      <c r="AD504" s="23" t="b">
        <f>IF('Values and studies'!$U504=$AD$1,'Values and studies'!$AP504)</f>
        <v>0</v>
      </c>
      <c r="AE504" s="23" t="str" cm="1">
        <f t="array" ref="AE504">_xlfn.IFS(AD504=FALSE,"",AD504&gt;0,'Values and studies'!$AH504)</f>
        <v/>
      </c>
      <c r="AF504" s="23" t="str" cm="1">
        <f t="array" ref="AF504">_xlfn.IFS(AD504=FALSE,"",AD504&gt;0,'Values and studies'!$M504)</f>
        <v/>
      </c>
      <c r="AG504" s="23" t="str" cm="1">
        <f t="array" ref="AG504">_xlfn.IFS(AD504=FALSE,"",AD504&gt;0,'Values and studies'!$G504)</f>
        <v/>
      </c>
      <c r="AH504" s="23">
        <f>IF('Values and studies'!U504=$AH$1,'Values and studies'!AP504)</f>
        <v>404123.25297230983</v>
      </c>
      <c r="AI504" s="23" t="str" cm="1">
        <f t="array" ref="AI504">_xlfn.IFS(AH504=FALSE,"",AH504&gt;0,'Values and studies'!AH504)</f>
        <v>CB</v>
      </c>
      <c r="AJ504" s="23" t="str" cm="1">
        <f t="array" ref="AJ504">_xlfn.IFS(AH504=FALSE,"",AH504&gt;0,'Values and studies'!M504)</f>
        <v>atlantic</v>
      </c>
      <c r="AK504" s="23" t="str" cm="1">
        <f t="array" ref="AK504">_xlfn.IFS(AH504=FALSE,"",AH504&gt;0,'Values and studies'!G504)</f>
        <v>United Kingdom</v>
      </c>
      <c r="AL504" s="23" t="b">
        <f>IF('Values and studies'!U504=$AL$1,'Values and studies'!AP504)</f>
        <v>0</v>
      </c>
      <c r="AM504" s="23" t="str" cm="1">
        <f t="array" ref="AM504">_xlfn.IFS(AL504=FALSE,"",AL504&gt;0,'Values and studies'!AH504)</f>
        <v/>
      </c>
      <c r="AN504" s="23" t="str" cm="1">
        <f t="array" ref="AN504">_xlfn.IFS(AL504=FALSE,"",AL504&gt;0,'Values and studies'!M504)</f>
        <v/>
      </c>
      <c r="AO504" s="23" t="str" cm="1">
        <f t="array" ref="AO504">_xlfn.IFS(AL504=FALSE,"",AL504&gt;0,'Values and studies'!G504)</f>
        <v/>
      </c>
      <c r="AP504" s="23" t="b">
        <f>IF('Values and studies'!U504=$AP$1,'Values and studies'!AP504)</f>
        <v>0</v>
      </c>
      <c r="AQ504" s="23" t="str" cm="1">
        <f t="array" ref="AQ504">_xlfn.IFS(AP504=FALSE,"",AP504&gt;0,'Values and studies'!AH504)</f>
        <v/>
      </c>
      <c r="AR504" s="23" t="str" cm="1">
        <f t="array" ref="AR504">_xlfn.IFS(AP504=FALSE,"",AP504&gt;0,'Values and studies'!M504)</f>
        <v/>
      </c>
      <c r="AS504" s="23" t="str" cm="1">
        <f t="array" ref="AS504">_xlfn.IFS(AP504=FALSE,"",AP504&gt;0,'Values and studies'!G504)</f>
        <v/>
      </c>
      <c r="AT504" s="23" t="b">
        <f>IF('Values and studies'!U504=$AT$1,'Values and studies'!AP504)</f>
        <v>0</v>
      </c>
      <c r="AU504" s="23" t="str" cm="1">
        <f t="array" ref="AU504">_xlfn.IFS(AT504=FALSE,"",AT504&gt;0,'Values and studies'!AH504)</f>
        <v/>
      </c>
      <c r="AV504" s="23" t="str" cm="1">
        <f t="array" ref="AV504">_xlfn.IFS(AT504=FALSE,"",AT504&gt;0,'Values and studies'!M504)</f>
        <v/>
      </c>
      <c r="AW504" s="23" t="str" cm="1">
        <f t="array" ref="AW504">_xlfn.IFS(AT504=FALSE,"",AT504&gt;0,'Values and studies'!G504)</f>
        <v/>
      </c>
      <c r="AX504" s="23" t="b">
        <f>IF('Values and studies'!U504=$AX$1,'Values and studies'!AP504)</f>
        <v>0</v>
      </c>
      <c r="AY504" s="23" t="str" cm="1">
        <f t="array" ref="AY504">_xlfn.IFS(AX504=FALSE,"",AX504&gt;0,'Values and studies'!AH504)</f>
        <v/>
      </c>
      <c r="AZ504" s="23" t="str" cm="1">
        <f t="array" ref="AZ504">_xlfn.IFS(AX504=FALSE,"",AX504&gt;0,'Values and studies'!M504)</f>
        <v/>
      </c>
      <c r="BA504" s="23" t="str" cm="1">
        <f t="array" ref="BA504">_xlfn.IFS(AX504=FALSE,"",AX504&gt;0,'Values and studies'!G504)</f>
        <v/>
      </c>
      <c r="BB504" s="23" t="b">
        <f>IF('Values and studies'!U504=$BB$1,'Values and studies'!AP504)</f>
        <v>0</v>
      </c>
      <c r="BC504" s="23" t="str" cm="1">
        <f t="array" ref="BC504">_xlfn.IFS(BB504=FALSE,"",BB504&gt;0,'Values and studies'!AH504)</f>
        <v/>
      </c>
      <c r="BD504" s="23" t="str" cm="1">
        <f t="array" ref="BD504">_xlfn.IFS(BB504=FALSE,"",BB504&gt;0,'Values and studies'!M504)</f>
        <v/>
      </c>
      <c r="BE504" s="23" t="str" cm="1">
        <f t="array" ref="BE504">_xlfn.IFS(BB504=FALSE,"",BB504&gt;0,'Values and studies'!G504)</f>
        <v/>
      </c>
      <c r="BF504" s="23" t="b">
        <f>IF('Values and studies'!U504=$BF$1,'Values and studies'!AP504)</f>
        <v>0</v>
      </c>
      <c r="BG504" s="23" t="str" cm="1">
        <f t="array" ref="BG504">_xlfn.IFS(BF504=FALSE,"",BF504&gt;0,'Values and studies'!AH504)</f>
        <v/>
      </c>
      <c r="BH504" s="23" t="str" cm="1">
        <f t="array" ref="BH504">_xlfn.IFS(BF504=FALSE,"",BF504&gt;0,'Values and studies'!M504)</f>
        <v/>
      </c>
      <c r="BI504" s="23" t="str" cm="1">
        <f t="array" ref="BI504">_xlfn.IFS(BF504=FALSE,"",BF504&gt;0,'Values and studies'!G504)</f>
        <v/>
      </c>
      <c r="BJ504" s="23" t="b">
        <f>IF('Values and studies'!$U504=BJ$1,'Values and studies'!$AP504)</f>
        <v>0</v>
      </c>
      <c r="BK504" s="23" t="str" cm="1">
        <f t="array" ref="BK504">_xlfn.IFS(BJ504=FALSE,"",BJ504&gt;0,'Values and studies'!$AH504)</f>
        <v/>
      </c>
      <c r="BL504" s="23" t="str" cm="1">
        <f t="array" ref="BL504">_xlfn.IFS(BJ504=FALSE,"",BJ504&gt;0,'Values and studies'!$M504)</f>
        <v/>
      </c>
      <c r="BM504" s="23" t="str" cm="1">
        <f t="array" ref="BM504">_xlfn.IFS(BJ504=FALSE,"",BJ504&gt;0,'Values and studies'!$G504)</f>
        <v/>
      </c>
      <c r="BN504" s="23" t="b">
        <f>IF('Values and studies'!U504=$BN$1,'Values and studies'!AP504)</f>
        <v>0</v>
      </c>
      <c r="BO504" s="23" t="str" cm="1">
        <f t="array" ref="BO504">_xlfn.IFS(BN504=FALSE,"",BN504&gt;0,'Values and studies'!AH504)</f>
        <v/>
      </c>
      <c r="BP504" s="23" t="str" cm="1">
        <f t="array" ref="BP504">_xlfn.IFS(BN504=FALSE,"",BN504&gt;0,'Values and studies'!M504)</f>
        <v/>
      </c>
      <c r="BQ504" s="23" t="str" cm="1">
        <f t="array" ref="BQ504">_xlfn.IFS(BN504=FALSE,"",BN504&gt;0,'Values and studies'!G504)</f>
        <v/>
      </c>
      <c r="BR504" s="23" t="b">
        <f>IF('Values and studies'!U504=$BR$1,'Values and studies'!AP504)</f>
        <v>0</v>
      </c>
      <c r="BS504" s="23" t="str" cm="1">
        <f t="array" ref="BS504">_xlfn.IFS(BR504=FALSE,"",BR504&gt;0,'Values and studies'!AH504)</f>
        <v/>
      </c>
      <c r="BT504" s="23" t="str" cm="1">
        <f t="array" ref="BT504">_xlfn.IFS(BR504=FALSE,"",BR504&gt;0,'Values and studies'!M504)</f>
        <v/>
      </c>
      <c r="BU504" s="23" t="str" cm="1">
        <f t="array" ref="BU504">_xlfn.IFS(BR504=FALSE,"",BR504&gt;0,'Values and studies'!G504)</f>
        <v/>
      </c>
      <c r="BV504" s="23" t="b">
        <f>IF('Values and studies'!U504=$BV$1,'Values and studies'!AP504)</f>
        <v>0</v>
      </c>
      <c r="BW504" s="23" t="str" cm="1">
        <f t="array" ref="BW504">_xlfn.IFS(BV504=FALSE,"",BV504&gt;0,'Values and studies'!AH504)</f>
        <v/>
      </c>
      <c r="BX504" s="23" t="str" cm="1">
        <f t="array" ref="BX504">_xlfn.IFS(BV504=FALSE,"",BV504&gt;0,'Values and studies'!M504)</f>
        <v/>
      </c>
      <c r="BY504" s="23" t="str" cm="1">
        <f t="array" ref="BY504">_xlfn.IFS(BV504=FALSE,"",BV504&gt;0,'Values and studies'!G504)</f>
        <v/>
      </c>
      <c r="BZ504" s="23" t="b">
        <f>IF('Values and studies'!U504=$BZ$1,'Values and studies'!AP504)</f>
        <v>0</v>
      </c>
      <c r="CA504" s="23" t="str" cm="1">
        <f t="array" ref="CA504">_xlfn.IFS(BZ504=FALSE,"",BZ504&gt;0,'Values and studies'!AH504)</f>
        <v/>
      </c>
      <c r="CB504" s="23" t="str" cm="1">
        <f t="array" ref="CB504">_xlfn.IFS(BZ504=FALSE,"",BZ504&gt;0,'Values and studies'!M504)</f>
        <v/>
      </c>
      <c r="CC504" s="23" t="str" cm="1">
        <f t="array" ref="CC504">_xlfn.IFS(BZ504=FALSE,"",BZ504&gt;0,'Values and studies'!G504)</f>
        <v/>
      </c>
      <c r="CY504">
        <f>IF('Values and studies'!O504='Data for overlook'!$CY$1,'Values and studies'!AP504)</f>
        <v>404123.25297230983</v>
      </c>
      <c r="CZ504" t="b">
        <f>IF('Values and studies'!O504='Data for overlook'!$CZ$1,'Values and studies'!AP504)</f>
        <v>0</v>
      </c>
      <c r="DA504" t="b">
        <f>IF('Values and studies'!O504='Data for overlook'!$DA$1,'Values and studies'!AP504)</f>
        <v>0</v>
      </c>
      <c r="DB504" t="b">
        <f>IF('Values and studies'!O504='Data for overlook'!$DB$1,'Values and studies'!AP504)</f>
        <v>0</v>
      </c>
    </row>
    <row r="505" spans="2:106" x14ac:dyDescent="0.2">
      <c r="B505" t="b">
        <f>IF('Values and studies'!Q505=$B$1,'Values and studies'!AP505)</f>
        <v>0</v>
      </c>
      <c r="C505">
        <f>IF('Values and studies'!Q505=$C$1,'Values and studies'!AP505)</f>
        <v>300231.92132213031</v>
      </c>
      <c r="D505" t="b">
        <f>IF('Values and studies'!Q505=$D$1,'Values and studies'!AP505)</f>
        <v>0</v>
      </c>
      <c r="F505" s="23" t="b">
        <f>IF('Values and studies'!$U505=F$1,'Values and studies'!$AP505)</f>
        <v>0</v>
      </c>
      <c r="G505" s="23" t="str" cm="1">
        <f t="array" ref="G505">_xlfn.IFS(F505=FALSE,"",F505&gt;0,'Values and studies'!$AH505)</f>
        <v/>
      </c>
      <c r="H505" s="23" t="str" cm="1">
        <f t="array" ref="H505">_xlfn.IFS(F505=FALSE,"",F505&gt;0,'Values and studies'!M505)</f>
        <v/>
      </c>
      <c r="I505" s="23" t="str" cm="1">
        <f t="array" ref="I505">_xlfn.IFS(F505=FALSE,"",F505&gt;0,'Values and studies'!G505)</f>
        <v/>
      </c>
      <c r="J505" s="23" t="b">
        <f>IF('Values and studies'!U505=$J$1,'Values and studies'!AP505)</f>
        <v>0</v>
      </c>
      <c r="K505" s="23" t="str" cm="1">
        <f t="array" ref="K505">_xlfn.IFS(J505=FALSE,"",J505&gt;0,'Values and studies'!AH505)</f>
        <v/>
      </c>
      <c r="L505" s="23" t="str" cm="1">
        <f t="array" ref="L505">_xlfn.IFS(J505=FALSE,"",J505&gt;0,'Values and studies'!M505)</f>
        <v/>
      </c>
      <c r="M505" s="23" t="str" cm="1">
        <f t="array" ref="M505">_xlfn.IFS(J505=FALSE,"",J505&gt;0,'Values and studies'!G505)</f>
        <v/>
      </c>
      <c r="N505" s="23" t="b">
        <f>IF('Values and studies'!U505=$N$1,'Values and studies'!AP505)</f>
        <v>0</v>
      </c>
      <c r="O505" s="23" t="str" cm="1">
        <f t="array" ref="O505">_xlfn.IFS(N505=FALSE,"",N505&gt;0,'Values and studies'!AH505)</f>
        <v/>
      </c>
      <c r="P505" s="23" t="str" cm="1">
        <f t="array" ref="P505">_xlfn.IFS(N505=FALSE,"",N505&gt;0,'Values and studies'!M505)</f>
        <v/>
      </c>
      <c r="Q505" s="23" t="str" cm="1">
        <f t="array" ref="Q505">_xlfn.IFS(N505=FALSE,"",N505&gt;0,'Values and studies'!G505)</f>
        <v/>
      </c>
      <c r="R505" s="23" t="b">
        <f>IF('Values and studies'!$U505=$R$1,'Values and studies'!$AP505)</f>
        <v>0</v>
      </c>
      <c r="S505" s="23" t="str" cm="1">
        <f t="array" ref="S505">_xlfn.IFS(R505=FALSE,"",R505&gt;0,'Values and studies'!$AH505)</f>
        <v/>
      </c>
      <c r="T505" s="23" t="str" cm="1">
        <f t="array" ref="T505">_xlfn.IFS(R505=FALSE,"",R505&gt;0,'Values and studies'!$M505)</f>
        <v/>
      </c>
      <c r="U505" s="23" t="str" cm="1">
        <f t="array" ref="U505">_xlfn.IFS(R505=FALSE,"",R505&gt;0,'Values and studies'!$G505)</f>
        <v/>
      </c>
      <c r="V505" s="23" t="b">
        <f>IF('Values and studies'!$U505=$V$1,'Values and studies'!$AP505)</f>
        <v>0</v>
      </c>
      <c r="W505" s="23" t="str" cm="1">
        <f t="array" ref="W505">_xlfn.IFS(V505=FALSE,"",V505&gt;0,'Values and studies'!$AH505)</f>
        <v/>
      </c>
      <c r="X505" s="23" t="str" cm="1">
        <f t="array" ref="X505">_xlfn.IFS(V505=FALSE,"",V505&gt;0,'Values and studies'!$M505)</f>
        <v/>
      </c>
      <c r="Y505" s="23" t="str" cm="1">
        <f t="array" ref="Y505">_xlfn.IFS(V505=FALSE,"",V505&gt;0,'Values and studies'!$G505)</f>
        <v/>
      </c>
      <c r="Z505" s="23" t="b">
        <f>IF('Values and studies'!$U505=$Z$1,'Values and studies'!$AP505)</f>
        <v>0</v>
      </c>
      <c r="AA505" s="23" t="str" cm="1">
        <f t="array" ref="AA505">_xlfn.IFS(Z505=FALSE,"",Z505&gt;0,'Values and studies'!$AH505)</f>
        <v/>
      </c>
      <c r="AB505" s="23" t="str" cm="1">
        <f t="array" ref="AB505">_xlfn.IFS(Z505=FALSE,"",Z505&gt;0,'Values and studies'!$M505)</f>
        <v/>
      </c>
      <c r="AC505" s="23" t="str" cm="1">
        <f t="array" ref="AC505">_xlfn.IFS(Z505=FALSE,"",Z505&gt;0,'Values and studies'!$G505)</f>
        <v/>
      </c>
      <c r="AD505" s="23" t="b">
        <f>IF('Values and studies'!$U505=$AD$1,'Values and studies'!$AP505)</f>
        <v>0</v>
      </c>
      <c r="AE505" s="23" t="str" cm="1">
        <f t="array" ref="AE505">_xlfn.IFS(AD505=FALSE,"",AD505&gt;0,'Values and studies'!$AH505)</f>
        <v/>
      </c>
      <c r="AF505" s="23" t="str" cm="1">
        <f t="array" ref="AF505">_xlfn.IFS(AD505=FALSE,"",AD505&gt;0,'Values and studies'!$M505)</f>
        <v/>
      </c>
      <c r="AG505" s="23" t="str" cm="1">
        <f t="array" ref="AG505">_xlfn.IFS(AD505=FALSE,"",AD505&gt;0,'Values and studies'!$G505)</f>
        <v/>
      </c>
      <c r="AH505" s="23">
        <f>IF('Values and studies'!U505=$AH$1,'Values and studies'!AP505)</f>
        <v>300231.92132213031</v>
      </c>
      <c r="AI505" s="23" t="str" cm="1">
        <f t="array" ref="AI505">_xlfn.IFS(AH505=FALSE,"",AH505&gt;0,'Values and studies'!AH505)</f>
        <v>CB</v>
      </c>
      <c r="AJ505" s="23" t="str" cm="1">
        <f t="array" ref="AJ505">_xlfn.IFS(AH505=FALSE,"",AH505&gt;0,'Values and studies'!M505)</f>
        <v>atlantic</v>
      </c>
      <c r="AK505" s="23" t="str" cm="1">
        <f t="array" ref="AK505">_xlfn.IFS(AH505=FALSE,"",AH505&gt;0,'Values and studies'!G505)</f>
        <v>United Kingdom</v>
      </c>
      <c r="AL505" s="23" t="b">
        <f>IF('Values and studies'!U505=$AL$1,'Values and studies'!AP505)</f>
        <v>0</v>
      </c>
      <c r="AM505" s="23" t="str" cm="1">
        <f t="array" ref="AM505">_xlfn.IFS(AL505=FALSE,"",AL505&gt;0,'Values and studies'!AH505)</f>
        <v/>
      </c>
      <c r="AN505" s="23" t="str" cm="1">
        <f t="array" ref="AN505">_xlfn.IFS(AL505=FALSE,"",AL505&gt;0,'Values and studies'!M505)</f>
        <v/>
      </c>
      <c r="AO505" s="23" t="str" cm="1">
        <f t="array" ref="AO505">_xlfn.IFS(AL505=FALSE,"",AL505&gt;0,'Values and studies'!G505)</f>
        <v/>
      </c>
      <c r="AP505" s="23" t="b">
        <f>IF('Values and studies'!U505=$AP$1,'Values and studies'!AP505)</f>
        <v>0</v>
      </c>
      <c r="AQ505" s="23" t="str" cm="1">
        <f t="array" ref="AQ505">_xlfn.IFS(AP505=FALSE,"",AP505&gt;0,'Values and studies'!AH505)</f>
        <v/>
      </c>
      <c r="AR505" s="23" t="str" cm="1">
        <f t="array" ref="AR505">_xlfn.IFS(AP505=FALSE,"",AP505&gt;0,'Values and studies'!M505)</f>
        <v/>
      </c>
      <c r="AS505" s="23" t="str" cm="1">
        <f t="array" ref="AS505">_xlfn.IFS(AP505=FALSE,"",AP505&gt;0,'Values and studies'!G505)</f>
        <v/>
      </c>
      <c r="AT505" s="23" t="b">
        <f>IF('Values and studies'!U505=$AT$1,'Values and studies'!AP505)</f>
        <v>0</v>
      </c>
      <c r="AU505" s="23" t="str" cm="1">
        <f t="array" ref="AU505">_xlfn.IFS(AT505=FALSE,"",AT505&gt;0,'Values and studies'!AH505)</f>
        <v/>
      </c>
      <c r="AV505" s="23" t="str" cm="1">
        <f t="array" ref="AV505">_xlfn.IFS(AT505=FALSE,"",AT505&gt;0,'Values and studies'!M505)</f>
        <v/>
      </c>
      <c r="AW505" s="23" t="str" cm="1">
        <f t="array" ref="AW505">_xlfn.IFS(AT505=FALSE,"",AT505&gt;0,'Values and studies'!G505)</f>
        <v/>
      </c>
      <c r="AX505" s="23" t="b">
        <f>IF('Values and studies'!U505=$AX$1,'Values and studies'!AP505)</f>
        <v>0</v>
      </c>
      <c r="AY505" s="23" t="str" cm="1">
        <f t="array" ref="AY505">_xlfn.IFS(AX505=FALSE,"",AX505&gt;0,'Values and studies'!AH505)</f>
        <v/>
      </c>
      <c r="AZ505" s="23" t="str" cm="1">
        <f t="array" ref="AZ505">_xlfn.IFS(AX505=FALSE,"",AX505&gt;0,'Values and studies'!M505)</f>
        <v/>
      </c>
      <c r="BA505" s="23" t="str" cm="1">
        <f t="array" ref="BA505">_xlfn.IFS(AX505=FALSE,"",AX505&gt;0,'Values and studies'!G505)</f>
        <v/>
      </c>
      <c r="BB505" s="23" t="b">
        <f>IF('Values and studies'!U505=$BB$1,'Values and studies'!AP505)</f>
        <v>0</v>
      </c>
      <c r="BC505" s="23" t="str" cm="1">
        <f t="array" ref="BC505">_xlfn.IFS(BB505=FALSE,"",BB505&gt;0,'Values and studies'!AH505)</f>
        <v/>
      </c>
      <c r="BD505" s="23" t="str" cm="1">
        <f t="array" ref="BD505">_xlfn.IFS(BB505=FALSE,"",BB505&gt;0,'Values and studies'!M505)</f>
        <v/>
      </c>
      <c r="BE505" s="23" t="str" cm="1">
        <f t="array" ref="BE505">_xlfn.IFS(BB505=FALSE,"",BB505&gt;0,'Values and studies'!G505)</f>
        <v/>
      </c>
      <c r="BF505" s="23" t="b">
        <f>IF('Values and studies'!U505=$BF$1,'Values and studies'!AP505)</f>
        <v>0</v>
      </c>
      <c r="BG505" s="23" t="str" cm="1">
        <f t="array" ref="BG505">_xlfn.IFS(BF505=FALSE,"",BF505&gt;0,'Values and studies'!AH505)</f>
        <v/>
      </c>
      <c r="BH505" s="23" t="str" cm="1">
        <f t="array" ref="BH505">_xlfn.IFS(BF505=FALSE,"",BF505&gt;0,'Values and studies'!M505)</f>
        <v/>
      </c>
      <c r="BI505" s="23" t="str" cm="1">
        <f t="array" ref="BI505">_xlfn.IFS(BF505=FALSE,"",BF505&gt;0,'Values and studies'!G505)</f>
        <v/>
      </c>
      <c r="BJ505" s="23" t="b">
        <f>IF('Values and studies'!$U505=BJ$1,'Values and studies'!$AP505)</f>
        <v>0</v>
      </c>
      <c r="BK505" s="23" t="str" cm="1">
        <f t="array" ref="BK505">_xlfn.IFS(BJ505=FALSE,"",BJ505&gt;0,'Values and studies'!$AH505)</f>
        <v/>
      </c>
      <c r="BL505" s="23" t="str" cm="1">
        <f t="array" ref="BL505">_xlfn.IFS(BJ505=FALSE,"",BJ505&gt;0,'Values and studies'!$M505)</f>
        <v/>
      </c>
      <c r="BM505" s="23" t="str" cm="1">
        <f t="array" ref="BM505">_xlfn.IFS(BJ505=FALSE,"",BJ505&gt;0,'Values and studies'!$G505)</f>
        <v/>
      </c>
      <c r="BN505" s="23" t="b">
        <f>IF('Values and studies'!U505=$BN$1,'Values and studies'!AP505)</f>
        <v>0</v>
      </c>
      <c r="BO505" s="23" t="str" cm="1">
        <f t="array" ref="BO505">_xlfn.IFS(BN505=FALSE,"",BN505&gt;0,'Values and studies'!AH505)</f>
        <v/>
      </c>
      <c r="BP505" s="23" t="str" cm="1">
        <f t="array" ref="BP505">_xlfn.IFS(BN505=FALSE,"",BN505&gt;0,'Values and studies'!M505)</f>
        <v/>
      </c>
      <c r="BQ505" s="23" t="str" cm="1">
        <f t="array" ref="BQ505">_xlfn.IFS(BN505=FALSE,"",BN505&gt;0,'Values and studies'!G505)</f>
        <v/>
      </c>
      <c r="BR505" s="23" t="b">
        <f>IF('Values and studies'!U505=$BR$1,'Values and studies'!AP505)</f>
        <v>0</v>
      </c>
      <c r="BS505" s="23" t="str" cm="1">
        <f t="array" ref="BS505">_xlfn.IFS(BR505=FALSE,"",BR505&gt;0,'Values and studies'!AH505)</f>
        <v/>
      </c>
      <c r="BT505" s="23" t="str" cm="1">
        <f t="array" ref="BT505">_xlfn.IFS(BR505=FALSE,"",BR505&gt;0,'Values and studies'!M505)</f>
        <v/>
      </c>
      <c r="BU505" s="23" t="str" cm="1">
        <f t="array" ref="BU505">_xlfn.IFS(BR505=FALSE,"",BR505&gt;0,'Values and studies'!G505)</f>
        <v/>
      </c>
      <c r="BV505" s="23" t="b">
        <f>IF('Values and studies'!U505=$BV$1,'Values and studies'!AP505)</f>
        <v>0</v>
      </c>
      <c r="BW505" s="23" t="str" cm="1">
        <f t="array" ref="BW505">_xlfn.IFS(BV505=FALSE,"",BV505&gt;0,'Values and studies'!AH505)</f>
        <v/>
      </c>
      <c r="BX505" s="23" t="str" cm="1">
        <f t="array" ref="BX505">_xlfn.IFS(BV505=FALSE,"",BV505&gt;0,'Values and studies'!M505)</f>
        <v/>
      </c>
      <c r="BY505" s="23" t="str" cm="1">
        <f t="array" ref="BY505">_xlfn.IFS(BV505=FALSE,"",BV505&gt;0,'Values and studies'!G505)</f>
        <v/>
      </c>
      <c r="BZ505" s="23" t="b">
        <f>IF('Values and studies'!U505=$BZ$1,'Values and studies'!AP505)</f>
        <v>0</v>
      </c>
      <c r="CA505" s="23" t="str" cm="1">
        <f t="array" ref="CA505">_xlfn.IFS(BZ505=FALSE,"",BZ505&gt;0,'Values and studies'!AH505)</f>
        <v/>
      </c>
      <c r="CB505" s="23" t="str" cm="1">
        <f t="array" ref="CB505">_xlfn.IFS(BZ505=FALSE,"",BZ505&gt;0,'Values and studies'!M505)</f>
        <v/>
      </c>
      <c r="CC505" s="23" t="str" cm="1">
        <f t="array" ref="CC505">_xlfn.IFS(BZ505=FALSE,"",BZ505&gt;0,'Values and studies'!G505)</f>
        <v/>
      </c>
      <c r="CY505">
        <f>IF('Values and studies'!O505='Data for overlook'!$CY$1,'Values and studies'!AP505)</f>
        <v>300231.92132213031</v>
      </c>
      <c r="CZ505" t="b">
        <f>IF('Values and studies'!O505='Data for overlook'!$CZ$1,'Values and studies'!AP505)</f>
        <v>0</v>
      </c>
      <c r="DA505" t="b">
        <f>IF('Values and studies'!O505='Data for overlook'!$DA$1,'Values and studies'!AP505)</f>
        <v>0</v>
      </c>
      <c r="DB505" t="b">
        <f>IF('Values and studies'!O505='Data for overlook'!$DB$1,'Values and studies'!AP505)</f>
        <v>0</v>
      </c>
    </row>
    <row r="506" spans="2:106" x14ac:dyDescent="0.2">
      <c r="B506" t="b">
        <f>IF('Values and studies'!Q506=$B$1,'Values and studies'!AP506)</f>
        <v>0</v>
      </c>
      <c r="C506">
        <f>IF('Values and studies'!Q506=$C$1,'Values and studies'!AP506)</f>
        <v>221724.29885966424</v>
      </c>
      <c r="D506" t="b">
        <f>IF('Values and studies'!Q506=$D$1,'Values and studies'!AP506)</f>
        <v>0</v>
      </c>
      <c r="F506" s="23" t="b">
        <f>IF('Values and studies'!$U506=F$1,'Values and studies'!$AP506)</f>
        <v>0</v>
      </c>
      <c r="G506" s="23" t="str" cm="1">
        <f t="array" ref="G506">_xlfn.IFS(F506=FALSE,"",F506&gt;0,'Values and studies'!$AH506)</f>
        <v/>
      </c>
      <c r="H506" s="23" t="str" cm="1">
        <f t="array" ref="H506">_xlfn.IFS(F506=FALSE,"",F506&gt;0,'Values and studies'!M506)</f>
        <v/>
      </c>
      <c r="I506" s="23" t="str" cm="1">
        <f t="array" ref="I506">_xlfn.IFS(F506=FALSE,"",F506&gt;0,'Values and studies'!G506)</f>
        <v/>
      </c>
      <c r="J506" s="23" t="b">
        <f>IF('Values and studies'!U506=$J$1,'Values and studies'!AP506)</f>
        <v>0</v>
      </c>
      <c r="K506" s="23" t="str" cm="1">
        <f t="array" ref="K506">_xlfn.IFS(J506=FALSE,"",J506&gt;0,'Values and studies'!AH506)</f>
        <v/>
      </c>
      <c r="L506" s="23" t="str" cm="1">
        <f t="array" ref="L506">_xlfn.IFS(J506=FALSE,"",J506&gt;0,'Values and studies'!M506)</f>
        <v/>
      </c>
      <c r="M506" s="23" t="str" cm="1">
        <f t="array" ref="M506">_xlfn.IFS(J506=FALSE,"",J506&gt;0,'Values and studies'!G506)</f>
        <v/>
      </c>
      <c r="N506" s="23" t="b">
        <f>IF('Values and studies'!U506=$N$1,'Values and studies'!AP506)</f>
        <v>0</v>
      </c>
      <c r="O506" s="23" t="str" cm="1">
        <f t="array" ref="O506">_xlfn.IFS(N506=FALSE,"",N506&gt;0,'Values and studies'!AH506)</f>
        <v/>
      </c>
      <c r="P506" s="23" t="str" cm="1">
        <f t="array" ref="P506">_xlfn.IFS(N506=FALSE,"",N506&gt;0,'Values and studies'!M506)</f>
        <v/>
      </c>
      <c r="Q506" s="23" t="str" cm="1">
        <f t="array" ref="Q506">_xlfn.IFS(N506=FALSE,"",N506&gt;0,'Values and studies'!G506)</f>
        <v/>
      </c>
      <c r="R506" s="23" t="b">
        <f>IF('Values and studies'!$U506=$R$1,'Values and studies'!$AP506)</f>
        <v>0</v>
      </c>
      <c r="S506" s="23" t="str" cm="1">
        <f t="array" ref="S506">_xlfn.IFS(R506=FALSE,"",R506&gt;0,'Values and studies'!$AH506)</f>
        <v/>
      </c>
      <c r="T506" s="23" t="str" cm="1">
        <f t="array" ref="T506">_xlfn.IFS(R506=FALSE,"",R506&gt;0,'Values and studies'!$M506)</f>
        <v/>
      </c>
      <c r="U506" s="23" t="str" cm="1">
        <f t="array" ref="U506">_xlfn.IFS(R506=FALSE,"",R506&gt;0,'Values and studies'!$G506)</f>
        <v/>
      </c>
      <c r="V506" s="23" t="b">
        <f>IF('Values and studies'!$U506=$V$1,'Values and studies'!$AP506)</f>
        <v>0</v>
      </c>
      <c r="W506" s="23" t="str" cm="1">
        <f t="array" ref="W506">_xlfn.IFS(V506=FALSE,"",V506&gt;0,'Values and studies'!$AH506)</f>
        <v/>
      </c>
      <c r="X506" s="23" t="str" cm="1">
        <f t="array" ref="X506">_xlfn.IFS(V506=FALSE,"",V506&gt;0,'Values and studies'!$M506)</f>
        <v/>
      </c>
      <c r="Y506" s="23" t="str" cm="1">
        <f t="array" ref="Y506">_xlfn.IFS(V506=FALSE,"",V506&gt;0,'Values and studies'!$G506)</f>
        <v/>
      </c>
      <c r="Z506" s="23" t="b">
        <f>IF('Values and studies'!$U506=$Z$1,'Values and studies'!$AP506)</f>
        <v>0</v>
      </c>
      <c r="AA506" s="23" t="str" cm="1">
        <f t="array" ref="AA506">_xlfn.IFS(Z506=FALSE,"",Z506&gt;0,'Values and studies'!$AH506)</f>
        <v/>
      </c>
      <c r="AB506" s="23" t="str" cm="1">
        <f t="array" ref="AB506">_xlfn.IFS(Z506=FALSE,"",Z506&gt;0,'Values and studies'!$M506)</f>
        <v/>
      </c>
      <c r="AC506" s="23" t="str" cm="1">
        <f t="array" ref="AC506">_xlfn.IFS(Z506=FALSE,"",Z506&gt;0,'Values and studies'!$G506)</f>
        <v/>
      </c>
      <c r="AD506" s="23" t="b">
        <f>IF('Values and studies'!$U506=$AD$1,'Values and studies'!$AP506)</f>
        <v>0</v>
      </c>
      <c r="AE506" s="23" t="str" cm="1">
        <f t="array" ref="AE506">_xlfn.IFS(AD506=FALSE,"",AD506&gt;0,'Values and studies'!$AH506)</f>
        <v/>
      </c>
      <c r="AF506" s="23" t="str" cm="1">
        <f t="array" ref="AF506">_xlfn.IFS(AD506=FALSE,"",AD506&gt;0,'Values and studies'!$M506)</f>
        <v/>
      </c>
      <c r="AG506" s="23" t="str" cm="1">
        <f t="array" ref="AG506">_xlfn.IFS(AD506=FALSE,"",AD506&gt;0,'Values and studies'!$G506)</f>
        <v/>
      </c>
      <c r="AH506" s="23">
        <f>IF('Values and studies'!U506=$AH$1,'Values and studies'!AP506)</f>
        <v>221724.29885966424</v>
      </c>
      <c r="AI506" s="23" t="str" cm="1">
        <f t="array" ref="AI506">_xlfn.IFS(AH506=FALSE,"",AH506&gt;0,'Values and studies'!AH506)</f>
        <v>CB</v>
      </c>
      <c r="AJ506" s="23" t="str" cm="1">
        <f t="array" ref="AJ506">_xlfn.IFS(AH506=FALSE,"",AH506&gt;0,'Values and studies'!M506)</f>
        <v>atlantic</v>
      </c>
      <c r="AK506" s="23" t="str" cm="1">
        <f t="array" ref="AK506">_xlfn.IFS(AH506=FALSE,"",AH506&gt;0,'Values and studies'!G506)</f>
        <v>United Kingdom</v>
      </c>
      <c r="AL506" s="23" t="b">
        <f>IF('Values and studies'!U506=$AL$1,'Values and studies'!AP506)</f>
        <v>0</v>
      </c>
      <c r="AM506" s="23" t="str" cm="1">
        <f t="array" ref="AM506">_xlfn.IFS(AL506=FALSE,"",AL506&gt;0,'Values and studies'!AH506)</f>
        <v/>
      </c>
      <c r="AN506" s="23" t="str" cm="1">
        <f t="array" ref="AN506">_xlfn.IFS(AL506=FALSE,"",AL506&gt;0,'Values and studies'!M506)</f>
        <v/>
      </c>
      <c r="AO506" s="23" t="str" cm="1">
        <f t="array" ref="AO506">_xlfn.IFS(AL506=FALSE,"",AL506&gt;0,'Values and studies'!G506)</f>
        <v/>
      </c>
      <c r="AP506" s="23" t="b">
        <f>IF('Values and studies'!U506=$AP$1,'Values and studies'!AP506)</f>
        <v>0</v>
      </c>
      <c r="AQ506" s="23" t="str" cm="1">
        <f t="array" ref="AQ506">_xlfn.IFS(AP506=FALSE,"",AP506&gt;0,'Values and studies'!AH506)</f>
        <v/>
      </c>
      <c r="AR506" s="23" t="str" cm="1">
        <f t="array" ref="AR506">_xlfn.IFS(AP506=FALSE,"",AP506&gt;0,'Values and studies'!M506)</f>
        <v/>
      </c>
      <c r="AS506" s="23" t="str" cm="1">
        <f t="array" ref="AS506">_xlfn.IFS(AP506=FALSE,"",AP506&gt;0,'Values and studies'!G506)</f>
        <v/>
      </c>
      <c r="AT506" s="23" t="b">
        <f>IF('Values and studies'!U506=$AT$1,'Values and studies'!AP506)</f>
        <v>0</v>
      </c>
      <c r="AU506" s="23" t="str" cm="1">
        <f t="array" ref="AU506">_xlfn.IFS(AT506=FALSE,"",AT506&gt;0,'Values and studies'!AH506)</f>
        <v/>
      </c>
      <c r="AV506" s="23" t="str" cm="1">
        <f t="array" ref="AV506">_xlfn.IFS(AT506=FALSE,"",AT506&gt;0,'Values and studies'!M506)</f>
        <v/>
      </c>
      <c r="AW506" s="23" t="str" cm="1">
        <f t="array" ref="AW506">_xlfn.IFS(AT506=FALSE,"",AT506&gt;0,'Values and studies'!G506)</f>
        <v/>
      </c>
      <c r="AX506" s="23" t="b">
        <f>IF('Values and studies'!U506=$AX$1,'Values and studies'!AP506)</f>
        <v>0</v>
      </c>
      <c r="AY506" s="23" t="str" cm="1">
        <f t="array" ref="AY506">_xlfn.IFS(AX506=FALSE,"",AX506&gt;0,'Values and studies'!AH506)</f>
        <v/>
      </c>
      <c r="AZ506" s="23" t="str" cm="1">
        <f t="array" ref="AZ506">_xlfn.IFS(AX506=FALSE,"",AX506&gt;0,'Values and studies'!M506)</f>
        <v/>
      </c>
      <c r="BA506" s="23" t="str" cm="1">
        <f t="array" ref="BA506">_xlfn.IFS(AX506=FALSE,"",AX506&gt;0,'Values and studies'!G506)</f>
        <v/>
      </c>
      <c r="BB506" s="23" t="b">
        <f>IF('Values and studies'!U506=$BB$1,'Values and studies'!AP506)</f>
        <v>0</v>
      </c>
      <c r="BC506" s="23" t="str" cm="1">
        <f t="array" ref="BC506">_xlfn.IFS(BB506=FALSE,"",BB506&gt;0,'Values and studies'!AH506)</f>
        <v/>
      </c>
      <c r="BD506" s="23" t="str" cm="1">
        <f t="array" ref="BD506">_xlfn.IFS(BB506=FALSE,"",BB506&gt;0,'Values and studies'!M506)</f>
        <v/>
      </c>
      <c r="BE506" s="23" t="str" cm="1">
        <f t="array" ref="BE506">_xlfn.IFS(BB506=FALSE,"",BB506&gt;0,'Values and studies'!G506)</f>
        <v/>
      </c>
      <c r="BF506" s="23" t="b">
        <f>IF('Values and studies'!U506=$BF$1,'Values and studies'!AP506)</f>
        <v>0</v>
      </c>
      <c r="BG506" s="23" t="str" cm="1">
        <f t="array" ref="BG506">_xlfn.IFS(BF506=FALSE,"",BF506&gt;0,'Values and studies'!AH506)</f>
        <v/>
      </c>
      <c r="BH506" s="23" t="str" cm="1">
        <f t="array" ref="BH506">_xlfn.IFS(BF506=FALSE,"",BF506&gt;0,'Values and studies'!M506)</f>
        <v/>
      </c>
      <c r="BI506" s="23" t="str" cm="1">
        <f t="array" ref="BI506">_xlfn.IFS(BF506=FALSE,"",BF506&gt;0,'Values and studies'!G506)</f>
        <v/>
      </c>
      <c r="BJ506" s="23" t="b">
        <f>IF('Values and studies'!$U506=BJ$1,'Values and studies'!$AP506)</f>
        <v>0</v>
      </c>
      <c r="BK506" s="23" t="str" cm="1">
        <f t="array" ref="BK506">_xlfn.IFS(BJ506=FALSE,"",BJ506&gt;0,'Values and studies'!$AH506)</f>
        <v/>
      </c>
      <c r="BL506" s="23" t="str" cm="1">
        <f t="array" ref="BL506">_xlfn.IFS(BJ506=FALSE,"",BJ506&gt;0,'Values and studies'!$M506)</f>
        <v/>
      </c>
      <c r="BM506" s="23" t="str" cm="1">
        <f t="array" ref="BM506">_xlfn.IFS(BJ506=FALSE,"",BJ506&gt;0,'Values and studies'!$G506)</f>
        <v/>
      </c>
      <c r="BN506" s="23" t="b">
        <f>IF('Values and studies'!U506=$BN$1,'Values and studies'!AP506)</f>
        <v>0</v>
      </c>
      <c r="BO506" s="23" t="str" cm="1">
        <f t="array" ref="BO506">_xlfn.IFS(BN506=FALSE,"",BN506&gt;0,'Values and studies'!AH506)</f>
        <v/>
      </c>
      <c r="BP506" s="23" t="str" cm="1">
        <f t="array" ref="BP506">_xlfn.IFS(BN506=FALSE,"",BN506&gt;0,'Values and studies'!M506)</f>
        <v/>
      </c>
      <c r="BQ506" s="23" t="str" cm="1">
        <f t="array" ref="BQ506">_xlfn.IFS(BN506=FALSE,"",BN506&gt;0,'Values and studies'!G506)</f>
        <v/>
      </c>
      <c r="BR506" s="23" t="b">
        <f>IF('Values and studies'!U506=$BR$1,'Values and studies'!AP506)</f>
        <v>0</v>
      </c>
      <c r="BS506" s="23" t="str" cm="1">
        <f t="array" ref="BS506">_xlfn.IFS(BR506=FALSE,"",BR506&gt;0,'Values and studies'!AH506)</f>
        <v/>
      </c>
      <c r="BT506" s="23" t="str" cm="1">
        <f t="array" ref="BT506">_xlfn.IFS(BR506=FALSE,"",BR506&gt;0,'Values and studies'!M506)</f>
        <v/>
      </c>
      <c r="BU506" s="23" t="str" cm="1">
        <f t="array" ref="BU506">_xlfn.IFS(BR506=FALSE,"",BR506&gt;0,'Values and studies'!G506)</f>
        <v/>
      </c>
      <c r="BV506" s="23" t="b">
        <f>IF('Values and studies'!U506=$BV$1,'Values and studies'!AP506)</f>
        <v>0</v>
      </c>
      <c r="BW506" s="23" t="str" cm="1">
        <f t="array" ref="BW506">_xlfn.IFS(BV506=FALSE,"",BV506&gt;0,'Values and studies'!AH506)</f>
        <v/>
      </c>
      <c r="BX506" s="23" t="str" cm="1">
        <f t="array" ref="BX506">_xlfn.IFS(BV506=FALSE,"",BV506&gt;0,'Values and studies'!M506)</f>
        <v/>
      </c>
      <c r="BY506" s="23" t="str" cm="1">
        <f t="array" ref="BY506">_xlfn.IFS(BV506=FALSE,"",BV506&gt;0,'Values and studies'!G506)</f>
        <v/>
      </c>
      <c r="BZ506" s="23" t="b">
        <f>IF('Values and studies'!U506=$BZ$1,'Values and studies'!AP506)</f>
        <v>0</v>
      </c>
      <c r="CA506" s="23" t="str" cm="1">
        <f t="array" ref="CA506">_xlfn.IFS(BZ506=FALSE,"",BZ506&gt;0,'Values and studies'!AH506)</f>
        <v/>
      </c>
      <c r="CB506" s="23" t="str" cm="1">
        <f t="array" ref="CB506">_xlfn.IFS(BZ506=FALSE,"",BZ506&gt;0,'Values and studies'!M506)</f>
        <v/>
      </c>
      <c r="CC506" s="23" t="str" cm="1">
        <f t="array" ref="CC506">_xlfn.IFS(BZ506=FALSE,"",BZ506&gt;0,'Values and studies'!G506)</f>
        <v/>
      </c>
      <c r="CY506">
        <f>IF('Values and studies'!O506='Data for overlook'!$CY$1,'Values and studies'!AP506)</f>
        <v>221724.29885966424</v>
      </c>
      <c r="CZ506" t="b">
        <f>IF('Values and studies'!O506='Data for overlook'!$CZ$1,'Values and studies'!AP506)</f>
        <v>0</v>
      </c>
      <c r="DA506" t="b">
        <f>IF('Values and studies'!O506='Data for overlook'!$DA$1,'Values and studies'!AP506)</f>
        <v>0</v>
      </c>
      <c r="DB506" t="b">
        <f>IF('Values and studies'!O506='Data for overlook'!$DB$1,'Values and studies'!AP506)</f>
        <v>0</v>
      </c>
    </row>
    <row r="507" spans="2:106" x14ac:dyDescent="0.2">
      <c r="B507" t="b">
        <f>IF('Values and studies'!Q507=$B$1,'Values and studies'!AP507)</f>
        <v>0</v>
      </c>
      <c r="C507">
        <f>IF('Values and studies'!Q507=$C$1,'Values and studies'!AP507)</f>
        <v>112325.70871831778</v>
      </c>
      <c r="D507" t="b">
        <f>IF('Values and studies'!Q507=$D$1,'Values and studies'!AP507)</f>
        <v>0</v>
      </c>
      <c r="F507" s="23" t="b">
        <f>IF('Values and studies'!$U507=F$1,'Values and studies'!$AP507)</f>
        <v>0</v>
      </c>
      <c r="G507" s="23" t="str" cm="1">
        <f t="array" ref="G507">_xlfn.IFS(F507=FALSE,"",F507&gt;0,'Values and studies'!$AH507)</f>
        <v/>
      </c>
      <c r="H507" s="23" t="str" cm="1">
        <f t="array" ref="H507">_xlfn.IFS(F507=FALSE,"",F507&gt;0,'Values and studies'!M507)</f>
        <v/>
      </c>
      <c r="I507" s="23" t="str" cm="1">
        <f t="array" ref="I507">_xlfn.IFS(F507=FALSE,"",F507&gt;0,'Values and studies'!G507)</f>
        <v/>
      </c>
      <c r="J507" s="23" t="b">
        <f>IF('Values and studies'!U507=$J$1,'Values and studies'!AP507)</f>
        <v>0</v>
      </c>
      <c r="K507" s="23" t="str" cm="1">
        <f t="array" ref="K507">_xlfn.IFS(J507=FALSE,"",J507&gt;0,'Values and studies'!AH507)</f>
        <v/>
      </c>
      <c r="L507" s="23" t="str" cm="1">
        <f t="array" ref="L507">_xlfn.IFS(J507=FALSE,"",J507&gt;0,'Values and studies'!M507)</f>
        <v/>
      </c>
      <c r="M507" s="23" t="str" cm="1">
        <f t="array" ref="M507">_xlfn.IFS(J507=FALSE,"",J507&gt;0,'Values and studies'!G507)</f>
        <v/>
      </c>
      <c r="N507" s="23" t="b">
        <f>IF('Values and studies'!U507=$N$1,'Values and studies'!AP507)</f>
        <v>0</v>
      </c>
      <c r="O507" s="23" t="str" cm="1">
        <f t="array" ref="O507">_xlfn.IFS(N507=FALSE,"",N507&gt;0,'Values and studies'!AH507)</f>
        <v/>
      </c>
      <c r="P507" s="23" t="str" cm="1">
        <f t="array" ref="P507">_xlfn.IFS(N507=FALSE,"",N507&gt;0,'Values and studies'!M507)</f>
        <v/>
      </c>
      <c r="Q507" s="23" t="str" cm="1">
        <f t="array" ref="Q507">_xlfn.IFS(N507=FALSE,"",N507&gt;0,'Values and studies'!G507)</f>
        <v/>
      </c>
      <c r="R507" s="23" t="b">
        <f>IF('Values and studies'!$U507=$R$1,'Values and studies'!$AP507)</f>
        <v>0</v>
      </c>
      <c r="S507" s="23" t="str" cm="1">
        <f t="array" ref="S507">_xlfn.IFS(R507=FALSE,"",R507&gt;0,'Values and studies'!$AH507)</f>
        <v/>
      </c>
      <c r="T507" s="23" t="str" cm="1">
        <f t="array" ref="T507">_xlfn.IFS(R507=FALSE,"",R507&gt;0,'Values and studies'!$M507)</f>
        <v/>
      </c>
      <c r="U507" s="23" t="str" cm="1">
        <f t="array" ref="U507">_xlfn.IFS(R507=FALSE,"",R507&gt;0,'Values and studies'!$G507)</f>
        <v/>
      </c>
      <c r="V507" s="23" t="b">
        <f>IF('Values and studies'!$U507=$V$1,'Values and studies'!$AP507)</f>
        <v>0</v>
      </c>
      <c r="W507" s="23" t="str" cm="1">
        <f t="array" ref="W507">_xlfn.IFS(V507=FALSE,"",V507&gt;0,'Values and studies'!$AH507)</f>
        <v/>
      </c>
      <c r="X507" s="23" t="str" cm="1">
        <f t="array" ref="X507">_xlfn.IFS(V507=FALSE,"",V507&gt;0,'Values and studies'!$M507)</f>
        <v/>
      </c>
      <c r="Y507" s="23" t="str" cm="1">
        <f t="array" ref="Y507">_xlfn.IFS(V507=FALSE,"",V507&gt;0,'Values and studies'!$G507)</f>
        <v/>
      </c>
      <c r="Z507" s="23" t="b">
        <f>IF('Values and studies'!$U507=$Z$1,'Values and studies'!$AP507)</f>
        <v>0</v>
      </c>
      <c r="AA507" s="23" t="str" cm="1">
        <f t="array" ref="AA507">_xlfn.IFS(Z507=FALSE,"",Z507&gt;0,'Values and studies'!$AH507)</f>
        <v/>
      </c>
      <c r="AB507" s="23" t="str" cm="1">
        <f t="array" ref="AB507">_xlfn.IFS(Z507=FALSE,"",Z507&gt;0,'Values and studies'!$M507)</f>
        <v/>
      </c>
      <c r="AC507" s="23" t="str" cm="1">
        <f t="array" ref="AC507">_xlfn.IFS(Z507=FALSE,"",Z507&gt;0,'Values and studies'!$G507)</f>
        <v/>
      </c>
      <c r="AD507" s="23" t="b">
        <f>IF('Values and studies'!$U507=$AD$1,'Values and studies'!$AP507)</f>
        <v>0</v>
      </c>
      <c r="AE507" s="23" t="str" cm="1">
        <f t="array" ref="AE507">_xlfn.IFS(AD507=FALSE,"",AD507&gt;0,'Values and studies'!$AH507)</f>
        <v/>
      </c>
      <c r="AF507" s="23" t="str" cm="1">
        <f t="array" ref="AF507">_xlfn.IFS(AD507=FALSE,"",AD507&gt;0,'Values and studies'!$M507)</f>
        <v/>
      </c>
      <c r="AG507" s="23" t="str" cm="1">
        <f t="array" ref="AG507">_xlfn.IFS(AD507=FALSE,"",AD507&gt;0,'Values and studies'!$G507)</f>
        <v/>
      </c>
      <c r="AH507" s="23">
        <f>IF('Values and studies'!U507=$AH$1,'Values and studies'!AP507)</f>
        <v>112325.70871831778</v>
      </c>
      <c r="AI507" s="23" t="str" cm="1">
        <f t="array" ref="AI507">_xlfn.IFS(AH507=FALSE,"",AH507&gt;0,'Values and studies'!AH507)</f>
        <v>CB</v>
      </c>
      <c r="AJ507" s="23" t="str" cm="1">
        <f t="array" ref="AJ507">_xlfn.IFS(AH507=FALSE,"",AH507&gt;0,'Values and studies'!M507)</f>
        <v>atlantic</v>
      </c>
      <c r="AK507" s="23" t="str" cm="1">
        <f t="array" ref="AK507">_xlfn.IFS(AH507=FALSE,"",AH507&gt;0,'Values and studies'!G507)</f>
        <v>United Kingdom</v>
      </c>
      <c r="AL507" s="23" t="b">
        <f>IF('Values and studies'!U507=$AL$1,'Values and studies'!AP507)</f>
        <v>0</v>
      </c>
      <c r="AM507" s="23" t="str" cm="1">
        <f t="array" ref="AM507">_xlfn.IFS(AL507=FALSE,"",AL507&gt;0,'Values and studies'!AH507)</f>
        <v/>
      </c>
      <c r="AN507" s="23" t="str" cm="1">
        <f t="array" ref="AN507">_xlfn.IFS(AL507=FALSE,"",AL507&gt;0,'Values and studies'!M507)</f>
        <v/>
      </c>
      <c r="AO507" s="23" t="str" cm="1">
        <f t="array" ref="AO507">_xlfn.IFS(AL507=FALSE,"",AL507&gt;0,'Values and studies'!G507)</f>
        <v/>
      </c>
      <c r="AP507" s="23" t="b">
        <f>IF('Values and studies'!U507=$AP$1,'Values and studies'!AP507)</f>
        <v>0</v>
      </c>
      <c r="AQ507" s="23" t="str" cm="1">
        <f t="array" ref="AQ507">_xlfn.IFS(AP507=FALSE,"",AP507&gt;0,'Values and studies'!AH507)</f>
        <v/>
      </c>
      <c r="AR507" s="23" t="str" cm="1">
        <f t="array" ref="AR507">_xlfn.IFS(AP507=FALSE,"",AP507&gt;0,'Values and studies'!M507)</f>
        <v/>
      </c>
      <c r="AS507" s="23" t="str" cm="1">
        <f t="array" ref="AS507">_xlfn.IFS(AP507=FALSE,"",AP507&gt;0,'Values and studies'!G507)</f>
        <v/>
      </c>
      <c r="AT507" s="23" t="b">
        <f>IF('Values and studies'!U507=$AT$1,'Values and studies'!AP507)</f>
        <v>0</v>
      </c>
      <c r="AU507" s="23" t="str" cm="1">
        <f t="array" ref="AU507">_xlfn.IFS(AT507=FALSE,"",AT507&gt;0,'Values and studies'!AH507)</f>
        <v/>
      </c>
      <c r="AV507" s="23" t="str" cm="1">
        <f t="array" ref="AV507">_xlfn.IFS(AT507=FALSE,"",AT507&gt;0,'Values and studies'!M507)</f>
        <v/>
      </c>
      <c r="AW507" s="23" t="str" cm="1">
        <f t="array" ref="AW507">_xlfn.IFS(AT507=FALSE,"",AT507&gt;0,'Values and studies'!G507)</f>
        <v/>
      </c>
      <c r="AX507" s="23" t="b">
        <f>IF('Values and studies'!U507=$AX$1,'Values and studies'!AP507)</f>
        <v>0</v>
      </c>
      <c r="AY507" s="23" t="str" cm="1">
        <f t="array" ref="AY507">_xlfn.IFS(AX507=FALSE,"",AX507&gt;0,'Values and studies'!AH507)</f>
        <v/>
      </c>
      <c r="AZ507" s="23" t="str" cm="1">
        <f t="array" ref="AZ507">_xlfn.IFS(AX507=FALSE,"",AX507&gt;0,'Values and studies'!M507)</f>
        <v/>
      </c>
      <c r="BA507" s="23" t="str" cm="1">
        <f t="array" ref="BA507">_xlfn.IFS(AX507=FALSE,"",AX507&gt;0,'Values and studies'!G507)</f>
        <v/>
      </c>
      <c r="BB507" s="23" t="b">
        <f>IF('Values and studies'!U507=$BB$1,'Values and studies'!AP507)</f>
        <v>0</v>
      </c>
      <c r="BC507" s="23" t="str" cm="1">
        <f t="array" ref="BC507">_xlfn.IFS(BB507=FALSE,"",BB507&gt;0,'Values and studies'!AH507)</f>
        <v/>
      </c>
      <c r="BD507" s="23" t="str" cm="1">
        <f t="array" ref="BD507">_xlfn.IFS(BB507=FALSE,"",BB507&gt;0,'Values and studies'!M507)</f>
        <v/>
      </c>
      <c r="BE507" s="23" t="str" cm="1">
        <f t="array" ref="BE507">_xlfn.IFS(BB507=FALSE,"",BB507&gt;0,'Values and studies'!G507)</f>
        <v/>
      </c>
      <c r="BF507" s="23" t="b">
        <f>IF('Values and studies'!U507=$BF$1,'Values and studies'!AP507)</f>
        <v>0</v>
      </c>
      <c r="BG507" s="23" t="str" cm="1">
        <f t="array" ref="BG507">_xlfn.IFS(BF507=FALSE,"",BF507&gt;0,'Values and studies'!AH507)</f>
        <v/>
      </c>
      <c r="BH507" s="23" t="str" cm="1">
        <f t="array" ref="BH507">_xlfn.IFS(BF507=FALSE,"",BF507&gt;0,'Values and studies'!M507)</f>
        <v/>
      </c>
      <c r="BI507" s="23" t="str" cm="1">
        <f t="array" ref="BI507">_xlfn.IFS(BF507=FALSE,"",BF507&gt;0,'Values and studies'!G507)</f>
        <v/>
      </c>
      <c r="BJ507" s="23" t="b">
        <f>IF('Values and studies'!$U507=BJ$1,'Values and studies'!$AP507)</f>
        <v>0</v>
      </c>
      <c r="BK507" s="23" t="str" cm="1">
        <f t="array" ref="BK507">_xlfn.IFS(BJ507=FALSE,"",BJ507&gt;0,'Values and studies'!$AH507)</f>
        <v/>
      </c>
      <c r="BL507" s="23" t="str" cm="1">
        <f t="array" ref="BL507">_xlfn.IFS(BJ507=FALSE,"",BJ507&gt;0,'Values and studies'!$M507)</f>
        <v/>
      </c>
      <c r="BM507" s="23" t="str" cm="1">
        <f t="array" ref="BM507">_xlfn.IFS(BJ507=FALSE,"",BJ507&gt;0,'Values and studies'!$G507)</f>
        <v/>
      </c>
      <c r="BN507" s="23" t="b">
        <f>IF('Values and studies'!U507=$BN$1,'Values and studies'!AP507)</f>
        <v>0</v>
      </c>
      <c r="BO507" s="23" t="str" cm="1">
        <f t="array" ref="BO507">_xlfn.IFS(BN507=FALSE,"",BN507&gt;0,'Values and studies'!AH507)</f>
        <v/>
      </c>
      <c r="BP507" s="23" t="str" cm="1">
        <f t="array" ref="BP507">_xlfn.IFS(BN507=FALSE,"",BN507&gt;0,'Values and studies'!M507)</f>
        <v/>
      </c>
      <c r="BQ507" s="23" t="str" cm="1">
        <f t="array" ref="BQ507">_xlfn.IFS(BN507=FALSE,"",BN507&gt;0,'Values and studies'!G507)</f>
        <v/>
      </c>
      <c r="BR507" s="23" t="b">
        <f>IF('Values and studies'!U507=$BR$1,'Values and studies'!AP507)</f>
        <v>0</v>
      </c>
      <c r="BS507" s="23" t="str" cm="1">
        <f t="array" ref="BS507">_xlfn.IFS(BR507=FALSE,"",BR507&gt;0,'Values and studies'!AH507)</f>
        <v/>
      </c>
      <c r="BT507" s="23" t="str" cm="1">
        <f t="array" ref="BT507">_xlfn.IFS(BR507=FALSE,"",BR507&gt;0,'Values and studies'!M507)</f>
        <v/>
      </c>
      <c r="BU507" s="23" t="str" cm="1">
        <f t="array" ref="BU507">_xlfn.IFS(BR507=FALSE,"",BR507&gt;0,'Values and studies'!G507)</f>
        <v/>
      </c>
      <c r="BV507" s="23" t="b">
        <f>IF('Values and studies'!U507=$BV$1,'Values and studies'!AP507)</f>
        <v>0</v>
      </c>
      <c r="BW507" s="23" t="str" cm="1">
        <f t="array" ref="BW507">_xlfn.IFS(BV507=FALSE,"",BV507&gt;0,'Values and studies'!AH507)</f>
        <v/>
      </c>
      <c r="BX507" s="23" t="str" cm="1">
        <f t="array" ref="BX507">_xlfn.IFS(BV507=FALSE,"",BV507&gt;0,'Values and studies'!M507)</f>
        <v/>
      </c>
      <c r="BY507" s="23" t="str" cm="1">
        <f t="array" ref="BY507">_xlfn.IFS(BV507=FALSE,"",BV507&gt;0,'Values and studies'!G507)</f>
        <v/>
      </c>
      <c r="BZ507" s="23" t="b">
        <f>IF('Values and studies'!U507=$BZ$1,'Values and studies'!AP507)</f>
        <v>0</v>
      </c>
      <c r="CA507" s="23" t="str" cm="1">
        <f t="array" ref="CA507">_xlfn.IFS(BZ507=FALSE,"",BZ507&gt;0,'Values and studies'!AH507)</f>
        <v/>
      </c>
      <c r="CB507" s="23" t="str" cm="1">
        <f t="array" ref="CB507">_xlfn.IFS(BZ507=FALSE,"",BZ507&gt;0,'Values and studies'!M507)</f>
        <v/>
      </c>
      <c r="CC507" s="23" t="str" cm="1">
        <f t="array" ref="CC507">_xlfn.IFS(BZ507=FALSE,"",BZ507&gt;0,'Values and studies'!G507)</f>
        <v/>
      </c>
      <c r="CY507">
        <f>IF('Values and studies'!O507='Data for overlook'!$CY$1,'Values and studies'!AP507)</f>
        <v>112325.70871831778</v>
      </c>
      <c r="CZ507" t="b">
        <f>IF('Values and studies'!O507='Data for overlook'!$CZ$1,'Values and studies'!AP507)</f>
        <v>0</v>
      </c>
      <c r="DA507" t="b">
        <f>IF('Values and studies'!O507='Data for overlook'!$DA$1,'Values and studies'!AP507)</f>
        <v>0</v>
      </c>
      <c r="DB507" t="b">
        <f>IF('Values and studies'!O507='Data for overlook'!$DB$1,'Values and studies'!AP507)</f>
        <v>0</v>
      </c>
    </row>
    <row r="508" spans="2:106" x14ac:dyDescent="0.2">
      <c r="B508" t="b">
        <f>IF('Values and studies'!Q508=$B$1,'Values and studies'!AP508)</f>
        <v>0</v>
      </c>
      <c r="C508">
        <f>IF('Values and studies'!Q508=$C$1,'Values and studies'!AP508)</f>
        <v>146464.46245872532</v>
      </c>
      <c r="D508" t="b">
        <f>IF('Values and studies'!Q508=$D$1,'Values and studies'!AP508)</f>
        <v>0</v>
      </c>
      <c r="F508" s="23" t="b">
        <f>IF('Values and studies'!$U508=F$1,'Values and studies'!$AP508)</f>
        <v>0</v>
      </c>
      <c r="G508" s="23" t="str" cm="1">
        <f t="array" ref="G508">_xlfn.IFS(F508=FALSE,"",F508&gt;0,'Values and studies'!$AH508)</f>
        <v/>
      </c>
      <c r="H508" s="23" t="str" cm="1">
        <f t="array" ref="H508">_xlfn.IFS(F508=FALSE,"",F508&gt;0,'Values and studies'!M508)</f>
        <v/>
      </c>
      <c r="I508" s="23" t="str" cm="1">
        <f t="array" ref="I508">_xlfn.IFS(F508=FALSE,"",F508&gt;0,'Values and studies'!G508)</f>
        <v/>
      </c>
      <c r="J508" s="23" t="b">
        <f>IF('Values and studies'!U508=$J$1,'Values and studies'!AP508)</f>
        <v>0</v>
      </c>
      <c r="K508" s="23" t="str" cm="1">
        <f t="array" ref="K508">_xlfn.IFS(J508=FALSE,"",J508&gt;0,'Values and studies'!AH508)</f>
        <v/>
      </c>
      <c r="L508" s="23" t="str" cm="1">
        <f t="array" ref="L508">_xlfn.IFS(J508=FALSE,"",J508&gt;0,'Values and studies'!M508)</f>
        <v/>
      </c>
      <c r="M508" s="23" t="str" cm="1">
        <f t="array" ref="M508">_xlfn.IFS(J508=FALSE,"",J508&gt;0,'Values and studies'!G508)</f>
        <v/>
      </c>
      <c r="N508" s="23" t="b">
        <f>IF('Values and studies'!U508=$N$1,'Values and studies'!AP508)</f>
        <v>0</v>
      </c>
      <c r="O508" s="23" t="str" cm="1">
        <f t="array" ref="O508">_xlfn.IFS(N508=FALSE,"",N508&gt;0,'Values and studies'!AH508)</f>
        <v/>
      </c>
      <c r="P508" s="23" t="str" cm="1">
        <f t="array" ref="P508">_xlfn.IFS(N508=FALSE,"",N508&gt;0,'Values and studies'!M508)</f>
        <v/>
      </c>
      <c r="Q508" s="23" t="str" cm="1">
        <f t="array" ref="Q508">_xlfn.IFS(N508=FALSE,"",N508&gt;0,'Values and studies'!G508)</f>
        <v/>
      </c>
      <c r="R508" s="23" t="b">
        <f>IF('Values and studies'!$U508=$R$1,'Values and studies'!$AP508)</f>
        <v>0</v>
      </c>
      <c r="S508" s="23" t="str" cm="1">
        <f t="array" ref="S508">_xlfn.IFS(R508=FALSE,"",R508&gt;0,'Values and studies'!$AH508)</f>
        <v/>
      </c>
      <c r="T508" s="23" t="str" cm="1">
        <f t="array" ref="T508">_xlfn.IFS(R508=FALSE,"",R508&gt;0,'Values and studies'!$M508)</f>
        <v/>
      </c>
      <c r="U508" s="23" t="str" cm="1">
        <f t="array" ref="U508">_xlfn.IFS(R508=FALSE,"",R508&gt;0,'Values and studies'!$G508)</f>
        <v/>
      </c>
      <c r="V508" s="23" t="b">
        <f>IF('Values and studies'!$U508=$V$1,'Values and studies'!$AP508)</f>
        <v>0</v>
      </c>
      <c r="W508" s="23" t="str" cm="1">
        <f t="array" ref="W508">_xlfn.IFS(V508=FALSE,"",V508&gt;0,'Values and studies'!$AH508)</f>
        <v/>
      </c>
      <c r="X508" s="23" t="str" cm="1">
        <f t="array" ref="X508">_xlfn.IFS(V508=FALSE,"",V508&gt;0,'Values and studies'!$M508)</f>
        <v/>
      </c>
      <c r="Y508" s="23" t="str" cm="1">
        <f t="array" ref="Y508">_xlfn.IFS(V508=FALSE,"",V508&gt;0,'Values and studies'!$G508)</f>
        <v/>
      </c>
      <c r="Z508" s="23" t="b">
        <f>IF('Values and studies'!$U508=$Z$1,'Values and studies'!$AP508)</f>
        <v>0</v>
      </c>
      <c r="AA508" s="23" t="str" cm="1">
        <f t="array" ref="AA508">_xlfn.IFS(Z508=FALSE,"",Z508&gt;0,'Values and studies'!$AH508)</f>
        <v/>
      </c>
      <c r="AB508" s="23" t="str" cm="1">
        <f t="array" ref="AB508">_xlfn.IFS(Z508=FALSE,"",Z508&gt;0,'Values and studies'!$M508)</f>
        <v/>
      </c>
      <c r="AC508" s="23" t="str" cm="1">
        <f t="array" ref="AC508">_xlfn.IFS(Z508=FALSE,"",Z508&gt;0,'Values and studies'!$G508)</f>
        <v/>
      </c>
      <c r="AD508" s="23" t="b">
        <f>IF('Values and studies'!$U508=$AD$1,'Values and studies'!$AP508)</f>
        <v>0</v>
      </c>
      <c r="AE508" s="23" t="str" cm="1">
        <f t="array" ref="AE508">_xlfn.IFS(AD508=FALSE,"",AD508&gt;0,'Values and studies'!$AH508)</f>
        <v/>
      </c>
      <c r="AF508" s="23" t="str" cm="1">
        <f t="array" ref="AF508">_xlfn.IFS(AD508=FALSE,"",AD508&gt;0,'Values and studies'!$M508)</f>
        <v/>
      </c>
      <c r="AG508" s="23" t="str" cm="1">
        <f t="array" ref="AG508">_xlfn.IFS(AD508=FALSE,"",AD508&gt;0,'Values and studies'!$G508)</f>
        <v/>
      </c>
      <c r="AH508" s="23">
        <f>IF('Values and studies'!U508=$AH$1,'Values and studies'!AP508)</f>
        <v>146464.46245872532</v>
      </c>
      <c r="AI508" s="23" t="str" cm="1">
        <f t="array" ref="AI508">_xlfn.IFS(AH508=FALSE,"",AH508&gt;0,'Values and studies'!AH508)</f>
        <v>CB</v>
      </c>
      <c r="AJ508" s="23" t="str" cm="1">
        <f t="array" ref="AJ508">_xlfn.IFS(AH508=FALSE,"",AH508&gt;0,'Values and studies'!M508)</f>
        <v>atlantic</v>
      </c>
      <c r="AK508" s="23" t="str" cm="1">
        <f t="array" ref="AK508">_xlfn.IFS(AH508=FALSE,"",AH508&gt;0,'Values and studies'!G508)</f>
        <v>United Kingdom</v>
      </c>
      <c r="AL508" s="23" t="b">
        <f>IF('Values and studies'!U508=$AL$1,'Values and studies'!AP508)</f>
        <v>0</v>
      </c>
      <c r="AM508" s="23" t="str" cm="1">
        <f t="array" ref="AM508">_xlfn.IFS(AL508=FALSE,"",AL508&gt;0,'Values and studies'!AH508)</f>
        <v/>
      </c>
      <c r="AN508" s="23" t="str" cm="1">
        <f t="array" ref="AN508">_xlfn.IFS(AL508=FALSE,"",AL508&gt;0,'Values and studies'!M508)</f>
        <v/>
      </c>
      <c r="AO508" s="23" t="str" cm="1">
        <f t="array" ref="AO508">_xlfn.IFS(AL508=FALSE,"",AL508&gt;0,'Values and studies'!G508)</f>
        <v/>
      </c>
      <c r="AP508" s="23" t="b">
        <f>IF('Values and studies'!U508=$AP$1,'Values and studies'!AP508)</f>
        <v>0</v>
      </c>
      <c r="AQ508" s="23" t="str" cm="1">
        <f t="array" ref="AQ508">_xlfn.IFS(AP508=FALSE,"",AP508&gt;0,'Values and studies'!AH508)</f>
        <v/>
      </c>
      <c r="AR508" s="23" t="str" cm="1">
        <f t="array" ref="AR508">_xlfn.IFS(AP508=FALSE,"",AP508&gt;0,'Values and studies'!M508)</f>
        <v/>
      </c>
      <c r="AS508" s="23" t="str" cm="1">
        <f t="array" ref="AS508">_xlfn.IFS(AP508=FALSE,"",AP508&gt;0,'Values and studies'!G508)</f>
        <v/>
      </c>
      <c r="AT508" s="23" t="b">
        <f>IF('Values and studies'!U508=$AT$1,'Values and studies'!AP508)</f>
        <v>0</v>
      </c>
      <c r="AU508" s="23" t="str" cm="1">
        <f t="array" ref="AU508">_xlfn.IFS(AT508=FALSE,"",AT508&gt;0,'Values and studies'!AH508)</f>
        <v/>
      </c>
      <c r="AV508" s="23" t="str" cm="1">
        <f t="array" ref="AV508">_xlfn.IFS(AT508=FALSE,"",AT508&gt;0,'Values and studies'!M508)</f>
        <v/>
      </c>
      <c r="AW508" s="23" t="str" cm="1">
        <f t="array" ref="AW508">_xlfn.IFS(AT508=FALSE,"",AT508&gt;0,'Values and studies'!G508)</f>
        <v/>
      </c>
      <c r="AX508" s="23" t="b">
        <f>IF('Values and studies'!U508=$AX$1,'Values and studies'!AP508)</f>
        <v>0</v>
      </c>
      <c r="AY508" s="23" t="str" cm="1">
        <f t="array" ref="AY508">_xlfn.IFS(AX508=FALSE,"",AX508&gt;0,'Values and studies'!AH508)</f>
        <v/>
      </c>
      <c r="AZ508" s="23" t="str" cm="1">
        <f t="array" ref="AZ508">_xlfn.IFS(AX508=FALSE,"",AX508&gt;0,'Values and studies'!M508)</f>
        <v/>
      </c>
      <c r="BA508" s="23" t="str" cm="1">
        <f t="array" ref="BA508">_xlfn.IFS(AX508=FALSE,"",AX508&gt;0,'Values and studies'!G508)</f>
        <v/>
      </c>
      <c r="BB508" s="23" t="b">
        <f>IF('Values and studies'!U508=$BB$1,'Values and studies'!AP508)</f>
        <v>0</v>
      </c>
      <c r="BC508" s="23" t="str" cm="1">
        <f t="array" ref="BC508">_xlfn.IFS(BB508=FALSE,"",BB508&gt;0,'Values and studies'!AH508)</f>
        <v/>
      </c>
      <c r="BD508" s="23" t="str" cm="1">
        <f t="array" ref="BD508">_xlfn.IFS(BB508=FALSE,"",BB508&gt;0,'Values and studies'!M508)</f>
        <v/>
      </c>
      <c r="BE508" s="23" t="str" cm="1">
        <f t="array" ref="BE508">_xlfn.IFS(BB508=FALSE,"",BB508&gt;0,'Values and studies'!G508)</f>
        <v/>
      </c>
      <c r="BF508" s="23" t="b">
        <f>IF('Values and studies'!U508=$BF$1,'Values and studies'!AP508)</f>
        <v>0</v>
      </c>
      <c r="BG508" s="23" t="str" cm="1">
        <f t="array" ref="BG508">_xlfn.IFS(BF508=FALSE,"",BF508&gt;0,'Values and studies'!AH508)</f>
        <v/>
      </c>
      <c r="BH508" s="23" t="str" cm="1">
        <f t="array" ref="BH508">_xlfn.IFS(BF508=FALSE,"",BF508&gt;0,'Values and studies'!M508)</f>
        <v/>
      </c>
      <c r="BI508" s="23" t="str" cm="1">
        <f t="array" ref="BI508">_xlfn.IFS(BF508=FALSE,"",BF508&gt;0,'Values and studies'!G508)</f>
        <v/>
      </c>
      <c r="BJ508" s="23" t="b">
        <f>IF('Values and studies'!$U508=BJ$1,'Values and studies'!$AP508)</f>
        <v>0</v>
      </c>
      <c r="BK508" s="23" t="str" cm="1">
        <f t="array" ref="BK508">_xlfn.IFS(BJ508=FALSE,"",BJ508&gt;0,'Values and studies'!$AH508)</f>
        <v/>
      </c>
      <c r="BL508" s="23" t="str" cm="1">
        <f t="array" ref="BL508">_xlfn.IFS(BJ508=FALSE,"",BJ508&gt;0,'Values and studies'!$M508)</f>
        <v/>
      </c>
      <c r="BM508" s="23" t="str" cm="1">
        <f t="array" ref="BM508">_xlfn.IFS(BJ508=FALSE,"",BJ508&gt;0,'Values and studies'!$G508)</f>
        <v/>
      </c>
      <c r="BN508" s="23" t="b">
        <f>IF('Values and studies'!U508=$BN$1,'Values and studies'!AP508)</f>
        <v>0</v>
      </c>
      <c r="BO508" s="23" t="str" cm="1">
        <f t="array" ref="BO508">_xlfn.IFS(BN508=FALSE,"",BN508&gt;0,'Values and studies'!AH508)</f>
        <v/>
      </c>
      <c r="BP508" s="23" t="str" cm="1">
        <f t="array" ref="BP508">_xlfn.IFS(BN508=FALSE,"",BN508&gt;0,'Values and studies'!M508)</f>
        <v/>
      </c>
      <c r="BQ508" s="23" t="str" cm="1">
        <f t="array" ref="BQ508">_xlfn.IFS(BN508=FALSE,"",BN508&gt;0,'Values and studies'!G508)</f>
        <v/>
      </c>
      <c r="BR508" s="23" t="b">
        <f>IF('Values and studies'!U508=$BR$1,'Values and studies'!AP508)</f>
        <v>0</v>
      </c>
      <c r="BS508" s="23" t="str" cm="1">
        <f t="array" ref="BS508">_xlfn.IFS(BR508=FALSE,"",BR508&gt;0,'Values and studies'!AH508)</f>
        <v/>
      </c>
      <c r="BT508" s="23" t="str" cm="1">
        <f t="array" ref="BT508">_xlfn.IFS(BR508=FALSE,"",BR508&gt;0,'Values and studies'!M508)</f>
        <v/>
      </c>
      <c r="BU508" s="23" t="str" cm="1">
        <f t="array" ref="BU508">_xlfn.IFS(BR508=FALSE,"",BR508&gt;0,'Values and studies'!G508)</f>
        <v/>
      </c>
      <c r="BV508" s="23" t="b">
        <f>IF('Values and studies'!U508=$BV$1,'Values and studies'!AP508)</f>
        <v>0</v>
      </c>
      <c r="BW508" s="23" t="str" cm="1">
        <f t="array" ref="BW508">_xlfn.IFS(BV508=FALSE,"",BV508&gt;0,'Values and studies'!AH508)</f>
        <v/>
      </c>
      <c r="BX508" s="23" t="str" cm="1">
        <f t="array" ref="BX508">_xlfn.IFS(BV508=FALSE,"",BV508&gt;0,'Values and studies'!M508)</f>
        <v/>
      </c>
      <c r="BY508" s="23" t="str" cm="1">
        <f t="array" ref="BY508">_xlfn.IFS(BV508=FALSE,"",BV508&gt;0,'Values and studies'!G508)</f>
        <v/>
      </c>
      <c r="BZ508" s="23" t="b">
        <f>IF('Values and studies'!U508=$BZ$1,'Values and studies'!AP508)</f>
        <v>0</v>
      </c>
      <c r="CA508" s="23" t="str" cm="1">
        <f t="array" ref="CA508">_xlfn.IFS(BZ508=FALSE,"",BZ508&gt;0,'Values and studies'!AH508)</f>
        <v/>
      </c>
      <c r="CB508" s="23" t="str" cm="1">
        <f t="array" ref="CB508">_xlfn.IFS(BZ508=FALSE,"",BZ508&gt;0,'Values and studies'!M508)</f>
        <v/>
      </c>
      <c r="CC508" s="23" t="str" cm="1">
        <f t="array" ref="CC508">_xlfn.IFS(BZ508=FALSE,"",BZ508&gt;0,'Values and studies'!G508)</f>
        <v/>
      </c>
      <c r="CY508">
        <f>IF('Values and studies'!O508='Data for overlook'!$CY$1,'Values and studies'!AP508)</f>
        <v>146464.46245872532</v>
      </c>
      <c r="CZ508" t="b">
        <f>IF('Values and studies'!O508='Data for overlook'!$CZ$1,'Values and studies'!AP508)</f>
        <v>0</v>
      </c>
      <c r="DA508" t="b">
        <f>IF('Values and studies'!O508='Data for overlook'!$DA$1,'Values and studies'!AP508)</f>
        <v>0</v>
      </c>
      <c r="DB508" t="b">
        <f>IF('Values and studies'!O508='Data for overlook'!$DB$1,'Values and studies'!AP508)</f>
        <v>0</v>
      </c>
    </row>
    <row r="509" spans="2:106" x14ac:dyDescent="0.2">
      <c r="B509" t="b">
        <f>IF('Values and studies'!Q509=$B$1,'Values and studies'!AP509)</f>
        <v>0</v>
      </c>
      <c r="C509">
        <f>IF('Values and studies'!Q509=$C$1,'Values and studies'!AP509)</f>
        <v>352064.94241546583</v>
      </c>
      <c r="D509" t="b">
        <f>IF('Values and studies'!Q509=$D$1,'Values and studies'!AP509)</f>
        <v>0</v>
      </c>
      <c r="F509" s="23" t="b">
        <f>IF('Values and studies'!$U509=F$1,'Values and studies'!$AP509)</f>
        <v>0</v>
      </c>
      <c r="G509" s="23" t="str" cm="1">
        <f t="array" ref="G509">_xlfn.IFS(F509=FALSE,"",F509&gt;0,'Values and studies'!$AH509)</f>
        <v/>
      </c>
      <c r="H509" s="23" t="str" cm="1">
        <f t="array" ref="H509">_xlfn.IFS(F509=FALSE,"",F509&gt;0,'Values and studies'!M509)</f>
        <v/>
      </c>
      <c r="I509" s="23" t="str" cm="1">
        <f t="array" ref="I509">_xlfn.IFS(F509=FALSE,"",F509&gt;0,'Values and studies'!G509)</f>
        <v/>
      </c>
      <c r="J509" s="23" t="b">
        <f>IF('Values and studies'!U509=$J$1,'Values and studies'!AP509)</f>
        <v>0</v>
      </c>
      <c r="K509" s="23" t="str" cm="1">
        <f t="array" ref="K509">_xlfn.IFS(J509=FALSE,"",J509&gt;0,'Values and studies'!AH509)</f>
        <v/>
      </c>
      <c r="L509" s="23" t="str" cm="1">
        <f t="array" ref="L509">_xlfn.IFS(J509=FALSE,"",J509&gt;0,'Values and studies'!M509)</f>
        <v/>
      </c>
      <c r="M509" s="23" t="str" cm="1">
        <f t="array" ref="M509">_xlfn.IFS(J509=FALSE,"",J509&gt;0,'Values and studies'!G509)</f>
        <v/>
      </c>
      <c r="N509" s="23" t="b">
        <f>IF('Values and studies'!U509=$N$1,'Values and studies'!AP509)</f>
        <v>0</v>
      </c>
      <c r="O509" s="23" t="str" cm="1">
        <f t="array" ref="O509">_xlfn.IFS(N509=FALSE,"",N509&gt;0,'Values and studies'!AH509)</f>
        <v/>
      </c>
      <c r="P509" s="23" t="str" cm="1">
        <f t="array" ref="P509">_xlfn.IFS(N509=FALSE,"",N509&gt;0,'Values and studies'!M509)</f>
        <v/>
      </c>
      <c r="Q509" s="23" t="str" cm="1">
        <f t="array" ref="Q509">_xlfn.IFS(N509=FALSE,"",N509&gt;0,'Values and studies'!G509)</f>
        <v/>
      </c>
      <c r="R509" s="23" t="b">
        <f>IF('Values and studies'!$U509=$R$1,'Values and studies'!$AP509)</f>
        <v>0</v>
      </c>
      <c r="S509" s="23" t="str" cm="1">
        <f t="array" ref="S509">_xlfn.IFS(R509=FALSE,"",R509&gt;0,'Values and studies'!$AH509)</f>
        <v/>
      </c>
      <c r="T509" s="23" t="str" cm="1">
        <f t="array" ref="T509">_xlfn.IFS(R509=FALSE,"",R509&gt;0,'Values and studies'!$M509)</f>
        <v/>
      </c>
      <c r="U509" s="23" t="str" cm="1">
        <f t="array" ref="U509">_xlfn.IFS(R509=FALSE,"",R509&gt;0,'Values and studies'!$G509)</f>
        <v/>
      </c>
      <c r="V509" s="23" t="b">
        <f>IF('Values and studies'!$U509=$V$1,'Values and studies'!$AP509)</f>
        <v>0</v>
      </c>
      <c r="W509" s="23" t="str" cm="1">
        <f t="array" ref="W509">_xlfn.IFS(V509=FALSE,"",V509&gt;0,'Values and studies'!$AH509)</f>
        <v/>
      </c>
      <c r="X509" s="23" t="str" cm="1">
        <f t="array" ref="X509">_xlfn.IFS(V509=FALSE,"",V509&gt;0,'Values and studies'!$M509)</f>
        <v/>
      </c>
      <c r="Y509" s="23" t="str" cm="1">
        <f t="array" ref="Y509">_xlfn.IFS(V509=FALSE,"",V509&gt;0,'Values and studies'!$G509)</f>
        <v/>
      </c>
      <c r="Z509" s="23" t="b">
        <f>IF('Values and studies'!$U509=$Z$1,'Values and studies'!$AP509)</f>
        <v>0</v>
      </c>
      <c r="AA509" s="23" t="str" cm="1">
        <f t="array" ref="AA509">_xlfn.IFS(Z509=FALSE,"",Z509&gt;0,'Values and studies'!$AH509)</f>
        <v/>
      </c>
      <c r="AB509" s="23" t="str" cm="1">
        <f t="array" ref="AB509">_xlfn.IFS(Z509=FALSE,"",Z509&gt;0,'Values and studies'!$M509)</f>
        <v/>
      </c>
      <c r="AC509" s="23" t="str" cm="1">
        <f t="array" ref="AC509">_xlfn.IFS(Z509=FALSE,"",Z509&gt;0,'Values and studies'!$G509)</f>
        <v/>
      </c>
      <c r="AD509" s="23" t="b">
        <f>IF('Values and studies'!$U509=$AD$1,'Values and studies'!$AP509)</f>
        <v>0</v>
      </c>
      <c r="AE509" s="23" t="str" cm="1">
        <f t="array" ref="AE509">_xlfn.IFS(AD509=FALSE,"",AD509&gt;0,'Values and studies'!$AH509)</f>
        <v/>
      </c>
      <c r="AF509" s="23" t="str" cm="1">
        <f t="array" ref="AF509">_xlfn.IFS(AD509=FALSE,"",AD509&gt;0,'Values and studies'!$M509)</f>
        <v/>
      </c>
      <c r="AG509" s="23" t="str" cm="1">
        <f t="array" ref="AG509">_xlfn.IFS(AD509=FALSE,"",AD509&gt;0,'Values and studies'!$G509)</f>
        <v/>
      </c>
      <c r="AH509" s="23">
        <f>IF('Values and studies'!U509=$AH$1,'Values and studies'!AP509)</f>
        <v>352064.94241546583</v>
      </c>
      <c r="AI509" s="23" t="str" cm="1">
        <f t="array" ref="AI509">_xlfn.IFS(AH509=FALSE,"",AH509&gt;0,'Values and studies'!AH509)</f>
        <v>CB</v>
      </c>
      <c r="AJ509" s="23" t="str" cm="1">
        <f t="array" ref="AJ509">_xlfn.IFS(AH509=FALSE,"",AH509&gt;0,'Values and studies'!M509)</f>
        <v>atlantic</v>
      </c>
      <c r="AK509" s="23" t="str" cm="1">
        <f t="array" ref="AK509">_xlfn.IFS(AH509=FALSE,"",AH509&gt;0,'Values and studies'!G509)</f>
        <v>United Kingdom</v>
      </c>
      <c r="AL509" s="23" t="b">
        <f>IF('Values and studies'!U509=$AL$1,'Values and studies'!AP509)</f>
        <v>0</v>
      </c>
      <c r="AM509" s="23" t="str" cm="1">
        <f t="array" ref="AM509">_xlfn.IFS(AL509=FALSE,"",AL509&gt;0,'Values and studies'!AH509)</f>
        <v/>
      </c>
      <c r="AN509" s="23" t="str" cm="1">
        <f t="array" ref="AN509">_xlfn.IFS(AL509=FALSE,"",AL509&gt;0,'Values and studies'!M509)</f>
        <v/>
      </c>
      <c r="AO509" s="23" t="str" cm="1">
        <f t="array" ref="AO509">_xlfn.IFS(AL509=FALSE,"",AL509&gt;0,'Values and studies'!G509)</f>
        <v/>
      </c>
      <c r="AP509" s="23" t="b">
        <f>IF('Values and studies'!U509=$AP$1,'Values and studies'!AP509)</f>
        <v>0</v>
      </c>
      <c r="AQ509" s="23" t="str" cm="1">
        <f t="array" ref="AQ509">_xlfn.IFS(AP509=FALSE,"",AP509&gt;0,'Values and studies'!AH509)</f>
        <v/>
      </c>
      <c r="AR509" s="23" t="str" cm="1">
        <f t="array" ref="AR509">_xlfn.IFS(AP509=FALSE,"",AP509&gt;0,'Values and studies'!M509)</f>
        <v/>
      </c>
      <c r="AS509" s="23" t="str" cm="1">
        <f t="array" ref="AS509">_xlfn.IFS(AP509=FALSE,"",AP509&gt;0,'Values and studies'!G509)</f>
        <v/>
      </c>
      <c r="AT509" s="23" t="b">
        <f>IF('Values and studies'!U509=$AT$1,'Values and studies'!AP509)</f>
        <v>0</v>
      </c>
      <c r="AU509" s="23" t="str" cm="1">
        <f t="array" ref="AU509">_xlfn.IFS(AT509=FALSE,"",AT509&gt;0,'Values and studies'!AH509)</f>
        <v/>
      </c>
      <c r="AV509" s="23" t="str" cm="1">
        <f t="array" ref="AV509">_xlfn.IFS(AT509=FALSE,"",AT509&gt;0,'Values and studies'!M509)</f>
        <v/>
      </c>
      <c r="AW509" s="23" t="str" cm="1">
        <f t="array" ref="AW509">_xlfn.IFS(AT509=FALSE,"",AT509&gt;0,'Values and studies'!G509)</f>
        <v/>
      </c>
      <c r="AX509" s="23" t="b">
        <f>IF('Values and studies'!U509=$AX$1,'Values and studies'!AP509)</f>
        <v>0</v>
      </c>
      <c r="AY509" s="23" t="str" cm="1">
        <f t="array" ref="AY509">_xlfn.IFS(AX509=FALSE,"",AX509&gt;0,'Values and studies'!AH509)</f>
        <v/>
      </c>
      <c r="AZ509" s="23" t="str" cm="1">
        <f t="array" ref="AZ509">_xlfn.IFS(AX509=FALSE,"",AX509&gt;0,'Values and studies'!M509)</f>
        <v/>
      </c>
      <c r="BA509" s="23" t="str" cm="1">
        <f t="array" ref="BA509">_xlfn.IFS(AX509=FALSE,"",AX509&gt;0,'Values and studies'!G509)</f>
        <v/>
      </c>
      <c r="BB509" s="23" t="b">
        <f>IF('Values and studies'!U509=$BB$1,'Values and studies'!AP509)</f>
        <v>0</v>
      </c>
      <c r="BC509" s="23" t="str" cm="1">
        <f t="array" ref="BC509">_xlfn.IFS(BB509=FALSE,"",BB509&gt;0,'Values and studies'!AH509)</f>
        <v/>
      </c>
      <c r="BD509" s="23" t="str" cm="1">
        <f t="array" ref="BD509">_xlfn.IFS(BB509=FALSE,"",BB509&gt;0,'Values and studies'!M509)</f>
        <v/>
      </c>
      <c r="BE509" s="23" t="str" cm="1">
        <f t="array" ref="BE509">_xlfn.IFS(BB509=FALSE,"",BB509&gt;0,'Values and studies'!G509)</f>
        <v/>
      </c>
      <c r="BF509" s="23" t="b">
        <f>IF('Values and studies'!U509=$BF$1,'Values and studies'!AP509)</f>
        <v>0</v>
      </c>
      <c r="BG509" s="23" t="str" cm="1">
        <f t="array" ref="BG509">_xlfn.IFS(BF509=FALSE,"",BF509&gt;0,'Values and studies'!AH509)</f>
        <v/>
      </c>
      <c r="BH509" s="23" t="str" cm="1">
        <f t="array" ref="BH509">_xlfn.IFS(BF509=FALSE,"",BF509&gt;0,'Values and studies'!M509)</f>
        <v/>
      </c>
      <c r="BI509" s="23" t="str" cm="1">
        <f t="array" ref="BI509">_xlfn.IFS(BF509=FALSE,"",BF509&gt;0,'Values and studies'!G509)</f>
        <v/>
      </c>
      <c r="BJ509" s="23" t="b">
        <f>IF('Values and studies'!$U509=BJ$1,'Values and studies'!$AP509)</f>
        <v>0</v>
      </c>
      <c r="BK509" s="23" t="str" cm="1">
        <f t="array" ref="BK509">_xlfn.IFS(BJ509=FALSE,"",BJ509&gt;0,'Values and studies'!$AH509)</f>
        <v/>
      </c>
      <c r="BL509" s="23" t="str" cm="1">
        <f t="array" ref="BL509">_xlfn.IFS(BJ509=FALSE,"",BJ509&gt;0,'Values and studies'!$M509)</f>
        <v/>
      </c>
      <c r="BM509" s="23" t="str" cm="1">
        <f t="array" ref="BM509">_xlfn.IFS(BJ509=FALSE,"",BJ509&gt;0,'Values and studies'!$G509)</f>
        <v/>
      </c>
      <c r="BN509" s="23" t="b">
        <f>IF('Values and studies'!U509=$BN$1,'Values and studies'!AP509)</f>
        <v>0</v>
      </c>
      <c r="BO509" s="23" t="str" cm="1">
        <f t="array" ref="BO509">_xlfn.IFS(BN509=FALSE,"",BN509&gt;0,'Values and studies'!AH509)</f>
        <v/>
      </c>
      <c r="BP509" s="23" t="str" cm="1">
        <f t="array" ref="BP509">_xlfn.IFS(BN509=FALSE,"",BN509&gt;0,'Values and studies'!M509)</f>
        <v/>
      </c>
      <c r="BQ509" s="23" t="str" cm="1">
        <f t="array" ref="BQ509">_xlfn.IFS(BN509=FALSE,"",BN509&gt;0,'Values and studies'!G509)</f>
        <v/>
      </c>
      <c r="BR509" s="23" t="b">
        <f>IF('Values and studies'!U509=$BR$1,'Values and studies'!AP509)</f>
        <v>0</v>
      </c>
      <c r="BS509" s="23" t="str" cm="1">
        <f t="array" ref="BS509">_xlfn.IFS(BR509=FALSE,"",BR509&gt;0,'Values and studies'!AH509)</f>
        <v/>
      </c>
      <c r="BT509" s="23" t="str" cm="1">
        <f t="array" ref="BT509">_xlfn.IFS(BR509=FALSE,"",BR509&gt;0,'Values and studies'!M509)</f>
        <v/>
      </c>
      <c r="BU509" s="23" t="str" cm="1">
        <f t="array" ref="BU509">_xlfn.IFS(BR509=FALSE,"",BR509&gt;0,'Values and studies'!G509)</f>
        <v/>
      </c>
      <c r="BV509" s="23" t="b">
        <f>IF('Values and studies'!U509=$BV$1,'Values and studies'!AP509)</f>
        <v>0</v>
      </c>
      <c r="BW509" s="23" t="str" cm="1">
        <f t="array" ref="BW509">_xlfn.IFS(BV509=FALSE,"",BV509&gt;0,'Values and studies'!AH509)</f>
        <v/>
      </c>
      <c r="BX509" s="23" t="str" cm="1">
        <f t="array" ref="BX509">_xlfn.IFS(BV509=FALSE,"",BV509&gt;0,'Values and studies'!M509)</f>
        <v/>
      </c>
      <c r="BY509" s="23" t="str" cm="1">
        <f t="array" ref="BY509">_xlfn.IFS(BV509=FALSE,"",BV509&gt;0,'Values and studies'!G509)</f>
        <v/>
      </c>
      <c r="BZ509" s="23" t="b">
        <f>IF('Values and studies'!U509=$BZ$1,'Values and studies'!AP509)</f>
        <v>0</v>
      </c>
      <c r="CA509" s="23" t="str" cm="1">
        <f t="array" ref="CA509">_xlfn.IFS(BZ509=FALSE,"",BZ509&gt;0,'Values and studies'!AH509)</f>
        <v/>
      </c>
      <c r="CB509" s="23" t="str" cm="1">
        <f t="array" ref="CB509">_xlfn.IFS(BZ509=FALSE,"",BZ509&gt;0,'Values and studies'!M509)</f>
        <v/>
      </c>
      <c r="CC509" s="23" t="str" cm="1">
        <f t="array" ref="CC509">_xlfn.IFS(BZ509=FALSE,"",BZ509&gt;0,'Values and studies'!G509)</f>
        <v/>
      </c>
      <c r="CY509">
        <f>IF('Values and studies'!O509='Data for overlook'!$CY$1,'Values and studies'!AP509)</f>
        <v>352064.94241546583</v>
      </c>
      <c r="CZ509" t="b">
        <f>IF('Values and studies'!O509='Data for overlook'!$CZ$1,'Values and studies'!AP509)</f>
        <v>0</v>
      </c>
      <c r="DA509" t="b">
        <f>IF('Values and studies'!O509='Data for overlook'!$DA$1,'Values and studies'!AP509)</f>
        <v>0</v>
      </c>
      <c r="DB509" t="b">
        <f>IF('Values and studies'!O509='Data for overlook'!$DB$1,'Values and studies'!AP509)</f>
        <v>0</v>
      </c>
    </row>
    <row r="510" spans="2:106" x14ac:dyDescent="0.2">
      <c r="B510" t="b">
        <f>IF('Values and studies'!Q510=$B$1,'Values and studies'!AP510)</f>
        <v>0</v>
      </c>
      <c r="C510">
        <f>IF('Values and studies'!Q510=$C$1,'Values and studies'!AP510)</f>
        <v>556344.93011529173</v>
      </c>
      <c r="D510" t="b">
        <f>IF('Values and studies'!Q510=$D$1,'Values and studies'!AP510)</f>
        <v>0</v>
      </c>
      <c r="F510" s="23" t="b">
        <f>IF('Values and studies'!$U510=F$1,'Values and studies'!$AP510)</f>
        <v>0</v>
      </c>
      <c r="G510" s="23" t="str" cm="1">
        <f t="array" ref="G510">_xlfn.IFS(F510=FALSE,"",F510&gt;0,'Values and studies'!$AH510)</f>
        <v/>
      </c>
      <c r="H510" s="23" t="str" cm="1">
        <f t="array" ref="H510">_xlfn.IFS(F510=FALSE,"",F510&gt;0,'Values and studies'!M510)</f>
        <v/>
      </c>
      <c r="I510" s="23" t="str" cm="1">
        <f t="array" ref="I510">_xlfn.IFS(F510=FALSE,"",F510&gt;0,'Values and studies'!G510)</f>
        <v/>
      </c>
      <c r="J510" s="23" t="b">
        <f>IF('Values and studies'!U510=$J$1,'Values and studies'!AP510)</f>
        <v>0</v>
      </c>
      <c r="K510" s="23" t="str" cm="1">
        <f t="array" ref="K510">_xlfn.IFS(J510=FALSE,"",J510&gt;0,'Values and studies'!AH510)</f>
        <v/>
      </c>
      <c r="L510" s="23" t="str" cm="1">
        <f t="array" ref="L510">_xlfn.IFS(J510=FALSE,"",J510&gt;0,'Values and studies'!M510)</f>
        <v/>
      </c>
      <c r="M510" s="23" t="str" cm="1">
        <f t="array" ref="M510">_xlfn.IFS(J510=FALSE,"",J510&gt;0,'Values and studies'!G510)</f>
        <v/>
      </c>
      <c r="N510" s="23" t="b">
        <f>IF('Values and studies'!U510=$N$1,'Values and studies'!AP510)</f>
        <v>0</v>
      </c>
      <c r="O510" s="23" t="str" cm="1">
        <f t="array" ref="O510">_xlfn.IFS(N510=FALSE,"",N510&gt;0,'Values and studies'!AH510)</f>
        <v/>
      </c>
      <c r="P510" s="23" t="str" cm="1">
        <f t="array" ref="P510">_xlfn.IFS(N510=FALSE,"",N510&gt;0,'Values and studies'!M510)</f>
        <v/>
      </c>
      <c r="Q510" s="23" t="str" cm="1">
        <f t="array" ref="Q510">_xlfn.IFS(N510=FALSE,"",N510&gt;0,'Values and studies'!G510)</f>
        <v/>
      </c>
      <c r="R510" s="23" t="b">
        <f>IF('Values and studies'!$U510=$R$1,'Values and studies'!$AP510)</f>
        <v>0</v>
      </c>
      <c r="S510" s="23" t="str" cm="1">
        <f t="array" ref="S510">_xlfn.IFS(R510=FALSE,"",R510&gt;0,'Values and studies'!$AH510)</f>
        <v/>
      </c>
      <c r="T510" s="23" t="str" cm="1">
        <f t="array" ref="T510">_xlfn.IFS(R510=FALSE,"",R510&gt;0,'Values and studies'!$M510)</f>
        <v/>
      </c>
      <c r="U510" s="23" t="str" cm="1">
        <f t="array" ref="U510">_xlfn.IFS(R510=FALSE,"",R510&gt;0,'Values and studies'!$G510)</f>
        <v/>
      </c>
      <c r="V510" s="23" t="b">
        <f>IF('Values and studies'!$U510=$V$1,'Values and studies'!$AP510)</f>
        <v>0</v>
      </c>
      <c r="W510" s="23" t="str" cm="1">
        <f t="array" ref="W510">_xlfn.IFS(V510=FALSE,"",V510&gt;0,'Values and studies'!$AH510)</f>
        <v/>
      </c>
      <c r="X510" s="23" t="str" cm="1">
        <f t="array" ref="X510">_xlfn.IFS(V510=FALSE,"",V510&gt;0,'Values and studies'!$M510)</f>
        <v/>
      </c>
      <c r="Y510" s="23" t="str" cm="1">
        <f t="array" ref="Y510">_xlfn.IFS(V510=FALSE,"",V510&gt;0,'Values and studies'!$G510)</f>
        <v/>
      </c>
      <c r="Z510" s="23" t="b">
        <f>IF('Values and studies'!$U510=$Z$1,'Values and studies'!$AP510)</f>
        <v>0</v>
      </c>
      <c r="AA510" s="23" t="str" cm="1">
        <f t="array" ref="AA510">_xlfn.IFS(Z510=FALSE,"",Z510&gt;0,'Values and studies'!$AH510)</f>
        <v/>
      </c>
      <c r="AB510" s="23" t="str" cm="1">
        <f t="array" ref="AB510">_xlfn.IFS(Z510=FALSE,"",Z510&gt;0,'Values and studies'!$M510)</f>
        <v/>
      </c>
      <c r="AC510" s="23" t="str" cm="1">
        <f t="array" ref="AC510">_xlfn.IFS(Z510=FALSE,"",Z510&gt;0,'Values and studies'!$G510)</f>
        <v/>
      </c>
      <c r="AD510" s="23" t="b">
        <f>IF('Values and studies'!$U510=$AD$1,'Values and studies'!$AP510)</f>
        <v>0</v>
      </c>
      <c r="AE510" s="23" t="str" cm="1">
        <f t="array" ref="AE510">_xlfn.IFS(AD510=FALSE,"",AD510&gt;0,'Values and studies'!$AH510)</f>
        <v/>
      </c>
      <c r="AF510" s="23" t="str" cm="1">
        <f t="array" ref="AF510">_xlfn.IFS(AD510=FALSE,"",AD510&gt;0,'Values and studies'!$M510)</f>
        <v/>
      </c>
      <c r="AG510" s="23" t="str" cm="1">
        <f t="array" ref="AG510">_xlfn.IFS(AD510=FALSE,"",AD510&gt;0,'Values and studies'!$G510)</f>
        <v/>
      </c>
      <c r="AH510" s="23">
        <f>IF('Values and studies'!U510=$AH$1,'Values and studies'!AP510)</f>
        <v>556344.93011529173</v>
      </c>
      <c r="AI510" s="23" t="str" cm="1">
        <f t="array" ref="AI510">_xlfn.IFS(AH510=FALSE,"",AH510&gt;0,'Values and studies'!AH510)</f>
        <v>CB</v>
      </c>
      <c r="AJ510" s="23" t="str" cm="1">
        <f t="array" ref="AJ510">_xlfn.IFS(AH510=FALSE,"",AH510&gt;0,'Values and studies'!M510)</f>
        <v>atlantic</v>
      </c>
      <c r="AK510" s="23" t="str" cm="1">
        <f t="array" ref="AK510">_xlfn.IFS(AH510=FALSE,"",AH510&gt;0,'Values and studies'!G510)</f>
        <v>United Kingdom</v>
      </c>
      <c r="AL510" s="23" t="b">
        <f>IF('Values and studies'!U510=$AL$1,'Values and studies'!AP510)</f>
        <v>0</v>
      </c>
      <c r="AM510" s="23" t="str" cm="1">
        <f t="array" ref="AM510">_xlfn.IFS(AL510=FALSE,"",AL510&gt;0,'Values and studies'!AH510)</f>
        <v/>
      </c>
      <c r="AN510" s="23" t="str" cm="1">
        <f t="array" ref="AN510">_xlfn.IFS(AL510=FALSE,"",AL510&gt;0,'Values and studies'!M510)</f>
        <v/>
      </c>
      <c r="AO510" s="23" t="str" cm="1">
        <f t="array" ref="AO510">_xlfn.IFS(AL510=FALSE,"",AL510&gt;0,'Values and studies'!G510)</f>
        <v/>
      </c>
      <c r="AP510" s="23" t="b">
        <f>IF('Values and studies'!U510=$AP$1,'Values and studies'!AP510)</f>
        <v>0</v>
      </c>
      <c r="AQ510" s="23" t="str" cm="1">
        <f t="array" ref="AQ510">_xlfn.IFS(AP510=FALSE,"",AP510&gt;0,'Values and studies'!AH510)</f>
        <v/>
      </c>
      <c r="AR510" s="23" t="str" cm="1">
        <f t="array" ref="AR510">_xlfn.IFS(AP510=FALSE,"",AP510&gt;0,'Values and studies'!M510)</f>
        <v/>
      </c>
      <c r="AS510" s="23" t="str" cm="1">
        <f t="array" ref="AS510">_xlfn.IFS(AP510=FALSE,"",AP510&gt;0,'Values and studies'!G510)</f>
        <v/>
      </c>
      <c r="AT510" s="23" t="b">
        <f>IF('Values and studies'!U510=$AT$1,'Values and studies'!AP510)</f>
        <v>0</v>
      </c>
      <c r="AU510" s="23" t="str" cm="1">
        <f t="array" ref="AU510">_xlfn.IFS(AT510=FALSE,"",AT510&gt;0,'Values and studies'!AH510)</f>
        <v/>
      </c>
      <c r="AV510" s="23" t="str" cm="1">
        <f t="array" ref="AV510">_xlfn.IFS(AT510=FALSE,"",AT510&gt;0,'Values and studies'!M510)</f>
        <v/>
      </c>
      <c r="AW510" s="23" t="str" cm="1">
        <f t="array" ref="AW510">_xlfn.IFS(AT510=FALSE,"",AT510&gt;0,'Values and studies'!G510)</f>
        <v/>
      </c>
      <c r="AX510" s="23" t="b">
        <f>IF('Values and studies'!U510=$AX$1,'Values and studies'!AP510)</f>
        <v>0</v>
      </c>
      <c r="AY510" s="23" t="str" cm="1">
        <f t="array" ref="AY510">_xlfn.IFS(AX510=FALSE,"",AX510&gt;0,'Values and studies'!AH510)</f>
        <v/>
      </c>
      <c r="AZ510" s="23" t="str" cm="1">
        <f t="array" ref="AZ510">_xlfn.IFS(AX510=FALSE,"",AX510&gt;0,'Values and studies'!M510)</f>
        <v/>
      </c>
      <c r="BA510" s="23" t="str" cm="1">
        <f t="array" ref="BA510">_xlfn.IFS(AX510=FALSE,"",AX510&gt;0,'Values and studies'!G510)</f>
        <v/>
      </c>
      <c r="BB510" s="23" t="b">
        <f>IF('Values and studies'!U510=$BB$1,'Values and studies'!AP510)</f>
        <v>0</v>
      </c>
      <c r="BC510" s="23" t="str" cm="1">
        <f t="array" ref="BC510">_xlfn.IFS(BB510=FALSE,"",BB510&gt;0,'Values and studies'!AH510)</f>
        <v/>
      </c>
      <c r="BD510" s="23" t="str" cm="1">
        <f t="array" ref="BD510">_xlfn.IFS(BB510=FALSE,"",BB510&gt;0,'Values and studies'!M510)</f>
        <v/>
      </c>
      <c r="BE510" s="23" t="str" cm="1">
        <f t="array" ref="BE510">_xlfn.IFS(BB510=FALSE,"",BB510&gt;0,'Values and studies'!G510)</f>
        <v/>
      </c>
      <c r="BF510" s="23" t="b">
        <f>IF('Values and studies'!U510=$BF$1,'Values and studies'!AP510)</f>
        <v>0</v>
      </c>
      <c r="BG510" s="23" t="str" cm="1">
        <f t="array" ref="BG510">_xlfn.IFS(BF510=FALSE,"",BF510&gt;0,'Values and studies'!AH510)</f>
        <v/>
      </c>
      <c r="BH510" s="23" t="str" cm="1">
        <f t="array" ref="BH510">_xlfn.IFS(BF510=FALSE,"",BF510&gt;0,'Values and studies'!M510)</f>
        <v/>
      </c>
      <c r="BI510" s="23" t="str" cm="1">
        <f t="array" ref="BI510">_xlfn.IFS(BF510=FALSE,"",BF510&gt;0,'Values and studies'!G510)</f>
        <v/>
      </c>
      <c r="BJ510" s="23" t="b">
        <f>IF('Values and studies'!$U510=BJ$1,'Values and studies'!$AP510)</f>
        <v>0</v>
      </c>
      <c r="BK510" s="23" t="str" cm="1">
        <f t="array" ref="BK510">_xlfn.IFS(BJ510=FALSE,"",BJ510&gt;0,'Values and studies'!$AH510)</f>
        <v/>
      </c>
      <c r="BL510" s="23" t="str" cm="1">
        <f t="array" ref="BL510">_xlfn.IFS(BJ510=FALSE,"",BJ510&gt;0,'Values and studies'!$M510)</f>
        <v/>
      </c>
      <c r="BM510" s="23" t="str" cm="1">
        <f t="array" ref="BM510">_xlfn.IFS(BJ510=FALSE,"",BJ510&gt;0,'Values and studies'!$G510)</f>
        <v/>
      </c>
      <c r="BN510" s="23" t="b">
        <f>IF('Values and studies'!U510=$BN$1,'Values and studies'!AP510)</f>
        <v>0</v>
      </c>
      <c r="BO510" s="23" t="str" cm="1">
        <f t="array" ref="BO510">_xlfn.IFS(BN510=FALSE,"",BN510&gt;0,'Values and studies'!AH510)</f>
        <v/>
      </c>
      <c r="BP510" s="23" t="str" cm="1">
        <f t="array" ref="BP510">_xlfn.IFS(BN510=FALSE,"",BN510&gt;0,'Values and studies'!M510)</f>
        <v/>
      </c>
      <c r="BQ510" s="23" t="str" cm="1">
        <f t="array" ref="BQ510">_xlfn.IFS(BN510=FALSE,"",BN510&gt;0,'Values and studies'!G510)</f>
        <v/>
      </c>
      <c r="BR510" s="23" t="b">
        <f>IF('Values and studies'!U510=$BR$1,'Values and studies'!AP510)</f>
        <v>0</v>
      </c>
      <c r="BS510" s="23" t="str" cm="1">
        <f t="array" ref="BS510">_xlfn.IFS(BR510=FALSE,"",BR510&gt;0,'Values and studies'!AH510)</f>
        <v/>
      </c>
      <c r="BT510" s="23" t="str" cm="1">
        <f t="array" ref="BT510">_xlfn.IFS(BR510=FALSE,"",BR510&gt;0,'Values and studies'!M510)</f>
        <v/>
      </c>
      <c r="BU510" s="23" t="str" cm="1">
        <f t="array" ref="BU510">_xlfn.IFS(BR510=FALSE,"",BR510&gt;0,'Values and studies'!G510)</f>
        <v/>
      </c>
      <c r="BV510" s="23" t="b">
        <f>IF('Values and studies'!U510=$BV$1,'Values and studies'!AP510)</f>
        <v>0</v>
      </c>
      <c r="BW510" s="23" t="str" cm="1">
        <f t="array" ref="BW510">_xlfn.IFS(BV510=FALSE,"",BV510&gt;0,'Values and studies'!AH510)</f>
        <v/>
      </c>
      <c r="BX510" s="23" t="str" cm="1">
        <f t="array" ref="BX510">_xlfn.IFS(BV510=FALSE,"",BV510&gt;0,'Values and studies'!M510)</f>
        <v/>
      </c>
      <c r="BY510" s="23" t="str" cm="1">
        <f t="array" ref="BY510">_xlfn.IFS(BV510=FALSE,"",BV510&gt;0,'Values and studies'!G510)</f>
        <v/>
      </c>
      <c r="BZ510" s="23" t="b">
        <f>IF('Values and studies'!U510=$BZ$1,'Values and studies'!AP510)</f>
        <v>0</v>
      </c>
      <c r="CA510" s="23" t="str" cm="1">
        <f t="array" ref="CA510">_xlfn.IFS(BZ510=FALSE,"",BZ510&gt;0,'Values and studies'!AH510)</f>
        <v/>
      </c>
      <c r="CB510" s="23" t="str" cm="1">
        <f t="array" ref="CB510">_xlfn.IFS(BZ510=FALSE,"",BZ510&gt;0,'Values and studies'!M510)</f>
        <v/>
      </c>
      <c r="CC510" s="23" t="str" cm="1">
        <f t="array" ref="CC510">_xlfn.IFS(BZ510=FALSE,"",BZ510&gt;0,'Values and studies'!G510)</f>
        <v/>
      </c>
      <c r="CY510">
        <f>IF('Values and studies'!O510='Data for overlook'!$CY$1,'Values and studies'!AP510)</f>
        <v>556344.93011529173</v>
      </c>
      <c r="CZ510" t="b">
        <f>IF('Values and studies'!O510='Data for overlook'!$CZ$1,'Values and studies'!AP510)</f>
        <v>0</v>
      </c>
      <c r="DA510" t="b">
        <f>IF('Values and studies'!O510='Data for overlook'!$DA$1,'Values and studies'!AP510)</f>
        <v>0</v>
      </c>
      <c r="DB510" t="b">
        <f>IF('Values and studies'!O510='Data for overlook'!$DB$1,'Values and studies'!AP510)</f>
        <v>0</v>
      </c>
    </row>
    <row r="511" spans="2:106" x14ac:dyDescent="0.2">
      <c r="B511" t="b">
        <f>IF('Values and studies'!Q511=$B$1,'Values and studies'!AP511)</f>
        <v>0</v>
      </c>
      <c r="C511">
        <f>IF('Values and studies'!Q511=$C$1,'Values and studies'!AP511)</f>
        <v>686771.08500030835</v>
      </c>
      <c r="D511" t="b">
        <f>IF('Values and studies'!Q511=$D$1,'Values and studies'!AP511)</f>
        <v>0</v>
      </c>
      <c r="F511" s="23" t="b">
        <f>IF('Values and studies'!$U511=F$1,'Values and studies'!$AP511)</f>
        <v>0</v>
      </c>
      <c r="G511" s="23" t="str" cm="1">
        <f t="array" ref="G511">_xlfn.IFS(F511=FALSE,"",F511&gt;0,'Values and studies'!$AH511)</f>
        <v/>
      </c>
      <c r="H511" s="23" t="str" cm="1">
        <f t="array" ref="H511">_xlfn.IFS(F511=FALSE,"",F511&gt;0,'Values and studies'!M511)</f>
        <v/>
      </c>
      <c r="I511" s="23" t="str" cm="1">
        <f t="array" ref="I511">_xlfn.IFS(F511=FALSE,"",F511&gt;0,'Values and studies'!G511)</f>
        <v/>
      </c>
      <c r="J511" s="23" t="b">
        <f>IF('Values and studies'!U511=$J$1,'Values and studies'!AP511)</f>
        <v>0</v>
      </c>
      <c r="K511" s="23" t="str" cm="1">
        <f t="array" ref="K511">_xlfn.IFS(J511=FALSE,"",J511&gt;0,'Values and studies'!AH511)</f>
        <v/>
      </c>
      <c r="L511" s="23" t="str" cm="1">
        <f t="array" ref="L511">_xlfn.IFS(J511=FALSE,"",J511&gt;0,'Values and studies'!M511)</f>
        <v/>
      </c>
      <c r="M511" s="23" t="str" cm="1">
        <f t="array" ref="M511">_xlfn.IFS(J511=FALSE,"",J511&gt;0,'Values and studies'!G511)</f>
        <v/>
      </c>
      <c r="N511" s="23" t="b">
        <f>IF('Values and studies'!U511=$N$1,'Values and studies'!AP511)</f>
        <v>0</v>
      </c>
      <c r="O511" s="23" t="str" cm="1">
        <f t="array" ref="O511">_xlfn.IFS(N511=FALSE,"",N511&gt;0,'Values and studies'!AH511)</f>
        <v/>
      </c>
      <c r="P511" s="23" t="str" cm="1">
        <f t="array" ref="P511">_xlfn.IFS(N511=FALSE,"",N511&gt;0,'Values and studies'!M511)</f>
        <v/>
      </c>
      <c r="Q511" s="23" t="str" cm="1">
        <f t="array" ref="Q511">_xlfn.IFS(N511=FALSE,"",N511&gt;0,'Values and studies'!G511)</f>
        <v/>
      </c>
      <c r="R511" s="23" t="b">
        <f>IF('Values and studies'!$U511=$R$1,'Values and studies'!$AP511)</f>
        <v>0</v>
      </c>
      <c r="S511" s="23" t="str" cm="1">
        <f t="array" ref="S511">_xlfn.IFS(R511=FALSE,"",R511&gt;0,'Values and studies'!$AH511)</f>
        <v/>
      </c>
      <c r="T511" s="23" t="str" cm="1">
        <f t="array" ref="T511">_xlfn.IFS(R511=FALSE,"",R511&gt;0,'Values and studies'!$M511)</f>
        <v/>
      </c>
      <c r="U511" s="23" t="str" cm="1">
        <f t="array" ref="U511">_xlfn.IFS(R511=FALSE,"",R511&gt;0,'Values and studies'!$G511)</f>
        <v/>
      </c>
      <c r="V511" s="23" t="b">
        <f>IF('Values and studies'!$U511=$V$1,'Values and studies'!$AP511)</f>
        <v>0</v>
      </c>
      <c r="W511" s="23" t="str" cm="1">
        <f t="array" ref="W511">_xlfn.IFS(V511=FALSE,"",V511&gt;0,'Values and studies'!$AH511)</f>
        <v/>
      </c>
      <c r="X511" s="23" t="str" cm="1">
        <f t="array" ref="X511">_xlfn.IFS(V511=FALSE,"",V511&gt;0,'Values and studies'!$M511)</f>
        <v/>
      </c>
      <c r="Y511" s="23" t="str" cm="1">
        <f t="array" ref="Y511">_xlfn.IFS(V511=FALSE,"",V511&gt;0,'Values and studies'!$G511)</f>
        <v/>
      </c>
      <c r="Z511" s="23" t="b">
        <f>IF('Values and studies'!$U511=$Z$1,'Values and studies'!$AP511)</f>
        <v>0</v>
      </c>
      <c r="AA511" s="23" t="str" cm="1">
        <f t="array" ref="AA511">_xlfn.IFS(Z511=FALSE,"",Z511&gt;0,'Values and studies'!$AH511)</f>
        <v/>
      </c>
      <c r="AB511" s="23" t="str" cm="1">
        <f t="array" ref="AB511">_xlfn.IFS(Z511=FALSE,"",Z511&gt;0,'Values and studies'!$M511)</f>
        <v/>
      </c>
      <c r="AC511" s="23" t="str" cm="1">
        <f t="array" ref="AC511">_xlfn.IFS(Z511=FALSE,"",Z511&gt;0,'Values and studies'!$G511)</f>
        <v/>
      </c>
      <c r="AD511" s="23" t="b">
        <f>IF('Values and studies'!$U511=$AD$1,'Values and studies'!$AP511)</f>
        <v>0</v>
      </c>
      <c r="AE511" s="23" t="str" cm="1">
        <f t="array" ref="AE511">_xlfn.IFS(AD511=FALSE,"",AD511&gt;0,'Values and studies'!$AH511)</f>
        <v/>
      </c>
      <c r="AF511" s="23" t="str" cm="1">
        <f t="array" ref="AF511">_xlfn.IFS(AD511=FALSE,"",AD511&gt;0,'Values and studies'!$M511)</f>
        <v/>
      </c>
      <c r="AG511" s="23" t="str" cm="1">
        <f t="array" ref="AG511">_xlfn.IFS(AD511=FALSE,"",AD511&gt;0,'Values and studies'!$G511)</f>
        <v/>
      </c>
      <c r="AH511" s="23">
        <f>IF('Values and studies'!U511=$AH$1,'Values and studies'!AP511)</f>
        <v>686771.08500030835</v>
      </c>
      <c r="AI511" s="23" t="str" cm="1">
        <f t="array" ref="AI511">_xlfn.IFS(AH511=FALSE,"",AH511&gt;0,'Values and studies'!AH511)</f>
        <v>CB</v>
      </c>
      <c r="AJ511" s="23" t="str" cm="1">
        <f t="array" ref="AJ511">_xlfn.IFS(AH511=FALSE,"",AH511&gt;0,'Values and studies'!M511)</f>
        <v>atlantic</v>
      </c>
      <c r="AK511" s="23" t="str" cm="1">
        <f t="array" ref="AK511">_xlfn.IFS(AH511=FALSE,"",AH511&gt;0,'Values and studies'!G511)</f>
        <v>United Kingdom</v>
      </c>
      <c r="AL511" s="23" t="b">
        <f>IF('Values and studies'!U511=$AL$1,'Values and studies'!AP511)</f>
        <v>0</v>
      </c>
      <c r="AM511" s="23" t="str" cm="1">
        <f t="array" ref="AM511">_xlfn.IFS(AL511=FALSE,"",AL511&gt;0,'Values and studies'!AH511)</f>
        <v/>
      </c>
      <c r="AN511" s="23" t="str" cm="1">
        <f t="array" ref="AN511">_xlfn.IFS(AL511=FALSE,"",AL511&gt;0,'Values and studies'!M511)</f>
        <v/>
      </c>
      <c r="AO511" s="23" t="str" cm="1">
        <f t="array" ref="AO511">_xlfn.IFS(AL511=FALSE,"",AL511&gt;0,'Values and studies'!G511)</f>
        <v/>
      </c>
      <c r="AP511" s="23" t="b">
        <f>IF('Values and studies'!U511=$AP$1,'Values and studies'!AP511)</f>
        <v>0</v>
      </c>
      <c r="AQ511" s="23" t="str" cm="1">
        <f t="array" ref="AQ511">_xlfn.IFS(AP511=FALSE,"",AP511&gt;0,'Values and studies'!AH511)</f>
        <v/>
      </c>
      <c r="AR511" s="23" t="str" cm="1">
        <f t="array" ref="AR511">_xlfn.IFS(AP511=FALSE,"",AP511&gt;0,'Values and studies'!M511)</f>
        <v/>
      </c>
      <c r="AS511" s="23" t="str" cm="1">
        <f t="array" ref="AS511">_xlfn.IFS(AP511=FALSE,"",AP511&gt;0,'Values and studies'!G511)</f>
        <v/>
      </c>
      <c r="AT511" s="23" t="b">
        <f>IF('Values and studies'!U511=$AT$1,'Values and studies'!AP511)</f>
        <v>0</v>
      </c>
      <c r="AU511" s="23" t="str" cm="1">
        <f t="array" ref="AU511">_xlfn.IFS(AT511=FALSE,"",AT511&gt;0,'Values and studies'!AH511)</f>
        <v/>
      </c>
      <c r="AV511" s="23" t="str" cm="1">
        <f t="array" ref="AV511">_xlfn.IFS(AT511=FALSE,"",AT511&gt;0,'Values and studies'!M511)</f>
        <v/>
      </c>
      <c r="AW511" s="23" t="str" cm="1">
        <f t="array" ref="AW511">_xlfn.IFS(AT511=FALSE,"",AT511&gt;0,'Values and studies'!G511)</f>
        <v/>
      </c>
      <c r="AX511" s="23" t="b">
        <f>IF('Values and studies'!U511=$AX$1,'Values and studies'!AP511)</f>
        <v>0</v>
      </c>
      <c r="AY511" s="23" t="str" cm="1">
        <f t="array" ref="AY511">_xlfn.IFS(AX511=FALSE,"",AX511&gt;0,'Values and studies'!AH511)</f>
        <v/>
      </c>
      <c r="AZ511" s="23" t="str" cm="1">
        <f t="array" ref="AZ511">_xlfn.IFS(AX511=FALSE,"",AX511&gt;0,'Values and studies'!M511)</f>
        <v/>
      </c>
      <c r="BA511" s="23" t="str" cm="1">
        <f t="array" ref="BA511">_xlfn.IFS(AX511=FALSE,"",AX511&gt;0,'Values and studies'!G511)</f>
        <v/>
      </c>
      <c r="BB511" s="23" t="b">
        <f>IF('Values and studies'!U511=$BB$1,'Values and studies'!AP511)</f>
        <v>0</v>
      </c>
      <c r="BC511" s="23" t="str" cm="1">
        <f t="array" ref="BC511">_xlfn.IFS(BB511=FALSE,"",BB511&gt;0,'Values and studies'!AH511)</f>
        <v/>
      </c>
      <c r="BD511" s="23" t="str" cm="1">
        <f t="array" ref="BD511">_xlfn.IFS(BB511=FALSE,"",BB511&gt;0,'Values and studies'!M511)</f>
        <v/>
      </c>
      <c r="BE511" s="23" t="str" cm="1">
        <f t="array" ref="BE511">_xlfn.IFS(BB511=FALSE,"",BB511&gt;0,'Values and studies'!G511)</f>
        <v/>
      </c>
      <c r="BF511" s="23" t="b">
        <f>IF('Values and studies'!U511=$BF$1,'Values and studies'!AP511)</f>
        <v>0</v>
      </c>
      <c r="BG511" s="23" t="str" cm="1">
        <f t="array" ref="BG511">_xlfn.IFS(BF511=FALSE,"",BF511&gt;0,'Values and studies'!AH511)</f>
        <v/>
      </c>
      <c r="BH511" s="23" t="str" cm="1">
        <f t="array" ref="BH511">_xlfn.IFS(BF511=FALSE,"",BF511&gt;0,'Values and studies'!M511)</f>
        <v/>
      </c>
      <c r="BI511" s="23" t="str" cm="1">
        <f t="array" ref="BI511">_xlfn.IFS(BF511=FALSE,"",BF511&gt;0,'Values and studies'!G511)</f>
        <v/>
      </c>
      <c r="BJ511" s="23" t="b">
        <f>IF('Values and studies'!$U511=BJ$1,'Values and studies'!$AP511)</f>
        <v>0</v>
      </c>
      <c r="BK511" s="23" t="str" cm="1">
        <f t="array" ref="BK511">_xlfn.IFS(BJ511=FALSE,"",BJ511&gt;0,'Values and studies'!$AH511)</f>
        <v/>
      </c>
      <c r="BL511" s="23" t="str" cm="1">
        <f t="array" ref="BL511">_xlfn.IFS(BJ511=FALSE,"",BJ511&gt;0,'Values and studies'!$M511)</f>
        <v/>
      </c>
      <c r="BM511" s="23" t="str" cm="1">
        <f t="array" ref="BM511">_xlfn.IFS(BJ511=FALSE,"",BJ511&gt;0,'Values and studies'!$G511)</f>
        <v/>
      </c>
      <c r="BN511" s="23" t="b">
        <f>IF('Values and studies'!U511=$BN$1,'Values and studies'!AP511)</f>
        <v>0</v>
      </c>
      <c r="BO511" s="23" t="str" cm="1">
        <f t="array" ref="BO511">_xlfn.IFS(BN511=FALSE,"",BN511&gt;0,'Values and studies'!AH511)</f>
        <v/>
      </c>
      <c r="BP511" s="23" t="str" cm="1">
        <f t="array" ref="BP511">_xlfn.IFS(BN511=FALSE,"",BN511&gt;0,'Values and studies'!M511)</f>
        <v/>
      </c>
      <c r="BQ511" s="23" t="str" cm="1">
        <f t="array" ref="BQ511">_xlfn.IFS(BN511=FALSE,"",BN511&gt;0,'Values and studies'!G511)</f>
        <v/>
      </c>
      <c r="BR511" s="23" t="b">
        <f>IF('Values and studies'!U511=$BR$1,'Values and studies'!AP511)</f>
        <v>0</v>
      </c>
      <c r="BS511" s="23" t="str" cm="1">
        <f t="array" ref="BS511">_xlfn.IFS(BR511=FALSE,"",BR511&gt;0,'Values and studies'!AH511)</f>
        <v/>
      </c>
      <c r="BT511" s="23" t="str" cm="1">
        <f t="array" ref="BT511">_xlfn.IFS(BR511=FALSE,"",BR511&gt;0,'Values and studies'!M511)</f>
        <v/>
      </c>
      <c r="BU511" s="23" t="str" cm="1">
        <f t="array" ref="BU511">_xlfn.IFS(BR511=FALSE,"",BR511&gt;0,'Values and studies'!G511)</f>
        <v/>
      </c>
      <c r="BV511" s="23" t="b">
        <f>IF('Values and studies'!U511=$BV$1,'Values and studies'!AP511)</f>
        <v>0</v>
      </c>
      <c r="BW511" s="23" t="str" cm="1">
        <f t="array" ref="BW511">_xlfn.IFS(BV511=FALSE,"",BV511&gt;0,'Values and studies'!AH511)</f>
        <v/>
      </c>
      <c r="BX511" s="23" t="str" cm="1">
        <f t="array" ref="BX511">_xlfn.IFS(BV511=FALSE,"",BV511&gt;0,'Values and studies'!M511)</f>
        <v/>
      </c>
      <c r="BY511" s="23" t="str" cm="1">
        <f t="array" ref="BY511">_xlfn.IFS(BV511=FALSE,"",BV511&gt;0,'Values and studies'!G511)</f>
        <v/>
      </c>
      <c r="BZ511" s="23" t="b">
        <f>IF('Values and studies'!U511=$BZ$1,'Values and studies'!AP511)</f>
        <v>0</v>
      </c>
      <c r="CA511" s="23" t="str" cm="1">
        <f t="array" ref="CA511">_xlfn.IFS(BZ511=FALSE,"",BZ511&gt;0,'Values and studies'!AH511)</f>
        <v/>
      </c>
      <c r="CB511" s="23" t="str" cm="1">
        <f t="array" ref="CB511">_xlfn.IFS(BZ511=FALSE,"",BZ511&gt;0,'Values and studies'!M511)</f>
        <v/>
      </c>
      <c r="CC511" s="23" t="str" cm="1">
        <f t="array" ref="CC511">_xlfn.IFS(BZ511=FALSE,"",BZ511&gt;0,'Values and studies'!G511)</f>
        <v/>
      </c>
      <c r="CY511">
        <f>IF('Values and studies'!O511='Data for overlook'!$CY$1,'Values and studies'!AP511)</f>
        <v>686771.08500030835</v>
      </c>
      <c r="CZ511" t="b">
        <f>IF('Values and studies'!O511='Data for overlook'!$CZ$1,'Values and studies'!AP511)</f>
        <v>0</v>
      </c>
      <c r="DA511" t="b">
        <f>IF('Values and studies'!O511='Data for overlook'!$DA$1,'Values and studies'!AP511)</f>
        <v>0</v>
      </c>
      <c r="DB511" t="b">
        <f>IF('Values and studies'!O511='Data for overlook'!$DB$1,'Values and studies'!AP511)</f>
        <v>0</v>
      </c>
    </row>
    <row r="512" spans="2:106" x14ac:dyDescent="0.2">
      <c r="B512" t="b">
        <f>IF('Values and studies'!Q512=$B$1,'Values and studies'!AP512)</f>
        <v>0</v>
      </c>
      <c r="C512">
        <f>IF('Values and studies'!Q512=$C$1,'Values and studies'!AP512)</f>
        <v>341407.27078774036</v>
      </c>
      <c r="D512" t="b">
        <f>IF('Values and studies'!Q512=$D$1,'Values and studies'!AP512)</f>
        <v>0</v>
      </c>
      <c r="F512" s="23" t="b">
        <f>IF('Values and studies'!$U512=F$1,'Values and studies'!$AP512)</f>
        <v>0</v>
      </c>
      <c r="G512" s="23" t="str" cm="1">
        <f t="array" ref="G512">_xlfn.IFS(F512=FALSE,"",F512&gt;0,'Values and studies'!$AH512)</f>
        <v/>
      </c>
      <c r="H512" s="23" t="str" cm="1">
        <f t="array" ref="H512">_xlfn.IFS(F512=FALSE,"",F512&gt;0,'Values and studies'!M512)</f>
        <v/>
      </c>
      <c r="I512" s="23" t="str" cm="1">
        <f t="array" ref="I512">_xlfn.IFS(F512=FALSE,"",F512&gt;0,'Values and studies'!G512)</f>
        <v/>
      </c>
      <c r="J512" s="23" t="b">
        <f>IF('Values and studies'!U512=$J$1,'Values and studies'!AP512)</f>
        <v>0</v>
      </c>
      <c r="K512" s="23" t="str" cm="1">
        <f t="array" ref="K512">_xlfn.IFS(J512=FALSE,"",J512&gt;0,'Values and studies'!AH512)</f>
        <v/>
      </c>
      <c r="L512" s="23" t="str" cm="1">
        <f t="array" ref="L512">_xlfn.IFS(J512=FALSE,"",J512&gt;0,'Values and studies'!M512)</f>
        <v/>
      </c>
      <c r="M512" s="23" t="str" cm="1">
        <f t="array" ref="M512">_xlfn.IFS(J512=FALSE,"",J512&gt;0,'Values and studies'!G512)</f>
        <v/>
      </c>
      <c r="N512" s="23" t="b">
        <f>IF('Values and studies'!U512=$N$1,'Values and studies'!AP512)</f>
        <v>0</v>
      </c>
      <c r="O512" s="23" t="str" cm="1">
        <f t="array" ref="O512">_xlfn.IFS(N512=FALSE,"",N512&gt;0,'Values and studies'!AH512)</f>
        <v/>
      </c>
      <c r="P512" s="23" t="str" cm="1">
        <f t="array" ref="P512">_xlfn.IFS(N512=FALSE,"",N512&gt;0,'Values and studies'!M512)</f>
        <v/>
      </c>
      <c r="Q512" s="23" t="str" cm="1">
        <f t="array" ref="Q512">_xlfn.IFS(N512=FALSE,"",N512&gt;0,'Values and studies'!G512)</f>
        <v/>
      </c>
      <c r="R512" s="23" t="b">
        <f>IF('Values and studies'!$U512=$R$1,'Values and studies'!$AP512)</f>
        <v>0</v>
      </c>
      <c r="S512" s="23" t="str" cm="1">
        <f t="array" ref="S512">_xlfn.IFS(R512=FALSE,"",R512&gt;0,'Values and studies'!$AH512)</f>
        <v/>
      </c>
      <c r="T512" s="23" t="str" cm="1">
        <f t="array" ref="T512">_xlfn.IFS(R512=FALSE,"",R512&gt;0,'Values and studies'!$M512)</f>
        <v/>
      </c>
      <c r="U512" s="23" t="str" cm="1">
        <f t="array" ref="U512">_xlfn.IFS(R512=FALSE,"",R512&gt;0,'Values and studies'!$G512)</f>
        <v/>
      </c>
      <c r="V512" s="23" t="b">
        <f>IF('Values and studies'!$U512=$V$1,'Values and studies'!$AP512)</f>
        <v>0</v>
      </c>
      <c r="W512" s="23" t="str" cm="1">
        <f t="array" ref="W512">_xlfn.IFS(V512=FALSE,"",V512&gt;0,'Values and studies'!$AH512)</f>
        <v/>
      </c>
      <c r="X512" s="23" t="str" cm="1">
        <f t="array" ref="X512">_xlfn.IFS(V512=FALSE,"",V512&gt;0,'Values and studies'!$M512)</f>
        <v/>
      </c>
      <c r="Y512" s="23" t="str" cm="1">
        <f t="array" ref="Y512">_xlfn.IFS(V512=FALSE,"",V512&gt;0,'Values and studies'!$G512)</f>
        <v/>
      </c>
      <c r="Z512" s="23" t="b">
        <f>IF('Values and studies'!$U512=$Z$1,'Values and studies'!$AP512)</f>
        <v>0</v>
      </c>
      <c r="AA512" s="23" t="str" cm="1">
        <f t="array" ref="AA512">_xlfn.IFS(Z512=FALSE,"",Z512&gt;0,'Values and studies'!$AH512)</f>
        <v/>
      </c>
      <c r="AB512" s="23" t="str" cm="1">
        <f t="array" ref="AB512">_xlfn.IFS(Z512=FALSE,"",Z512&gt;0,'Values and studies'!$M512)</f>
        <v/>
      </c>
      <c r="AC512" s="23" t="str" cm="1">
        <f t="array" ref="AC512">_xlfn.IFS(Z512=FALSE,"",Z512&gt;0,'Values and studies'!$G512)</f>
        <v/>
      </c>
      <c r="AD512" s="23" t="b">
        <f>IF('Values and studies'!$U512=$AD$1,'Values and studies'!$AP512)</f>
        <v>0</v>
      </c>
      <c r="AE512" s="23" t="str" cm="1">
        <f t="array" ref="AE512">_xlfn.IFS(AD512=FALSE,"",AD512&gt;0,'Values and studies'!$AH512)</f>
        <v/>
      </c>
      <c r="AF512" s="23" t="str" cm="1">
        <f t="array" ref="AF512">_xlfn.IFS(AD512=FALSE,"",AD512&gt;0,'Values and studies'!$M512)</f>
        <v/>
      </c>
      <c r="AG512" s="23" t="str" cm="1">
        <f t="array" ref="AG512">_xlfn.IFS(AD512=FALSE,"",AD512&gt;0,'Values and studies'!$G512)</f>
        <v/>
      </c>
      <c r="AH512" s="23">
        <f>IF('Values and studies'!U512=$AH$1,'Values and studies'!AP512)</f>
        <v>341407.27078774036</v>
      </c>
      <c r="AI512" s="23" t="str" cm="1">
        <f t="array" ref="AI512">_xlfn.IFS(AH512=FALSE,"",AH512&gt;0,'Values and studies'!AH512)</f>
        <v>CB</v>
      </c>
      <c r="AJ512" s="23" t="str" cm="1">
        <f t="array" ref="AJ512">_xlfn.IFS(AH512=FALSE,"",AH512&gt;0,'Values and studies'!M512)</f>
        <v>atlantic</v>
      </c>
      <c r="AK512" s="23" t="str" cm="1">
        <f t="array" ref="AK512">_xlfn.IFS(AH512=FALSE,"",AH512&gt;0,'Values and studies'!G512)</f>
        <v>United Kingdom</v>
      </c>
      <c r="AL512" s="23" t="b">
        <f>IF('Values and studies'!U512=$AL$1,'Values and studies'!AP512)</f>
        <v>0</v>
      </c>
      <c r="AM512" s="23" t="str" cm="1">
        <f t="array" ref="AM512">_xlfn.IFS(AL512=FALSE,"",AL512&gt;0,'Values and studies'!AH512)</f>
        <v/>
      </c>
      <c r="AN512" s="23" t="str" cm="1">
        <f t="array" ref="AN512">_xlfn.IFS(AL512=FALSE,"",AL512&gt;0,'Values and studies'!M512)</f>
        <v/>
      </c>
      <c r="AO512" s="23" t="str" cm="1">
        <f t="array" ref="AO512">_xlfn.IFS(AL512=FALSE,"",AL512&gt;0,'Values and studies'!G512)</f>
        <v/>
      </c>
      <c r="AP512" s="23" t="b">
        <f>IF('Values and studies'!U512=$AP$1,'Values and studies'!AP512)</f>
        <v>0</v>
      </c>
      <c r="AQ512" s="23" t="str" cm="1">
        <f t="array" ref="AQ512">_xlfn.IFS(AP512=FALSE,"",AP512&gt;0,'Values and studies'!AH512)</f>
        <v/>
      </c>
      <c r="AR512" s="23" t="str" cm="1">
        <f t="array" ref="AR512">_xlfn.IFS(AP512=FALSE,"",AP512&gt;0,'Values and studies'!M512)</f>
        <v/>
      </c>
      <c r="AS512" s="23" t="str" cm="1">
        <f t="array" ref="AS512">_xlfn.IFS(AP512=FALSE,"",AP512&gt;0,'Values and studies'!G512)</f>
        <v/>
      </c>
      <c r="AT512" s="23" t="b">
        <f>IF('Values and studies'!U512=$AT$1,'Values and studies'!AP512)</f>
        <v>0</v>
      </c>
      <c r="AU512" s="23" t="str" cm="1">
        <f t="array" ref="AU512">_xlfn.IFS(AT512=FALSE,"",AT512&gt;0,'Values and studies'!AH512)</f>
        <v/>
      </c>
      <c r="AV512" s="23" t="str" cm="1">
        <f t="array" ref="AV512">_xlfn.IFS(AT512=FALSE,"",AT512&gt;0,'Values and studies'!M512)</f>
        <v/>
      </c>
      <c r="AW512" s="23" t="str" cm="1">
        <f t="array" ref="AW512">_xlfn.IFS(AT512=FALSE,"",AT512&gt;0,'Values and studies'!G512)</f>
        <v/>
      </c>
      <c r="AX512" s="23" t="b">
        <f>IF('Values and studies'!U512=$AX$1,'Values and studies'!AP512)</f>
        <v>0</v>
      </c>
      <c r="AY512" s="23" t="str" cm="1">
        <f t="array" ref="AY512">_xlfn.IFS(AX512=FALSE,"",AX512&gt;0,'Values and studies'!AH512)</f>
        <v/>
      </c>
      <c r="AZ512" s="23" t="str" cm="1">
        <f t="array" ref="AZ512">_xlfn.IFS(AX512=FALSE,"",AX512&gt;0,'Values and studies'!M512)</f>
        <v/>
      </c>
      <c r="BA512" s="23" t="str" cm="1">
        <f t="array" ref="BA512">_xlfn.IFS(AX512=FALSE,"",AX512&gt;0,'Values and studies'!G512)</f>
        <v/>
      </c>
      <c r="BB512" s="23" t="b">
        <f>IF('Values and studies'!U512=$BB$1,'Values and studies'!AP512)</f>
        <v>0</v>
      </c>
      <c r="BC512" s="23" t="str" cm="1">
        <f t="array" ref="BC512">_xlfn.IFS(BB512=FALSE,"",BB512&gt;0,'Values and studies'!AH512)</f>
        <v/>
      </c>
      <c r="BD512" s="23" t="str" cm="1">
        <f t="array" ref="BD512">_xlfn.IFS(BB512=FALSE,"",BB512&gt;0,'Values and studies'!M512)</f>
        <v/>
      </c>
      <c r="BE512" s="23" t="str" cm="1">
        <f t="array" ref="BE512">_xlfn.IFS(BB512=FALSE,"",BB512&gt;0,'Values and studies'!G512)</f>
        <v/>
      </c>
      <c r="BF512" s="23" t="b">
        <f>IF('Values and studies'!U512=$BF$1,'Values and studies'!AP512)</f>
        <v>0</v>
      </c>
      <c r="BG512" s="23" t="str" cm="1">
        <f t="array" ref="BG512">_xlfn.IFS(BF512=FALSE,"",BF512&gt;0,'Values and studies'!AH512)</f>
        <v/>
      </c>
      <c r="BH512" s="23" t="str" cm="1">
        <f t="array" ref="BH512">_xlfn.IFS(BF512=FALSE,"",BF512&gt;0,'Values and studies'!M512)</f>
        <v/>
      </c>
      <c r="BI512" s="23" t="str" cm="1">
        <f t="array" ref="BI512">_xlfn.IFS(BF512=FALSE,"",BF512&gt;0,'Values and studies'!G512)</f>
        <v/>
      </c>
      <c r="BJ512" s="23" t="b">
        <f>IF('Values and studies'!$U512=BJ$1,'Values and studies'!$AP512)</f>
        <v>0</v>
      </c>
      <c r="BK512" s="23" t="str" cm="1">
        <f t="array" ref="BK512">_xlfn.IFS(BJ512=FALSE,"",BJ512&gt;0,'Values and studies'!$AH512)</f>
        <v/>
      </c>
      <c r="BL512" s="23" t="str" cm="1">
        <f t="array" ref="BL512">_xlfn.IFS(BJ512=FALSE,"",BJ512&gt;0,'Values and studies'!$M512)</f>
        <v/>
      </c>
      <c r="BM512" s="23" t="str" cm="1">
        <f t="array" ref="BM512">_xlfn.IFS(BJ512=FALSE,"",BJ512&gt;0,'Values and studies'!$G512)</f>
        <v/>
      </c>
      <c r="BN512" s="23" t="b">
        <f>IF('Values and studies'!U512=$BN$1,'Values and studies'!AP512)</f>
        <v>0</v>
      </c>
      <c r="BO512" s="23" t="str" cm="1">
        <f t="array" ref="BO512">_xlfn.IFS(BN512=FALSE,"",BN512&gt;0,'Values and studies'!AH512)</f>
        <v/>
      </c>
      <c r="BP512" s="23" t="str" cm="1">
        <f t="array" ref="BP512">_xlfn.IFS(BN512=FALSE,"",BN512&gt;0,'Values and studies'!M512)</f>
        <v/>
      </c>
      <c r="BQ512" s="23" t="str" cm="1">
        <f t="array" ref="BQ512">_xlfn.IFS(BN512=FALSE,"",BN512&gt;0,'Values and studies'!G512)</f>
        <v/>
      </c>
      <c r="BR512" s="23" t="b">
        <f>IF('Values and studies'!U512=$BR$1,'Values and studies'!AP512)</f>
        <v>0</v>
      </c>
      <c r="BS512" s="23" t="str" cm="1">
        <f t="array" ref="BS512">_xlfn.IFS(BR512=FALSE,"",BR512&gt;0,'Values and studies'!AH512)</f>
        <v/>
      </c>
      <c r="BT512" s="23" t="str" cm="1">
        <f t="array" ref="BT512">_xlfn.IFS(BR512=FALSE,"",BR512&gt;0,'Values and studies'!M512)</f>
        <v/>
      </c>
      <c r="BU512" s="23" t="str" cm="1">
        <f t="array" ref="BU512">_xlfn.IFS(BR512=FALSE,"",BR512&gt;0,'Values and studies'!G512)</f>
        <v/>
      </c>
      <c r="BV512" s="23" t="b">
        <f>IF('Values and studies'!U512=$BV$1,'Values and studies'!AP512)</f>
        <v>0</v>
      </c>
      <c r="BW512" s="23" t="str" cm="1">
        <f t="array" ref="BW512">_xlfn.IFS(BV512=FALSE,"",BV512&gt;0,'Values and studies'!AH512)</f>
        <v/>
      </c>
      <c r="BX512" s="23" t="str" cm="1">
        <f t="array" ref="BX512">_xlfn.IFS(BV512=FALSE,"",BV512&gt;0,'Values and studies'!M512)</f>
        <v/>
      </c>
      <c r="BY512" s="23" t="str" cm="1">
        <f t="array" ref="BY512">_xlfn.IFS(BV512=FALSE,"",BV512&gt;0,'Values and studies'!G512)</f>
        <v/>
      </c>
      <c r="BZ512" s="23" t="b">
        <f>IF('Values and studies'!U512=$BZ$1,'Values and studies'!AP512)</f>
        <v>0</v>
      </c>
      <c r="CA512" s="23" t="str" cm="1">
        <f t="array" ref="CA512">_xlfn.IFS(BZ512=FALSE,"",BZ512&gt;0,'Values and studies'!AH512)</f>
        <v/>
      </c>
      <c r="CB512" s="23" t="str" cm="1">
        <f t="array" ref="CB512">_xlfn.IFS(BZ512=FALSE,"",BZ512&gt;0,'Values and studies'!M512)</f>
        <v/>
      </c>
      <c r="CC512" s="23" t="str" cm="1">
        <f t="array" ref="CC512">_xlfn.IFS(BZ512=FALSE,"",BZ512&gt;0,'Values and studies'!G512)</f>
        <v/>
      </c>
      <c r="CY512">
        <f>IF('Values and studies'!O512='Data for overlook'!$CY$1,'Values and studies'!AP512)</f>
        <v>341407.27078774036</v>
      </c>
      <c r="CZ512" t="b">
        <f>IF('Values and studies'!O512='Data for overlook'!$CZ$1,'Values and studies'!AP512)</f>
        <v>0</v>
      </c>
      <c r="DA512" t="b">
        <f>IF('Values and studies'!O512='Data for overlook'!$DA$1,'Values and studies'!AP512)</f>
        <v>0</v>
      </c>
      <c r="DB512" t="b">
        <f>IF('Values and studies'!O512='Data for overlook'!$DB$1,'Values and studies'!AP512)</f>
        <v>0</v>
      </c>
    </row>
    <row r="513" spans="2:106" x14ac:dyDescent="0.2">
      <c r="B513" t="b">
        <f>IF('Values and studies'!Q513=$B$1,'Values and studies'!AP513)</f>
        <v>0</v>
      </c>
      <c r="C513">
        <f>IF('Values and studies'!Q513=$C$1,'Values and studies'!AP513)</f>
        <v>568862.47315344121</v>
      </c>
      <c r="D513" t="b">
        <f>IF('Values and studies'!Q513=$D$1,'Values and studies'!AP513)</f>
        <v>0</v>
      </c>
      <c r="F513" s="23" t="b">
        <f>IF('Values and studies'!$U513=F$1,'Values and studies'!$AP513)</f>
        <v>0</v>
      </c>
      <c r="G513" s="23" t="str" cm="1">
        <f t="array" ref="G513">_xlfn.IFS(F513=FALSE,"",F513&gt;0,'Values and studies'!$AH513)</f>
        <v/>
      </c>
      <c r="H513" s="23" t="str" cm="1">
        <f t="array" ref="H513">_xlfn.IFS(F513=FALSE,"",F513&gt;0,'Values and studies'!M513)</f>
        <v/>
      </c>
      <c r="I513" s="23" t="str" cm="1">
        <f t="array" ref="I513">_xlfn.IFS(F513=FALSE,"",F513&gt;0,'Values and studies'!G513)</f>
        <v/>
      </c>
      <c r="J513" s="23" t="b">
        <f>IF('Values and studies'!U513=$J$1,'Values and studies'!AP513)</f>
        <v>0</v>
      </c>
      <c r="K513" s="23" t="str" cm="1">
        <f t="array" ref="K513">_xlfn.IFS(J513=FALSE,"",J513&gt;0,'Values and studies'!AH513)</f>
        <v/>
      </c>
      <c r="L513" s="23" t="str" cm="1">
        <f t="array" ref="L513">_xlfn.IFS(J513=FALSE,"",J513&gt;0,'Values and studies'!M513)</f>
        <v/>
      </c>
      <c r="M513" s="23" t="str" cm="1">
        <f t="array" ref="M513">_xlfn.IFS(J513=FALSE,"",J513&gt;0,'Values and studies'!G513)</f>
        <v/>
      </c>
      <c r="N513" s="23" t="b">
        <f>IF('Values and studies'!U513=$N$1,'Values and studies'!AP513)</f>
        <v>0</v>
      </c>
      <c r="O513" s="23" t="str" cm="1">
        <f t="array" ref="O513">_xlfn.IFS(N513=FALSE,"",N513&gt;0,'Values and studies'!AH513)</f>
        <v/>
      </c>
      <c r="P513" s="23" t="str" cm="1">
        <f t="array" ref="P513">_xlfn.IFS(N513=FALSE,"",N513&gt;0,'Values and studies'!M513)</f>
        <v/>
      </c>
      <c r="Q513" s="23" t="str" cm="1">
        <f t="array" ref="Q513">_xlfn.IFS(N513=FALSE,"",N513&gt;0,'Values and studies'!G513)</f>
        <v/>
      </c>
      <c r="R513" s="23" t="b">
        <f>IF('Values and studies'!$U513=$R$1,'Values and studies'!$AP513)</f>
        <v>0</v>
      </c>
      <c r="S513" s="23" t="str" cm="1">
        <f t="array" ref="S513">_xlfn.IFS(R513=FALSE,"",R513&gt;0,'Values and studies'!$AH513)</f>
        <v/>
      </c>
      <c r="T513" s="23" t="str" cm="1">
        <f t="array" ref="T513">_xlfn.IFS(R513=FALSE,"",R513&gt;0,'Values and studies'!$M513)</f>
        <v/>
      </c>
      <c r="U513" s="23" t="str" cm="1">
        <f t="array" ref="U513">_xlfn.IFS(R513=FALSE,"",R513&gt;0,'Values and studies'!$G513)</f>
        <v/>
      </c>
      <c r="V513" s="23" t="b">
        <f>IF('Values and studies'!$U513=$V$1,'Values and studies'!$AP513)</f>
        <v>0</v>
      </c>
      <c r="W513" s="23" t="str" cm="1">
        <f t="array" ref="W513">_xlfn.IFS(V513=FALSE,"",V513&gt;0,'Values and studies'!$AH513)</f>
        <v/>
      </c>
      <c r="X513" s="23" t="str" cm="1">
        <f t="array" ref="X513">_xlfn.IFS(V513=FALSE,"",V513&gt;0,'Values and studies'!$M513)</f>
        <v/>
      </c>
      <c r="Y513" s="23" t="str" cm="1">
        <f t="array" ref="Y513">_xlfn.IFS(V513=FALSE,"",V513&gt;0,'Values and studies'!$G513)</f>
        <v/>
      </c>
      <c r="Z513" s="23" t="b">
        <f>IF('Values and studies'!$U513=$Z$1,'Values and studies'!$AP513)</f>
        <v>0</v>
      </c>
      <c r="AA513" s="23" t="str" cm="1">
        <f t="array" ref="AA513">_xlfn.IFS(Z513=FALSE,"",Z513&gt;0,'Values and studies'!$AH513)</f>
        <v/>
      </c>
      <c r="AB513" s="23" t="str" cm="1">
        <f t="array" ref="AB513">_xlfn.IFS(Z513=FALSE,"",Z513&gt;0,'Values and studies'!$M513)</f>
        <v/>
      </c>
      <c r="AC513" s="23" t="str" cm="1">
        <f t="array" ref="AC513">_xlfn.IFS(Z513=FALSE,"",Z513&gt;0,'Values and studies'!$G513)</f>
        <v/>
      </c>
      <c r="AD513" s="23" t="b">
        <f>IF('Values and studies'!$U513=$AD$1,'Values and studies'!$AP513)</f>
        <v>0</v>
      </c>
      <c r="AE513" s="23" t="str" cm="1">
        <f t="array" ref="AE513">_xlfn.IFS(AD513=FALSE,"",AD513&gt;0,'Values and studies'!$AH513)</f>
        <v/>
      </c>
      <c r="AF513" s="23" t="str" cm="1">
        <f t="array" ref="AF513">_xlfn.IFS(AD513=FALSE,"",AD513&gt;0,'Values and studies'!$M513)</f>
        <v/>
      </c>
      <c r="AG513" s="23" t="str" cm="1">
        <f t="array" ref="AG513">_xlfn.IFS(AD513=FALSE,"",AD513&gt;0,'Values and studies'!$G513)</f>
        <v/>
      </c>
      <c r="AH513" s="23">
        <f>IF('Values and studies'!U513=$AH$1,'Values and studies'!AP513)</f>
        <v>568862.47315344121</v>
      </c>
      <c r="AI513" s="23" t="str" cm="1">
        <f t="array" ref="AI513">_xlfn.IFS(AH513=FALSE,"",AH513&gt;0,'Values and studies'!AH513)</f>
        <v>CB</v>
      </c>
      <c r="AJ513" s="23" t="str" cm="1">
        <f t="array" ref="AJ513">_xlfn.IFS(AH513=FALSE,"",AH513&gt;0,'Values and studies'!M513)</f>
        <v>atlantic</v>
      </c>
      <c r="AK513" s="23" t="str" cm="1">
        <f t="array" ref="AK513">_xlfn.IFS(AH513=FALSE,"",AH513&gt;0,'Values and studies'!G513)</f>
        <v>United Kingdom</v>
      </c>
      <c r="AL513" s="23" t="b">
        <f>IF('Values and studies'!U513=$AL$1,'Values and studies'!AP513)</f>
        <v>0</v>
      </c>
      <c r="AM513" s="23" t="str" cm="1">
        <f t="array" ref="AM513">_xlfn.IFS(AL513=FALSE,"",AL513&gt;0,'Values and studies'!AH513)</f>
        <v/>
      </c>
      <c r="AN513" s="23" t="str" cm="1">
        <f t="array" ref="AN513">_xlfn.IFS(AL513=FALSE,"",AL513&gt;0,'Values and studies'!M513)</f>
        <v/>
      </c>
      <c r="AO513" s="23" t="str" cm="1">
        <f t="array" ref="AO513">_xlfn.IFS(AL513=FALSE,"",AL513&gt;0,'Values and studies'!G513)</f>
        <v/>
      </c>
      <c r="AP513" s="23" t="b">
        <f>IF('Values and studies'!U513=$AP$1,'Values and studies'!AP513)</f>
        <v>0</v>
      </c>
      <c r="AQ513" s="23" t="str" cm="1">
        <f t="array" ref="AQ513">_xlfn.IFS(AP513=FALSE,"",AP513&gt;0,'Values and studies'!AH513)</f>
        <v/>
      </c>
      <c r="AR513" s="23" t="str" cm="1">
        <f t="array" ref="AR513">_xlfn.IFS(AP513=FALSE,"",AP513&gt;0,'Values and studies'!M513)</f>
        <v/>
      </c>
      <c r="AS513" s="23" t="str" cm="1">
        <f t="array" ref="AS513">_xlfn.IFS(AP513=FALSE,"",AP513&gt;0,'Values and studies'!G513)</f>
        <v/>
      </c>
      <c r="AT513" s="23" t="b">
        <f>IF('Values and studies'!U513=$AT$1,'Values and studies'!AP513)</f>
        <v>0</v>
      </c>
      <c r="AU513" s="23" t="str" cm="1">
        <f t="array" ref="AU513">_xlfn.IFS(AT513=FALSE,"",AT513&gt;0,'Values and studies'!AH513)</f>
        <v/>
      </c>
      <c r="AV513" s="23" t="str" cm="1">
        <f t="array" ref="AV513">_xlfn.IFS(AT513=FALSE,"",AT513&gt;0,'Values and studies'!M513)</f>
        <v/>
      </c>
      <c r="AW513" s="23" t="str" cm="1">
        <f t="array" ref="AW513">_xlfn.IFS(AT513=FALSE,"",AT513&gt;0,'Values and studies'!G513)</f>
        <v/>
      </c>
      <c r="AX513" s="23" t="b">
        <f>IF('Values and studies'!U513=$AX$1,'Values and studies'!AP513)</f>
        <v>0</v>
      </c>
      <c r="AY513" s="23" t="str" cm="1">
        <f t="array" ref="AY513">_xlfn.IFS(AX513=FALSE,"",AX513&gt;0,'Values and studies'!AH513)</f>
        <v/>
      </c>
      <c r="AZ513" s="23" t="str" cm="1">
        <f t="array" ref="AZ513">_xlfn.IFS(AX513=FALSE,"",AX513&gt;0,'Values and studies'!M513)</f>
        <v/>
      </c>
      <c r="BA513" s="23" t="str" cm="1">
        <f t="array" ref="BA513">_xlfn.IFS(AX513=FALSE,"",AX513&gt;0,'Values and studies'!G513)</f>
        <v/>
      </c>
      <c r="BB513" s="23" t="b">
        <f>IF('Values and studies'!U513=$BB$1,'Values and studies'!AP513)</f>
        <v>0</v>
      </c>
      <c r="BC513" s="23" t="str" cm="1">
        <f t="array" ref="BC513">_xlfn.IFS(BB513=FALSE,"",BB513&gt;0,'Values and studies'!AH513)</f>
        <v/>
      </c>
      <c r="BD513" s="23" t="str" cm="1">
        <f t="array" ref="BD513">_xlfn.IFS(BB513=FALSE,"",BB513&gt;0,'Values and studies'!M513)</f>
        <v/>
      </c>
      <c r="BE513" s="23" t="str" cm="1">
        <f t="array" ref="BE513">_xlfn.IFS(BB513=FALSE,"",BB513&gt;0,'Values and studies'!G513)</f>
        <v/>
      </c>
      <c r="BF513" s="23" t="b">
        <f>IF('Values and studies'!U513=$BF$1,'Values and studies'!AP513)</f>
        <v>0</v>
      </c>
      <c r="BG513" s="23" t="str" cm="1">
        <f t="array" ref="BG513">_xlfn.IFS(BF513=FALSE,"",BF513&gt;0,'Values and studies'!AH513)</f>
        <v/>
      </c>
      <c r="BH513" s="23" t="str" cm="1">
        <f t="array" ref="BH513">_xlfn.IFS(BF513=FALSE,"",BF513&gt;0,'Values and studies'!M513)</f>
        <v/>
      </c>
      <c r="BI513" s="23" t="str" cm="1">
        <f t="array" ref="BI513">_xlfn.IFS(BF513=FALSE,"",BF513&gt;0,'Values and studies'!G513)</f>
        <v/>
      </c>
      <c r="BJ513" s="23" t="b">
        <f>IF('Values and studies'!$U513=BJ$1,'Values and studies'!$AP513)</f>
        <v>0</v>
      </c>
      <c r="BK513" s="23" t="str" cm="1">
        <f t="array" ref="BK513">_xlfn.IFS(BJ513=FALSE,"",BJ513&gt;0,'Values and studies'!$AH513)</f>
        <v/>
      </c>
      <c r="BL513" s="23" t="str" cm="1">
        <f t="array" ref="BL513">_xlfn.IFS(BJ513=FALSE,"",BJ513&gt;0,'Values and studies'!$M513)</f>
        <v/>
      </c>
      <c r="BM513" s="23" t="str" cm="1">
        <f t="array" ref="BM513">_xlfn.IFS(BJ513=FALSE,"",BJ513&gt;0,'Values and studies'!$G513)</f>
        <v/>
      </c>
      <c r="BN513" s="23" t="b">
        <f>IF('Values and studies'!U513=$BN$1,'Values and studies'!AP513)</f>
        <v>0</v>
      </c>
      <c r="BO513" s="23" t="str" cm="1">
        <f t="array" ref="BO513">_xlfn.IFS(BN513=FALSE,"",BN513&gt;0,'Values and studies'!AH513)</f>
        <v/>
      </c>
      <c r="BP513" s="23" t="str" cm="1">
        <f t="array" ref="BP513">_xlfn.IFS(BN513=FALSE,"",BN513&gt;0,'Values and studies'!M513)</f>
        <v/>
      </c>
      <c r="BQ513" s="23" t="str" cm="1">
        <f t="array" ref="BQ513">_xlfn.IFS(BN513=FALSE,"",BN513&gt;0,'Values and studies'!G513)</f>
        <v/>
      </c>
      <c r="BR513" s="23" t="b">
        <f>IF('Values and studies'!U513=$BR$1,'Values and studies'!AP513)</f>
        <v>0</v>
      </c>
      <c r="BS513" s="23" t="str" cm="1">
        <f t="array" ref="BS513">_xlfn.IFS(BR513=FALSE,"",BR513&gt;0,'Values and studies'!AH513)</f>
        <v/>
      </c>
      <c r="BT513" s="23" t="str" cm="1">
        <f t="array" ref="BT513">_xlfn.IFS(BR513=FALSE,"",BR513&gt;0,'Values and studies'!M513)</f>
        <v/>
      </c>
      <c r="BU513" s="23" t="str" cm="1">
        <f t="array" ref="BU513">_xlfn.IFS(BR513=FALSE,"",BR513&gt;0,'Values and studies'!G513)</f>
        <v/>
      </c>
      <c r="BV513" s="23" t="b">
        <f>IF('Values and studies'!U513=$BV$1,'Values and studies'!AP513)</f>
        <v>0</v>
      </c>
      <c r="BW513" s="23" t="str" cm="1">
        <f t="array" ref="BW513">_xlfn.IFS(BV513=FALSE,"",BV513&gt;0,'Values and studies'!AH513)</f>
        <v/>
      </c>
      <c r="BX513" s="23" t="str" cm="1">
        <f t="array" ref="BX513">_xlfn.IFS(BV513=FALSE,"",BV513&gt;0,'Values and studies'!M513)</f>
        <v/>
      </c>
      <c r="BY513" s="23" t="str" cm="1">
        <f t="array" ref="BY513">_xlfn.IFS(BV513=FALSE,"",BV513&gt;0,'Values and studies'!G513)</f>
        <v/>
      </c>
      <c r="BZ513" s="23" t="b">
        <f>IF('Values and studies'!U513=$BZ$1,'Values and studies'!AP513)</f>
        <v>0</v>
      </c>
      <c r="CA513" s="23" t="str" cm="1">
        <f t="array" ref="CA513">_xlfn.IFS(BZ513=FALSE,"",BZ513&gt;0,'Values and studies'!AH513)</f>
        <v/>
      </c>
      <c r="CB513" s="23" t="str" cm="1">
        <f t="array" ref="CB513">_xlfn.IFS(BZ513=FALSE,"",BZ513&gt;0,'Values and studies'!M513)</f>
        <v/>
      </c>
      <c r="CC513" s="23" t="str" cm="1">
        <f t="array" ref="CC513">_xlfn.IFS(BZ513=FALSE,"",BZ513&gt;0,'Values and studies'!G513)</f>
        <v/>
      </c>
      <c r="CY513">
        <f>IF('Values and studies'!O513='Data for overlook'!$CY$1,'Values and studies'!AP513)</f>
        <v>568862.47315344121</v>
      </c>
      <c r="CZ513" t="b">
        <f>IF('Values and studies'!O513='Data for overlook'!$CZ$1,'Values and studies'!AP513)</f>
        <v>0</v>
      </c>
      <c r="DA513" t="b">
        <f>IF('Values and studies'!O513='Data for overlook'!$DA$1,'Values and studies'!AP513)</f>
        <v>0</v>
      </c>
      <c r="DB513" t="b">
        <f>IF('Values and studies'!O513='Data for overlook'!$DB$1,'Values and studies'!AP513)</f>
        <v>0</v>
      </c>
    </row>
    <row r="514" spans="2:106" x14ac:dyDescent="0.2">
      <c r="B514" t="b">
        <f>IF('Values and studies'!Q514=$B$1,'Values and studies'!AP514)</f>
        <v>0</v>
      </c>
      <c r="C514">
        <f>IF('Values and studies'!Q514=$C$1,'Values and studies'!AP514)</f>
        <v>966467.13172175409</v>
      </c>
      <c r="D514" t="b">
        <f>IF('Values and studies'!Q514=$D$1,'Values and studies'!AP514)</f>
        <v>0</v>
      </c>
      <c r="F514" s="23" t="b">
        <f>IF('Values and studies'!$U514=F$1,'Values and studies'!$AP514)</f>
        <v>0</v>
      </c>
      <c r="G514" s="23" t="str" cm="1">
        <f t="array" ref="G514">_xlfn.IFS(F514=FALSE,"",F514&gt;0,'Values and studies'!$AH514)</f>
        <v/>
      </c>
      <c r="H514" s="23" t="str" cm="1">
        <f t="array" ref="H514">_xlfn.IFS(F514=FALSE,"",F514&gt;0,'Values and studies'!M514)</f>
        <v/>
      </c>
      <c r="I514" s="23" t="str" cm="1">
        <f t="array" ref="I514">_xlfn.IFS(F514=FALSE,"",F514&gt;0,'Values and studies'!G514)</f>
        <v/>
      </c>
      <c r="J514" s="23" t="b">
        <f>IF('Values and studies'!U514=$J$1,'Values and studies'!AP514)</f>
        <v>0</v>
      </c>
      <c r="K514" s="23" t="str" cm="1">
        <f t="array" ref="K514">_xlfn.IFS(J514=FALSE,"",J514&gt;0,'Values and studies'!AH514)</f>
        <v/>
      </c>
      <c r="L514" s="23" t="str" cm="1">
        <f t="array" ref="L514">_xlfn.IFS(J514=FALSE,"",J514&gt;0,'Values and studies'!M514)</f>
        <v/>
      </c>
      <c r="M514" s="23" t="str" cm="1">
        <f t="array" ref="M514">_xlfn.IFS(J514=FALSE,"",J514&gt;0,'Values and studies'!G514)</f>
        <v/>
      </c>
      <c r="N514" s="23" t="b">
        <f>IF('Values and studies'!U514=$N$1,'Values and studies'!AP514)</f>
        <v>0</v>
      </c>
      <c r="O514" s="23" t="str" cm="1">
        <f t="array" ref="O514">_xlfn.IFS(N514=FALSE,"",N514&gt;0,'Values and studies'!AH514)</f>
        <v/>
      </c>
      <c r="P514" s="23" t="str" cm="1">
        <f t="array" ref="P514">_xlfn.IFS(N514=FALSE,"",N514&gt;0,'Values and studies'!M514)</f>
        <v/>
      </c>
      <c r="Q514" s="23" t="str" cm="1">
        <f t="array" ref="Q514">_xlfn.IFS(N514=FALSE,"",N514&gt;0,'Values and studies'!G514)</f>
        <v/>
      </c>
      <c r="R514" s="23" t="b">
        <f>IF('Values and studies'!$U514=$R$1,'Values and studies'!$AP514)</f>
        <v>0</v>
      </c>
      <c r="S514" s="23" t="str" cm="1">
        <f t="array" ref="S514">_xlfn.IFS(R514=FALSE,"",R514&gt;0,'Values and studies'!$AH514)</f>
        <v/>
      </c>
      <c r="T514" s="23" t="str" cm="1">
        <f t="array" ref="T514">_xlfn.IFS(R514=FALSE,"",R514&gt;0,'Values and studies'!$M514)</f>
        <v/>
      </c>
      <c r="U514" s="23" t="str" cm="1">
        <f t="array" ref="U514">_xlfn.IFS(R514=FALSE,"",R514&gt;0,'Values and studies'!$G514)</f>
        <v/>
      </c>
      <c r="V514" s="23" t="b">
        <f>IF('Values and studies'!$U514=$V$1,'Values and studies'!$AP514)</f>
        <v>0</v>
      </c>
      <c r="W514" s="23" t="str" cm="1">
        <f t="array" ref="W514">_xlfn.IFS(V514=FALSE,"",V514&gt;0,'Values and studies'!$AH514)</f>
        <v/>
      </c>
      <c r="X514" s="23" t="str" cm="1">
        <f t="array" ref="X514">_xlfn.IFS(V514=FALSE,"",V514&gt;0,'Values and studies'!$M514)</f>
        <v/>
      </c>
      <c r="Y514" s="23" t="str" cm="1">
        <f t="array" ref="Y514">_xlfn.IFS(V514=FALSE,"",V514&gt;0,'Values and studies'!$G514)</f>
        <v/>
      </c>
      <c r="Z514" s="23" t="b">
        <f>IF('Values and studies'!$U514=$Z$1,'Values and studies'!$AP514)</f>
        <v>0</v>
      </c>
      <c r="AA514" s="23" t="str" cm="1">
        <f t="array" ref="AA514">_xlfn.IFS(Z514=FALSE,"",Z514&gt;0,'Values and studies'!$AH514)</f>
        <v/>
      </c>
      <c r="AB514" s="23" t="str" cm="1">
        <f t="array" ref="AB514">_xlfn.IFS(Z514=FALSE,"",Z514&gt;0,'Values and studies'!$M514)</f>
        <v/>
      </c>
      <c r="AC514" s="23" t="str" cm="1">
        <f t="array" ref="AC514">_xlfn.IFS(Z514=FALSE,"",Z514&gt;0,'Values and studies'!$G514)</f>
        <v/>
      </c>
      <c r="AD514" s="23" t="b">
        <f>IF('Values and studies'!$U514=$AD$1,'Values and studies'!$AP514)</f>
        <v>0</v>
      </c>
      <c r="AE514" s="23" t="str" cm="1">
        <f t="array" ref="AE514">_xlfn.IFS(AD514=FALSE,"",AD514&gt;0,'Values and studies'!$AH514)</f>
        <v/>
      </c>
      <c r="AF514" s="23" t="str" cm="1">
        <f t="array" ref="AF514">_xlfn.IFS(AD514=FALSE,"",AD514&gt;0,'Values and studies'!$M514)</f>
        <v/>
      </c>
      <c r="AG514" s="23" t="str" cm="1">
        <f t="array" ref="AG514">_xlfn.IFS(AD514=FALSE,"",AD514&gt;0,'Values and studies'!$G514)</f>
        <v/>
      </c>
      <c r="AH514" s="23">
        <f>IF('Values and studies'!U514=$AH$1,'Values and studies'!AP514)</f>
        <v>966467.13172175409</v>
      </c>
      <c r="AI514" s="23" t="str" cm="1">
        <f t="array" ref="AI514">_xlfn.IFS(AH514=FALSE,"",AH514&gt;0,'Values and studies'!AH514)</f>
        <v>CB</v>
      </c>
      <c r="AJ514" s="23" t="str" cm="1">
        <f t="array" ref="AJ514">_xlfn.IFS(AH514=FALSE,"",AH514&gt;0,'Values and studies'!M514)</f>
        <v>atlantic</v>
      </c>
      <c r="AK514" s="23" t="str" cm="1">
        <f t="array" ref="AK514">_xlfn.IFS(AH514=FALSE,"",AH514&gt;0,'Values and studies'!G514)</f>
        <v>United Kingdom</v>
      </c>
      <c r="AL514" s="23" t="b">
        <f>IF('Values and studies'!U514=$AL$1,'Values and studies'!AP514)</f>
        <v>0</v>
      </c>
      <c r="AM514" s="23" t="str" cm="1">
        <f t="array" ref="AM514">_xlfn.IFS(AL514=FALSE,"",AL514&gt;0,'Values and studies'!AH514)</f>
        <v/>
      </c>
      <c r="AN514" s="23" t="str" cm="1">
        <f t="array" ref="AN514">_xlfn.IFS(AL514=FALSE,"",AL514&gt;0,'Values and studies'!M514)</f>
        <v/>
      </c>
      <c r="AO514" s="23" t="str" cm="1">
        <f t="array" ref="AO514">_xlfn.IFS(AL514=FALSE,"",AL514&gt;0,'Values and studies'!G514)</f>
        <v/>
      </c>
      <c r="AP514" s="23" t="b">
        <f>IF('Values and studies'!U514=$AP$1,'Values and studies'!AP514)</f>
        <v>0</v>
      </c>
      <c r="AQ514" s="23" t="str" cm="1">
        <f t="array" ref="AQ514">_xlfn.IFS(AP514=FALSE,"",AP514&gt;0,'Values and studies'!AH514)</f>
        <v/>
      </c>
      <c r="AR514" s="23" t="str" cm="1">
        <f t="array" ref="AR514">_xlfn.IFS(AP514=FALSE,"",AP514&gt;0,'Values and studies'!M514)</f>
        <v/>
      </c>
      <c r="AS514" s="23" t="str" cm="1">
        <f t="array" ref="AS514">_xlfn.IFS(AP514=FALSE,"",AP514&gt;0,'Values and studies'!G514)</f>
        <v/>
      </c>
      <c r="AT514" s="23" t="b">
        <f>IF('Values and studies'!U514=$AT$1,'Values and studies'!AP514)</f>
        <v>0</v>
      </c>
      <c r="AU514" s="23" t="str" cm="1">
        <f t="array" ref="AU514">_xlfn.IFS(AT514=FALSE,"",AT514&gt;0,'Values and studies'!AH514)</f>
        <v/>
      </c>
      <c r="AV514" s="23" t="str" cm="1">
        <f t="array" ref="AV514">_xlfn.IFS(AT514=FALSE,"",AT514&gt;0,'Values and studies'!M514)</f>
        <v/>
      </c>
      <c r="AW514" s="23" t="str" cm="1">
        <f t="array" ref="AW514">_xlfn.IFS(AT514=FALSE,"",AT514&gt;0,'Values and studies'!G514)</f>
        <v/>
      </c>
      <c r="AX514" s="23" t="b">
        <f>IF('Values and studies'!U514=$AX$1,'Values and studies'!AP514)</f>
        <v>0</v>
      </c>
      <c r="AY514" s="23" t="str" cm="1">
        <f t="array" ref="AY514">_xlfn.IFS(AX514=FALSE,"",AX514&gt;0,'Values and studies'!AH514)</f>
        <v/>
      </c>
      <c r="AZ514" s="23" t="str" cm="1">
        <f t="array" ref="AZ514">_xlfn.IFS(AX514=FALSE,"",AX514&gt;0,'Values and studies'!M514)</f>
        <v/>
      </c>
      <c r="BA514" s="23" t="str" cm="1">
        <f t="array" ref="BA514">_xlfn.IFS(AX514=FALSE,"",AX514&gt;0,'Values and studies'!G514)</f>
        <v/>
      </c>
      <c r="BB514" s="23" t="b">
        <f>IF('Values and studies'!U514=$BB$1,'Values and studies'!AP514)</f>
        <v>0</v>
      </c>
      <c r="BC514" s="23" t="str" cm="1">
        <f t="array" ref="BC514">_xlfn.IFS(BB514=FALSE,"",BB514&gt;0,'Values and studies'!AH514)</f>
        <v/>
      </c>
      <c r="BD514" s="23" t="str" cm="1">
        <f t="array" ref="BD514">_xlfn.IFS(BB514=FALSE,"",BB514&gt;0,'Values and studies'!M514)</f>
        <v/>
      </c>
      <c r="BE514" s="23" t="str" cm="1">
        <f t="array" ref="BE514">_xlfn.IFS(BB514=FALSE,"",BB514&gt;0,'Values and studies'!G514)</f>
        <v/>
      </c>
      <c r="BF514" s="23" t="b">
        <f>IF('Values and studies'!U514=$BF$1,'Values and studies'!AP514)</f>
        <v>0</v>
      </c>
      <c r="BG514" s="23" t="str" cm="1">
        <f t="array" ref="BG514">_xlfn.IFS(BF514=FALSE,"",BF514&gt;0,'Values and studies'!AH514)</f>
        <v/>
      </c>
      <c r="BH514" s="23" t="str" cm="1">
        <f t="array" ref="BH514">_xlfn.IFS(BF514=FALSE,"",BF514&gt;0,'Values and studies'!M514)</f>
        <v/>
      </c>
      <c r="BI514" s="23" t="str" cm="1">
        <f t="array" ref="BI514">_xlfn.IFS(BF514=FALSE,"",BF514&gt;0,'Values and studies'!G514)</f>
        <v/>
      </c>
      <c r="BJ514" s="23" t="b">
        <f>IF('Values and studies'!$U514=BJ$1,'Values and studies'!$AP514)</f>
        <v>0</v>
      </c>
      <c r="BK514" s="23" t="str" cm="1">
        <f t="array" ref="BK514">_xlfn.IFS(BJ514=FALSE,"",BJ514&gt;0,'Values and studies'!$AH514)</f>
        <v/>
      </c>
      <c r="BL514" s="23" t="str" cm="1">
        <f t="array" ref="BL514">_xlfn.IFS(BJ514=FALSE,"",BJ514&gt;0,'Values and studies'!$M514)</f>
        <v/>
      </c>
      <c r="BM514" s="23" t="str" cm="1">
        <f t="array" ref="BM514">_xlfn.IFS(BJ514=FALSE,"",BJ514&gt;0,'Values and studies'!$G514)</f>
        <v/>
      </c>
      <c r="BN514" s="23" t="b">
        <f>IF('Values and studies'!U514=$BN$1,'Values and studies'!AP514)</f>
        <v>0</v>
      </c>
      <c r="BO514" s="23" t="str" cm="1">
        <f t="array" ref="BO514">_xlfn.IFS(BN514=FALSE,"",BN514&gt;0,'Values and studies'!AH514)</f>
        <v/>
      </c>
      <c r="BP514" s="23" t="str" cm="1">
        <f t="array" ref="BP514">_xlfn.IFS(BN514=FALSE,"",BN514&gt;0,'Values and studies'!M514)</f>
        <v/>
      </c>
      <c r="BQ514" s="23" t="str" cm="1">
        <f t="array" ref="BQ514">_xlfn.IFS(BN514=FALSE,"",BN514&gt;0,'Values and studies'!G514)</f>
        <v/>
      </c>
      <c r="BR514" s="23" t="b">
        <f>IF('Values and studies'!U514=$BR$1,'Values and studies'!AP514)</f>
        <v>0</v>
      </c>
      <c r="BS514" s="23" t="str" cm="1">
        <f t="array" ref="BS514">_xlfn.IFS(BR514=FALSE,"",BR514&gt;0,'Values and studies'!AH514)</f>
        <v/>
      </c>
      <c r="BT514" s="23" t="str" cm="1">
        <f t="array" ref="BT514">_xlfn.IFS(BR514=FALSE,"",BR514&gt;0,'Values and studies'!M514)</f>
        <v/>
      </c>
      <c r="BU514" s="23" t="str" cm="1">
        <f t="array" ref="BU514">_xlfn.IFS(BR514=FALSE,"",BR514&gt;0,'Values and studies'!G514)</f>
        <v/>
      </c>
      <c r="BV514" s="23" t="b">
        <f>IF('Values and studies'!U514=$BV$1,'Values and studies'!AP514)</f>
        <v>0</v>
      </c>
      <c r="BW514" s="23" t="str" cm="1">
        <f t="array" ref="BW514">_xlfn.IFS(BV514=FALSE,"",BV514&gt;0,'Values and studies'!AH514)</f>
        <v/>
      </c>
      <c r="BX514" s="23" t="str" cm="1">
        <f t="array" ref="BX514">_xlfn.IFS(BV514=FALSE,"",BV514&gt;0,'Values and studies'!M514)</f>
        <v/>
      </c>
      <c r="BY514" s="23" t="str" cm="1">
        <f t="array" ref="BY514">_xlfn.IFS(BV514=FALSE,"",BV514&gt;0,'Values and studies'!G514)</f>
        <v/>
      </c>
      <c r="BZ514" s="23" t="b">
        <f>IF('Values and studies'!U514=$BZ$1,'Values and studies'!AP514)</f>
        <v>0</v>
      </c>
      <c r="CA514" s="23" t="str" cm="1">
        <f t="array" ref="CA514">_xlfn.IFS(BZ514=FALSE,"",BZ514&gt;0,'Values and studies'!AH514)</f>
        <v/>
      </c>
      <c r="CB514" s="23" t="str" cm="1">
        <f t="array" ref="CB514">_xlfn.IFS(BZ514=FALSE,"",BZ514&gt;0,'Values and studies'!M514)</f>
        <v/>
      </c>
      <c r="CC514" s="23" t="str" cm="1">
        <f t="array" ref="CC514">_xlfn.IFS(BZ514=FALSE,"",BZ514&gt;0,'Values and studies'!G514)</f>
        <v/>
      </c>
      <c r="CY514">
        <f>IF('Values and studies'!O514='Data for overlook'!$CY$1,'Values and studies'!AP514)</f>
        <v>966467.13172175409</v>
      </c>
      <c r="CZ514" t="b">
        <f>IF('Values and studies'!O514='Data for overlook'!$CZ$1,'Values and studies'!AP514)</f>
        <v>0</v>
      </c>
      <c r="DA514" t="b">
        <f>IF('Values and studies'!O514='Data for overlook'!$DA$1,'Values and studies'!AP514)</f>
        <v>0</v>
      </c>
      <c r="DB514" t="b">
        <f>IF('Values and studies'!O514='Data for overlook'!$DB$1,'Values and studies'!AP514)</f>
        <v>0</v>
      </c>
    </row>
    <row r="515" spans="2:106" x14ac:dyDescent="0.2">
      <c r="B515" t="b">
        <f>IF('Values and studies'!Q515=$B$1,'Values and studies'!AP515)</f>
        <v>0</v>
      </c>
      <c r="C515">
        <f>IF('Values and studies'!Q515=$C$1,'Values and studies'!AP515)</f>
        <v>620335.35999489087</v>
      </c>
      <c r="D515" t="b">
        <f>IF('Values and studies'!Q515=$D$1,'Values and studies'!AP515)</f>
        <v>0</v>
      </c>
      <c r="F515" s="23" t="b">
        <f>IF('Values and studies'!$U515=F$1,'Values and studies'!$AP515)</f>
        <v>0</v>
      </c>
      <c r="G515" s="23" t="str" cm="1">
        <f t="array" ref="G515">_xlfn.IFS(F515=FALSE,"",F515&gt;0,'Values and studies'!$AH515)</f>
        <v/>
      </c>
      <c r="H515" s="23" t="str" cm="1">
        <f t="array" ref="H515">_xlfn.IFS(F515=FALSE,"",F515&gt;0,'Values and studies'!M515)</f>
        <v/>
      </c>
      <c r="I515" s="23" t="str" cm="1">
        <f t="array" ref="I515">_xlfn.IFS(F515=FALSE,"",F515&gt;0,'Values and studies'!G515)</f>
        <v/>
      </c>
      <c r="J515" s="23" t="b">
        <f>IF('Values and studies'!U515=$J$1,'Values and studies'!AP515)</f>
        <v>0</v>
      </c>
      <c r="K515" s="23" t="str" cm="1">
        <f t="array" ref="K515">_xlfn.IFS(J515=FALSE,"",J515&gt;0,'Values and studies'!AH515)</f>
        <v/>
      </c>
      <c r="L515" s="23" t="str" cm="1">
        <f t="array" ref="L515">_xlfn.IFS(J515=FALSE,"",J515&gt;0,'Values and studies'!M515)</f>
        <v/>
      </c>
      <c r="M515" s="23" t="str" cm="1">
        <f t="array" ref="M515">_xlfn.IFS(J515=FALSE,"",J515&gt;0,'Values and studies'!G515)</f>
        <v/>
      </c>
      <c r="N515" s="23" t="b">
        <f>IF('Values and studies'!U515=$N$1,'Values and studies'!AP515)</f>
        <v>0</v>
      </c>
      <c r="O515" s="23" t="str" cm="1">
        <f t="array" ref="O515">_xlfn.IFS(N515=FALSE,"",N515&gt;0,'Values and studies'!AH515)</f>
        <v/>
      </c>
      <c r="P515" s="23" t="str" cm="1">
        <f t="array" ref="P515">_xlfn.IFS(N515=FALSE,"",N515&gt;0,'Values and studies'!M515)</f>
        <v/>
      </c>
      <c r="Q515" s="23" t="str" cm="1">
        <f t="array" ref="Q515">_xlfn.IFS(N515=FALSE,"",N515&gt;0,'Values and studies'!G515)</f>
        <v/>
      </c>
      <c r="R515" s="23" t="b">
        <f>IF('Values and studies'!$U515=$R$1,'Values and studies'!$AP515)</f>
        <v>0</v>
      </c>
      <c r="S515" s="23" t="str" cm="1">
        <f t="array" ref="S515">_xlfn.IFS(R515=FALSE,"",R515&gt;0,'Values and studies'!$AH515)</f>
        <v/>
      </c>
      <c r="T515" s="23" t="str" cm="1">
        <f t="array" ref="T515">_xlfn.IFS(R515=FALSE,"",R515&gt;0,'Values and studies'!$M515)</f>
        <v/>
      </c>
      <c r="U515" s="23" t="str" cm="1">
        <f t="array" ref="U515">_xlfn.IFS(R515=FALSE,"",R515&gt;0,'Values and studies'!$G515)</f>
        <v/>
      </c>
      <c r="V515" s="23" t="b">
        <f>IF('Values and studies'!$U515=$V$1,'Values and studies'!$AP515)</f>
        <v>0</v>
      </c>
      <c r="W515" s="23" t="str" cm="1">
        <f t="array" ref="W515">_xlfn.IFS(V515=FALSE,"",V515&gt;0,'Values and studies'!$AH515)</f>
        <v/>
      </c>
      <c r="X515" s="23" t="str" cm="1">
        <f t="array" ref="X515">_xlfn.IFS(V515=FALSE,"",V515&gt;0,'Values and studies'!$M515)</f>
        <v/>
      </c>
      <c r="Y515" s="23" t="str" cm="1">
        <f t="array" ref="Y515">_xlfn.IFS(V515=FALSE,"",V515&gt;0,'Values and studies'!$G515)</f>
        <v/>
      </c>
      <c r="Z515" s="23" t="b">
        <f>IF('Values and studies'!$U515=$Z$1,'Values and studies'!$AP515)</f>
        <v>0</v>
      </c>
      <c r="AA515" s="23" t="str" cm="1">
        <f t="array" ref="AA515">_xlfn.IFS(Z515=FALSE,"",Z515&gt;0,'Values and studies'!$AH515)</f>
        <v/>
      </c>
      <c r="AB515" s="23" t="str" cm="1">
        <f t="array" ref="AB515">_xlfn.IFS(Z515=FALSE,"",Z515&gt;0,'Values and studies'!$M515)</f>
        <v/>
      </c>
      <c r="AC515" s="23" t="str" cm="1">
        <f t="array" ref="AC515">_xlfn.IFS(Z515=FALSE,"",Z515&gt;0,'Values and studies'!$G515)</f>
        <v/>
      </c>
      <c r="AD515" s="23" t="b">
        <f>IF('Values and studies'!$U515=$AD$1,'Values and studies'!$AP515)</f>
        <v>0</v>
      </c>
      <c r="AE515" s="23" t="str" cm="1">
        <f t="array" ref="AE515">_xlfn.IFS(AD515=FALSE,"",AD515&gt;0,'Values and studies'!$AH515)</f>
        <v/>
      </c>
      <c r="AF515" s="23" t="str" cm="1">
        <f t="array" ref="AF515">_xlfn.IFS(AD515=FALSE,"",AD515&gt;0,'Values and studies'!$M515)</f>
        <v/>
      </c>
      <c r="AG515" s="23" t="str" cm="1">
        <f t="array" ref="AG515">_xlfn.IFS(AD515=FALSE,"",AD515&gt;0,'Values and studies'!$G515)</f>
        <v/>
      </c>
      <c r="AH515" s="23">
        <f>IF('Values and studies'!U515=$AH$1,'Values and studies'!AP515)</f>
        <v>620335.35999489087</v>
      </c>
      <c r="AI515" s="23" t="str" cm="1">
        <f t="array" ref="AI515">_xlfn.IFS(AH515=FALSE,"",AH515&gt;0,'Values and studies'!AH515)</f>
        <v>CB</v>
      </c>
      <c r="AJ515" s="23" t="str" cm="1">
        <f t="array" ref="AJ515">_xlfn.IFS(AH515=FALSE,"",AH515&gt;0,'Values and studies'!M515)</f>
        <v>atlantic</v>
      </c>
      <c r="AK515" s="23" t="str" cm="1">
        <f t="array" ref="AK515">_xlfn.IFS(AH515=FALSE,"",AH515&gt;0,'Values and studies'!G515)</f>
        <v>United Kingdom</v>
      </c>
      <c r="AL515" s="23" t="b">
        <f>IF('Values and studies'!U515=$AL$1,'Values and studies'!AP515)</f>
        <v>0</v>
      </c>
      <c r="AM515" s="23" t="str" cm="1">
        <f t="array" ref="AM515">_xlfn.IFS(AL515=FALSE,"",AL515&gt;0,'Values and studies'!AH515)</f>
        <v/>
      </c>
      <c r="AN515" s="23" t="str" cm="1">
        <f t="array" ref="AN515">_xlfn.IFS(AL515=FALSE,"",AL515&gt;0,'Values and studies'!M515)</f>
        <v/>
      </c>
      <c r="AO515" s="23" t="str" cm="1">
        <f t="array" ref="AO515">_xlfn.IFS(AL515=FALSE,"",AL515&gt;0,'Values and studies'!G515)</f>
        <v/>
      </c>
      <c r="AP515" s="23" t="b">
        <f>IF('Values and studies'!U515=$AP$1,'Values and studies'!AP515)</f>
        <v>0</v>
      </c>
      <c r="AQ515" s="23" t="str" cm="1">
        <f t="array" ref="AQ515">_xlfn.IFS(AP515=FALSE,"",AP515&gt;0,'Values and studies'!AH515)</f>
        <v/>
      </c>
      <c r="AR515" s="23" t="str" cm="1">
        <f t="array" ref="AR515">_xlfn.IFS(AP515=FALSE,"",AP515&gt;0,'Values and studies'!M515)</f>
        <v/>
      </c>
      <c r="AS515" s="23" t="str" cm="1">
        <f t="array" ref="AS515">_xlfn.IFS(AP515=FALSE,"",AP515&gt;0,'Values and studies'!G515)</f>
        <v/>
      </c>
      <c r="AT515" s="23" t="b">
        <f>IF('Values and studies'!U515=$AT$1,'Values and studies'!AP515)</f>
        <v>0</v>
      </c>
      <c r="AU515" s="23" t="str" cm="1">
        <f t="array" ref="AU515">_xlfn.IFS(AT515=FALSE,"",AT515&gt;0,'Values and studies'!AH515)</f>
        <v/>
      </c>
      <c r="AV515" s="23" t="str" cm="1">
        <f t="array" ref="AV515">_xlfn.IFS(AT515=FALSE,"",AT515&gt;0,'Values and studies'!M515)</f>
        <v/>
      </c>
      <c r="AW515" s="23" t="str" cm="1">
        <f t="array" ref="AW515">_xlfn.IFS(AT515=FALSE,"",AT515&gt;0,'Values and studies'!G515)</f>
        <v/>
      </c>
      <c r="AX515" s="23" t="b">
        <f>IF('Values and studies'!U515=$AX$1,'Values and studies'!AP515)</f>
        <v>0</v>
      </c>
      <c r="AY515" s="23" t="str" cm="1">
        <f t="array" ref="AY515">_xlfn.IFS(AX515=FALSE,"",AX515&gt;0,'Values and studies'!AH515)</f>
        <v/>
      </c>
      <c r="AZ515" s="23" t="str" cm="1">
        <f t="array" ref="AZ515">_xlfn.IFS(AX515=FALSE,"",AX515&gt;0,'Values and studies'!M515)</f>
        <v/>
      </c>
      <c r="BA515" s="23" t="str" cm="1">
        <f t="array" ref="BA515">_xlfn.IFS(AX515=FALSE,"",AX515&gt;0,'Values and studies'!G515)</f>
        <v/>
      </c>
      <c r="BB515" s="23" t="b">
        <f>IF('Values and studies'!U515=$BB$1,'Values and studies'!AP515)</f>
        <v>0</v>
      </c>
      <c r="BC515" s="23" t="str" cm="1">
        <f t="array" ref="BC515">_xlfn.IFS(BB515=FALSE,"",BB515&gt;0,'Values and studies'!AH515)</f>
        <v/>
      </c>
      <c r="BD515" s="23" t="str" cm="1">
        <f t="array" ref="BD515">_xlfn.IFS(BB515=FALSE,"",BB515&gt;0,'Values and studies'!M515)</f>
        <v/>
      </c>
      <c r="BE515" s="23" t="str" cm="1">
        <f t="array" ref="BE515">_xlfn.IFS(BB515=FALSE,"",BB515&gt;0,'Values and studies'!G515)</f>
        <v/>
      </c>
      <c r="BF515" s="23" t="b">
        <f>IF('Values and studies'!U515=$BF$1,'Values and studies'!AP515)</f>
        <v>0</v>
      </c>
      <c r="BG515" s="23" t="str" cm="1">
        <f t="array" ref="BG515">_xlfn.IFS(BF515=FALSE,"",BF515&gt;0,'Values and studies'!AH515)</f>
        <v/>
      </c>
      <c r="BH515" s="23" t="str" cm="1">
        <f t="array" ref="BH515">_xlfn.IFS(BF515=FALSE,"",BF515&gt;0,'Values and studies'!M515)</f>
        <v/>
      </c>
      <c r="BI515" s="23" t="str" cm="1">
        <f t="array" ref="BI515">_xlfn.IFS(BF515=FALSE,"",BF515&gt;0,'Values and studies'!G515)</f>
        <v/>
      </c>
      <c r="BJ515" s="23" t="b">
        <f>IF('Values and studies'!$U515=BJ$1,'Values and studies'!$AP515)</f>
        <v>0</v>
      </c>
      <c r="BK515" s="23" t="str" cm="1">
        <f t="array" ref="BK515">_xlfn.IFS(BJ515=FALSE,"",BJ515&gt;0,'Values and studies'!$AH515)</f>
        <v/>
      </c>
      <c r="BL515" s="23" t="str" cm="1">
        <f t="array" ref="BL515">_xlfn.IFS(BJ515=FALSE,"",BJ515&gt;0,'Values and studies'!$M515)</f>
        <v/>
      </c>
      <c r="BM515" s="23" t="str" cm="1">
        <f t="array" ref="BM515">_xlfn.IFS(BJ515=FALSE,"",BJ515&gt;0,'Values and studies'!$G515)</f>
        <v/>
      </c>
      <c r="BN515" s="23" t="b">
        <f>IF('Values and studies'!U515=$BN$1,'Values and studies'!AP515)</f>
        <v>0</v>
      </c>
      <c r="BO515" s="23" t="str" cm="1">
        <f t="array" ref="BO515">_xlfn.IFS(BN515=FALSE,"",BN515&gt;0,'Values and studies'!AH515)</f>
        <v/>
      </c>
      <c r="BP515" s="23" t="str" cm="1">
        <f t="array" ref="BP515">_xlfn.IFS(BN515=FALSE,"",BN515&gt;0,'Values and studies'!M515)</f>
        <v/>
      </c>
      <c r="BQ515" s="23" t="str" cm="1">
        <f t="array" ref="BQ515">_xlfn.IFS(BN515=FALSE,"",BN515&gt;0,'Values and studies'!G515)</f>
        <v/>
      </c>
      <c r="BR515" s="23" t="b">
        <f>IF('Values and studies'!U515=$BR$1,'Values and studies'!AP515)</f>
        <v>0</v>
      </c>
      <c r="BS515" s="23" t="str" cm="1">
        <f t="array" ref="BS515">_xlfn.IFS(BR515=FALSE,"",BR515&gt;0,'Values and studies'!AH515)</f>
        <v/>
      </c>
      <c r="BT515" s="23" t="str" cm="1">
        <f t="array" ref="BT515">_xlfn.IFS(BR515=FALSE,"",BR515&gt;0,'Values and studies'!M515)</f>
        <v/>
      </c>
      <c r="BU515" s="23" t="str" cm="1">
        <f t="array" ref="BU515">_xlfn.IFS(BR515=FALSE,"",BR515&gt;0,'Values and studies'!G515)</f>
        <v/>
      </c>
      <c r="BV515" s="23" t="b">
        <f>IF('Values and studies'!U515=$BV$1,'Values and studies'!AP515)</f>
        <v>0</v>
      </c>
      <c r="BW515" s="23" t="str" cm="1">
        <f t="array" ref="BW515">_xlfn.IFS(BV515=FALSE,"",BV515&gt;0,'Values and studies'!AH515)</f>
        <v/>
      </c>
      <c r="BX515" s="23" t="str" cm="1">
        <f t="array" ref="BX515">_xlfn.IFS(BV515=FALSE,"",BV515&gt;0,'Values and studies'!M515)</f>
        <v/>
      </c>
      <c r="BY515" s="23" t="str" cm="1">
        <f t="array" ref="BY515">_xlfn.IFS(BV515=FALSE,"",BV515&gt;0,'Values and studies'!G515)</f>
        <v/>
      </c>
      <c r="BZ515" s="23" t="b">
        <f>IF('Values and studies'!U515=$BZ$1,'Values and studies'!AP515)</f>
        <v>0</v>
      </c>
      <c r="CA515" s="23" t="str" cm="1">
        <f t="array" ref="CA515">_xlfn.IFS(BZ515=FALSE,"",BZ515&gt;0,'Values and studies'!AH515)</f>
        <v/>
      </c>
      <c r="CB515" s="23" t="str" cm="1">
        <f t="array" ref="CB515">_xlfn.IFS(BZ515=FALSE,"",BZ515&gt;0,'Values and studies'!M515)</f>
        <v/>
      </c>
      <c r="CC515" s="23" t="str" cm="1">
        <f t="array" ref="CC515">_xlfn.IFS(BZ515=FALSE,"",BZ515&gt;0,'Values and studies'!G515)</f>
        <v/>
      </c>
      <c r="CY515">
        <f>IF('Values and studies'!O515='Data for overlook'!$CY$1,'Values and studies'!AP515)</f>
        <v>620335.35999489087</v>
      </c>
      <c r="CZ515" t="b">
        <f>IF('Values and studies'!O515='Data for overlook'!$CZ$1,'Values and studies'!AP515)</f>
        <v>0</v>
      </c>
      <c r="DA515" t="b">
        <f>IF('Values and studies'!O515='Data for overlook'!$DA$1,'Values and studies'!AP515)</f>
        <v>0</v>
      </c>
      <c r="DB515" t="b">
        <f>IF('Values and studies'!O515='Data for overlook'!$DB$1,'Values and studies'!AP515)</f>
        <v>0</v>
      </c>
    </row>
    <row r="516" spans="2:106" x14ac:dyDescent="0.2">
      <c r="B516" t="b">
        <f>IF('Values and studies'!Q516=$B$1,'Values and studies'!AP516)</f>
        <v>0</v>
      </c>
      <c r="C516">
        <f>IF('Values and studies'!Q516=$C$1,'Values and studies'!AP516)</f>
        <v>265422.2325371136</v>
      </c>
      <c r="D516" t="b">
        <f>IF('Values and studies'!Q516=$D$1,'Values and studies'!AP516)</f>
        <v>0</v>
      </c>
      <c r="F516" s="23" t="b">
        <f>IF('Values and studies'!$U516=F$1,'Values and studies'!$AP516)</f>
        <v>0</v>
      </c>
      <c r="G516" s="23" t="str" cm="1">
        <f t="array" ref="G516">_xlfn.IFS(F516=FALSE,"",F516&gt;0,'Values and studies'!$AH516)</f>
        <v/>
      </c>
      <c r="H516" s="23" t="str" cm="1">
        <f t="array" ref="H516">_xlfn.IFS(F516=FALSE,"",F516&gt;0,'Values and studies'!M516)</f>
        <v/>
      </c>
      <c r="I516" s="23" t="str" cm="1">
        <f t="array" ref="I516">_xlfn.IFS(F516=FALSE,"",F516&gt;0,'Values and studies'!G516)</f>
        <v/>
      </c>
      <c r="J516" s="23" t="b">
        <f>IF('Values and studies'!U516=$J$1,'Values and studies'!AP516)</f>
        <v>0</v>
      </c>
      <c r="K516" s="23" t="str" cm="1">
        <f t="array" ref="K516">_xlfn.IFS(J516=FALSE,"",J516&gt;0,'Values and studies'!AH516)</f>
        <v/>
      </c>
      <c r="L516" s="23" t="str" cm="1">
        <f t="array" ref="L516">_xlfn.IFS(J516=FALSE,"",J516&gt;0,'Values and studies'!M516)</f>
        <v/>
      </c>
      <c r="M516" s="23" t="str" cm="1">
        <f t="array" ref="M516">_xlfn.IFS(J516=FALSE,"",J516&gt;0,'Values and studies'!G516)</f>
        <v/>
      </c>
      <c r="N516" s="23" t="b">
        <f>IF('Values and studies'!U516=$N$1,'Values and studies'!AP516)</f>
        <v>0</v>
      </c>
      <c r="O516" s="23" t="str" cm="1">
        <f t="array" ref="O516">_xlfn.IFS(N516=FALSE,"",N516&gt;0,'Values and studies'!AH516)</f>
        <v/>
      </c>
      <c r="P516" s="23" t="str" cm="1">
        <f t="array" ref="P516">_xlfn.IFS(N516=FALSE,"",N516&gt;0,'Values and studies'!M516)</f>
        <v/>
      </c>
      <c r="Q516" s="23" t="str" cm="1">
        <f t="array" ref="Q516">_xlfn.IFS(N516=FALSE,"",N516&gt;0,'Values and studies'!G516)</f>
        <v/>
      </c>
      <c r="R516" s="23" t="b">
        <f>IF('Values and studies'!$U516=$R$1,'Values and studies'!$AP516)</f>
        <v>0</v>
      </c>
      <c r="S516" s="23" t="str" cm="1">
        <f t="array" ref="S516">_xlfn.IFS(R516=FALSE,"",R516&gt;0,'Values and studies'!$AH516)</f>
        <v/>
      </c>
      <c r="T516" s="23" t="str" cm="1">
        <f t="array" ref="T516">_xlfn.IFS(R516=FALSE,"",R516&gt;0,'Values and studies'!$M516)</f>
        <v/>
      </c>
      <c r="U516" s="23" t="str" cm="1">
        <f t="array" ref="U516">_xlfn.IFS(R516=FALSE,"",R516&gt;0,'Values and studies'!$G516)</f>
        <v/>
      </c>
      <c r="V516" s="23" t="b">
        <f>IF('Values and studies'!$U516=$V$1,'Values and studies'!$AP516)</f>
        <v>0</v>
      </c>
      <c r="W516" s="23" t="str" cm="1">
        <f t="array" ref="W516">_xlfn.IFS(V516=FALSE,"",V516&gt;0,'Values and studies'!$AH516)</f>
        <v/>
      </c>
      <c r="X516" s="23" t="str" cm="1">
        <f t="array" ref="X516">_xlfn.IFS(V516=FALSE,"",V516&gt;0,'Values and studies'!$M516)</f>
        <v/>
      </c>
      <c r="Y516" s="23" t="str" cm="1">
        <f t="array" ref="Y516">_xlfn.IFS(V516=FALSE,"",V516&gt;0,'Values and studies'!$G516)</f>
        <v/>
      </c>
      <c r="Z516" s="23" t="b">
        <f>IF('Values and studies'!$U516=$Z$1,'Values and studies'!$AP516)</f>
        <v>0</v>
      </c>
      <c r="AA516" s="23" t="str" cm="1">
        <f t="array" ref="AA516">_xlfn.IFS(Z516=FALSE,"",Z516&gt;0,'Values and studies'!$AH516)</f>
        <v/>
      </c>
      <c r="AB516" s="23" t="str" cm="1">
        <f t="array" ref="AB516">_xlfn.IFS(Z516=FALSE,"",Z516&gt;0,'Values and studies'!$M516)</f>
        <v/>
      </c>
      <c r="AC516" s="23" t="str" cm="1">
        <f t="array" ref="AC516">_xlfn.IFS(Z516=FALSE,"",Z516&gt;0,'Values and studies'!$G516)</f>
        <v/>
      </c>
      <c r="AD516" s="23" t="b">
        <f>IF('Values and studies'!$U516=$AD$1,'Values and studies'!$AP516)</f>
        <v>0</v>
      </c>
      <c r="AE516" s="23" t="str" cm="1">
        <f t="array" ref="AE516">_xlfn.IFS(AD516=FALSE,"",AD516&gt;0,'Values and studies'!$AH516)</f>
        <v/>
      </c>
      <c r="AF516" s="23" t="str" cm="1">
        <f t="array" ref="AF516">_xlfn.IFS(AD516=FALSE,"",AD516&gt;0,'Values and studies'!$M516)</f>
        <v/>
      </c>
      <c r="AG516" s="23" t="str" cm="1">
        <f t="array" ref="AG516">_xlfn.IFS(AD516=FALSE,"",AD516&gt;0,'Values and studies'!$G516)</f>
        <v/>
      </c>
      <c r="AH516" s="23">
        <f>IF('Values and studies'!U516=$AH$1,'Values and studies'!AP516)</f>
        <v>265422.2325371136</v>
      </c>
      <c r="AI516" s="23" t="str" cm="1">
        <f t="array" ref="AI516">_xlfn.IFS(AH516=FALSE,"",AH516&gt;0,'Values and studies'!AH516)</f>
        <v>CB</v>
      </c>
      <c r="AJ516" s="23" t="str" cm="1">
        <f t="array" ref="AJ516">_xlfn.IFS(AH516=FALSE,"",AH516&gt;0,'Values and studies'!M516)</f>
        <v>atlantic</v>
      </c>
      <c r="AK516" s="23" t="str" cm="1">
        <f t="array" ref="AK516">_xlfn.IFS(AH516=FALSE,"",AH516&gt;0,'Values and studies'!G516)</f>
        <v>United Kingdom</v>
      </c>
      <c r="AL516" s="23" t="b">
        <f>IF('Values and studies'!U516=$AL$1,'Values and studies'!AP516)</f>
        <v>0</v>
      </c>
      <c r="AM516" s="23" t="str" cm="1">
        <f t="array" ref="AM516">_xlfn.IFS(AL516=FALSE,"",AL516&gt;0,'Values and studies'!AH516)</f>
        <v/>
      </c>
      <c r="AN516" s="23" t="str" cm="1">
        <f t="array" ref="AN516">_xlfn.IFS(AL516=FALSE,"",AL516&gt;0,'Values and studies'!M516)</f>
        <v/>
      </c>
      <c r="AO516" s="23" t="str" cm="1">
        <f t="array" ref="AO516">_xlfn.IFS(AL516=FALSE,"",AL516&gt;0,'Values and studies'!G516)</f>
        <v/>
      </c>
      <c r="AP516" s="23" t="b">
        <f>IF('Values and studies'!U516=$AP$1,'Values and studies'!AP516)</f>
        <v>0</v>
      </c>
      <c r="AQ516" s="23" t="str" cm="1">
        <f t="array" ref="AQ516">_xlfn.IFS(AP516=FALSE,"",AP516&gt;0,'Values and studies'!AH516)</f>
        <v/>
      </c>
      <c r="AR516" s="23" t="str" cm="1">
        <f t="array" ref="AR516">_xlfn.IFS(AP516=FALSE,"",AP516&gt;0,'Values and studies'!M516)</f>
        <v/>
      </c>
      <c r="AS516" s="23" t="str" cm="1">
        <f t="array" ref="AS516">_xlfn.IFS(AP516=FALSE,"",AP516&gt;0,'Values and studies'!G516)</f>
        <v/>
      </c>
      <c r="AT516" s="23" t="b">
        <f>IF('Values and studies'!U516=$AT$1,'Values and studies'!AP516)</f>
        <v>0</v>
      </c>
      <c r="AU516" s="23" t="str" cm="1">
        <f t="array" ref="AU516">_xlfn.IFS(AT516=FALSE,"",AT516&gt;0,'Values and studies'!AH516)</f>
        <v/>
      </c>
      <c r="AV516" s="23" t="str" cm="1">
        <f t="array" ref="AV516">_xlfn.IFS(AT516=FALSE,"",AT516&gt;0,'Values and studies'!M516)</f>
        <v/>
      </c>
      <c r="AW516" s="23" t="str" cm="1">
        <f t="array" ref="AW516">_xlfn.IFS(AT516=FALSE,"",AT516&gt;0,'Values and studies'!G516)</f>
        <v/>
      </c>
      <c r="AX516" s="23" t="b">
        <f>IF('Values and studies'!U516=$AX$1,'Values and studies'!AP516)</f>
        <v>0</v>
      </c>
      <c r="AY516" s="23" t="str" cm="1">
        <f t="array" ref="AY516">_xlfn.IFS(AX516=FALSE,"",AX516&gt;0,'Values and studies'!AH516)</f>
        <v/>
      </c>
      <c r="AZ516" s="23" t="str" cm="1">
        <f t="array" ref="AZ516">_xlfn.IFS(AX516=FALSE,"",AX516&gt;0,'Values and studies'!M516)</f>
        <v/>
      </c>
      <c r="BA516" s="23" t="str" cm="1">
        <f t="array" ref="BA516">_xlfn.IFS(AX516=FALSE,"",AX516&gt;0,'Values and studies'!G516)</f>
        <v/>
      </c>
      <c r="BB516" s="23" t="b">
        <f>IF('Values and studies'!U516=$BB$1,'Values and studies'!AP516)</f>
        <v>0</v>
      </c>
      <c r="BC516" s="23" t="str" cm="1">
        <f t="array" ref="BC516">_xlfn.IFS(BB516=FALSE,"",BB516&gt;0,'Values and studies'!AH516)</f>
        <v/>
      </c>
      <c r="BD516" s="23" t="str" cm="1">
        <f t="array" ref="BD516">_xlfn.IFS(BB516=FALSE,"",BB516&gt;0,'Values and studies'!M516)</f>
        <v/>
      </c>
      <c r="BE516" s="23" t="str" cm="1">
        <f t="array" ref="BE516">_xlfn.IFS(BB516=FALSE,"",BB516&gt;0,'Values and studies'!G516)</f>
        <v/>
      </c>
      <c r="BF516" s="23" t="b">
        <f>IF('Values and studies'!U516=$BF$1,'Values and studies'!AP516)</f>
        <v>0</v>
      </c>
      <c r="BG516" s="23" t="str" cm="1">
        <f t="array" ref="BG516">_xlfn.IFS(BF516=FALSE,"",BF516&gt;0,'Values and studies'!AH516)</f>
        <v/>
      </c>
      <c r="BH516" s="23" t="str" cm="1">
        <f t="array" ref="BH516">_xlfn.IFS(BF516=FALSE,"",BF516&gt;0,'Values and studies'!M516)</f>
        <v/>
      </c>
      <c r="BI516" s="23" t="str" cm="1">
        <f t="array" ref="BI516">_xlfn.IFS(BF516=FALSE,"",BF516&gt;0,'Values and studies'!G516)</f>
        <v/>
      </c>
      <c r="BJ516" s="23" t="b">
        <f>IF('Values and studies'!$U516=BJ$1,'Values and studies'!$AP516)</f>
        <v>0</v>
      </c>
      <c r="BK516" s="23" t="str" cm="1">
        <f t="array" ref="BK516">_xlfn.IFS(BJ516=FALSE,"",BJ516&gt;0,'Values and studies'!$AH516)</f>
        <v/>
      </c>
      <c r="BL516" s="23" t="str" cm="1">
        <f t="array" ref="BL516">_xlfn.IFS(BJ516=FALSE,"",BJ516&gt;0,'Values and studies'!$M516)</f>
        <v/>
      </c>
      <c r="BM516" s="23" t="str" cm="1">
        <f t="array" ref="BM516">_xlfn.IFS(BJ516=FALSE,"",BJ516&gt;0,'Values and studies'!$G516)</f>
        <v/>
      </c>
      <c r="BN516" s="23" t="b">
        <f>IF('Values and studies'!U516=$BN$1,'Values and studies'!AP516)</f>
        <v>0</v>
      </c>
      <c r="BO516" s="23" t="str" cm="1">
        <f t="array" ref="BO516">_xlfn.IFS(BN516=FALSE,"",BN516&gt;0,'Values and studies'!AH516)</f>
        <v/>
      </c>
      <c r="BP516" s="23" t="str" cm="1">
        <f t="array" ref="BP516">_xlfn.IFS(BN516=FALSE,"",BN516&gt;0,'Values and studies'!M516)</f>
        <v/>
      </c>
      <c r="BQ516" s="23" t="str" cm="1">
        <f t="array" ref="BQ516">_xlfn.IFS(BN516=FALSE,"",BN516&gt;0,'Values and studies'!G516)</f>
        <v/>
      </c>
      <c r="BR516" s="23" t="b">
        <f>IF('Values and studies'!U516=$BR$1,'Values and studies'!AP516)</f>
        <v>0</v>
      </c>
      <c r="BS516" s="23" t="str" cm="1">
        <f t="array" ref="BS516">_xlfn.IFS(BR516=FALSE,"",BR516&gt;0,'Values and studies'!AH516)</f>
        <v/>
      </c>
      <c r="BT516" s="23" t="str" cm="1">
        <f t="array" ref="BT516">_xlfn.IFS(BR516=FALSE,"",BR516&gt;0,'Values and studies'!M516)</f>
        <v/>
      </c>
      <c r="BU516" s="23" t="str" cm="1">
        <f t="array" ref="BU516">_xlfn.IFS(BR516=FALSE,"",BR516&gt;0,'Values and studies'!G516)</f>
        <v/>
      </c>
      <c r="BV516" s="23" t="b">
        <f>IF('Values and studies'!U516=$BV$1,'Values and studies'!AP516)</f>
        <v>0</v>
      </c>
      <c r="BW516" s="23" t="str" cm="1">
        <f t="array" ref="BW516">_xlfn.IFS(BV516=FALSE,"",BV516&gt;0,'Values and studies'!AH516)</f>
        <v/>
      </c>
      <c r="BX516" s="23" t="str" cm="1">
        <f t="array" ref="BX516">_xlfn.IFS(BV516=FALSE,"",BV516&gt;0,'Values and studies'!M516)</f>
        <v/>
      </c>
      <c r="BY516" s="23" t="str" cm="1">
        <f t="array" ref="BY516">_xlfn.IFS(BV516=FALSE,"",BV516&gt;0,'Values and studies'!G516)</f>
        <v/>
      </c>
      <c r="BZ516" s="23" t="b">
        <f>IF('Values and studies'!U516=$BZ$1,'Values and studies'!AP516)</f>
        <v>0</v>
      </c>
      <c r="CA516" s="23" t="str" cm="1">
        <f t="array" ref="CA516">_xlfn.IFS(BZ516=FALSE,"",BZ516&gt;0,'Values and studies'!AH516)</f>
        <v/>
      </c>
      <c r="CB516" s="23" t="str" cm="1">
        <f t="array" ref="CB516">_xlfn.IFS(BZ516=FALSE,"",BZ516&gt;0,'Values and studies'!M516)</f>
        <v/>
      </c>
      <c r="CC516" s="23" t="str" cm="1">
        <f t="array" ref="CC516">_xlfn.IFS(BZ516=FALSE,"",BZ516&gt;0,'Values and studies'!G516)</f>
        <v/>
      </c>
      <c r="CY516">
        <f>IF('Values and studies'!O516='Data for overlook'!$CY$1,'Values and studies'!AP516)</f>
        <v>265422.2325371136</v>
      </c>
      <c r="CZ516" t="b">
        <f>IF('Values and studies'!O516='Data for overlook'!$CZ$1,'Values and studies'!AP516)</f>
        <v>0</v>
      </c>
      <c r="DA516" t="b">
        <f>IF('Values and studies'!O516='Data for overlook'!$DA$1,'Values and studies'!AP516)</f>
        <v>0</v>
      </c>
      <c r="DB516" t="b">
        <f>IF('Values and studies'!O516='Data for overlook'!$DB$1,'Values and studies'!AP516)</f>
        <v>0</v>
      </c>
    </row>
    <row r="517" spans="2:106" x14ac:dyDescent="0.2">
      <c r="B517" t="b">
        <f>IF('Values and studies'!Q517=$B$1,'Values and studies'!AP517)</f>
        <v>0</v>
      </c>
      <c r="C517">
        <f>IF('Values and studies'!Q517=$C$1,'Values and studies'!AP517)</f>
        <v>1065459.6508771034</v>
      </c>
      <c r="D517" t="b">
        <f>IF('Values and studies'!Q517=$D$1,'Values and studies'!AP517)</f>
        <v>0</v>
      </c>
      <c r="F517" s="23" t="b">
        <f>IF('Values and studies'!$U517=F$1,'Values and studies'!$AP517)</f>
        <v>0</v>
      </c>
      <c r="G517" s="23" t="str" cm="1">
        <f t="array" ref="G517">_xlfn.IFS(F517=FALSE,"",F517&gt;0,'Values and studies'!$AH517)</f>
        <v/>
      </c>
      <c r="H517" s="23" t="str" cm="1">
        <f t="array" ref="H517">_xlfn.IFS(F517=FALSE,"",F517&gt;0,'Values and studies'!M517)</f>
        <v/>
      </c>
      <c r="I517" s="23" t="str" cm="1">
        <f t="array" ref="I517">_xlfn.IFS(F517=FALSE,"",F517&gt;0,'Values and studies'!G517)</f>
        <v/>
      </c>
      <c r="J517" s="23" t="b">
        <f>IF('Values and studies'!U517=$J$1,'Values and studies'!AP517)</f>
        <v>0</v>
      </c>
      <c r="K517" s="23" t="str" cm="1">
        <f t="array" ref="K517">_xlfn.IFS(J517=FALSE,"",J517&gt;0,'Values and studies'!AH517)</f>
        <v/>
      </c>
      <c r="L517" s="23" t="str" cm="1">
        <f t="array" ref="L517">_xlfn.IFS(J517=FALSE,"",J517&gt;0,'Values and studies'!M517)</f>
        <v/>
      </c>
      <c r="M517" s="23" t="str" cm="1">
        <f t="array" ref="M517">_xlfn.IFS(J517=FALSE,"",J517&gt;0,'Values and studies'!G517)</f>
        <v/>
      </c>
      <c r="N517" s="23" t="b">
        <f>IF('Values and studies'!U517=$N$1,'Values and studies'!AP517)</f>
        <v>0</v>
      </c>
      <c r="O517" s="23" t="str" cm="1">
        <f t="array" ref="O517">_xlfn.IFS(N517=FALSE,"",N517&gt;0,'Values and studies'!AH517)</f>
        <v/>
      </c>
      <c r="P517" s="23" t="str" cm="1">
        <f t="array" ref="P517">_xlfn.IFS(N517=FALSE,"",N517&gt;0,'Values and studies'!M517)</f>
        <v/>
      </c>
      <c r="Q517" s="23" t="str" cm="1">
        <f t="array" ref="Q517">_xlfn.IFS(N517=FALSE,"",N517&gt;0,'Values and studies'!G517)</f>
        <v/>
      </c>
      <c r="R517" s="23" t="b">
        <f>IF('Values and studies'!$U517=$R$1,'Values and studies'!$AP517)</f>
        <v>0</v>
      </c>
      <c r="S517" s="23" t="str" cm="1">
        <f t="array" ref="S517">_xlfn.IFS(R517=FALSE,"",R517&gt;0,'Values and studies'!$AH517)</f>
        <v/>
      </c>
      <c r="T517" s="23" t="str" cm="1">
        <f t="array" ref="T517">_xlfn.IFS(R517=FALSE,"",R517&gt;0,'Values and studies'!$M517)</f>
        <v/>
      </c>
      <c r="U517" s="23" t="str" cm="1">
        <f t="array" ref="U517">_xlfn.IFS(R517=FALSE,"",R517&gt;0,'Values and studies'!$G517)</f>
        <v/>
      </c>
      <c r="V517" s="23" t="b">
        <f>IF('Values and studies'!$U517=$V$1,'Values and studies'!$AP517)</f>
        <v>0</v>
      </c>
      <c r="W517" s="23" t="str" cm="1">
        <f t="array" ref="W517">_xlfn.IFS(V517=FALSE,"",V517&gt;0,'Values and studies'!$AH517)</f>
        <v/>
      </c>
      <c r="X517" s="23" t="str" cm="1">
        <f t="array" ref="X517">_xlfn.IFS(V517=FALSE,"",V517&gt;0,'Values and studies'!$M517)</f>
        <v/>
      </c>
      <c r="Y517" s="23" t="str" cm="1">
        <f t="array" ref="Y517">_xlfn.IFS(V517=FALSE,"",V517&gt;0,'Values and studies'!$G517)</f>
        <v/>
      </c>
      <c r="Z517" s="23" t="b">
        <f>IF('Values and studies'!$U517=$Z$1,'Values and studies'!$AP517)</f>
        <v>0</v>
      </c>
      <c r="AA517" s="23" t="str" cm="1">
        <f t="array" ref="AA517">_xlfn.IFS(Z517=FALSE,"",Z517&gt;0,'Values and studies'!$AH517)</f>
        <v/>
      </c>
      <c r="AB517" s="23" t="str" cm="1">
        <f t="array" ref="AB517">_xlfn.IFS(Z517=FALSE,"",Z517&gt;0,'Values and studies'!$M517)</f>
        <v/>
      </c>
      <c r="AC517" s="23" t="str" cm="1">
        <f t="array" ref="AC517">_xlfn.IFS(Z517=FALSE,"",Z517&gt;0,'Values and studies'!$G517)</f>
        <v/>
      </c>
      <c r="AD517" s="23" t="b">
        <f>IF('Values and studies'!$U517=$AD$1,'Values and studies'!$AP517)</f>
        <v>0</v>
      </c>
      <c r="AE517" s="23" t="str" cm="1">
        <f t="array" ref="AE517">_xlfn.IFS(AD517=FALSE,"",AD517&gt;0,'Values and studies'!$AH517)</f>
        <v/>
      </c>
      <c r="AF517" s="23" t="str" cm="1">
        <f t="array" ref="AF517">_xlfn.IFS(AD517=FALSE,"",AD517&gt;0,'Values and studies'!$M517)</f>
        <v/>
      </c>
      <c r="AG517" s="23" t="str" cm="1">
        <f t="array" ref="AG517">_xlfn.IFS(AD517=FALSE,"",AD517&gt;0,'Values and studies'!$G517)</f>
        <v/>
      </c>
      <c r="AH517" s="23">
        <f>IF('Values and studies'!U517=$AH$1,'Values and studies'!AP517)</f>
        <v>1065459.6508771034</v>
      </c>
      <c r="AI517" s="23" t="str" cm="1">
        <f t="array" ref="AI517">_xlfn.IFS(AH517=FALSE,"",AH517&gt;0,'Values and studies'!AH517)</f>
        <v>CB</v>
      </c>
      <c r="AJ517" s="23" t="str" cm="1">
        <f t="array" ref="AJ517">_xlfn.IFS(AH517=FALSE,"",AH517&gt;0,'Values and studies'!M517)</f>
        <v>atlantic</v>
      </c>
      <c r="AK517" s="23" t="str" cm="1">
        <f t="array" ref="AK517">_xlfn.IFS(AH517=FALSE,"",AH517&gt;0,'Values and studies'!G517)</f>
        <v>United Kingdom</v>
      </c>
      <c r="AL517" s="23" t="b">
        <f>IF('Values and studies'!U517=$AL$1,'Values and studies'!AP517)</f>
        <v>0</v>
      </c>
      <c r="AM517" s="23" t="str" cm="1">
        <f t="array" ref="AM517">_xlfn.IFS(AL517=FALSE,"",AL517&gt;0,'Values and studies'!AH517)</f>
        <v/>
      </c>
      <c r="AN517" s="23" t="str" cm="1">
        <f t="array" ref="AN517">_xlfn.IFS(AL517=FALSE,"",AL517&gt;0,'Values and studies'!M517)</f>
        <v/>
      </c>
      <c r="AO517" s="23" t="str" cm="1">
        <f t="array" ref="AO517">_xlfn.IFS(AL517=FALSE,"",AL517&gt;0,'Values and studies'!G517)</f>
        <v/>
      </c>
      <c r="AP517" s="23" t="b">
        <f>IF('Values and studies'!U517=$AP$1,'Values and studies'!AP517)</f>
        <v>0</v>
      </c>
      <c r="AQ517" s="23" t="str" cm="1">
        <f t="array" ref="AQ517">_xlfn.IFS(AP517=FALSE,"",AP517&gt;0,'Values and studies'!AH517)</f>
        <v/>
      </c>
      <c r="AR517" s="23" t="str" cm="1">
        <f t="array" ref="AR517">_xlfn.IFS(AP517=FALSE,"",AP517&gt;0,'Values and studies'!M517)</f>
        <v/>
      </c>
      <c r="AS517" s="23" t="str" cm="1">
        <f t="array" ref="AS517">_xlfn.IFS(AP517=FALSE,"",AP517&gt;0,'Values and studies'!G517)</f>
        <v/>
      </c>
      <c r="AT517" s="23" t="b">
        <f>IF('Values and studies'!U517=$AT$1,'Values and studies'!AP517)</f>
        <v>0</v>
      </c>
      <c r="AU517" s="23" t="str" cm="1">
        <f t="array" ref="AU517">_xlfn.IFS(AT517=FALSE,"",AT517&gt;0,'Values and studies'!AH517)</f>
        <v/>
      </c>
      <c r="AV517" s="23" t="str" cm="1">
        <f t="array" ref="AV517">_xlfn.IFS(AT517=FALSE,"",AT517&gt;0,'Values and studies'!M517)</f>
        <v/>
      </c>
      <c r="AW517" s="23" t="str" cm="1">
        <f t="array" ref="AW517">_xlfn.IFS(AT517=FALSE,"",AT517&gt;0,'Values and studies'!G517)</f>
        <v/>
      </c>
      <c r="AX517" s="23" t="b">
        <f>IF('Values and studies'!U517=$AX$1,'Values and studies'!AP517)</f>
        <v>0</v>
      </c>
      <c r="AY517" s="23" t="str" cm="1">
        <f t="array" ref="AY517">_xlfn.IFS(AX517=FALSE,"",AX517&gt;0,'Values and studies'!AH517)</f>
        <v/>
      </c>
      <c r="AZ517" s="23" t="str" cm="1">
        <f t="array" ref="AZ517">_xlfn.IFS(AX517=FALSE,"",AX517&gt;0,'Values and studies'!M517)</f>
        <v/>
      </c>
      <c r="BA517" s="23" t="str" cm="1">
        <f t="array" ref="BA517">_xlfn.IFS(AX517=FALSE,"",AX517&gt;0,'Values and studies'!G517)</f>
        <v/>
      </c>
      <c r="BB517" s="23" t="b">
        <f>IF('Values and studies'!U517=$BB$1,'Values and studies'!AP517)</f>
        <v>0</v>
      </c>
      <c r="BC517" s="23" t="str" cm="1">
        <f t="array" ref="BC517">_xlfn.IFS(BB517=FALSE,"",BB517&gt;0,'Values and studies'!AH517)</f>
        <v/>
      </c>
      <c r="BD517" s="23" t="str" cm="1">
        <f t="array" ref="BD517">_xlfn.IFS(BB517=FALSE,"",BB517&gt;0,'Values and studies'!M517)</f>
        <v/>
      </c>
      <c r="BE517" s="23" t="str" cm="1">
        <f t="array" ref="BE517">_xlfn.IFS(BB517=FALSE,"",BB517&gt;0,'Values and studies'!G517)</f>
        <v/>
      </c>
      <c r="BF517" s="23" t="b">
        <f>IF('Values and studies'!U517=$BF$1,'Values and studies'!AP517)</f>
        <v>0</v>
      </c>
      <c r="BG517" s="23" t="str" cm="1">
        <f t="array" ref="BG517">_xlfn.IFS(BF517=FALSE,"",BF517&gt;0,'Values and studies'!AH517)</f>
        <v/>
      </c>
      <c r="BH517" s="23" t="str" cm="1">
        <f t="array" ref="BH517">_xlfn.IFS(BF517=FALSE,"",BF517&gt;0,'Values and studies'!M517)</f>
        <v/>
      </c>
      <c r="BI517" s="23" t="str" cm="1">
        <f t="array" ref="BI517">_xlfn.IFS(BF517=FALSE,"",BF517&gt;0,'Values and studies'!G517)</f>
        <v/>
      </c>
      <c r="BJ517" s="23" t="b">
        <f>IF('Values and studies'!$U517=BJ$1,'Values and studies'!$AP517)</f>
        <v>0</v>
      </c>
      <c r="BK517" s="23" t="str" cm="1">
        <f t="array" ref="BK517">_xlfn.IFS(BJ517=FALSE,"",BJ517&gt;0,'Values and studies'!$AH517)</f>
        <v/>
      </c>
      <c r="BL517" s="23" t="str" cm="1">
        <f t="array" ref="BL517">_xlfn.IFS(BJ517=FALSE,"",BJ517&gt;0,'Values and studies'!$M517)</f>
        <v/>
      </c>
      <c r="BM517" s="23" t="str" cm="1">
        <f t="array" ref="BM517">_xlfn.IFS(BJ517=FALSE,"",BJ517&gt;0,'Values and studies'!$G517)</f>
        <v/>
      </c>
      <c r="BN517" s="23" t="b">
        <f>IF('Values and studies'!U517=$BN$1,'Values and studies'!AP517)</f>
        <v>0</v>
      </c>
      <c r="BO517" s="23" t="str" cm="1">
        <f t="array" ref="BO517">_xlfn.IFS(BN517=FALSE,"",BN517&gt;0,'Values and studies'!AH517)</f>
        <v/>
      </c>
      <c r="BP517" s="23" t="str" cm="1">
        <f t="array" ref="BP517">_xlfn.IFS(BN517=FALSE,"",BN517&gt;0,'Values and studies'!M517)</f>
        <v/>
      </c>
      <c r="BQ517" s="23" t="str" cm="1">
        <f t="array" ref="BQ517">_xlfn.IFS(BN517=FALSE,"",BN517&gt;0,'Values and studies'!G517)</f>
        <v/>
      </c>
      <c r="BR517" s="23" t="b">
        <f>IF('Values and studies'!U517=$BR$1,'Values and studies'!AP517)</f>
        <v>0</v>
      </c>
      <c r="BS517" s="23" t="str" cm="1">
        <f t="array" ref="BS517">_xlfn.IFS(BR517=FALSE,"",BR517&gt;0,'Values and studies'!AH517)</f>
        <v/>
      </c>
      <c r="BT517" s="23" t="str" cm="1">
        <f t="array" ref="BT517">_xlfn.IFS(BR517=FALSE,"",BR517&gt;0,'Values and studies'!M517)</f>
        <v/>
      </c>
      <c r="BU517" s="23" t="str" cm="1">
        <f t="array" ref="BU517">_xlfn.IFS(BR517=FALSE,"",BR517&gt;0,'Values and studies'!G517)</f>
        <v/>
      </c>
      <c r="BV517" s="23" t="b">
        <f>IF('Values and studies'!U517=$BV$1,'Values and studies'!AP517)</f>
        <v>0</v>
      </c>
      <c r="BW517" s="23" t="str" cm="1">
        <f t="array" ref="BW517">_xlfn.IFS(BV517=FALSE,"",BV517&gt;0,'Values and studies'!AH517)</f>
        <v/>
      </c>
      <c r="BX517" s="23" t="str" cm="1">
        <f t="array" ref="BX517">_xlfn.IFS(BV517=FALSE,"",BV517&gt;0,'Values and studies'!M517)</f>
        <v/>
      </c>
      <c r="BY517" s="23" t="str" cm="1">
        <f t="array" ref="BY517">_xlfn.IFS(BV517=FALSE,"",BV517&gt;0,'Values and studies'!G517)</f>
        <v/>
      </c>
      <c r="BZ517" s="23" t="b">
        <f>IF('Values and studies'!U517=$BZ$1,'Values and studies'!AP517)</f>
        <v>0</v>
      </c>
      <c r="CA517" s="23" t="str" cm="1">
        <f t="array" ref="CA517">_xlfn.IFS(BZ517=FALSE,"",BZ517&gt;0,'Values and studies'!AH517)</f>
        <v/>
      </c>
      <c r="CB517" s="23" t="str" cm="1">
        <f t="array" ref="CB517">_xlfn.IFS(BZ517=FALSE,"",BZ517&gt;0,'Values and studies'!M517)</f>
        <v/>
      </c>
      <c r="CC517" s="23" t="str" cm="1">
        <f t="array" ref="CC517">_xlfn.IFS(BZ517=FALSE,"",BZ517&gt;0,'Values and studies'!G517)</f>
        <v/>
      </c>
      <c r="CY517">
        <f>IF('Values and studies'!O517='Data for overlook'!$CY$1,'Values and studies'!AP517)</f>
        <v>1065459.6508771034</v>
      </c>
      <c r="CZ517" t="b">
        <f>IF('Values and studies'!O517='Data for overlook'!$CZ$1,'Values and studies'!AP517)</f>
        <v>0</v>
      </c>
      <c r="DA517" t="b">
        <f>IF('Values and studies'!O517='Data for overlook'!$DA$1,'Values and studies'!AP517)</f>
        <v>0</v>
      </c>
      <c r="DB517" t="b">
        <f>IF('Values and studies'!O517='Data for overlook'!$DB$1,'Values and studies'!AP517)</f>
        <v>0</v>
      </c>
    </row>
    <row r="518" spans="2:106" x14ac:dyDescent="0.2">
      <c r="B518" t="b">
        <f>IF('Values and studies'!Q518=$B$1,'Values and studies'!AP518)</f>
        <v>0</v>
      </c>
      <c r="C518">
        <f>IF('Values and studies'!Q518=$C$1,'Values and studies'!AP518)</f>
        <v>540975.91313755338</v>
      </c>
      <c r="D518" t="b">
        <f>IF('Values and studies'!Q518=$D$1,'Values and studies'!AP518)</f>
        <v>0</v>
      </c>
      <c r="F518" s="23" t="b">
        <f>IF('Values and studies'!$U518=F$1,'Values and studies'!$AP518)</f>
        <v>0</v>
      </c>
      <c r="G518" s="23" t="str" cm="1">
        <f t="array" ref="G518">_xlfn.IFS(F518=FALSE,"",F518&gt;0,'Values and studies'!$AH518)</f>
        <v/>
      </c>
      <c r="H518" s="23" t="str" cm="1">
        <f t="array" ref="H518">_xlfn.IFS(F518=FALSE,"",F518&gt;0,'Values and studies'!M518)</f>
        <v/>
      </c>
      <c r="I518" s="23" t="str" cm="1">
        <f t="array" ref="I518">_xlfn.IFS(F518=FALSE,"",F518&gt;0,'Values and studies'!G518)</f>
        <v/>
      </c>
      <c r="J518" s="23" t="b">
        <f>IF('Values and studies'!U518=$J$1,'Values and studies'!AP518)</f>
        <v>0</v>
      </c>
      <c r="K518" s="23" t="str" cm="1">
        <f t="array" ref="K518">_xlfn.IFS(J518=FALSE,"",J518&gt;0,'Values and studies'!AH518)</f>
        <v/>
      </c>
      <c r="L518" s="23" t="str" cm="1">
        <f t="array" ref="L518">_xlfn.IFS(J518=FALSE,"",J518&gt;0,'Values and studies'!M518)</f>
        <v/>
      </c>
      <c r="M518" s="23" t="str" cm="1">
        <f t="array" ref="M518">_xlfn.IFS(J518=FALSE,"",J518&gt;0,'Values and studies'!G518)</f>
        <v/>
      </c>
      <c r="N518" s="23" t="b">
        <f>IF('Values and studies'!U518=$N$1,'Values and studies'!AP518)</f>
        <v>0</v>
      </c>
      <c r="O518" s="23" t="str" cm="1">
        <f t="array" ref="O518">_xlfn.IFS(N518=FALSE,"",N518&gt;0,'Values and studies'!AH518)</f>
        <v/>
      </c>
      <c r="P518" s="23" t="str" cm="1">
        <f t="array" ref="P518">_xlfn.IFS(N518=FALSE,"",N518&gt;0,'Values and studies'!M518)</f>
        <v/>
      </c>
      <c r="Q518" s="23" t="str" cm="1">
        <f t="array" ref="Q518">_xlfn.IFS(N518=FALSE,"",N518&gt;0,'Values and studies'!G518)</f>
        <v/>
      </c>
      <c r="R518" s="23" t="b">
        <f>IF('Values and studies'!$U518=$R$1,'Values and studies'!$AP518)</f>
        <v>0</v>
      </c>
      <c r="S518" s="23" t="str" cm="1">
        <f t="array" ref="S518">_xlfn.IFS(R518=FALSE,"",R518&gt;0,'Values and studies'!$AH518)</f>
        <v/>
      </c>
      <c r="T518" s="23" t="str" cm="1">
        <f t="array" ref="T518">_xlfn.IFS(R518=FALSE,"",R518&gt;0,'Values and studies'!$M518)</f>
        <v/>
      </c>
      <c r="U518" s="23" t="str" cm="1">
        <f t="array" ref="U518">_xlfn.IFS(R518=FALSE,"",R518&gt;0,'Values and studies'!$G518)</f>
        <v/>
      </c>
      <c r="V518" s="23" t="b">
        <f>IF('Values and studies'!$U518=$V$1,'Values and studies'!$AP518)</f>
        <v>0</v>
      </c>
      <c r="W518" s="23" t="str" cm="1">
        <f t="array" ref="W518">_xlfn.IFS(V518=FALSE,"",V518&gt;0,'Values and studies'!$AH518)</f>
        <v/>
      </c>
      <c r="X518" s="23" t="str" cm="1">
        <f t="array" ref="X518">_xlfn.IFS(V518=FALSE,"",V518&gt;0,'Values and studies'!$M518)</f>
        <v/>
      </c>
      <c r="Y518" s="23" t="str" cm="1">
        <f t="array" ref="Y518">_xlfn.IFS(V518=FALSE,"",V518&gt;0,'Values and studies'!$G518)</f>
        <v/>
      </c>
      <c r="Z518" s="23" t="b">
        <f>IF('Values and studies'!$U518=$Z$1,'Values and studies'!$AP518)</f>
        <v>0</v>
      </c>
      <c r="AA518" s="23" t="str" cm="1">
        <f t="array" ref="AA518">_xlfn.IFS(Z518=FALSE,"",Z518&gt;0,'Values and studies'!$AH518)</f>
        <v/>
      </c>
      <c r="AB518" s="23" t="str" cm="1">
        <f t="array" ref="AB518">_xlfn.IFS(Z518=FALSE,"",Z518&gt;0,'Values and studies'!$M518)</f>
        <v/>
      </c>
      <c r="AC518" s="23" t="str" cm="1">
        <f t="array" ref="AC518">_xlfn.IFS(Z518=FALSE,"",Z518&gt;0,'Values and studies'!$G518)</f>
        <v/>
      </c>
      <c r="AD518" s="23" t="b">
        <f>IF('Values and studies'!$U518=$AD$1,'Values and studies'!$AP518)</f>
        <v>0</v>
      </c>
      <c r="AE518" s="23" t="str" cm="1">
        <f t="array" ref="AE518">_xlfn.IFS(AD518=FALSE,"",AD518&gt;0,'Values and studies'!$AH518)</f>
        <v/>
      </c>
      <c r="AF518" s="23" t="str" cm="1">
        <f t="array" ref="AF518">_xlfn.IFS(AD518=FALSE,"",AD518&gt;0,'Values and studies'!$M518)</f>
        <v/>
      </c>
      <c r="AG518" s="23" t="str" cm="1">
        <f t="array" ref="AG518">_xlfn.IFS(AD518=FALSE,"",AD518&gt;0,'Values and studies'!$G518)</f>
        <v/>
      </c>
      <c r="AH518" s="23">
        <f>IF('Values and studies'!U518=$AH$1,'Values and studies'!AP518)</f>
        <v>540975.91313755338</v>
      </c>
      <c r="AI518" s="23" t="str" cm="1">
        <f t="array" ref="AI518">_xlfn.IFS(AH518=FALSE,"",AH518&gt;0,'Values and studies'!AH518)</f>
        <v>CB</v>
      </c>
      <c r="AJ518" s="23" t="str" cm="1">
        <f t="array" ref="AJ518">_xlfn.IFS(AH518=FALSE,"",AH518&gt;0,'Values and studies'!M518)</f>
        <v>atlantic</v>
      </c>
      <c r="AK518" s="23" t="str" cm="1">
        <f t="array" ref="AK518">_xlfn.IFS(AH518=FALSE,"",AH518&gt;0,'Values and studies'!G518)</f>
        <v>United Kingdom</v>
      </c>
      <c r="AL518" s="23" t="b">
        <f>IF('Values and studies'!U518=$AL$1,'Values and studies'!AP518)</f>
        <v>0</v>
      </c>
      <c r="AM518" s="23" t="str" cm="1">
        <f t="array" ref="AM518">_xlfn.IFS(AL518=FALSE,"",AL518&gt;0,'Values and studies'!AH518)</f>
        <v/>
      </c>
      <c r="AN518" s="23" t="str" cm="1">
        <f t="array" ref="AN518">_xlfn.IFS(AL518=FALSE,"",AL518&gt;0,'Values and studies'!M518)</f>
        <v/>
      </c>
      <c r="AO518" s="23" t="str" cm="1">
        <f t="array" ref="AO518">_xlfn.IFS(AL518=FALSE,"",AL518&gt;0,'Values and studies'!G518)</f>
        <v/>
      </c>
      <c r="AP518" s="23" t="b">
        <f>IF('Values and studies'!U518=$AP$1,'Values and studies'!AP518)</f>
        <v>0</v>
      </c>
      <c r="AQ518" s="23" t="str" cm="1">
        <f t="array" ref="AQ518">_xlfn.IFS(AP518=FALSE,"",AP518&gt;0,'Values and studies'!AH518)</f>
        <v/>
      </c>
      <c r="AR518" s="23" t="str" cm="1">
        <f t="array" ref="AR518">_xlfn.IFS(AP518=FALSE,"",AP518&gt;0,'Values and studies'!M518)</f>
        <v/>
      </c>
      <c r="AS518" s="23" t="str" cm="1">
        <f t="array" ref="AS518">_xlfn.IFS(AP518=FALSE,"",AP518&gt;0,'Values and studies'!G518)</f>
        <v/>
      </c>
      <c r="AT518" s="23" t="b">
        <f>IF('Values and studies'!U518=$AT$1,'Values and studies'!AP518)</f>
        <v>0</v>
      </c>
      <c r="AU518" s="23" t="str" cm="1">
        <f t="array" ref="AU518">_xlfn.IFS(AT518=FALSE,"",AT518&gt;0,'Values and studies'!AH518)</f>
        <v/>
      </c>
      <c r="AV518" s="23" t="str" cm="1">
        <f t="array" ref="AV518">_xlfn.IFS(AT518=FALSE,"",AT518&gt;0,'Values and studies'!M518)</f>
        <v/>
      </c>
      <c r="AW518" s="23" t="str" cm="1">
        <f t="array" ref="AW518">_xlfn.IFS(AT518=FALSE,"",AT518&gt;0,'Values and studies'!G518)</f>
        <v/>
      </c>
      <c r="AX518" s="23" t="b">
        <f>IF('Values and studies'!U518=$AX$1,'Values and studies'!AP518)</f>
        <v>0</v>
      </c>
      <c r="AY518" s="23" t="str" cm="1">
        <f t="array" ref="AY518">_xlfn.IFS(AX518=FALSE,"",AX518&gt;0,'Values and studies'!AH518)</f>
        <v/>
      </c>
      <c r="AZ518" s="23" t="str" cm="1">
        <f t="array" ref="AZ518">_xlfn.IFS(AX518=FALSE,"",AX518&gt;0,'Values and studies'!M518)</f>
        <v/>
      </c>
      <c r="BA518" s="23" t="str" cm="1">
        <f t="array" ref="BA518">_xlfn.IFS(AX518=FALSE,"",AX518&gt;0,'Values and studies'!G518)</f>
        <v/>
      </c>
      <c r="BB518" s="23" t="b">
        <f>IF('Values and studies'!U518=$BB$1,'Values and studies'!AP518)</f>
        <v>0</v>
      </c>
      <c r="BC518" s="23" t="str" cm="1">
        <f t="array" ref="BC518">_xlfn.IFS(BB518=FALSE,"",BB518&gt;0,'Values and studies'!AH518)</f>
        <v/>
      </c>
      <c r="BD518" s="23" t="str" cm="1">
        <f t="array" ref="BD518">_xlfn.IFS(BB518=FALSE,"",BB518&gt;0,'Values and studies'!M518)</f>
        <v/>
      </c>
      <c r="BE518" s="23" t="str" cm="1">
        <f t="array" ref="BE518">_xlfn.IFS(BB518=FALSE,"",BB518&gt;0,'Values and studies'!G518)</f>
        <v/>
      </c>
      <c r="BF518" s="23" t="b">
        <f>IF('Values and studies'!U518=$BF$1,'Values and studies'!AP518)</f>
        <v>0</v>
      </c>
      <c r="BG518" s="23" t="str" cm="1">
        <f t="array" ref="BG518">_xlfn.IFS(BF518=FALSE,"",BF518&gt;0,'Values and studies'!AH518)</f>
        <v/>
      </c>
      <c r="BH518" s="23" t="str" cm="1">
        <f t="array" ref="BH518">_xlfn.IFS(BF518=FALSE,"",BF518&gt;0,'Values and studies'!M518)</f>
        <v/>
      </c>
      <c r="BI518" s="23" t="str" cm="1">
        <f t="array" ref="BI518">_xlfn.IFS(BF518=FALSE,"",BF518&gt;0,'Values and studies'!G518)</f>
        <v/>
      </c>
      <c r="BJ518" s="23" t="b">
        <f>IF('Values and studies'!$U518=BJ$1,'Values and studies'!$AP518)</f>
        <v>0</v>
      </c>
      <c r="BK518" s="23" t="str" cm="1">
        <f t="array" ref="BK518">_xlfn.IFS(BJ518=FALSE,"",BJ518&gt;0,'Values and studies'!$AH518)</f>
        <v/>
      </c>
      <c r="BL518" s="23" t="str" cm="1">
        <f t="array" ref="BL518">_xlfn.IFS(BJ518=FALSE,"",BJ518&gt;0,'Values and studies'!$M518)</f>
        <v/>
      </c>
      <c r="BM518" s="23" t="str" cm="1">
        <f t="array" ref="BM518">_xlfn.IFS(BJ518=FALSE,"",BJ518&gt;0,'Values and studies'!$G518)</f>
        <v/>
      </c>
      <c r="BN518" s="23" t="b">
        <f>IF('Values and studies'!U518=$BN$1,'Values and studies'!AP518)</f>
        <v>0</v>
      </c>
      <c r="BO518" s="23" t="str" cm="1">
        <f t="array" ref="BO518">_xlfn.IFS(BN518=FALSE,"",BN518&gt;0,'Values and studies'!AH518)</f>
        <v/>
      </c>
      <c r="BP518" s="23" t="str" cm="1">
        <f t="array" ref="BP518">_xlfn.IFS(BN518=FALSE,"",BN518&gt;0,'Values and studies'!M518)</f>
        <v/>
      </c>
      <c r="BQ518" s="23" t="str" cm="1">
        <f t="array" ref="BQ518">_xlfn.IFS(BN518=FALSE,"",BN518&gt;0,'Values and studies'!G518)</f>
        <v/>
      </c>
      <c r="BR518" s="23" t="b">
        <f>IF('Values and studies'!U518=$BR$1,'Values and studies'!AP518)</f>
        <v>0</v>
      </c>
      <c r="BS518" s="23" t="str" cm="1">
        <f t="array" ref="BS518">_xlfn.IFS(BR518=FALSE,"",BR518&gt;0,'Values and studies'!AH518)</f>
        <v/>
      </c>
      <c r="BT518" s="23" t="str" cm="1">
        <f t="array" ref="BT518">_xlfn.IFS(BR518=FALSE,"",BR518&gt;0,'Values and studies'!M518)</f>
        <v/>
      </c>
      <c r="BU518" s="23" t="str" cm="1">
        <f t="array" ref="BU518">_xlfn.IFS(BR518=FALSE,"",BR518&gt;0,'Values and studies'!G518)</f>
        <v/>
      </c>
      <c r="BV518" s="23" t="b">
        <f>IF('Values and studies'!U518=$BV$1,'Values and studies'!AP518)</f>
        <v>0</v>
      </c>
      <c r="BW518" s="23" t="str" cm="1">
        <f t="array" ref="BW518">_xlfn.IFS(BV518=FALSE,"",BV518&gt;0,'Values and studies'!AH518)</f>
        <v/>
      </c>
      <c r="BX518" s="23" t="str" cm="1">
        <f t="array" ref="BX518">_xlfn.IFS(BV518=FALSE,"",BV518&gt;0,'Values and studies'!M518)</f>
        <v/>
      </c>
      <c r="BY518" s="23" t="str" cm="1">
        <f t="array" ref="BY518">_xlfn.IFS(BV518=FALSE,"",BV518&gt;0,'Values and studies'!G518)</f>
        <v/>
      </c>
      <c r="BZ518" s="23" t="b">
        <f>IF('Values and studies'!U518=$BZ$1,'Values and studies'!AP518)</f>
        <v>0</v>
      </c>
      <c r="CA518" s="23" t="str" cm="1">
        <f t="array" ref="CA518">_xlfn.IFS(BZ518=FALSE,"",BZ518&gt;0,'Values and studies'!AH518)</f>
        <v/>
      </c>
      <c r="CB518" s="23" t="str" cm="1">
        <f t="array" ref="CB518">_xlfn.IFS(BZ518=FALSE,"",BZ518&gt;0,'Values and studies'!M518)</f>
        <v/>
      </c>
      <c r="CC518" s="23" t="str" cm="1">
        <f t="array" ref="CC518">_xlfn.IFS(BZ518=FALSE,"",BZ518&gt;0,'Values and studies'!G518)</f>
        <v/>
      </c>
      <c r="CY518">
        <f>IF('Values and studies'!O518='Data for overlook'!$CY$1,'Values and studies'!AP518)</f>
        <v>540975.91313755338</v>
      </c>
      <c r="CZ518" t="b">
        <f>IF('Values and studies'!O518='Data for overlook'!$CZ$1,'Values and studies'!AP518)</f>
        <v>0</v>
      </c>
      <c r="DA518" t="b">
        <f>IF('Values and studies'!O518='Data for overlook'!$DA$1,'Values and studies'!AP518)</f>
        <v>0</v>
      </c>
      <c r="DB518" t="b">
        <f>IF('Values and studies'!O518='Data for overlook'!$DB$1,'Values and studies'!AP518)</f>
        <v>0</v>
      </c>
    </row>
    <row r="519" spans="2:106" x14ac:dyDescent="0.2">
      <c r="B519" t="b">
        <f>IF('Values and studies'!Q519=$B$1,'Values and studies'!AP519)</f>
        <v>0</v>
      </c>
      <c r="C519">
        <f>IF('Values and studies'!Q519=$C$1,'Values and studies'!AP519)</f>
        <v>1067544.8117510357</v>
      </c>
      <c r="D519" t="b">
        <f>IF('Values and studies'!Q519=$D$1,'Values and studies'!AP519)</f>
        <v>0</v>
      </c>
      <c r="F519" s="23" t="b">
        <f>IF('Values and studies'!$U519=F$1,'Values and studies'!$AP519)</f>
        <v>0</v>
      </c>
      <c r="G519" s="23" t="str" cm="1">
        <f t="array" ref="G519">_xlfn.IFS(F519=FALSE,"",F519&gt;0,'Values and studies'!$AH519)</f>
        <v/>
      </c>
      <c r="H519" s="23" t="str" cm="1">
        <f t="array" ref="H519">_xlfn.IFS(F519=FALSE,"",F519&gt;0,'Values and studies'!M519)</f>
        <v/>
      </c>
      <c r="I519" s="23" t="str" cm="1">
        <f t="array" ref="I519">_xlfn.IFS(F519=FALSE,"",F519&gt;0,'Values and studies'!G519)</f>
        <v/>
      </c>
      <c r="J519" s="23" t="b">
        <f>IF('Values and studies'!U519=$J$1,'Values and studies'!AP519)</f>
        <v>0</v>
      </c>
      <c r="K519" s="23" t="str" cm="1">
        <f t="array" ref="K519">_xlfn.IFS(J519=FALSE,"",J519&gt;0,'Values and studies'!AH519)</f>
        <v/>
      </c>
      <c r="L519" s="23" t="str" cm="1">
        <f t="array" ref="L519">_xlfn.IFS(J519=FALSE,"",J519&gt;0,'Values and studies'!M519)</f>
        <v/>
      </c>
      <c r="M519" s="23" t="str" cm="1">
        <f t="array" ref="M519">_xlfn.IFS(J519=FALSE,"",J519&gt;0,'Values and studies'!G519)</f>
        <v/>
      </c>
      <c r="N519" s="23" t="b">
        <f>IF('Values and studies'!U519=$N$1,'Values and studies'!AP519)</f>
        <v>0</v>
      </c>
      <c r="O519" s="23" t="str" cm="1">
        <f t="array" ref="O519">_xlfn.IFS(N519=FALSE,"",N519&gt;0,'Values and studies'!AH519)</f>
        <v/>
      </c>
      <c r="P519" s="23" t="str" cm="1">
        <f t="array" ref="P519">_xlfn.IFS(N519=FALSE,"",N519&gt;0,'Values and studies'!M519)</f>
        <v/>
      </c>
      <c r="Q519" s="23" t="str" cm="1">
        <f t="array" ref="Q519">_xlfn.IFS(N519=FALSE,"",N519&gt;0,'Values and studies'!G519)</f>
        <v/>
      </c>
      <c r="R519" s="23" t="b">
        <f>IF('Values and studies'!$U519=$R$1,'Values and studies'!$AP519)</f>
        <v>0</v>
      </c>
      <c r="S519" s="23" t="str" cm="1">
        <f t="array" ref="S519">_xlfn.IFS(R519=FALSE,"",R519&gt;0,'Values and studies'!$AH519)</f>
        <v/>
      </c>
      <c r="T519" s="23" t="str" cm="1">
        <f t="array" ref="T519">_xlfn.IFS(R519=FALSE,"",R519&gt;0,'Values and studies'!$M519)</f>
        <v/>
      </c>
      <c r="U519" s="23" t="str" cm="1">
        <f t="array" ref="U519">_xlfn.IFS(R519=FALSE,"",R519&gt;0,'Values and studies'!$G519)</f>
        <v/>
      </c>
      <c r="V519" s="23" t="b">
        <f>IF('Values and studies'!$U519=$V$1,'Values and studies'!$AP519)</f>
        <v>0</v>
      </c>
      <c r="W519" s="23" t="str" cm="1">
        <f t="array" ref="W519">_xlfn.IFS(V519=FALSE,"",V519&gt;0,'Values and studies'!$AH519)</f>
        <v/>
      </c>
      <c r="X519" s="23" t="str" cm="1">
        <f t="array" ref="X519">_xlfn.IFS(V519=FALSE,"",V519&gt;0,'Values and studies'!$M519)</f>
        <v/>
      </c>
      <c r="Y519" s="23" t="str" cm="1">
        <f t="array" ref="Y519">_xlfn.IFS(V519=FALSE,"",V519&gt;0,'Values and studies'!$G519)</f>
        <v/>
      </c>
      <c r="Z519" s="23" t="b">
        <f>IF('Values and studies'!$U519=$Z$1,'Values and studies'!$AP519)</f>
        <v>0</v>
      </c>
      <c r="AA519" s="23" t="str" cm="1">
        <f t="array" ref="AA519">_xlfn.IFS(Z519=FALSE,"",Z519&gt;0,'Values and studies'!$AH519)</f>
        <v/>
      </c>
      <c r="AB519" s="23" t="str" cm="1">
        <f t="array" ref="AB519">_xlfn.IFS(Z519=FALSE,"",Z519&gt;0,'Values and studies'!$M519)</f>
        <v/>
      </c>
      <c r="AC519" s="23" t="str" cm="1">
        <f t="array" ref="AC519">_xlfn.IFS(Z519=FALSE,"",Z519&gt;0,'Values and studies'!$G519)</f>
        <v/>
      </c>
      <c r="AD519" s="23" t="b">
        <f>IF('Values and studies'!$U519=$AD$1,'Values and studies'!$AP519)</f>
        <v>0</v>
      </c>
      <c r="AE519" s="23" t="str" cm="1">
        <f t="array" ref="AE519">_xlfn.IFS(AD519=FALSE,"",AD519&gt;0,'Values and studies'!$AH519)</f>
        <v/>
      </c>
      <c r="AF519" s="23" t="str" cm="1">
        <f t="array" ref="AF519">_xlfn.IFS(AD519=FALSE,"",AD519&gt;0,'Values and studies'!$M519)</f>
        <v/>
      </c>
      <c r="AG519" s="23" t="str" cm="1">
        <f t="array" ref="AG519">_xlfn.IFS(AD519=FALSE,"",AD519&gt;0,'Values and studies'!$G519)</f>
        <v/>
      </c>
      <c r="AH519" s="23">
        <f>IF('Values and studies'!U519=$AH$1,'Values and studies'!AP519)</f>
        <v>1067544.8117510357</v>
      </c>
      <c r="AI519" s="23" t="str" cm="1">
        <f t="array" ref="AI519">_xlfn.IFS(AH519=FALSE,"",AH519&gt;0,'Values and studies'!AH519)</f>
        <v>CB</v>
      </c>
      <c r="AJ519" s="23" t="str" cm="1">
        <f t="array" ref="AJ519">_xlfn.IFS(AH519=FALSE,"",AH519&gt;0,'Values and studies'!M519)</f>
        <v>atlantic</v>
      </c>
      <c r="AK519" s="23" t="str" cm="1">
        <f t="array" ref="AK519">_xlfn.IFS(AH519=FALSE,"",AH519&gt;0,'Values and studies'!G519)</f>
        <v>United Kingdom</v>
      </c>
      <c r="AL519" s="23" t="b">
        <f>IF('Values and studies'!U519=$AL$1,'Values and studies'!AP519)</f>
        <v>0</v>
      </c>
      <c r="AM519" s="23" t="str" cm="1">
        <f t="array" ref="AM519">_xlfn.IFS(AL519=FALSE,"",AL519&gt;0,'Values and studies'!AH519)</f>
        <v/>
      </c>
      <c r="AN519" s="23" t="str" cm="1">
        <f t="array" ref="AN519">_xlfn.IFS(AL519=FALSE,"",AL519&gt;0,'Values and studies'!M519)</f>
        <v/>
      </c>
      <c r="AO519" s="23" t="str" cm="1">
        <f t="array" ref="AO519">_xlfn.IFS(AL519=FALSE,"",AL519&gt;0,'Values and studies'!G519)</f>
        <v/>
      </c>
      <c r="AP519" s="23" t="b">
        <f>IF('Values and studies'!U519=$AP$1,'Values and studies'!AP519)</f>
        <v>0</v>
      </c>
      <c r="AQ519" s="23" t="str" cm="1">
        <f t="array" ref="AQ519">_xlfn.IFS(AP519=FALSE,"",AP519&gt;0,'Values and studies'!AH519)</f>
        <v/>
      </c>
      <c r="AR519" s="23" t="str" cm="1">
        <f t="array" ref="AR519">_xlfn.IFS(AP519=FALSE,"",AP519&gt;0,'Values and studies'!M519)</f>
        <v/>
      </c>
      <c r="AS519" s="23" t="str" cm="1">
        <f t="array" ref="AS519">_xlfn.IFS(AP519=FALSE,"",AP519&gt;0,'Values and studies'!G519)</f>
        <v/>
      </c>
      <c r="AT519" s="23" t="b">
        <f>IF('Values and studies'!U519=$AT$1,'Values and studies'!AP519)</f>
        <v>0</v>
      </c>
      <c r="AU519" s="23" t="str" cm="1">
        <f t="array" ref="AU519">_xlfn.IFS(AT519=FALSE,"",AT519&gt;0,'Values and studies'!AH519)</f>
        <v/>
      </c>
      <c r="AV519" s="23" t="str" cm="1">
        <f t="array" ref="AV519">_xlfn.IFS(AT519=FALSE,"",AT519&gt;0,'Values and studies'!M519)</f>
        <v/>
      </c>
      <c r="AW519" s="23" t="str" cm="1">
        <f t="array" ref="AW519">_xlfn.IFS(AT519=FALSE,"",AT519&gt;0,'Values and studies'!G519)</f>
        <v/>
      </c>
      <c r="AX519" s="23" t="b">
        <f>IF('Values and studies'!U519=$AX$1,'Values and studies'!AP519)</f>
        <v>0</v>
      </c>
      <c r="AY519" s="23" t="str" cm="1">
        <f t="array" ref="AY519">_xlfn.IFS(AX519=FALSE,"",AX519&gt;0,'Values and studies'!AH519)</f>
        <v/>
      </c>
      <c r="AZ519" s="23" t="str" cm="1">
        <f t="array" ref="AZ519">_xlfn.IFS(AX519=FALSE,"",AX519&gt;0,'Values and studies'!M519)</f>
        <v/>
      </c>
      <c r="BA519" s="23" t="str" cm="1">
        <f t="array" ref="BA519">_xlfn.IFS(AX519=FALSE,"",AX519&gt;0,'Values and studies'!G519)</f>
        <v/>
      </c>
      <c r="BB519" s="23" t="b">
        <f>IF('Values and studies'!U519=$BB$1,'Values and studies'!AP519)</f>
        <v>0</v>
      </c>
      <c r="BC519" s="23" t="str" cm="1">
        <f t="array" ref="BC519">_xlfn.IFS(BB519=FALSE,"",BB519&gt;0,'Values and studies'!AH519)</f>
        <v/>
      </c>
      <c r="BD519" s="23" t="str" cm="1">
        <f t="array" ref="BD519">_xlfn.IFS(BB519=FALSE,"",BB519&gt;0,'Values and studies'!M519)</f>
        <v/>
      </c>
      <c r="BE519" s="23" t="str" cm="1">
        <f t="array" ref="BE519">_xlfn.IFS(BB519=FALSE,"",BB519&gt;0,'Values and studies'!G519)</f>
        <v/>
      </c>
      <c r="BF519" s="23" t="b">
        <f>IF('Values and studies'!U519=$BF$1,'Values and studies'!AP519)</f>
        <v>0</v>
      </c>
      <c r="BG519" s="23" t="str" cm="1">
        <f t="array" ref="BG519">_xlfn.IFS(BF519=FALSE,"",BF519&gt;0,'Values and studies'!AH519)</f>
        <v/>
      </c>
      <c r="BH519" s="23" t="str" cm="1">
        <f t="array" ref="BH519">_xlfn.IFS(BF519=FALSE,"",BF519&gt;0,'Values and studies'!M519)</f>
        <v/>
      </c>
      <c r="BI519" s="23" t="str" cm="1">
        <f t="array" ref="BI519">_xlfn.IFS(BF519=FALSE,"",BF519&gt;0,'Values and studies'!G519)</f>
        <v/>
      </c>
      <c r="BJ519" s="23" t="b">
        <f>IF('Values and studies'!$U519=BJ$1,'Values and studies'!$AP519)</f>
        <v>0</v>
      </c>
      <c r="BK519" s="23" t="str" cm="1">
        <f t="array" ref="BK519">_xlfn.IFS(BJ519=FALSE,"",BJ519&gt;0,'Values and studies'!$AH519)</f>
        <v/>
      </c>
      <c r="BL519" s="23" t="str" cm="1">
        <f t="array" ref="BL519">_xlfn.IFS(BJ519=FALSE,"",BJ519&gt;0,'Values and studies'!$M519)</f>
        <v/>
      </c>
      <c r="BM519" s="23" t="str" cm="1">
        <f t="array" ref="BM519">_xlfn.IFS(BJ519=FALSE,"",BJ519&gt;0,'Values and studies'!$G519)</f>
        <v/>
      </c>
      <c r="BN519" s="23" t="b">
        <f>IF('Values and studies'!U519=$BN$1,'Values and studies'!AP519)</f>
        <v>0</v>
      </c>
      <c r="BO519" s="23" t="str" cm="1">
        <f t="array" ref="BO519">_xlfn.IFS(BN519=FALSE,"",BN519&gt;0,'Values and studies'!AH519)</f>
        <v/>
      </c>
      <c r="BP519" s="23" t="str" cm="1">
        <f t="array" ref="BP519">_xlfn.IFS(BN519=FALSE,"",BN519&gt;0,'Values and studies'!M519)</f>
        <v/>
      </c>
      <c r="BQ519" s="23" t="str" cm="1">
        <f t="array" ref="BQ519">_xlfn.IFS(BN519=FALSE,"",BN519&gt;0,'Values and studies'!G519)</f>
        <v/>
      </c>
      <c r="BR519" s="23" t="b">
        <f>IF('Values and studies'!U519=$BR$1,'Values and studies'!AP519)</f>
        <v>0</v>
      </c>
      <c r="BS519" s="23" t="str" cm="1">
        <f t="array" ref="BS519">_xlfn.IFS(BR519=FALSE,"",BR519&gt;0,'Values and studies'!AH519)</f>
        <v/>
      </c>
      <c r="BT519" s="23" t="str" cm="1">
        <f t="array" ref="BT519">_xlfn.IFS(BR519=FALSE,"",BR519&gt;0,'Values and studies'!M519)</f>
        <v/>
      </c>
      <c r="BU519" s="23" t="str" cm="1">
        <f t="array" ref="BU519">_xlfn.IFS(BR519=FALSE,"",BR519&gt;0,'Values and studies'!G519)</f>
        <v/>
      </c>
      <c r="BV519" s="23" t="b">
        <f>IF('Values and studies'!U519=$BV$1,'Values and studies'!AP519)</f>
        <v>0</v>
      </c>
      <c r="BW519" s="23" t="str" cm="1">
        <f t="array" ref="BW519">_xlfn.IFS(BV519=FALSE,"",BV519&gt;0,'Values and studies'!AH519)</f>
        <v/>
      </c>
      <c r="BX519" s="23" t="str" cm="1">
        <f t="array" ref="BX519">_xlfn.IFS(BV519=FALSE,"",BV519&gt;0,'Values and studies'!M519)</f>
        <v/>
      </c>
      <c r="BY519" s="23" t="str" cm="1">
        <f t="array" ref="BY519">_xlfn.IFS(BV519=FALSE,"",BV519&gt;0,'Values and studies'!G519)</f>
        <v/>
      </c>
      <c r="BZ519" s="23" t="b">
        <f>IF('Values and studies'!U519=$BZ$1,'Values and studies'!AP519)</f>
        <v>0</v>
      </c>
      <c r="CA519" s="23" t="str" cm="1">
        <f t="array" ref="CA519">_xlfn.IFS(BZ519=FALSE,"",BZ519&gt;0,'Values and studies'!AH519)</f>
        <v/>
      </c>
      <c r="CB519" s="23" t="str" cm="1">
        <f t="array" ref="CB519">_xlfn.IFS(BZ519=FALSE,"",BZ519&gt;0,'Values and studies'!M519)</f>
        <v/>
      </c>
      <c r="CC519" s="23" t="str" cm="1">
        <f t="array" ref="CC519">_xlfn.IFS(BZ519=FALSE,"",BZ519&gt;0,'Values and studies'!G519)</f>
        <v/>
      </c>
      <c r="CY519">
        <f>IF('Values and studies'!O519='Data for overlook'!$CY$1,'Values and studies'!AP519)</f>
        <v>1067544.8117510357</v>
      </c>
      <c r="CZ519" t="b">
        <f>IF('Values and studies'!O519='Data for overlook'!$CZ$1,'Values and studies'!AP519)</f>
        <v>0</v>
      </c>
      <c r="DA519" t="b">
        <f>IF('Values and studies'!O519='Data for overlook'!$DA$1,'Values and studies'!AP519)</f>
        <v>0</v>
      </c>
      <c r="DB519" t="b">
        <f>IF('Values and studies'!O519='Data for overlook'!$DB$1,'Values and studies'!AP519)</f>
        <v>0</v>
      </c>
    </row>
    <row r="520" spans="2:106" x14ac:dyDescent="0.2">
      <c r="B520" t="b">
        <f>IF('Values and studies'!Q520=$B$1,'Values and studies'!AP520)</f>
        <v>0</v>
      </c>
      <c r="C520">
        <f>IF('Values and studies'!Q520=$C$1,'Values and studies'!AP520)</f>
        <v>891685.82987469097</v>
      </c>
      <c r="D520" t="b">
        <f>IF('Values and studies'!Q520=$D$1,'Values and studies'!AP520)</f>
        <v>0</v>
      </c>
      <c r="F520" s="23" t="b">
        <f>IF('Values and studies'!$U520=F$1,'Values and studies'!$AP520)</f>
        <v>0</v>
      </c>
      <c r="G520" s="23" t="str" cm="1">
        <f t="array" ref="G520">_xlfn.IFS(F520=FALSE,"",F520&gt;0,'Values and studies'!$AH520)</f>
        <v/>
      </c>
      <c r="H520" s="23" t="str" cm="1">
        <f t="array" ref="H520">_xlfn.IFS(F520=FALSE,"",F520&gt;0,'Values and studies'!M520)</f>
        <v/>
      </c>
      <c r="I520" s="23" t="str" cm="1">
        <f t="array" ref="I520">_xlfn.IFS(F520=FALSE,"",F520&gt;0,'Values and studies'!G520)</f>
        <v/>
      </c>
      <c r="J520" s="23" t="b">
        <f>IF('Values and studies'!U520=$J$1,'Values and studies'!AP520)</f>
        <v>0</v>
      </c>
      <c r="K520" s="23" t="str" cm="1">
        <f t="array" ref="K520">_xlfn.IFS(J520=FALSE,"",J520&gt;0,'Values and studies'!AH520)</f>
        <v/>
      </c>
      <c r="L520" s="23" t="str" cm="1">
        <f t="array" ref="L520">_xlfn.IFS(J520=FALSE,"",J520&gt;0,'Values and studies'!M520)</f>
        <v/>
      </c>
      <c r="M520" s="23" t="str" cm="1">
        <f t="array" ref="M520">_xlfn.IFS(J520=FALSE,"",J520&gt;0,'Values and studies'!G520)</f>
        <v/>
      </c>
      <c r="N520" s="23" t="b">
        <f>IF('Values and studies'!U520=$N$1,'Values and studies'!AP520)</f>
        <v>0</v>
      </c>
      <c r="O520" s="23" t="str" cm="1">
        <f t="array" ref="O520">_xlfn.IFS(N520=FALSE,"",N520&gt;0,'Values and studies'!AH520)</f>
        <v/>
      </c>
      <c r="P520" s="23" t="str" cm="1">
        <f t="array" ref="P520">_xlfn.IFS(N520=FALSE,"",N520&gt;0,'Values and studies'!M520)</f>
        <v/>
      </c>
      <c r="Q520" s="23" t="str" cm="1">
        <f t="array" ref="Q520">_xlfn.IFS(N520=FALSE,"",N520&gt;0,'Values and studies'!G520)</f>
        <v/>
      </c>
      <c r="R520" s="23" t="b">
        <f>IF('Values and studies'!$U520=$R$1,'Values and studies'!$AP520)</f>
        <v>0</v>
      </c>
      <c r="S520" s="23" t="str" cm="1">
        <f t="array" ref="S520">_xlfn.IFS(R520=FALSE,"",R520&gt;0,'Values and studies'!$AH520)</f>
        <v/>
      </c>
      <c r="T520" s="23" t="str" cm="1">
        <f t="array" ref="T520">_xlfn.IFS(R520=FALSE,"",R520&gt;0,'Values and studies'!$M520)</f>
        <v/>
      </c>
      <c r="U520" s="23" t="str" cm="1">
        <f t="array" ref="U520">_xlfn.IFS(R520=FALSE,"",R520&gt;0,'Values and studies'!$G520)</f>
        <v/>
      </c>
      <c r="V520" s="23" t="b">
        <f>IF('Values and studies'!$U520=$V$1,'Values and studies'!$AP520)</f>
        <v>0</v>
      </c>
      <c r="W520" s="23" t="str" cm="1">
        <f t="array" ref="W520">_xlfn.IFS(V520=FALSE,"",V520&gt;0,'Values and studies'!$AH520)</f>
        <v/>
      </c>
      <c r="X520" s="23" t="str" cm="1">
        <f t="array" ref="X520">_xlfn.IFS(V520=FALSE,"",V520&gt;0,'Values and studies'!$M520)</f>
        <v/>
      </c>
      <c r="Y520" s="23" t="str" cm="1">
        <f t="array" ref="Y520">_xlfn.IFS(V520=FALSE,"",V520&gt;0,'Values and studies'!$G520)</f>
        <v/>
      </c>
      <c r="Z520" s="23" t="b">
        <f>IF('Values and studies'!$U520=$Z$1,'Values and studies'!$AP520)</f>
        <v>0</v>
      </c>
      <c r="AA520" s="23" t="str" cm="1">
        <f t="array" ref="AA520">_xlfn.IFS(Z520=FALSE,"",Z520&gt;0,'Values and studies'!$AH520)</f>
        <v/>
      </c>
      <c r="AB520" s="23" t="str" cm="1">
        <f t="array" ref="AB520">_xlfn.IFS(Z520=FALSE,"",Z520&gt;0,'Values and studies'!$M520)</f>
        <v/>
      </c>
      <c r="AC520" s="23" t="str" cm="1">
        <f t="array" ref="AC520">_xlfn.IFS(Z520=FALSE,"",Z520&gt;0,'Values and studies'!$G520)</f>
        <v/>
      </c>
      <c r="AD520" s="23" t="b">
        <f>IF('Values and studies'!$U520=$AD$1,'Values and studies'!$AP520)</f>
        <v>0</v>
      </c>
      <c r="AE520" s="23" t="str" cm="1">
        <f t="array" ref="AE520">_xlfn.IFS(AD520=FALSE,"",AD520&gt;0,'Values and studies'!$AH520)</f>
        <v/>
      </c>
      <c r="AF520" s="23" t="str" cm="1">
        <f t="array" ref="AF520">_xlfn.IFS(AD520=FALSE,"",AD520&gt;0,'Values and studies'!$M520)</f>
        <v/>
      </c>
      <c r="AG520" s="23" t="str" cm="1">
        <f t="array" ref="AG520">_xlfn.IFS(AD520=FALSE,"",AD520&gt;0,'Values and studies'!$G520)</f>
        <v/>
      </c>
      <c r="AH520" s="23">
        <f>IF('Values and studies'!U520=$AH$1,'Values and studies'!AP520)</f>
        <v>891685.82987469097</v>
      </c>
      <c r="AI520" s="23" t="str" cm="1">
        <f t="array" ref="AI520">_xlfn.IFS(AH520=FALSE,"",AH520&gt;0,'Values and studies'!AH520)</f>
        <v>CB</v>
      </c>
      <c r="AJ520" s="23" t="str" cm="1">
        <f t="array" ref="AJ520">_xlfn.IFS(AH520=FALSE,"",AH520&gt;0,'Values and studies'!M520)</f>
        <v>atlantic</v>
      </c>
      <c r="AK520" s="23" t="str" cm="1">
        <f t="array" ref="AK520">_xlfn.IFS(AH520=FALSE,"",AH520&gt;0,'Values and studies'!G520)</f>
        <v>United Kingdom</v>
      </c>
      <c r="AL520" s="23" t="b">
        <f>IF('Values and studies'!U520=$AL$1,'Values and studies'!AP520)</f>
        <v>0</v>
      </c>
      <c r="AM520" s="23" t="str" cm="1">
        <f t="array" ref="AM520">_xlfn.IFS(AL520=FALSE,"",AL520&gt;0,'Values and studies'!AH520)</f>
        <v/>
      </c>
      <c r="AN520" s="23" t="str" cm="1">
        <f t="array" ref="AN520">_xlfn.IFS(AL520=FALSE,"",AL520&gt;0,'Values and studies'!M520)</f>
        <v/>
      </c>
      <c r="AO520" s="23" t="str" cm="1">
        <f t="array" ref="AO520">_xlfn.IFS(AL520=FALSE,"",AL520&gt;0,'Values and studies'!G520)</f>
        <v/>
      </c>
      <c r="AP520" s="23" t="b">
        <f>IF('Values and studies'!U520=$AP$1,'Values and studies'!AP520)</f>
        <v>0</v>
      </c>
      <c r="AQ520" s="23" t="str" cm="1">
        <f t="array" ref="AQ520">_xlfn.IFS(AP520=FALSE,"",AP520&gt;0,'Values and studies'!AH520)</f>
        <v/>
      </c>
      <c r="AR520" s="23" t="str" cm="1">
        <f t="array" ref="AR520">_xlfn.IFS(AP520=FALSE,"",AP520&gt;0,'Values and studies'!M520)</f>
        <v/>
      </c>
      <c r="AS520" s="23" t="str" cm="1">
        <f t="array" ref="AS520">_xlfn.IFS(AP520=FALSE,"",AP520&gt;0,'Values and studies'!G520)</f>
        <v/>
      </c>
      <c r="AT520" s="23" t="b">
        <f>IF('Values and studies'!U520=$AT$1,'Values and studies'!AP520)</f>
        <v>0</v>
      </c>
      <c r="AU520" s="23" t="str" cm="1">
        <f t="array" ref="AU520">_xlfn.IFS(AT520=FALSE,"",AT520&gt;0,'Values and studies'!AH520)</f>
        <v/>
      </c>
      <c r="AV520" s="23" t="str" cm="1">
        <f t="array" ref="AV520">_xlfn.IFS(AT520=FALSE,"",AT520&gt;0,'Values and studies'!M520)</f>
        <v/>
      </c>
      <c r="AW520" s="23" t="str" cm="1">
        <f t="array" ref="AW520">_xlfn.IFS(AT520=FALSE,"",AT520&gt;0,'Values and studies'!G520)</f>
        <v/>
      </c>
      <c r="AX520" s="23" t="b">
        <f>IF('Values and studies'!U520=$AX$1,'Values and studies'!AP520)</f>
        <v>0</v>
      </c>
      <c r="AY520" s="23" t="str" cm="1">
        <f t="array" ref="AY520">_xlfn.IFS(AX520=FALSE,"",AX520&gt;0,'Values and studies'!AH520)</f>
        <v/>
      </c>
      <c r="AZ520" s="23" t="str" cm="1">
        <f t="array" ref="AZ520">_xlfn.IFS(AX520=FALSE,"",AX520&gt;0,'Values and studies'!M520)</f>
        <v/>
      </c>
      <c r="BA520" s="23" t="str" cm="1">
        <f t="array" ref="BA520">_xlfn.IFS(AX520=FALSE,"",AX520&gt;0,'Values and studies'!G520)</f>
        <v/>
      </c>
      <c r="BB520" s="23" t="b">
        <f>IF('Values and studies'!U520=$BB$1,'Values and studies'!AP520)</f>
        <v>0</v>
      </c>
      <c r="BC520" s="23" t="str" cm="1">
        <f t="array" ref="BC520">_xlfn.IFS(BB520=FALSE,"",BB520&gt;0,'Values and studies'!AH520)</f>
        <v/>
      </c>
      <c r="BD520" s="23" t="str" cm="1">
        <f t="array" ref="BD520">_xlfn.IFS(BB520=FALSE,"",BB520&gt;0,'Values and studies'!M520)</f>
        <v/>
      </c>
      <c r="BE520" s="23" t="str" cm="1">
        <f t="array" ref="BE520">_xlfn.IFS(BB520=FALSE,"",BB520&gt;0,'Values and studies'!G520)</f>
        <v/>
      </c>
      <c r="BF520" s="23" t="b">
        <f>IF('Values and studies'!U520=$BF$1,'Values and studies'!AP520)</f>
        <v>0</v>
      </c>
      <c r="BG520" s="23" t="str" cm="1">
        <f t="array" ref="BG520">_xlfn.IFS(BF520=FALSE,"",BF520&gt;0,'Values and studies'!AH520)</f>
        <v/>
      </c>
      <c r="BH520" s="23" t="str" cm="1">
        <f t="array" ref="BH520">_xlfn.IFS(BF520=FALSE,"",BF520&gt;0,'Values and studies'!M520)</f>
        <v/>
      </c>
      <c r="BI520" s="23" t="str" cm="1">
        <f t="array" ref="BI520">_xlfn.IFS(BF520=FALSE,"",BF520&gt;0,'Values and studies'!G520)</f>
        <v/>
      </c>
      <c r="BJ520" s="23" t="b">
        <f>IF('Values and studies'!$U520=BJ$1,'Values and studies'!$AP520)</f>
        <v>0</v>
      </c>
      <c r="BK520" s="23" t="str" cm="1">
        <f t="array" ref="BK520">_xlfn.IFS(BJ520=FALSE,"",BJ520&gt;0,'Values and studies'!$AH520)</f>
        <v/>
      </c>
      <c r="BL520" s="23" t="str" cm="1">
        <f t="array" ref="BL520">_xlfn.IFS(BJ520=FALSE,"",BJ520&gt;0,'Values and studies'!$M520)</f>
        <v/>
      </c>
      <c r="BM520" s="23" t="str" cm="1">
        <f t="array" ref="BM520">_xlfn.IFS(BJ520=FALSE,"",BJ520&gt;0,'Values and studies'!$G520)</f>
        <v/>
      </c>
      <c r="BN520" s="23" t="b">
        <f>IF('Values and studies'!U520=$BN$1,'Values and studies'!AP520)</f>
        <v>0</v>
      </c>
      <c r="BO520" s="23" t="str" cm="1">
        <f t="array" ref="BO520">_xlfn.IFS(BN520=FALSE,"",BN520&gt;0,'Values and studies'!AH520)</f>
        <v/>
      </c>
      <c r="BP520" s="23" t="str" cm="1">
        <f t="array" ref="BP520">_xlfn.IFS(BN520=FALSE,"",BN520&gt;0,'Values and studies'!M520)</f>
        <v/>
      </c>
      <c r="BQ520" s="23" t="str" cm="1">
        <f t="array" ref="BQ520">_xlfn.IFS(BN520=FALSE,"",BN520&gt;0,'Values and studies'!G520)</f>
        <v/>
      </c>
      <c r="BR520" s="23" t="b">
        <f>IF('Values and studies'!U520=$BR$1,'Values and studies'!AP520)</f>
        <v>0</v>
      </c>
      <c r="BS520" s="23" t="str" cm="1">
        <f t="array" ref="BS520">_xlfn.IFS(BR520=FALSE,"",BR520&gt;0,'Values and studies'!AH520)</f>
        <v/>
      </c>
      <c r="BT520" s="23" t="str" cm="1">
        <f t="array" ref="BT520">_xlfn.IFS(BR520=FALSE,"",BR520&gt;0,'Values and studies'!M520)</f>
        <v/>
      </c>
      <c r="BU520" s="23" t="str" cm="1">
        <f t="array" ref="BU520">_xlfn.IFS(BR520=FALSE,"",BR520&gt;0,'Values and studies'!G520)</f>
        <v/>
      </c>
      <c r="BV520" s="23" t="b">
        <f>IF('Values and studies'!U520=$BV$1,'Values and studies'!AP520)</f>
        <v>0</v>
      </c>
      <c r="BW520" s="23" t="str" cm="1">
        <f t="array" ref="BW520">_xlfn.IFS(BV520=FALSE,"",BV520&gt;0,'Values and studies'!AH520)</f>
        <v/>
      </c>
      <c r="BX520" s="23" t="str" cm="1">
        <f t="array" ref="BX520">_xlfn.IFS(BV520=FALSE,"",BV520&gt;0,'Values and studies'!M520)</f>
        <v/>
      </c>
      <c r="BY520" s="23" t="str" cm="1">
        <f t="array" ref="BY520">_xlfn.IFS(BV520=FALSE,"",BV520&gt;0,'Values and studies'!G520)</f>
        <v/>
      </c>
      <c r="BZ520" s="23" t="b">
        <f>IF('Values and studies'!U520=$BZ$1,'Values and studies'!AP520)</f>
        <v>0</v>
      </c>
      <c r="CA520" s="23" t="str" cm="1">
        <f t="array" ref="CA520">_xlfn.IFS(BZ520=FALSE,"",BZ520&gt;0,'Values and studies'!AH520)</f>
        <v/>
      </c>
      <c r="CB520" s="23" t="str" cm="1">
        <f t="array" ref="CB520">_xlfn.IFS(BZ520=FALSE,"",BZ520&gt;0,'Values and studies'!M520)</f>
        <v/>
      </c>
      <c r="CC520" s="23" t="str" cm="1">
        <f t="array" ref="CC520">_xlfn.IFS(BZ520=FALSE,"",BZ520&gt;0,'Values and studies'!G520)</f>
        <v/>
      </c>
      <c r="CY520">
        <f>IF('Values and studies'!O520='Data for overlook'!$CY$1,'Values and studies'!AP520)</f>
        <v>891685.82987469097</v>
      </c>
      <c r="CZ520" t="b">
        <f>IF('Values and studies'!O520='Data for overlook'!$CZ$1,'Values and studies'!AP520)</f>
        <v>0</v>
      </c>
      <c r="DA520" t="b">
        <f>IF('Values and studies'!O520='Data for overlook'!$DA$1,'Values and studies'!AP520)</f>
        <v>0</v>
      </c>
      <c r="DB520" t="b">
        <f>IF('Values and studies'!O520='Data for overlook'!$DB$1,'Values and studies'!AP520)</f>
        <v>0</v>
      </c>
    </row>
    <row r="521" spans="2:106" x14ac:dyDescent="0.2">
      <c r="B521" t="b">
        <f>IF('Values and studies'!Q521=$B$1,'Values and studies'!AP521)</f>
        <v>0</v>
      </c>
      <c r="C521">
        <f>IF('Values and studies'!Q521=$C$1,'Values and studies'!AP521)</f>
        <v>220760.65195735791</v>
      </c>
      <c r="D521" t="b">
        <f>IF('Values and studies'!Q521=$D$1,'Values and studies'!AP521)</f>
        <v>0</v>
      </c>
      <c r="F521" s="23" t="b">
        <f>IF('Values and studies'!$U521=F$1,'Values and studies'!$AP521)</f>
        <v>0</v>
      </c>
      <c r="G521" s="23" t="str" cm="1">
        <f t="array" ref="G521">_xlfn.IFS(F521=FALSE,"",F521&gt;0,'Values and studies'!$AH521)</f>
        <v/>
      </c>
      <c r="H521" s="23" t="str" cm="1">
        <f t="array" ref="H521">_xlfn.IFS(F521=FALSE,"",F521&gt;0,'Values and studies'!M521)</f>
        <v/>
      </c>
      <c r="I521" s="23" t="str" cm="1">
        <f t="array" ref="I521">_xlfn.IFS(F521=FALSE,"",F521&gt;0,'Values and studies'!G521)</f>
        <v/>
      </c>
      <c r="J521" s="23" t="b">
        <f>IF('Values and studies'!U521=$J$1,'Values and studies'!AP521)</f>
        <v>0</v>
      </c>
      <c r="K521" s="23" t="str" cm="1">
        <f t="array" ref="K521">_xlfn.IFS(J521=FALSE,"",J521&gt;0,'Values and studies'!AH521)</f>
        <v/>
      </c>
      <c r="L521" s="23" t="str" cm="1">
        <f t="array" ref="L521">_xlfn.IFS(J521=FALSE,"",J521&gt;0,'Values and studies'!M521)</f>
        <v/>
      </c>
      <c r="M521" s="23" t="str" cm="1">
        <f t="array" ref="M521">_xlfn.IFS(J521=FALSE,"",J521&gt;0,'Values and studies'!G521)</f>
        <v/>
      </c>
      <c r="N521" s="23" t="b">
        <f>IF('Values and studies'!U521=$N$1,'Values and studies'!AP521)</f>
        <v>0</v>
      </c>
      <c r="O521" s="23" t="str" cm="1">
        <f t="array" ref="O521">_xlfn.IFS(N521=FALSE,"",N521&gt;0,'Values and studies'!AH521)</f>
        <v/>
      </c>
      <c r="P521" s="23" t="str" cm="1">
        <f t="array" ref="P521">_xlfn.IFS(N521=FALSE,"",N521&gt;0,'Values and studies'!M521)</f>
        <v/>
      </c>
      <c r="Q521" s="23" t="str" cm="1">
        <f t="array" ref="Q521">_xlfn.IFS(N521=FALSE,"",N521&gt;0,'Values and studies'!G521)</f>
        <v/>
      </c>
      <c r="R521" s="23" t="b">
        <f>IF('Values and studies'!$U521=$R$1,'Values and studies'!$AP521)</f>
        <v>0</v>
      </c>
      <c r="S521" s="23" t="str" cm="1">
        <f t="array" ref="S521">_xlfn.IFS(R521=FALSE,"",R521&gt;0,'Values and studies'!$AH521)</f>
        <v/>
      </c>
      <c r="T521" s="23" t="str" cm="1">
        <f t="array" ref="T521">_xlfn.IFS(R521=FALSE,"",R521&gt;0,'Values and studies'!$M521)</f>
        <v/>
      </c>
      <c r="U521" s="23" t="str" cm="1">
        <f t="array" ref="U521">_xlfn.IFS(R521=FALSE,"",R521&gt;0,'Values and studies'!$G521)</f>
        <v/>
      </c>
      <c r="V521" s="23" t="b">
        <f>IF('Values and studies'!$U521=$V$1,'Values and studies'!$AP521)</f>
        <v>0</v>
      </c>
      <c r="W521" s="23" t="str" cm="1">
        <f t="array" ref="W521">_xlfn.IFS(V521=FALSE,"",V521&gt;0,'Values and studies'!$AH521)</f>
        <v/>
      </c>
      <c r="X521" s="23" t="str" cm="1">
        <f t="array" ref="X521">_xlfn.IFS(V521=FALSE,"",V521&gt;0,'Values and studies'!$M521)</f>
        <v/>
      </c>
      <c r="Y521" s="23" t="str" cm="1">
        <f t="array" ref="Y521">_xlfn.IFS(V521=FALSE,"",V521&gt;0,'Values and studies'!$G521)</f>
        <v/>
      </c>
      <c r="Z521" s="23" t="b">
        <f>IF('Values and studies'!$U521=$Z$1,'Values and studies'!$AP521)</f>
        <v>0</v>
      </c>
      <c r="AA521" s="23" t="str" cm="1">
        <f t="array" ref="AA521">_xlfn.IFS(Z521=FALSE,"",Z521&gt;0,'Values and studies'!$AH521)</f>
        <v/>
      </c>
      <c r="AB521" s="23" t="str" cm="1">
        <f t="array" ref="AB521">_xlfn.IFS(Z521=FALSE,"",Z521&gt;0,'Values and studies'!$M521)</f>
        <v/>
      </c>
      <c r="AC521" s="23" t="str" cm="1">
        <f t="array" ref="AC521">_xlfn.IFS(Z521=FALSE,"",Z521&gt;0,'Values and studies'!$G521)</f>
        <v/>
      </c>
      <c r="AD521" s="23" t="b">
        <f>IF('Values and studies'!$U521=$AD$1,'Values and studies'!$AP521)</f>
        <v>0</v>
      </c>
      <c r="AE521" s="23" t="str" cm="1">
        <f t="array" ref="AE521">_xlfn.IFS(AD521=FALSE,"",AD521&gt;0,'Values and studies'!$AH521)</f>
        <v/>
      </c>
      <c r="AF521" s="23" t="str" cm="1">
        <f t="array" ref="AF521">_xlfn.IFS(AD521=FALSE,"",AD521&gt;0,'Values and studies'!$M521)</f>
        <v/>
      </c>
      <c r="AG521" s="23" t="str" cm="1">
        <f t="array" ref="AG521">_xlfn.IFS(AD521=FALSE,"",AD521&gt;0,'Values and studies'!$G521)</f>
        <v/>
      </c>
      <c r="AH521" s="23">
        <f>IF('Values and studies'!U521=$AH$1,'Values and studies'!AP521)</f>
        <v>220760.65195735791</v>
      </c>
      <c r="AI521" s="23" t="str" cm="1">
        <f t="array" ref="AI521">_xlfn.IFS(AH521=FALSE,"",AH521&gt;0,'Values and studies'!AH521)</f>
        <v>CB</v>
      </c>
      <c r="AJ521" s="23" t="str" cm="1">
        <f t="array" ref="AJ521">_xlfn.IFS(AH521=FALSE,"",AH521&gt;0,'Values and studies'!M521)</f>
        <v>atlantic</v>
      </c>
      <c r="AK521" s="23" t="str" cm="1">
        <f t="array" ref="AK521">_xlfn.IFS(AH521=FALSE,"",AH521&gt;0,'Values and studies'!G521)</f>
        <v>United Kingdom</v>
      </c>
      <c r="AL521" s="23" t="b">
        <f>IF('Values and studies'!U521=$AL$1,'Values and studies'!AP521)</f>
        <v>0</v>
      </c>
      <c r="AM521" s="23" t="str" cm="1">
        <f t="array" ref="AM521">_xlfn.IFS(AL521=FALSE,"",AL521&gt;0,'Values and studies'!AH521)</f>
        <v/>
      </c>
      <c r="AN521" s="23" t="str" cm="1">
        <f t="array" ref="AN521">_xlfn.IFS(AL521=FALSE,"",AL521&gt;0,'Values and studies'!M521)</f>
        <v/>
      </c>
      <c r="AO521" s="23" t="str" cm="1">
        <f t="array" ref="AO521">_xlfn.IFS(AL521=FALSE,"",AL521&gt;0,'Values and studies'!G521)</f>
        <v/>
      </c>
      <c r="AP521" s="23" t="b">
        <f>IF('Values and studies'!U521=$AP$1,'Values and studies'!AP521)</f>
        <v>0</v>
      </c>
      <c r="AQ521" s="23" t="str" cm="1">
        <f t="array" ref="AQ521">_xlfn.IFS(AP521=FALSE,"",AP521&gt;0,'Values and studies'!AH521)</f>
        <v/>
      </c>
      <c r="AR521" s="23" t="str" cm="1">
        <f t="array" ref="AR521">_xlfn.IFS(AP521=FALSE,"",AP521&gt;0,'Values and studies'!M521)</f>
        <v/>
      </c>
      <c r="AS521" s="23" t="str" cm="1">
        <f t="array" ref="AS521">_xlfn.IFS(AP521=FALSE,"",AP521&gt;0,'Values and studies'!G521)</f>
        <v/>
      </c>
      <c r="AT521" s="23" t="b">
        <f>IF('Values and studies'!U521=$AT$1,'Values and studies'!AP521)</f>
        <v>0</v>
      </c>
      <c r="AU521" s="23" t="str" cm="1">
        <f t="array" ref="AU521">_xlfn.IFS(AT521=FALSE,"",AT521&gt;0,'Values and studies'!AH521)</f>
        <v/>
      </c>
      <c r="AV521" s="23" t="str" cm="1">
        <f t="array" ref="AV521">_xlfn.IFS(AT521=FALSE,"",AT521&gt;0,'Values and studies'!M521)</f>
        <v/>
      </c>
      <c r="AW521" s="23" t="str" cm="1">
        <f t="array" ref="AW521">_xlfn.IFS(AT521=FALSE,"",AT521&gt;0,'Values and studies'!G521)</f>
        <v/>
      </c>
      <c r="AX521" s="23" t="b">
        <f>IF('Values and studies'!U521=$AX$1,'Values and studies'!AP521)</f>
        <v>0</v>
      </c>
      <c r="AY521" s="23" t="str" cm="1">
        <f t="array" ref="AY521">_xlfn.IFS(AX521=FALSE,"",AX521&gt;0,'Values and studies'!AH521)</f>
        <v/>
      </c>
      <c r="AZ521" s="23" t="str" cm="1">
        <f t="array" ref="AZ521">_xlfn.IFS(AX521=FALSE,"",AX521&gt;0,'Values and studies'!M521)</f>
        <v/>
      </c>
      <c r="BA521" s="23" t="str" cm="1">
        <f t="array" ref="BA521">_xlfn.IFS(AX521=FALSE,"",AX521&gt;0,'Values and studies'!G521)</f>
        <v/>
      </c>
      <c r="BB521" s="23" t="b">
        <f>IF('Values and studies'!U521=$BB$1,'Values and studies'!AP521)</f>
        <v>0</v>
      </c>
      <c r="BC521" s="23" t="str" cm="1">
        <f t="array" ref="BC521">_xlfn.IFS(BB521=FALSE,"",BB521&gt;0,'Values and studies'!AH521)</f>
        <v/>
      </c>
      <c r="BD521" s="23" t="str" cm="1">
        <f t="array" ref="BD521">_xlfn.IFS(BB521=FALSE,"",BB521&gt;0,'Values and studies'!M521)</f>
        <v/>
      </c>
      <c r="BE521" s="23" t="str" cm="1">
        <f t="array" ref="BE521">_xlfn.IFS(BB521=FALSE,"",BB521&gt;0,'Values and studies'!G521)</f>
        <v/>
      </c>
      <c r="BF521" s="23" t="b">
        <f>IF('Values and studies'!U521=$BF$1,'Values and studies'!AP521)</f>
        <v>0</v>
      </c>
      <c r="BG521" s="23" t="str" cm="1">
        <f t="array" ref="BG521">_xlfn.IFS(BF521=FALSE,"",BF521&gt;0,'Values and studies'!AH521)</f>
        <v/>
      </c>
      <c r="BH521" s="23" t="str" cm="1">
        <f t="array" ref="BH521">_xlfn.IFS(BF521=FALSE,"",BF521&gt;0,'Values and studies'!M521)</f>
        <v/>
      </c>
      <c r="BI521" s="23" t="str" cm="1">
        <f t="array" ref="BI521">_xlfn.IFS(BF521=FALSE,"",BF521&gt;0,'Values and studies'!G521)</f>
        <v/>
      </c>
      <c r="BJ521" s="23" t="b">
        <f>IF('Values and studies'!$U521=BJ$1,'Values and studies'!$AP521)</f>
        <v>0</v>
      </c>
      <c r="BK521" s="23" t="str" cm="1">
        <f t="array" ref="BK521">_xlfn.IFS(BJ521=FALSE,"",BJ521&gt;0,'Values and studies'!$AH521)</f>
        <v/>
      </c>
      <c r="BL521" s="23" t="str" cm="1">
        <f t="array" ref="BL521">_xlfn.IFS(BJ521=FALSE,"",BJ521&gt;0,'Values and studies'!$M521)</f>
        <v/>
      </c>
      <c r="BM521" s="23" t="str" cm="1">
        <f t="array" ref="BM521">_xlfn.IFS(BJ521=FALSE,"",BJ521&gt;0,'Values and studies'!$G521)</f>
        <v/>
      </c>
      <c r="BN521" s="23" t="b">
        <f>IF('Values and studies'!U521=$BN$1,'Values and studies'!AP521)</f>
        <v>0</v>
      </c>
      <c r="BO521" s="23" t="str" cm="1">
        <f t="array" ref="BO521">_xlfn.IFS(BN521=FALSE,"",BN521&gt;0,'Values and studies'!AH521)</f>
        <v/>
      </c>
      <c r="BP521" s="23" t="str" cm="1">
        <f t="array" ref="BP521">_xlfn.IFS(BN521=FALSE,"",BN521&gt;0,'Values and studies'!M521)</f>
        <v/>
      </c>
      <c r="BQ521" s="23" t="str" cm="1">
        <f t="array" ref="BQ521">_xlfn.IFS(BN521=FALSE,"",BN521&gt;0,'Values and studies'!G521)</f>
        <v/>
      </c>
      <c r="BR521" s="23" t="b">
        <f>IF('Values and studies'!U521=$BR$1,'Values and studies'!AP521)</f>
        <v>0</v>
      </c>
      <c r="BS521" s="23" t="str" cm="1">
        <f t="array" ref="BS521">_xlfn.IFS(BR521=FALSE,"",BR521&gt;0,'Values and studies'!AH521)</f>
        <v/>
      </c>
      <c r="BT521" s="23" t="str" cm="1">
        <f t="array" ref="BT521">_xlfn.IFS(BR521=FALSE,"",BR521&gt;0,'Values and studies'!M521)</f>
        <v/>
      </c>
      <c r="BU521" s="23" t="str" cm="1">
        <f t="array" ref="BU521">_xlfn.IFS(BR521=FALSE,"",BR521&gt;0,'Values and studies'!G521)</f>
        <v/>
      </c>
      <c r="BV521" s="23" t="b">
        <f>IF('Values and studies'!U521=$BV$1,'Values and studies'!AP521)</f>
        <v>0</v>
      </c>
      <c r="BW521" s="23" t="str" cm="1">
        <f t="array" ref="BW521">_xlfn.IFS(BV521=FALSE,"",BV521&gt;0,'Values and studies'!AH521)</f>
        <v/>
      </c>
      <c r="BX521" s="23" t="str" cm="1">
        <f t="array" ref="BX521">_xlfn.IFS(BV521=FALSE,"",BV521&gt;0,'Values and studies'!M521)</f>
        <v/>
      </c>
      <c r="BY521" s="23" t="str" cm="1">
        <f t="array" ref="BY521">_xlfn.IFS(BV521=FALSE,"",BV521&gt;0,'Values and studies'!G521)</f>
        <v/>
      </c>
      <c r="BZ521" s="23" t="b">
        <f>IF('Values and studies'!U521=$BZ$1,'Values and studies'!AP521)</f>
        <v>0</v>
      </c>
      <c r="CA521" s="23" t="str" cm="1">
        <f t="array" ref="CA521">_xlfn.IFS(BZ521=FALSE,"",BZ521&gt;0,'Values and studies'!AH521)</f>
        <v/>
      </c>
      <c r="CB521" s="23" t="str" cm="1">
        <f t="array" ref="CB521">_xlfn.IFS(BZ521=FALSE,"",BZ521&gt;0,'Values and studies'!M521)</f>
        <v/>
      </c>
      <c r="CC521" s="23" t="str" cm="1">
        <f t="array" ref="CC521">_xlfn.IFS(BZ521=FALSE,"",BZ521&gt;0,'Values and studies'!G521)</f>
        <v/>
      </c>
      <c r="CY521">
        <f>IF('Values and studies'!O521='Data for overlook'!$CY$1,'Values and studies'!AP521)</f>
        <v>220760.65195735791</v>
      </c>
      <c r="CZ521" t="b">
        <f>IF('Values and studies'!O521='Data for overlook'!$CZ$1,'Values and studies'!AP521)</f>
        <v>0</v>
      </c>
      <c r="DA521" t="b">
        <f>IF('Values and studies'!O521='Data for overlook'!$DA$1,'Values and studies'!AP521)</f>
        <v>0</v>
      </c>
      <c r="DB521" t="b">
        <f>IF('Values and studies'!O521='Data for overlook'!$DB$1,'Values and studies'!AP521)</f>
        <v>0</v>
      </c>
    </row>
    <row r="522" spans="2:106" x14ac:dyDescent="0.2">
      <c r="B522" t="b">
        <f>IF('Values and studies'!Q522=$B$1,'Values and studies'!AP522)</f>
        <v>0</v>
      </c>
      <c r="C522">
        <f>IF('Values and studies'!Q522=$C$1,'Values and studies'!AP522)</f>
        <v>250296.59395790991</v>
      </c>
      <c r="D522" t="b">
        <f>IF('Values and studies'!Q522=$D$1,'Values and studies'!AP522)</f>
        <v>0</v>
      </c>
      <c r="F522" s="23" t="b">
        <f>IF('Values and studies'!$U522=F$1,'Values and studies'!$AP522)</f>
        <v>0</v>
      </c>
      <c r="G522" s="23" t="str" cm="1">
        <f t="array" ref="G522">_xlfn.IFS(F522=FALSE,"",F522&gt;0,'Values and studies'!$AH522)</f>
        <v/>
      </c>
      <c r="H522" s="23" t="str" cm="1">
        <f t="array" ref="H522">_xlfn.IFS(F522=FALSE,"",F522&gt;0,'Values and studies'!M522)</f>
        <v/>
      </c>
      <c r="I522" s="23" t="str" cm="1">
        <f t="array" ref="I522">_xlfn.IFS(F522=FALSE,"",F522&gt;0,'Values and studies'!G522)</f>
        <v/>
      </c>
      <c r="J522" s="23" t="b">
        <f>IF('Values and studies'!U522=$J$1,'Values and studies'!AP522)</f>
        <v>0</v>
      </c>
      <c r="K522" s="23" t="str" cm="1">
        <f t="array" ref="K522">_xlfn.IFS(J522=FALSE,"",J522&gt;0,'Values and studies'!AH522)</f>
        <v/>
      </c>
      <c r="L522" s="23" t="str" cm="1">
        <f t="array" ref="L522">_xlfn.IFS(J522=FALSE,"",J522&gt;0,'Values and studies'!M522)</f>
        <v/>
      </c>
      <c r="M522" s="23" t="str" cm="1">
        <f t="array" ref="M522">_xlfn.IFS(J522=FALSE,"",J522&gt;0,'Values and studies'!G522)</f>
        <v/>
      </c>
      <c r="N522" s="23" t="b">
        <f>IF('Values and studies'!U522=$N$1,'Values and studies'!AP522)</f>
        <v>0</v>
      </c>
      <c r="O522" s="23" t="str" cm="1">
        <f t="array" ref="O522">_xlfn.IFS(N522=FALSE,"",N522&gt;0,'Values and studies'!AH522)</f>
        <v/>
      </c>
      <c r="P522" s="23" t="str" cm="1">
        <f t="array" ref="P522">_xlfn.IFS(N522=FALSE,"",N522&gt;0,'Values and studies'!M522)</f>
        <v/>
      </c>
      <c r="Q522" s="23" t="str" cm="1">
        <f t="array" ref="Q522">_xlfn.IFS(N522=FALSE,"",N522&gt;0,'Values and studies'!G522)</f>
        <v/>
      </c>
      <c r="R522" s="23" t="b">
        <f>IF('Values and studies'!$U522=$R$1,'Values and studies'!$AP522)</f>
        <v>0</v>
      </c>
      <c r="S522" s="23" t="str" cm="1">
        <f t="array" ref="S522">_xlfn.IFS(R522=FALSE,"",R522&gt;0,'Values and studies'!$AH522)</f>
        <v/>
      </c>
      <c r="T522" s="23" t="str" cm="1">
        <f t="array" ref="T522">_xlfn.IFS(R522=FALSE,"",R522&gt;0,'Values and studies'!$M522)</f>
        <v/>
      </c>
      <c r="U522" s="23" t="str" cm="1">
        <f t="array" ref="U522">_xlfn.IFS(R522=FALSE,"",R522&gt;0,'Values and studies'!$G522)</f>
        <v/>
      </c>
      <c r="V522" s="23" t="b">
        <f>IF('Values and studies'!$U522=$V$1,'Values and studies'!$AP522)</f>
        <v>0</v>
      </c>
      <c r="W522" s="23" t="str" cm="1">
        <f t="array" ref="W522">_xlfn.IFS(V522=FALSE,"",V522&gt;0,'Values and studies'!$AH522)</f>
        <v/>
      </c>
      <c r="X522" s="23" t="str" cm="1">
        <f t="array" ref="X522">_xlfn.IFS(V522=FALSE,"",V522&gt;0,'Values and studies'!$M522)</f>
        <v/>
      </c>
      <c r="Y522" s="23" t="str" cm="1">
        <f t="array" ref="Y522">_xlfn.IFS(V522=FALSE,"",V522&gt;0,'Values and studies'!$G522)</f>
        <v/>
      </c>
      <c r="Z522" s="23" t="b">
        <f>IF('Values and studies'!$U522=$Z$1,'Values and studies'!$AP522)</f>
        <v>0</v>
      </c>
      <c r="AA522" s="23" t="str" cm="1">
        <f t="array" ref="AA522">_xlfn.IFS(Z522=FALSE,"",Z522&gt;0,'Values and studies'!$AH522)</f>
        <v/>
      </c>
      <c r="AB522" s="23" t="str" cm="1">
        <f t="array" ref="AB522">_xlfn.IFS(Z522=FALSE,"",Z522&gt;0,'Values and studies'!$M522)</f>
        <v/>
      </c>
      <c r="AC522" s="23" t="str" cm="1">
        <f t="array" ref="AC522">_xlfn.IFS(Z522=FALSE,"",Z522&gt;0,'Values and studies'!$G522)</f>
        <v/>
      </c>
      <c r="AD522" s="23" t="b">
        <f>IF('Values and studies'!$U522=$AD$1,'Values and studies'!$AP522)</f>
        <v>0</v>
      </c>
      <c r="AE522" s="23" t="str" cm="1">
        <f t="array" ref="AE522">_xlfn.IFS(AD522=FALSE,"",AD522&gt;0,'Values and studies'!$AH522)</f>
        <v/>
      </c>
      <c r="AF522" s="23" t="str" cm="1">
        <f t="array" ref="AF522">_xlfn.IFS(AD522=FALSE,"",AD522&gt;0,'Values and studies'!$M522)</f>
        <v/>
      </c>
      <c r="AG522" s="23" t="str" cm="1">
        <f t="array" ref="AG522">_xlfn.IFS(AD522=FALSE,"",AD522&gt;0,'Values and studies'!$G522)</f>
        <v/>
      </c>
      <c r="AH522" s="23">
        <f>IF('Values and studies'!U522=$AH$1,'Values and studies'!AP522)</f>
        <v>250296.59395790991</v>
      </c>
      <c r="AI522" s="23" t="str" cm="1">
        <f t="array" ref="AI522">_xlfn.IFS(AH522=FALSE,"",AH522&gt;0,'Values and studies'!AH522)</f>
        <v>CB</v>
      </c>
      <c r="AJ522" s="23" t="str" cm="1">
        <f t="array" ref="AJ522">_xlfn.IFS(AH522=FALSE,"",AH522&gt;0,'Values and studies'!M522)</f>
        <v>atlantic</v>
      </c>
      <c r="AK522" s="23" t="str" cm="1">
        <f t="array" ref="AK522">_xlfn.IFS(AH522=FALSE,"",AH522&gt;0,'Values and studies'!G522)</f>
        <v>United Kingdom</v>
      </c>
      <c r="AL522" s="23" t="b">
        <f>IF('Values and studies'!U522=$AL$1,'Values and studies'!AP522)</f>
        <v>0</v>
      </c>
      <c r="AM522" s="23" t="str" cm="1">
        <f t="array" ref="AM522">_xlfn.IFS(AL522=FALSE,"",AL522&gt;0,'Values and studies'!AH522)</f>
        <v/>
      </c>
      <c r="AN522" s="23" t="str" cm="1">
        <f t="array" ref="AN522">_xlfn.IFS(AL522=FALSE,"",AL522&gt;0,'Values and studies'!M522)</f>
        <v/>
      </c>
      <c r="AO522" s="23" t="str" cm="1">
        <f t="array" ref="AO522">_xlfn.IFS(AL522=FALSE,"",AL522&gt;0,'Values and studies'!G522)</f>
        <v/>
      </c>
      <c r="AP522" s="23" t="b">
        <f>IF('Values and studies'!U522=$AP$1,'Values and studies'!AP522)</f>
        <v>0</v>
      </c>
      <c r="AQ522" s="23" t="str" cm="1">
        <f t="array" ref="AQ522">_xlfn.IFS(AP522=FALSE,"",AP522&gt;0,'Values and studies'!AH522)</f>
        <v/>
      </c>
      <c r="AR522" s="23" t="str" cm="1">
        <f t="array" ref="AR522">_xlfn.IFS(AP522=FALSE,"",AP522&gt;0,'Values and studies'!M522)</f>
        <v/>
      </c>
      <c r="AS522" s="23" t="str" cm="1">
        <f t="array" ref="AS522">_xlfn.IFS(AP522=FALSE,"",AP522&gt;0,'Values and studies'!G522)</f>
        <v/>
      </c>
      <c r="AT522" s="23" t="b">
        <f>IF('Values and studies'!U522=$AT$1,'Values and studies'!AP522)</f>
        <v>0</v>
      </c>
      <c r="AU522" s="23" t="str" cm="1">
        <f t="array" ref="AU522">_xlfn.IFS(AT522=FALSE,"",AT522&gt;0,'Values and studies'!AH522)</f>
        <v/>
      </c>
      <c r="AV522" s="23" t="str" cm="1">
        <f t="array" ref="AV522">_xlfn.IFS(AT522=FALSE,"",AT522&gt;0,'Values and studies'!M522)</f>
        <v/>
      </c>
      <c r="AW522" s="23" t="str" cm="1">
        <f t="array" ref="AW522">_xlfn.IFS(AT522=FALSE,"",AT522&gt;0,'Values and studies'!G522)</f>
        <v/>
      </c>
      <c r="AX522" s="23" t="b">
        <f>IF('Values and studies'!U522=$AX$1,'Values and studies'!AP522)</f>
        <v>0</v>
      </c>
      <c r="AY522" s="23" t="str" cm="1">
        <f t="array" ref="AY522">_xlfn.IFS(AX522=FALSE,"",AX522&gt;0,'Values and studies'!AH522)</f>
        <v/>
      </c>
      <c r="AZ522" s="23" t="str" cm="1">
        <f t="array" ref="AZ522">_xlfn.IFS(AX522=FALSE,"",AX522&gt;0,'Values and studies'!M522)</f>
        <v/>
      </c>
      <c r="BA522" s="23" t="str" cm="1">
        <f t="array" ref="BA522">_xlfn.IFS(AX522=FALSE,"",AX522&gt;0,'Values and studies'!G522)</f>
        <v/>
      </c>
      <c r="BB522" s="23" t="b">
        <f>IF('Values and studies'!U522=$BB$1,'Values and studies'!AP522)</f>
        <v>0</v>
      </c>
      <c r="BC522" s="23" t="str" cm="1">
        <f t="array" ref="BC522">_xlfn.IFS(BB522=FALSE,"",BB522&gt;0,'Values and studies'!AH522)</f>
        <v/>
      </c>
      <c r="BD522" s="23" t="str" cm="1">
        <f t="array" ref="BD522">_xlfn.IFS(BB522=FALSE,"",BB522&gt;0,'Values and studies'!M522)</f>
        <v/>
      </c>
      <c r="BE522" s="23" t="str" cm="1">
        <f t="array" ref="BE522">_xlfn.IFS(BB522=FALSE,"",BB522&gt;0,'Values and studies'!G522)</f>
        <v/>
      </c>
      <c r="BF522" s="23" t="b">
        <f>IF('Values and studies'!U522=$BF$1,'Values and studies'!AP522)</f>
        <v>0</v>
      </c>
      <c r="BG522" s="23" t="str" cm="1">
        <f t="array" ref="BG522">_xlfn.IFS(BF522=FALSE,"",BF522&gt;0,'Values and studies'!AH522)</f>
        <v/>
      </c>
      <c r="BH522" s="23" t="str" cm="1">
        <f t="array" ref="BH522">_xlfn.IFS(BF522=FALSE,"",BF522&gt;0,'Values and studies'!M522)</f>
        <v/>
      </c>
      <c r="BI522" s="23" t="str" cm="1">
        <f t="array" ref="BI522">_xlfn.IFS(BF522=FALSE,"",BF522&gt;0,'Values and studies'!G522)</f>
        <v/>
      </c>
      <c r="BJ522" s="23" t="b">
        <f>IF('Values and studies'!$U522=BJ$1,'Values and studies'!$AP522)</f>
        <v>0</v>
      </c>
      <c r="BK522" s="23" t="str" cm="1">
        <f t="array" ref="BK522">_xlfn.IFS(BJ522=FALSE,"",BJ522&gt;0,'Values and studies'!$AH522)</f>
        <v/>
      </c>
      <c r="BL522" s="23" t="str" cm="1">
        <f t="array" ref="BL522">_xlfn.IFS(BJ522=FALSE,"",BJ522&gt;0,'Values and studies'!$M522)</f>
        <v/>
      </c>
      <c r="BM522" s="23" t="str" cm="1">
        <f t="array" ref="BM522">_xlfn.IFS(BJ522=FALSE,"",BJ522&gt;0,'Values and studies'!$G522)</f>
        <v/>
      </c>
      <c r="BN522" s="23" t="b">
        <f>IF('Values and studies'!U522=$BN$1,'Values and studies'!AP522)</f>
        <v>0</v>
      </c>
      <c r="BO522" s="23" t="str" cm="1">
        <f t="array" ref="BO522">_xlfn.IFS(BN522=FALSE,"",BN522&gt;0,'Values and studies'!AH522)</f>
        <v/>
      </c>
      <c r="BP522" s="23" t="str" cm="1">
        <f t="array" ref="BP522">_xlfn.IFS(BN522=FALSE,"",BN522&gt;0,'Values and studies'!M522)</f>
        <v/>
      </c>
      <c r="BQ522" s="23" t="str" cm="1">
        <f t="array" ref="BQ522">_xlfn.IFS(BN522=FALSE,"",BN522&gt;0,'Values and studies'!G522)</f>
        <v/>
      </c>
      <c r="BR522" s="23" t="b">
        <f>IF('Values and studies'!U522=$BR$1,'Values and studies'!AP522)</f>
        <v>0</v>
      </c>
      <c r="BS522" s="23" t="str" cm="1">
        <f t="array" ref="BS522">_xlfn.IFS(BR522=FALSE,"",BR522&gt;0,'Values and studies'!AH522)</f>
        <v/>
      </c>
      <c r="BT522" s="23" t="str" cm="1">
        <f t="array" ref="BT522">_xlfn.IFS(BR522=FALSE,"",BR522&gt;0,'Values and studies'!M522)</f>
        <v/>
      </c>
      <c r="BU522" s="23" t="str" cm="1">
        <f t="array" ref="BU522">_xlfn.IFS(BR522=FALSE,"",BR522&gt;0,'Values and studies'!G522)</f>
        <v/>
      </c>
      <c r="BV522" s="23" t="b">
        <f>IF('Values and studies'!U522=$BV$1,'Values and studies'!AP522)</f>
        <v>0</v>
      </c>
      <c r="BW522" s="23" t="str" cm="1">
        <f t="array" ref="BW522">_xlfn.IFS(BV522=FALSE,"",BV522&gt;0,'Values and studies'!AH522)</f>
        <v/>
      </c>
      <c r="BX522" s="23" t="str" cm="1">
        <f t="array" ref="BX522">_xlfn.IFS(BV522=FALSE,"",BV522&gt;0,'Values and studies'!M522)</f>
        <v/>
      </c>
      <c r="BY522" s="23" t="str" cm="1">
        <f t="array" ref="BY522">_xlfn.IFS(BV522=FALSE,"",BV522&gt;0,'Values and studies'!G522)</f>
        <v/>
      </c>
      <c r="BZ522" s="23" t="b">
        <f>IF('Values and studies'!U522=$BZ$1,'Values and studies'!AP522)</f>
        <v>0</v>
      </c>
      <c r="CA522" s="23" t="str" cm="1">
        <f t="array" ref="CA522">_xlfn.IFS(BZ522=FALSE,"",BZ522&gt;0,'Values and studies'!AH522)</f>
        <v/>
      </c>
      <c r="CB522" s="23" t="str" cm="1">
        <f t="array" ref="CB522">_xlfn.IFS(BZ522=FALSE,"",BZ522&gt;0,'Values and studies'!M522)</f>
        <v/>
      </c>
      <c r="CC522" s="23" t="str" cm="1">
        <f t="array" ref="CC522">_xlfn.IFS(BZ522=FALSE,"",BZ522&gt;0,'Values and studies'!G522)</f>
        <v/>
      </c>
      <c r="CY522">
        <f>IF('Values and studies'!O522='Data for overlook'!$CY$1,'Values and studies'!AP522)</f>
        <v>250296.59395790991</v>
      </c>
      <c r="CZ522" t="b">
        <f>IF('Values and studies'!O522='Data for overlook'!$CZ$1,'Values and studies'!AP522)</f>
        <v>0</v>
      </c>
      <c r="DA522" t="b">
        <f>IF('Values and studies'!O522='Data for overlook'!$DA$1,'Values and studies'!AP522)</f>
        <v>0</v>
      </c>
      <c r="DB522" t="b">
        <f>IF('Values and studies'!O522='Data for overlook'!$DB$1,'Values and studies'!AP522)</f>
        <v>0</v>
      </c>
    </row>
    <row r="523" spans="2:106" x14ac:dyDescent="0.2">
      <c r="B523" t="b">
        <f>IF('Values and studies'!Q523=$B$1,'Values and studies'!AP523)</f>
        <v>0</v>
      </c>
      <c r="C523">
        <f>IF('Values and studies'!Q523=$C$1,'Values and studies'!AP523)</f>
        <v>117030.47627377568</v>
      </c>
      <c r="D523" t="b">
        <f>IF('Values and studies'!Q523=$D$1,'Values and studies'!AP523)</f>
        <v>0</v>
      </c>
      <c r="F523" s="23" t="b">
        <f>IF('Values and studies'!$U523=F$1,'Values and studies'!$AP523)</f>
        <v>0</v>
      </c>
      <c r="G523" s="23" t="str" cm="1">
        <f t="array" ref="G523">_xlfn.IFS(F523=FALSE,"",F523&gt;0,'Values and studies'!$AH523)</f>
        <v/>
      </c>
      <c r="H523" s="23" t="str" cm="1">
        <f t="array" ref="H523">_xlfn.IFS(F523=FALSE,"",F523&gt;0,'Values and studies'!M523)</f>
        <v/>
      </c>
      <c r="I523" s="23" t="str" cm="1">
        <f t="array" ref="I523">_xlfn.IFS(F523=FALSE,"",F523&gt;0,'Values and studies'!G523)</f>
        <v/>
      </c>
      <c r="J523" s="23" t="b">
        <f>IF('Values and studies'!U523=$J$1,'Values and studies'!AP523)</f>
        <v>0</v>
      </c>
      <c r="K523" s="23" t="str" cm="1">
        <f t="array" ref="K523">_xlfn.IFS(J523=FALSE,"",J523&gt;0,'Values and studies'!AH523)</f>
        <v/>
      </c>
      <c r="L523" s="23" t="str" cm="1">
        <f t="array" ref="L523">_xlfn.IFS(J523=FALSE,"",J523&gt;0,'Values and studies'!M523)</f>
        <v/>
      </c>
      <c r="M523" s="23" t="str" cm="1">
        <f t="array" ref="M523">_xlfn.IFS(J523=FALSE,"",J523&gt;0,'Values and studies'!G523)</f>
        <v/>
      </c>
      <c r="N523" s="23" t="b">
        <f>IF('Values and studies'!U523=$N$1,'Values and studies'!AP523)</f>
        <v>0</v>
      </c>
      <c r="O523" s="23" t="str" cm="1">
        <f t="array" ref="O523">_xlfn.IFS(N523=FALSE,"",N523&gt;0,'Values and studies'!AH523)</f>
        <v/>
      </c>
      <c r="P523" s="23" t="str" cm="1">
        <f t="array" ref="P523">_xlfn.IFS(N523=FALSE,"",N523&gt;0,'Values and studies'!M523)</f>
        <v/>
      </c>
      <c r="Q523" s="23" t="str" cm="1">
        <f t="array" ref="Q523">_xlfn.IFS(N523=FALSE,"",N523&gt;0,'Values and studies'!G523)</f>
        <v/>
      </c>
      <c r="R523" s="23" t="b">
        <f>IF('Values and studies'!$U523=$R$1,'Values and studies'!$AP523)</f>
        <v>0</v>
      </c>
      <c r="S523" s="23" t="str" cm="1">
        <f t="array" ref="S523">_xlfn.IFS(R523=FALSE,"",R523&gt;0,'Values and studies'!$AH523)</f>
        <v/>
      </c>
      <c r="T523" s="23" t="str" cm="1">
        <f t="array" ref="T523">_xlfn.IFS(R523=FALSE,"",R523&gt;0,'Values and studies'!$M523)</f>
        <v/>
      </c>
      <c r="U523" s="23" t="str" cm="1">
        <f t="array" ref="U523">_xlfn.IFS(R523=FALSE,"",R523&gt;0,'Values and studies'!$G523)</f>
        <v/>
      </c>
      <c r="V523" s="23" t="b">
        <f>IF('Values and studies'!$U523=$V$1,'Values and studies'!$AP523)</f>
        <v>0</v>
      </c>
      <c r="W523" s="23" t="str" cm="1">
        <f t="array" ref="W523">_xlfn.IFS(V523=FALSE,"",V523&gt;0,'Values and studies'!$AH523)</f>
        <v/>
      </c>
      <c r="X523" s="23" t="str" cm="1">
        <f t="array" ref="X523">_xlfn.IFS(V523=FALSE,"",V523&gt;0,'Values and studies'!$M523)</f>
        <v/>
      </c>
      <c r="Y523" s="23" t="str" cm="1">
        <f t="array" ref="Y523">_xlfn.IFS(V523=FALSE,"",V523&gt;0,'Values and studies'!$G523)</f>
        <v/>
      </c>
      <c r="Z523" s="23" t="b">
        <f>IF('Values and studies'!$U523=$Z$1,'Values and studies'!$AP523)</f>
        <v>0</v>
      </c>
      <c r="AA523" s="23" t="str" cm="1">
        <f t="array" ref="AA523">_xlfn.IFS(Z523=FALSE,"",Z523&gt;0,'Values and studies'!$AH523)</f>
        <v/>
      </c>
      <c r="AB523" s="23" t="str" cm="1">
        <f t="array" ref="AB523">_xlfn.IFS(Z523=FALSE,"",Z523&gt;0,'Values and studies'!$M523)</f>
        <v/>
      </c>
      <c r="AC523" s="23" t="str" cm="1">
        <f t="array" ref="AC523">_xlfn.IFS(Z523=FALSE,"",Z523&gt;0,'Values and studies'!$G523)</f>
        <v/>
      </c>
      <c r="AD523" s="23" t="b">
        <f>IF('Values and studies'!$U523=$AD$1,'Values and studies'!$AP523)</f>
        <v>0</v>
      </c>
      <c r="AE523" s="23" t="str" cm="1">
        <f t="array" ref="AE523">_xlfn.IFS(AD523=FALSE,"",AD523&gt;0,'Values and studies'!$AH523)</f>
        <v/>
      </c>
      <c r="AF523" s="23" t="str" cm="1">
        <f t="array" ref="AF523">_xlfn.IFS(AD523=FALSE,"",AD523&gt;0,'Values and studies'!$M523)</f>
        <v/>
      </c>
      <c r="AG523" s="23" t="str" cm="1">
        <f t="array" ref="AG523">_xlfn.IFS(AD523=FALSE,"",AD523&gt;0,'Values and studies'!$G523)</f>
        <v/>
      </c>
      <c r="AH523" s="23">
        <f>IF('Values and studies'!U523=$AH$1,'Values and studies'!AP523)</f>
        <v>117030.47627377568</v>
      </c>
      <c r="AI523" s="23" t="str" cm="1">
        <f t="array" ref="AI523">_xlfn.IFS(AH523=FALSE,"",AH523&gt;0,'Values and studies'!AH523)</f>
        <v>CB</v>
      </c>
      <c r="AJ523" s="23" t="str" cm="1">
        <f t="array" ref="AJ523">_xlfn.IFS(AH523=FALSE,"",AH523&gt;0,'Values and studies'!M523)</f>
        <v>atlantic</v>
      </c>
      <c r="AK523" s="23" t="str" cm="1">
        <f t="array" ref="AK523">_xlfn.IFS(AH523=FALSE,"",AH523&gt;0,'Values and studies'!G523)</f>
        <v>United Kingdom</v>
      </c>
      <c r="AL523" s="23" t="b">
        <f>IF('Values and studies'!U523=$AL$1,'Values and studies'!AP523)</f>
        <v>0</v>
      </c>
      <c r="AM523" s="23" t="str" cm="1">
        <f t="array" ref="AM523">_xlfn.IFS(AL523=FALSE,"",AL523&gt;0,'Values and studies'!AH523)</f>
        <v/>
      </c>
      <c r="AN523" s="23" t="str" cm="1">
        <f t="array" ref="AN523">_xlfn.IFS(AL523=FALSE,"",AL523&gt;0,'Values and studies'!M523)</f>
        <v/>
      </c>
      <c r="AO523" s="23" t="str" cm="1">
        <f t="array" ref="AO523">_xlfn.IFS(AL523=FALSE,"",AL523&gt;0,'Values and studies'!G523)</f>
        <v/>
      </c>
      <c r="AP523" s="23" t="b">
        <f>IF('Values and studies'!U523=$AP$1,'Values and studies'!AP523)</f>
        <v>0</v>
      </c>
      <c r="AQ523" s="23" t="str" cm="1">
        <f t="array" ref="AQ523">_xlfn.IFS(AP523=FALSE,"",AP523&gt;0,'Values and studies'!AH523)</f>
        <v/>
      </c>
      <c r="AR523" s="23" t="str" cm="1">
        <f t="array" ref="AR523">_xlfn.IFS(AP523=FALSE,"",AP523&gt;0,'Values and studies'!M523)</f>
        <v/>
      </c>
      <c r="AS523" s="23" t="str" cm="1">
        <f t="array" ref="AS523">_xlfn.IFS(AP523=FALSE,"",AP523&gt;0,'Values and studies'!G523)</f>
        <v/>
      </c>
      <c r="AT523" s="23" t="b">
        <f>IF('Values and studies'!U523=$AT$1,'Values and studies'!AP523)</f>
        <v>0</v>
      </c>
      <c r="AU523" s="23" t="str" cm="1">
        <f t="array" ref="AU523">_xlfn.IFS(AT523=FALSE,"",AT523&gt;0,'Values and studies'!AH523)</f>
        <v/>
      </c>
      <c r="AV523" s="23" t="str" cm="1">
        <f t="array" ref="AV523">_xlfn.IFS(AT523=FALSE,"",AT523&gt;0,'Values and studies'!M523)</f>
        <v/>
      </c>
      <c r="AW523" s="23" t="str" cm="1">
        <f t="array" ref="AW523">_xlfn.IFS(AT523=FALSE,"",AT523&gt;0,'Values and studies'!G523)</f>
        <v/>
      </c>
      <c r="AX523" s="23" t="b">
        <f>IF('Values and studies'!U523=$AX$1,'Values and studies'!AP523)</f>
        <v>0</v>
      </c>
      <c r="AY523" s="23" t="str" cm="1">
        <f t="array" ref="AY523">_xlfn.IFS(AX523=FALSE,"",AX523&gt;0,'Values and studies'!AH523)</f>
        <v/>
      </c>
      <c r="AZ523" s="23" t="str" cm="1">
        <f t="array" ref="AZ523">_xlfn.IFS(AX523=FALSE,"",AX523&gt;0,'Values and studies'!M523)</f>
        <v/>
      </c>
      <c r="BA523" s="23" t="str" cm="1">
        <f t="array" ref="BA523">_xlfn.IFS(AX523=FALSE,"",AX523&gt;0,'Values and studies'!G523)</f>
        <v/>
      </c>
      <c r="BB523" s="23" t="b">
        <f>IF('Values and studies'!U523=$BB$1,'Values and studies'!AP523)</f>
        <v>0</v>
      </c>
      <c r="BC523" s="23" t="str" cm="1">
        <f t="array" ref="BC523">_xlfn.IFS(BB523=FALSE,"",BB523&gt;0,'Values and studies'!AH523)</f>
        <v/>
      </c>
      <c r="BD523" s="23" t="str" cm="1">
        <f t="array" ref="BD523">_xlfn.IFS(BB523=FALSE,"",BB523&gt;0,'Values and studies'!M523)</f>
        <v/>
      </c>
      <c r="BE523" s="23" t="str" cm="1">
        <f t="array" ref="BE523">_xlfn.IFS(BB523=FALSE,"",BB523&gt;0,'Values and studies'!G523)</f>
        <v/>
      </c>
      <c r="BF523" s="23" t="b">
        <f>IF('Values and studies'!U523=$BF$1,'Values and studies'!AP523)</f>
        <v>0</v>
      </c>
      <c r="BG523" s="23" t="str" cm="1">
        <f t="array" ref="BG523">_xlfn.IFS(BF523=FALSE,"",BF523&gt;0,'Values and studies'!AH523)</f>
        <v/>
      </c>
      <c r="BH523" s="23" t="str" cm="1">
        <f t="array" ref="BH523">_xlfn.IFS(BF523=FALSE,"",BF523&gt;0,'Values and studies'!M523)</f>
        <v/>
      </c>
      <c r="BI523" s="23" t="str" cm="1">
        <f t="array" ref="BI523">_xlfn.IFS(BF523=FALSE,"",BF523&gt;0,'Values and studies'!G523)</f>
        <v/>
      </c>
      <c r="BJ523" s="23" t="b">
        <f>IF('Values and studies'!$U523=BJ$1,'Values and studies'!$AP523)</f>
        <v>0</v>
      </c>
      <c r="BK523" s="23" t="str" cm="1">
        <f t="array" ref="BK523">_xlfn.IFS(BJ523=FALSE,"",BJ523&gt;0,'Values and studies'!$AH523)</f>
        <v/>
      </c>
      <c r="BL523" s="23" t="str" cm="1">
        <f t="array" ref="BL523">_xlfn.IFS(BJ523=FALSE,"",BJ523&gt;0,'Values and studies'!$M523)</f>
        <v/>
      </c>
      <c r="BM523" s="23" t="str" cm="1">
        <f t="array" ref="BM523">_xlfn.IFS(BJ523=FALSE,"",BJ523&gt;0,'Values and studies'!$G523)</f>
        <v/>
      </c>
      <c r="BN523" s="23" t="b">
        <f>IF('Values and studies'!U523=$BN$1,'Values and studies'!AP523)</f>
        <v>0</v>
      </c>
      <c r="BO523" s="23" t="str" cm="1">
        <f t="array" ref="BO523">_xlfn.IFS(BN523=FALSE,"",BN523&gt;0,'Values and studies'!AH523)</f>
        <v/>
      </c>
      <c r="BP523" s="23" t="str" cm="1">
        <f t="array" ref="BP523">_xlfn.IFS(BN523=FALSE,"",BN523&gt;0,'Values and studies'!M523)</f>
        <v/>
      </c>
      <c r="BQ523" s="23" t="str" cm="1">
        <f t="array" ref="BQ523">_xlfn.IFS(BN523=FALSE,"",BN523&gt;0,'Values and studies'!G523)</f>
        <v/>
      </c>
      <c r="BR523" s="23" t="b">
        <f>IF('Values and studies'!U523=$BR$1,'Values and studies'!AP523)</f>
        <v>0</v>
      </c>
      <c r="BS523" s="23" t="str" cm="1">
        <f t="array" ref="BS523">_xlfn.IFS(BR523=FALSE,"",BR523&gt;0,'Values and studies'!AH523)</f>
        <v/>
      </c>
      <c r="BT523" s="23" t="str" cm="1">
        <f t="array" ref="BT523">_xlfn.IFS(BR523=FALSE,"",BR523&gt;0,'Values and studies'!M523)</f>
        <v/>
      </c>
      <c r="BU523" s="23" t="str" cm="1">
        <f t="array" ref="BU523">_xlfn.IFS(BR523=FALSE,"",BR523&gt;0,'Values and studies'!G523)</f>
        <v/>
      </c>
      <c r="BV523" s="23" t="b">
        <f>IF('Values and studies'!U523=$BV$1,'Values and studies'!AP523)</f>
        <v>0</v>
      </c>
      <c r="BW523" s="23" t="str" cm="1">
        <f t="array" ref="BW523">_xlfn.IFS(BV523=FALSE,"",BV523&gt;0,'Values and studies'!AH523)</f>
        <v/>
      </c>
      <c r="BX523" s="23" t="str" cm="1">
        <f t="array" ref="BX523">_xlfn.IFS(BV523=FALSE,"",BV523&gt;0,'Values and studies'!M523)</f>
        <v/>
      </c>
      <c r="BY523" s="23" t="str" cm="1">
        <f t="array" ref="BY523">_xlfn.IFS(BV523=FALSE,"",BV523&gt;0,'Values and studies'!G523)</f>
        <v/>
      </c>
      <c r="BZ523" s="23" t="b">
        <f>IF('Values and studies'!U523=$BZ$1,'Values and studies'!AP523)</f>
        <v>0</v>
      </c>
      <c r="CA523" s="23" t="str" cm="1">
        <f t="array" ref="CA523">_xlfn.IFS(BZ523=FALSE,"",BZ523&gt;0,'Values and studies'!AH523)</f>
        <v/>
      </c>
      <c r="CB523" s="23" t="str" cm="1">
        <f t="array" ref="CB523">_xlfn.IFS(BZ523=FALSE,"",BZ523&gt;0,'Values and studies'!M523)</f>
        <v/>
      </c>
      <c r="CC523" s="23" t="str" cm="1">
        <f t="array" ref="CC523">_xlfn.IFS(BZ523=FALSE,"",BZ523&gt;0,'Values and studies'!G523)</f>
        <v/>
      </c>
      <c r="CY523">
        <f>IF('Values and studies'!O523='Data for overlook'!$CY$1,'Values and studies'!AP523)</f>
        <v>117030.47627377568</v>
      </c>
      <c r="CZ523" t="b">
        <f>IF('Values and studies'!O523='Data for overlook'!$CZ$1,'Values and studies'!AP523)</f>
        <v>0</v>
      </c>
      <c r="DA523" t="b">
        <f>IF('Values and studies'!O523='Data for overlook'!$DA$1,'Values and studies'!AP523)</f>
        <v>0</v>
      </c>
      <c r="DB523" t="b">
        <f>IF('Values and studies'!O523='Data for overlook'!$DB$1,'Values and studies'!AP523)</f>
        <v>0</v>
      </c>
    </row>
    <row r="524" spans="2:106" x14ac:dyDescent="0.2">
      <c r="B524" t="b">
        <f>IF('Values and studies'!Q524=$B$1,'Values and studies'!AP524)</f>
        <v>0</v>
      </c>
      <c r="C524">
        <f>IF('Values and studies'!Q524=$C$1,'Values and studies'!AP524)</f>
        <v>405251.34473849094</v>
      </c>
      <c r="D524" t="b">
        <f>IF('Values and studies'!Q524=$D$1,'Values and studies'!AP524)</f>
        <v>0</v>
      </c>
      <c r="F524" s="23" t="b">
        <f>IF('Values and studies'!$U524=F$1,'Values and studies'!$AP524)</f>
        <v>0</v>
      </c>
      <c r="G524" s="23" t="str" cm="1">
        <f t="array" ref="G524">_xlfn.IFS(F524=FALSE,"",F524&gt;0,'Values and studies'!$AH524)</f>
        <v/>
      </c>
      <c r="H524" s="23" t="str" cm="1">
        <f t="array" ref="H524">_xlfn.IFS(F524=FALSE,"",F524&gt;0,'Values and studies'!M524)</f>
        <v/>
      </c>
      <c r="I524" s="23" t="str" cm="1">
        <f t="array" ref="I524">_xlfn.IFS(F524=FALSE,"",F524&gt;0,'Values and studies'!G524)</f>
        <v/>
      </c>
      <c r="J524" s="23" t="b">
        <f>IF('Values and studies'!U524=$J$1,'Values and studies'!AP524)</f>
        <v>0</v>
      </c>
      <c r="K524" s="23" t="str" cm="1">
        <f t="array" ref="K524">_xlfn.IFS(J524=FALSE,"",J524&gt;0,'Values and studies'!AH524)</f>
        <v/>
      </c>
      <c r="L524" s="23" t="str" cm="1">
        <f t="array" ref="L524">_xlfn.IFS(J524=FALSE,"",J524&gt;0,'Values and studies'!M524)</f>
        <v/>
      </c>
      <c r="M524" s="23" t="str" cm="1">
        <f t="array" ref="M524">_xlfn.IFS(J524=FALSE,"",J524&gt;0,'Values and studies'!G524)</f>
        <v/>
      </c>
      <c r="N524" s="23" t="b">
        <f>IF('Values and studies'!U524=$N$1,'Values and studies'!AP524)</f>
        <v>0</v>
      </c>
      <c r="O524" s="23" t="str" cm="1">
        <f t="array" ref="O524">_xlfn.IFS(N524=FALSE,"",N524&gt;0,'Values and studies'!AH524)</f>
        <v/>
      </c>
      <c r="P524" s="23" t="str" cm="1">
        <f t="array" ref="P524">_xlfn.IFS(N524=FALSE,"",N524&gt;0,'Values and studies'!M524)</f>
        <v/>
      </c>
      <c r="Q524" s="23" t="str" cm="1">
        <f t="array" ref="Q524">_xlfn.IFS(N524=FALSE,"",N524&gt;0,'Values and studies'!G524)</f>
        <v/>
      </c>
      <c r="R524" s="23" t="b">
        <f>IF('Values and studies'!$U524=$R$1,'Values and studies'!$AP524)</f>
        <v>0</v>
      </c>
      <c r="S524" s="23" t="str" cm="1">
        <f t="array" ref="S524">_xlfn.IFS(R524=FALSE,"",R524&gt;0,'Values and studies'!$AH524)</f>
        <v/>
      </c>
      <c r="T524" s="23" t="str" cm="1">
        <f t="array" ref="T524">_xlfn.IFS(R524=FALSE,"",R524&gt;0,'Values and studies'!$M524)</f>
        <v/>
      </c>
      <c r="U524" s="23" t="str" cm="1">
        <f t="array" ref="U524">_xlfn.IFS(R524=FALSE,"",R524&gt;0,'Values and studies'!$G524)</f>
        <v/>
      </c>
      <c r="V524" s="23" t="b">
        <f>IF('Values and studies'!$U524=$V$1,'Values and studies'!$AP524)</f>
        <v>0</v>
      </c>
      <c r="W524" s="23" t="str" cm="1">
        <f t="array" ref="W524">_xlfn.IFS(V524=FALSE,"",V524&gt;0,'Values and studies'!$AH524)</f>
        <v/>
      </c>
      <c r="X524" s="23" t="str" cm="1">
        <f t="array" ref="X524">_xlfn.IFS(V524=FALSE,"",V524&gt;0,'Values and studies'!$M524)</f>
        <v/>
      </c>
      <c r="Y524" s="23" t="str" cm="1">
        <f t="array" ref="Y524">_xlfn.IFS(V524=FALSE,"",V524&gt;0,'Values and studies'!$G524)</f>
        <v/>
      </c>
      <c r="Z524" s="23" t="b">
        <f>IF('Values and studies'!$U524=$Z$1,'Values and studies'!$AP524)</f>
        <v>0</v>
      </c>
      <c r="AA524" s="23" t="str" cm="1">
        <f t="array" ref="AA524">_xlfn.IFS(Z524=FALSE,"",Z524&gt;0,'Values and studies'!$AH524)</f>
        <v/>
      </c>
      <c r="AB524" s="23" t="str" cm="1">
        <f t="array" ref="AB524">_xlfn.IFS(Z524=FALSE,"",Z524&gt;0,'Values and studies'!$M524)</f>
        <v/>
      </c>
      <c r="AC524" s="23" t="str" cm="1">
        <f t="array" ref="AC524">_xlfn.IFS(Z524=FALSE,"",Z524&gt;0,'Values and studies'!$G524)</f>
        <v/>
      </c>
      <c r="AD524" s="23" t="b">
        <f>IF('Values and studies'!$U524=$AD$1,'Values and studies'!$AP524)</f>
        <v>0</v>
      </c>
      <c r="AE524" s="23" t="str" cm="1">
        <f t="array" ref="AE524">_xlfn.IFS(AD524=FALSE,"",AD524&gt;0,'Values and studies'!$AH524)</f>
        <v/>
      </c>
      <c r="AF524" s="23" t="str" cm="1">
        <f t="array" ref="AF524">_xlfn.IFS(AD524=FALSE,"",AD524&gt;0,'Values and studies'!$M524)</f>
        <v/>
      </c>
      <c r="AG524" s="23" t="str" cm="1">
        <f t="array" ref="AG524">_xlfn.IFS(AD524=FALSE,"",AD524&gt;0,'Values and studies'!$G524)</f>
        <v/>
      </c>
      <c r="AH524" s="23">
        <f>IF('Values and studies'!U524=$AH$1,'Values and studies'!AP524)</f>
        <v>405251.34473849094</v>
      </c>
      <c r="AI524" s="23" t="str" cm="1">
        <f t="array" ref="AI524">_xlfn.IFS(AH524=FALSE,"",AH524&gt;0,'Values and studies'!AH524)</f>
        <v>CB</v>
      </c>
      <c r="AJ524" s="23" t="str" cm="1">
        <f t="array" ref="AJ524">_xlfn.IFS(AH524=FALSE,"",AH524&gt;0,'Values and studies'!M524)</f>
        <v>atlantic</v>
      </c>
      <c r="AK524" s="23" t="str" cm="1">
        <f t="array" ref="AK524">_xlfn.IFS(AH524=FALSE,"",AH524&gt;0,'Values and studies'!G524)</f>
        <v>United Kingdom</v>
      </c>
      <c r="AL524" s="23" t="b">
        <f>IF('Values and studies'!U524=$AL$1,'Values and studies'!AP524)</f>
        <v>0</v>
      </c>
      <c r="AM524" s="23" t="str" cm="1">
        <f t="array" ref="AM524">_xlfn.IFS(AL524=FALSE,"",AL524&gt;0,'Values and studies'!AH524)</f>
        <v/>
      </c>
      <c r="AN524" s="23" t="str" cm="1">
        <f t="array" ref="AN524">_xlfn.IFS(AL524=FALSE,"",AL524&gt;0,'Values and studies'!M524)</f>
        <v/>
      </c>
      <c r="AO524" s="23" t="str" cm="1">
        <f t="array" ref="AO524">_xlfn.IFS(AL524=FALSE,"",AL524&gt;0,'Values and studies'!G524)</f>
        <v/>
      </c>
      <c r="AP524" s="23" t="b">
        <f>IF('Values and studies'!U524=$AP$1,'Values and studies'!AP524)</f>
        <v>0</v>
      </c>
      <c r="AQ524" s="23" t="str" cm="1">
        <f t="array" ref="AQ524">_xlfn.IFS(AP524=FALSE,"",AP524&gt;0,'Values and studies'!AH524)</f>
        <v/>
      </c>
      <c r="AR524" s="23" t="str" cm="1">
        <f t="array" ref="AR524">_xlfn.IFS(AP524=FALSE,"",AP524&gt;0,'Values and studies'!M524)</f>
        <v/>
      </c>
      <c r="AS524" s="23" t="str" cm="1">
        <f t="array" ref="AS524">_xlfn.IFS(AP524=FALSE,"",AP524&gt;0,'Values and studies'!G524)</f>
        <v/>
      </c>
      <c r="AT524" s="23" t="b">
        <f>IF('Values and studies'!U524=$AT$1,'Values and studies'!AP524)</f>
        <v>0</v>
      </c>
      <c r="AU524" s="23" t="str" cm="1">
        <f t="array" ref="AU524">_xlfn.IFS(AT524=FALSE,"",AT524&gt;0,'Values and studies'!AH524)</f>
        <v/>
      </c>
      <c r="AV524" s="23" t="str" cm="1">
        <f t="array" ref="AV524">_xlfn.IFS(AT524=FALSE,"",AT524&gt;0,'Values and studies'!M524)</f>
        <v/>
      </c>
      <c r="AW524" s="23" t="str" cm="1">
        <f t="array" ref="AW524">_xlfn.IFS(AT524=FALSE,"",AT524&gt;0,'Values and studies'!G524)</f>
        <v/>
      </c>
      <c r="AX524" s="23" t="b">
        <f>IF('Values and studies'!U524=$AX$1,'Values and studies'!AP524)</f>
        <v>0</v>
      </c>
      <c r="AY524" s="23" t="str" cm="1">
        <f t="array" ref="AY524">_xlfn.IFS(AX524=FALSE,"",AX524&gt;0,'Values and studies'!AH524)</f>
        <v/>
      </c>
      <c r="AZ524" s="23" t="str" cm="1">
        <f t="array" ref="AZ524">_xlfn.IFS(AX524=FALSE,"",AX524&gt;0,'Values and studies'!M524)</f>
        <v/>
      </c>
      <c r="BA524" s="23" t="str" cm="1">
        <f t="array" ref="BA524">_xlfn.IFS(AX524=FALSE,"",AX524&gt;0,'Values and studies'!G524)</f>
        <v/>
      </c>
      <c r="BB524" s="23" t="b">
        <f>IF('Values and studies'!U524=$BB$1,'Values and studies'!AP524)</f>
        <v>0</v>
      </c>
      <c r="BC524" s="23" t="str" cm="1">
        <f t="array" ref="BC524">_xlfn.IFS(BB524=FALSE,"",BB524&gt;0,'Values and studies'!AH524)</f>
        <v/>
      </c>
      <c r="BD524" s="23" t="str" cm="1">
        <f t="array" ref="BD524">_xlfn.IFS(BB524=FALSE,"",BB524&gt;0,'Values and studies'!M524)</f>
        <v/>
      </c>
      <c r="BE524" s="23" t="str" cm="1">
        <f t="array" ref="BE524">_xlfn.IFS(BB524=FALSE,"",BB524&gt;0,'Values and studies'!G524)</f>
        <v/>
      </c>
      <c r="BF524" s="23" t="b">
        <f>IF('Values and studies'!U524=$BF$1,'Values and studies'!AP524)</f>
        <v>0</v>
      </c>
      <c r="BG524" s="23" t="str" cm="1">
        <f t="array" ref="BG524">_xlfn.IFS(BF524=FALSE,"",BF524&gt;0,'Values and studies'!AH524)</f>
        <v/>
      </c>
      <c r="BH524" s="23" t="str" cm="1">
        <f t="array" ref="BH524">_xlfn.IFS(BF524=FALSE,"",BF524&gt;0,'Values and studies'!M524)</f>
        <v/>
      </c>
      <c r="BI524" s="23" t="str" cm="1">
        <f t="array" ref="BI524">_xlfn.IFS(BF524=FALSE,"",BF524&gt;0,'Values and studies'!G524)</f>
        <v/>
      </c>
      <c r="BJ524" s="23" t="b">
        <f>IF('Values and studies'!$U524=BJ$1,'Values and studies'!$AP524)</f>
        <v>0</v>
      </c>
      <c r="BK524" s="23" t="str" cm="1">
        <f t="array" ref="BK524">_xlfn.IFS(BJ524=FALSE,"",BJ524&gt;0,'Values and studies'!$AH524)</f>
        <v/>
      </c>
      <c r="BL524" s="23" t="str" cm="1">
        <f t="array" ref="BL524">_xlfn.IFS(BJ524=FALSE,"",BJ524&gt;0,'Values and studies'!$M524)</f>
        <v/>
      </c>
      <c r="BM524" s="23" t="str" cm="1">
        <f t="array" ref="BM524">_xlfn.IFS(BJ524=FALSE,"",BJ524&gt;0,'Values and studies'!$G524)</f>
        <v/>
      </c>
      <c r="BN524" s="23" t="b">
        <f>IF('Values and studies'!U524=$BN$1,'Values and studies'!AP524)</f>
        <v>0</v>
      </c>
      <c r="BO524" s="23" t="str" cm="1">
        <f t="array" ref="BO524">_xlfn.IFS(BN524=FALSE,"",BN524&gt;0,'Values and studies'!AH524)</f>
        <v/>
      </c>
      <c r="BP524" s="23" t="str" cm="1">
        <f t="array" ref="BP524">_xlfn.IFS(BN524=FALSE,"",BN524&gt;0,'Values and studies'!M524)</f>
        <v/>
      </c>
      <c r="BQ524" s="23" t="str" cm="1">
        <f t="array" ref="BQ524">_xlfn.IFS(BN524=FALSE,"",BN524&gt;0,'Values and studies'!G524)</f>
        <v/>
      </c>
      <c r="BR524" s="23" t="b">
        <f>IF('Values and studies'!U524=$BR$1,'Values and studies'!AP524)</f>
        <v>0</v>
      </c>
      <c r="BS524" s="23" t="str" cm="1">
        <f t="array" ref="BS524">_xlfn.IFS(BR524=FALSE,"",BR524&gt;0,'Values and studies'!AH524)</f>
        <v/>
      </c>
      <c r="BT524" s="23" t="str" cm="1">
        <f t="array" ref="BT524">_xlfn.IFS(BR524=FALSE,"",BR524&gt;0,'Values and studies'!M524)</f>
        <v/>
      </c>
      <c r="BU524" s="23" t="str" cm="1">
        <f t="array" ref="BU524">_xlfn.IFS(BR524=FALSE,"",BR524&gt;0,'Values and studies'!G524)</f>
        <v/>
      </c>
      <c r="BV524" s="23" t="b">
        <f>IF('Values and studies'!U524=$BV$1,'Values and studies'!AP524)</f>
        <v>0</v>
      </c>
      <c r="BW524" s="23" t="str" cm="1">
        <f t="array" ref="BW524">_xlfn.IFS(BV524=FALSE,"",BV524&gt;0,'Values and studies'!AH524)</f>
        <v/>
      </c>
      <c r="BX524" s="23" t="str" cm="1">
        <f t="array" ref="BX524">_xlfn.IFS(BV524=FALSE,"",BV524&gt;0,'Values and studies'!M524)</f>
        <v/>
      </c>
      <c r="BY524" s="23" t="str" cm="1">
        <f t="array" ref="BY524">_xlfn.IFS(BV524=FALSE,"",BV524&gt;0,'Values and studies'!G524)</f>
        <v/>
      </c>
      <c r="BZ524" s="23" t="b">
        <f>IF('Values and studies'!U524=$BZ$1,'Values and studies'!AP524)</f>
        <v>0</v>
      </c>
      <c r="CA524" s="23" t="str" cm="1">
        <f t="array" ref="CA524">_xlfn.IFS(BZ524=FALSE,"",BZ524&gt;0,'Values and studies'!AH524)</f>
        <v/>
      </c>
      <c r="CB524" s="23" t="str" cm="1">
        <f t="array" ref="CB524">_xlfn.IFS(BZ524=FALSE,"",BZ524&gt;0,'Values and studies'!M524)</f>
        <v/>
      </c>
      <c r="CC524" s="23" t="str" cm="1">
        <f t="array" ref="CC524">_xlfn.IFS(BZ524=FALSE,"",BZ524&gt;0,'Values and studies'!G524)</f>
        <v/>
      </c>
      <c r="CY524">
        <f>IF('Values and studies'!O524='Data for overlook'!$CY$1,'Values and studies'!AP524)</f>
        <v>405251.34473849094</v>
      </c>
      <c r="CZ524" t="b">
        <f>IF('Values and studies'!O524='Data for overlook'!$CZ$1,'Values and studies'!AP524)</f>
        <v>0</v>
      </c>
      <c r="DA524" t="b">
        <f>IF('Values and studies'!O524='Data for overlook'!$DA$1,'Values and studies'!AP524)</f>
        <v>0</v>
      </c>
      <c r="DB524" t="b">
        <f>IF('Values and studies'!O524='Data for overlook'!$DB$1,'Values and studies'!AP524)</f>
        <v>0</v>
      </c>
    </row>
    <row r="525" spans="2:106" x14ac:dyDescent="0.2">
      <c r="B525" t="b">
        <f>IF('Values and studies'!Q525=$B$1,'Values and studies'!AP525)</f>
        <v>0</v>
      </c>
      <c r="C525">
        <f>IF('Values and studies'!Q525=$C$1,'Values and studies'!AP525)</f>
        <v>307541.49552136497</v>
      </c>
      <c r="D525" t="b">
        <f>IF('Values and studies'!Q525=$D$1,'Values and studies'!AP525)</f>
        <v>0</v>
      </c>
      <c r="F525" s="23" t="b">
        <f>IF('Values and studies'!$U525=F$1,'Values and studies'!$AP525)</f>
        <v>0</v>
      </c>
      <c r="G525" s="23" t="str" cm="1">
        <f t="array" ref="G525">_xlfn.IFS(F525=FALSE,"",F525&gt;0,'Values and studies'!$AH525)</f>
        <v/>
      </c>
      <c r="H525" s="23" t="str" cm="1">
        <f t="array" ref="H525">_xlfn.IFS(F525=FALSE,"",F525&gt;0,'Values and studies'!M525)</f>
        <v/>
      </c>
      <c r="I525" s="23" t="str" cm="1">
        <f t="array" ref="I525">_xlfn.IFS(F525=FALSE,"",F525&gt;0,'Values and studies'!G525)</f>
        <v/>
      </c>
      <c r="J525" s="23" t="b">
        <f>IF('Values and studies'!U525=$J$1,'Values and studies'!AP525)</f>
        <v>0</v>
      </c>
      <c r="K525" s="23" t="str" cm="1">
        <f t="array" ref="K525">_xlfn.IFS(J525=FALSE,"",J525&gt;0,'Values and studies'!AH525)</f>
        <v/>
      </c>
      <c r="L525" s="23" t="str" cm="1">
        <f t="array" ref="L525">_xlfn.IFS(J525=FALSE,"",J525&gt;0,'Values and studies'!M525)</f>
        <v/>
      </c>
      <c r="M525" s="23" t="str" cm="1">
        <f t="array" ref="M525">_xlfn.IFS(J525=FALSE,"",J525&gt;0,'Values and studies'!G525)</f>
        <v/>
      </c>
      <c r="N525" s="23" t="b">
        <f>IF('Values and studies'!U525=$N$1,'Values and studies'!AP525)</f>
        <v>0</v>
      </c>
      <c r="O525" s="23" t="str" cm="1">
        <f t="array" ref="O525">_xlfn.IFS(N525=FALSE,"",N525&gt;0,'Values and studies'!AH525)</f>
        <v/>
      </c>
      <c r="P525" s="23" t="str" cm="1">
        <f t="array" ref="P525">_xlfn.IFS(N525=FALSE,"",N525&gt;0,'Values and studies'!M525)</f>
        <v/>
      </c>
      <c r="Q525" s="23" t="str" cm="1">
        <f t="array" ref="Q525">_xlfn.IFS(N525=FALSE,"",N525&gt;0,'Values and studies'!G525)</f>
        <v/>
      </c>
      <c r="R525" s="23" t="b">
        <f>IF('Values and studies'!$U525=$R$1,'Values and studies'!$AP525)</f>
        <v>0</v>
      </c>
      <c r="S525" s="23" t="str" cm="1">
        <f t="array" ref="S525">_xlfn.IFS(R525=FALSE,"",R525&gt;0,'Values and studies'!$AH525)</f>
        <v/>
      </c>
      <c r="T525" s="23" t="str" cm="1">
        <f t="array" ref="T525">_xlfn.IFS(R525=FALSE,"",R525&gt;0,'Values and studies'!$M525)</f>
        <v/>
      </c>
      <c r="U525" s="23" t="str" cm="1">
        <f t="array" ref="U525">_xlfn.IFS(R525=FALSE,"",R525&gt;0,'Values and studies'!$G525)</f>
        <v/>
      </c>
      <c r="V525" s="23" t="b">
        <f>IF('Values and studies'!$U525=$V$1,'Values and studies'!$AP525)</f>
        <v>0</v>
      </c>
      <c r="W525" s="23" t="str" cm="1">
        <f t="array" ref="W525">_xlfn.IFS(V525=FALSE,"",V525&gt;0,'Values and studies'!$AH525)</f>
        <v/>
      </c>
      <c r="X525" s="23" t="str" cm="1">
        <f t="array" ref="X525">_xlfn.IFS(V525=FALSE,"",V525&gt;0,'Values and studies'!$M525)</f>
        <v/>
      </c>
      <c r="Y525" s="23" t="str" cm="1">
        <f t="array" ref="Y525">_xlfn.IFS(V525=FALSE,"",V525&gt;0,'Values and studies'!$G525)</f>
        <v/>
      </c>
      <c r="Z525" s="23" t="b">
        <f>IF('Values and studies'!$U525=$Z$1,'Values and studies'!$AP525)</f>
        <v>0</v>
      </c>
      <c r="AA525" s="23" t="str" cm="1">
        <f t="array" ref="AA525">_xlfn.IFS(Z525=FALSE,"",Z525&gt;0,'Values and studies'!$AH525)</f>
        <v/>
      </c>
      <c r="AB525" s="23" t="str" cm="1">
        <f t="array" ref="AB525">_xlfn.IFS(Z525=FALSE,"",Z525&gt;0,'Values and studies'!$M525)</f>
        <v/>
      </c>
      <c r="AC525" s="23" t="str" cm="1">
        <f t="array" ref="AC525">_xlfn.IFS(Z525=FALSE,"",Z525&gt;0,'Values and studies'!$G525)</f>
        <v/>
      </c>
      <c r="AD525" s="23" t="b">
        <f>IF('Values and studies'!$U525=$AD$1,'Values and studies'!$AP525)</f>
        <v>0</v>
      </c>
      <c r="AE525" s="23" t="str" cm="1">
        <f t="array" ref="AE525">_xlfn.IFS(AD525=FALSE,"",AD525&gt;0,'Values and studies'!$AH525)</f>
        <v/>
      </c>
      <c r="AF525" s="23" t="str" cm="1">
        <f t="array" ref="AF525">_xlfn.IFS(AD525=FALSE,"",AD525&gt;0,'Values and studies'!$M525)</f>
        <v/>
      </c>
      <c r="AG525" s="23" t="str" cm="1">
        <f t="array" ref="AG525">_xlfn.IFS(AD525=FALSE,"",AD525&gt;0,'Values and studies'!$G525)</f>
        <v/>
      </c>
      <c r="AH525" s="23">
        <f>IF('Values and studies'!U525=$AH$1,'Values and studies'!AP525)</f>
        <v>307541.49552136497</v>
      </c>
      <c r="AI525" s="23" t="str" cm="1">
        <f t="array" ref="AI525">_xlfn.IFS(AH525=FALSE,"",AH525&gt;0,'Values and studies'!AH525)</f>
        <v>CB</v>
      </c>
      <c r="AJ525" s="23" t="str" cm="1">
        <f t="array" ref="AJ525">_xlfn.IFS(AH525=FALSE,"",AH525&gt;0,'Values and studies'!M525)</f>
        <v>atlantic</v>
      </c>
      <c r="AK525" s="23" t="str" cm="1">
        <f t="array" ref="AK525">_xlfn.IFS(AH525=FALSE,"",AH525&gt;0,'Values and studies'!G525)</f>
        <v>United Kingdom</v>
      </c>
      <c r="AL525" s="23" t="b">
        <f>IF('Values and studies'!U525=$AL$1,'Values and studies'!AP525)</f>
        <v>0</v>
      </c>
      <c r="AM525" s="23" t="str" cm="1">
        <f t="array" ref="AM525">_xlfn.IFS(AL525=FALSE,"",AL525&gt;0,'Values and studies'!AH525)</f>
        <v/>
      </c>
      <c r="AN525" s="23" t="str" cm="1">
        <f t="array" ref="AN525">_xlfn.IFS(AL525=FALSE,"",AL525&gt;0,'Values and studies'!M525)</f>
        <v/>
      </c>
      <c r="AO525" s="23" t="str" cm="1">
        <f t="array" ref="AO525">_xlfn.IFS(AL525=FALSE,"",AL525&gt;0,'Values and studies'!G525)</f>
        <v/>
      </c>
      <c r="AP525" s="23" t="b">
        <f>IF('Values and studies'!U525=$AP$1,'Values and studies'!AP525)</f>
        <v>0</v>
      </c>
      <c r="AQ525" s="23" t="str" cm="1">
        <f t="array" ref="AQ525">_xlfn.IFS(AP525=FALSE,"",AP525&gt;0,'Values and studies'!AH525)</f>
        <v/>
      </c>
      <c r="AR525" s="23" t="str" cm="1">
        <f t="array" ref="AR525">_xlfn.IFS(AP525=FALSE,"",AP525&gt;0,'Values and studies'!M525)</f>
        <v/>
      </c>
      <c r="AS525" s="23" t="str" cm="1">
        <f t="array" ref="AS525">_xlfn.IFS(AP525=FALSE,"",AP525&gt;0,'Values and studies'!G525)</f>
        <v/>
      </c>
      <c r="AT525" s="23" t="b">
        <f>IF('Values and studies'!U525=$AT$1,'Values and studies'!AP525)</f>
        <v>0</v>
      </c>
      <c r="AU525" s="23" t="str" cm="1">
        <f t="array" ref="AU525">_xlfn.IFS(AT525=FALSE,"",AT525&gt;0,'Values and studies'!AH525)</f>
        <v/>
      </c>
      <c r="AV525" s="23" t="str" cm="1">
        <f t="array" ref="AV525">_xlfn.IFS(AT525=FALSE,"",AT525&gt;0,'Values and studies'!M525)</f>
        <v/>
      </c>
      <c r="AW525" s="23" t="str" cm="1">
        <f t="array" ref="AW525">_xlfn.IFS(AT525=FALSE,"",AT525&gt;0,'Values and studies'!G525)</f>
        <v/>
      </c>
      <c r="AX525" s="23" t="b">
        <f>IF('Values and studies'!U525=$AX$1,'Values and studies'!AP525)</f>
        <v>0</v>
      </c>
      <c r="AY525" s="23" t="str" cm="1">
        <f t="array" ref="AY525">_xlfn.IFS(AX525=FALSE,"",AX525&gt;0,'Values and studies'!AH525)</f>
        <v/>
      </c>
      <c r="AZ525" s="23" t="str" cm="1">
        <f t="array" ref="AZ525">_xlfn.IFS(AX525=FALSE,"",AX525&gt;0,'Values and studies'!M525)</f>
        <v/>
      </c>
      <c r="BA525" s="23" t="str" cm="1">
        <f t="array" ref="BA525">_xlfn.IFS(AX525=FALSE,"",AX525&gt;0,'Values and studies'!G525)</f>
        <v/>
      </c>
      <c r="BB525" s="23" t="b">
        <f>IF('Values and studies'!U525=$BB$1,'Values and studies'!AP525)</f>
        <v>0</v>
      </c>
      <c r="BC525" s="23" t="str" cm="1">
        <f t="array" ref="BC525">_xlfn.IFS(BB525=FALSE,"",BB525&gt;0,'Values and studies'!AH525)</f>
        <v/>
      </c>
      <c r="BD525" s="23" t="str" cm="1">
        <f t="array" ref="BD525">_xlfn.IFS(BB525=FALSE,"",BB525&gt;0,'Values and studies'!M525)</f>
        <v/>
      </c>
      <c r="BE525" s="23" t="str" cm="1">
        <f t="array" ref="BE525">_xlfn.IFS(BB525=FALSE,"",BB525&gt;0,'Values and studies'!G525)</f>
        <v/>
      </c>
      <c r="BF525" s="23" t="b">
        <f>IF('Values and studies'!U525=$BF$1,'Values and studies'!AP525)</f>
        <v>0</v>
      </c>
      <c r="BG525" s="23" t="str" cm="1">
        <f t="array" ref="BG525">_xlfn.IFS(BF525=FALSE,"",BF525&gt;0,'Values and studies'!AH525)</f>
        <v/>
      </c>
      <c r="BH525" s="23" t="str" cm="1">
        <f t="array" ref="BH525">_xlfn.IFS(BF525=FALSE,"",BF525&gt;0,'Values and studies'!M525)</f>
        <v/>
      </c>
      <c r="BI525" s="23" t="str" cm="1">
        <f t="array" ref="BI525">_xlfn.IFS(BF525=FALSE,"",BF525&gt;0,'Values and studies'!G525)</f>
        <v/>
      </c>
      <c r="BJ525" s="23" t="b">
        <f>IF('Values and studies'!$U525=BJ$1,'Values and studies'!$AP525)</f>
        <v>0</v>
      </c>
      <c r="BK525" s="23" t="str" cm="1">
        <f t="array" ref="BK525">_xlfn.IFS(BJ525=FALSE,"",BJ525&gt;0,'Values and studies'!$AH525)</f>
        <v/>
      </c>
      <c r="BL525" s="23" t="str" cm="1">
        <f t="array" ref="BL525">_xlfn.IFS(BJ525=FALSE,"",BJ525&gt;0,'Values and studies'!$M525)</f>
        <v/>
      </c>
      <c r="BM525" s="23" t="str" cm="1">
        <f t="array" ref="BM525">_xlfn.IFS(BJ525=FALSE,"",BJ525&gt;0,'Values and studies'!$G525)</f>
        <v/>
      </c>
      <c r="BN525" s="23" t="b">
        <f>IF('Values and studies'!U525=$BN$1,'Values and studies'!AP525)</f>
        <v>0</v>
      </c>
      <c r="BO525" s="23" t="str" cm="1">
        <f t="array" ref="BO525">_xlfn.IFS(BN525=FALSE,"",BN525&gt;0,'Values and studies'!AH525)</f>
        <v/>
      </c>
      <c r="BP525" s="23" t="str" cm="1">
        <f t="array" ref="BP525">_xlfn.IFS(BN525=FALSE,"",BN525&gt;0,'Values and studies'!M525)</f>
        <v/>
      </c>
      <c r="BQ525" s="23" t="str" cm="1">
        <f t="array" ref="BQ525">_xlfn.IFS(BN525=FALSE,"",BN525&gt;0,'Values and studies'!G525)</f>
        <v/>
      </c>
      <c r="BR525" s="23" t="b">
        <f>IF('Values and studies'!U525=$BR$1,'Values and studies'!AP525)</f>
        <v>0</v>
      </c>
      <c r="BS525" s="23" t="str" cm="1">
        <f t="array" ref="BS525">_xlfn.IFS(BR525=FALSE,"",BR525&gt;0,'Values and studies'!AH525)</f>
        <v/>
      </c>
      <c r="BT525" s="23" t="str" cm="1">
        <f t="array" ref="BT525">_xlfn.IFS(BR525=FALSE,"",BR525&gt;0,'Values and studies'!M525)</f>
        <v/>
      </c>
      <c r="BU525" s="23" t="str" cm="1">
        <f t="array" ref="BU525">_xlfn.IFS(BR525=FALSE,"",BR525&gt;0,'Values and studies'!G525)</f>
        <v/>
      </c>
      <c r="BV525" s="23" t="b">
        <f>IF('Values and studies'!U525=$BV$1,'Values and studies'!AP525)</f>
        <v>0</v>
      </c>
      <c r="BW525" s="23" t="str" cm="1">
        <f t="array" ref="BW525">_xlfn.IFS(BV525=FALSE,"",BV525&gt;0,'Values and studies'!AH525)</f>
        <v/>
      </c>
      <c r="BX525" s="23" t="str" cm="1">
        <f t="array" ref="BX525">_xlfn.IFS(BV525=FALSE,"",BV525&gt;0,'Values and studies'!M525)</f>
        <v/>
      </c>
      <c r="BY525" s="23" t="str" cm="1">
        <f t="array" ref="BY525">_xlfn.IFS(BV525=FALSE,"",BV525&gt;0,'Values and studies'!G525)</f>
        <v/>
      </c>
      <c r="BZ525" s="23" t="b">
        <f>IF('Values and studies'!U525=$BZ$1,'Values and studies'!AP525)</f>
        <v>0</v>
      </c>
      <c r="CA525" s="23" t="str" cm="1">
        <f t="array" ref="CA525">_xlfn.IFS(BZ525=FALSE,"",BZ525&gt;0,'Values and studies'!AH525)</f>
        <v/>
      </c>
      <c r="CB525" s="23" t="str" cm="1">
        <f t="array" ref="CB525">_xlfn.IFS(BZ525=FALSE,"",BZ525&gt;0,'Values and studies'!M525)</f>
        <v/>
      </c>
      <c r="CC525" s="23" t="str" cm="1">
        <f t="array" ref="CC525">_xlfn.IFS(BZ525=FALSE,"",BZ525&gt;0,'Values and studies'!G525)</f>
        <v/>
      </c>
      <c r="CY525">
        <f>IF('Values and studies'!O525='Data for overlook'!$CY$1,'Values and studies'!AP525)</f>
        <v>307541.49552136497</v>
      </c>
      <c r="CZ525" t="b">
        <f>IF('Values and studies'!O525='Data for overlook'!$CZ$1,'Values and studies'!AP525)</f>
        <v>0</v>
      </c>
      <c r="DA525" t="b">
        <f>IF('Values and studies'!O525='Data for overlook'!$DA$1,'Values and studies'!AP525)</f>
        <v>0</v>
      </c>
      <c r="DB525" t="b">
        <f>IF('Values and studies'!O525='Data for overlook'!$DB$1,'Values and studies'!AP525)</f>
        <v>0</v>
      </c>
    </row>
    <row r="526" spans="2:106" x14ac:dyDescent="0.2">
      <c r="B526" t="b">
        <f>IF('Values and studies'!Q526=$B$1,'Values and studies'!AP526)</f>
        <v>0</v>
      </c>
      <c r="C526">
        <f>IF('Values and studies'!Q526=$C$1,'Values and studies'!AP526)</f>
        <v>263669.25028820831</v>
      </c>
      <c r="D526" t="b">
        <f>IF('Values and studies'!Q526=$D$1,'Values and studies'!AP526)</f>
        <v>0</v>
      </c>
      <c r="F526" s="23" t="b">
        <f>IF('Values and studies'!$U526=F$1,'Values and studies'!$AP526)</f>
        <v>0</v>
      </c>
      <c r="G526" s="23" t="str" cm="1">
        <f t="array" ref="G526">_xlfn.IFS(F526=FALSE,"",F526&gt;0,'Values and studies'!$AH526)</f>
        <v/>
      </c>
      <c r="H526" s="23" t="str" cm="1">
        <f t="array" ref="H526">_xlfn.IFS(F526=FALSE,"",F526&gt;0,'Values and studies'!M526)</f>
        <v/>
      </c>
      <c r="I526" s="23" t="str" cm="1">
        <f t="array" ref="I526">_xlfn.IFS(F526=FALSE,"",F526&gt;0,'Values and studies'!G526)</f>
        <v/>
      </c>
      <c r="J526" s="23" t="b">
        <f>IF('Values and studies'!U526=$J$1,'Values and studies'!AP526)</f>
        <v>0</v>
      </c>
      <c r="K526" s="23" t="str" cm="1">
        <f t="array" ref="K526">_xlfn.IFS(J526=FALSE,"",J526&gt;0,'Values and studies'!AH526)</f>
        <v/>
      </c>
      <c r="L526" s="23" t="str" cm="1">
        <f t="array" ref="L526">_xlfn.IFS(J526=FALSE,"",J526&gt;0,'Values and studies'!M526)</f>
        <v/>
      </c>
      <c r="M526" s="23" t="str" cm="1">
        <f t="array" ref="M526">_xlfn.IFS(J526=FALSE,"",J526&gt;0,'Values and studies'!G526)</f>
        <v/>
      </c>
      <c r="N526" s="23" t="b">
        <f>IF('Values and studies'!U526=$N$1,'Values and studies'!AP526)</f>
        <v>0</v>
      </c>
      <c r="O526" s="23" t="str" cm="1">
        <f t="array" ref="O526">_xlfn.IFS(N526=FALSE,"",N526&gt;0,'Values and studies'!AH526)</f>
        <v/>
      </c>
      <c r="P526" s="23" t="str" cm="1">
        <f t="array" ref="P526">_xlfn.IFS(N526=FALSE,"",N526&gt;0,'Values and studies'!M526)</f>
        <v/>
      </c>
      <c r="Q526" s="23" t="str" cm="1">
        <f t="array" ref="Q526">_xlfn.IFS(N526=FALSE,"",N526&gt;0,'Values and studies'!G526)</f>
        <v/>
      </c>
      <c r="R526" s="23" t="b">
        <f>IF('Values and studies'!$U526=$R$1,'Values and studies'!$AP526)</f>
        <v>0</v>
      </c>
      <c r="S526" s="23" t="str" cm="1">
        <f t="array" ref="S526">_xlfn.IFS(R526=FALSE,"",R526&gt;0,'Values and studies'!$AH526)</f>
        <v/>
      </c>
      <c r="T526" s="23" t="str" cm="1">
        <f t="array" ref="T526">_xlfn.IFS(R526=FALSE,"",R526&gt;0,'Values and studies'!$M526)</f>
        <v/>
      </c>
      <c r="U526" s="23" t="str" cm="1">
        <f t="array" ref="U526">_xlfn.IFS(R526=FALSE,"",R526&gt;0,'Values and studies'!$G526)</f>
        <v/>
      </c>
      <c r="V526" s="23" t="b">
        <f>IF('Values and studies'!$U526=$V$1,'Values and studies'!$AP526)</f>
        <v>0</v>
      </c>
      <c r="W526" s="23" t="str" cm="1">
        <f t="array" ref="W526">_xlfn.IFS(V526=FALSE,"",V526&gt;0,'Values and studies'!$AH526)</f>
        <v/>
      </c>
      <c r="X526" s="23" t="str" cm="1">
        <f t="array" ref="X526">_xlfn.IFS(V526=FALSE,"",V526&gt;0,'Values and studies'!$M526)</f>
        <v/>
      </c>
      <c r="Y526" s="23" t="str" cm="1">
        <f t="array" ref="Y526">_xlfn.IFS(V526=FALSE,"",V526&gt;0,'Values and studies'!$G526)</f>
        <v/>
      </c>
      <c r="Z526" s="23" t="b">
        <f>IF('Values and studies'!$U526=$Z$1,'Values and studies'!$AP526)</f>
        <v>0</v>
      </c>
      <c r="AA526" s="23" t="str" cm="1">
        <f t="array" ref="AA526">_xlfn.IFS(Z526=FALSE,"",Z526&gt;0,'Values and studies'!$AH526)</f>
        <v/>
      </c>
      <c r="AB526" s="23" t="str" cm="1">
        <f t="array" ref="AB526">_xlfn.IFS(Z526=FALSE,"",Z526&gt;0,'Values and studies'!$M526)</f>
        <v/>
      </c>
      <c r="AC526" s="23" t="str" cm="1">
        <f t="array" ref="AC526">_xlfn.IFS(Z526=FALSE,"",Z526&gt;0,'Values and studies'!$G526)</f>
        <v/>
      </c>
      <c r="AD526" s="23" t="b">
        <f>IF('Values and studies'!$U526=$AD$1,'Values and studies'!$AP526)</f>
        <v>0</v>
      </c>
      <c r="AE526" s="23" t="str" cm="1">
        <f t="array" ref="AE526">_xlfn.IFS(AD526=FALSE,"",AD526&gt;0,'Values and studies'!$AH526)</f>
        <v/>
      </c>
      <c r="AF526" s="23" t="str" cm="1">
        <f t="array" ref="AF526">_xlfn.IFS(AD526=FALSE,"",AD526&gt;0,'Values and studies'!$M526)</f>
        <v/>
      </c>
      <c r="AG526" s="23" t="str" cm="1">
        <f t="array" ref="AG526">_xlfn.IFS(AD526=FALSE,"",AD526&gt;0,'Values and studies'!$G526)</f>
        <v/>
      </c>
      <c r="AH526" s="23">
        <f>IF('Values and studies'!U526=$AH$1,'Values and studies'!AP526)</f>
        <v>263669.25028820831</v>
      </c>
      <c r="AI526" s="23" t="str" cm="1">
        <f t="array" ref="AI526">_xlfn.IFS(AH526=FALSE,"",AH526&gt;0,'Values and studies'!AH526)</f>
        <v>CB</v>
      </c>
      <c r="AJ526" s="23" t="str" cm="1">
        <f t="array" ref="AJ526">_xlfn.IFS(AH526=FALSE,"",AH526&gt;0,'Values and studies'!M526)</f>
        <v>atlantic</v>
      </c>
      <c r="AK526" s="23" t="str" cm="1">
        <f t="array" ref="AK526">_xlfn.IFS(AH526=FALSE,"",AH526&gt;0,'Values and studies'!G526)</f>
        <v>United Kingdom</v>
      </c>
      <c r="AL526" s="23" t="b">
        <f>IF('Values and studies'!U526=$AL$1,'Values and studies'!AP526)</f>
        <v>0</v>
      </c>
      <c r="AM526" s="23" t="str" cm="1">
        <f t="array" ref="AM526">_xlfn.IFS(AL526=FALSE,"",AL526&gt;0,'Values and studies'!AH526)</f>
        <v/>
      </c>
      <c r="AN526" s="23" t="str" cm="1">
        <f t="array" ref="AN526">_xlfn.IFS(AL526=FALSE,"",AL526&gt;0,'Values and studies'!M526)</f>
        <v/>
      </c>
      <c r="AO526" s="23" t="str" cm="1">
        <f t="array" ref="AO526">_xlfn.IFS(AL526=FALSE,"",AL526&gt;0,'Values and studies'!G526)</f>
        <v/>
      </c>
      <c r="AP526" s="23" t="b">
        <f>IF('Values and studies'!U526=$AP$1,'Values and studies'!AP526)</f>
        <v>0</v>
      </c>
      <c r="AQ526" s="23" t="str" cm="1">
        <f t="array" ref="AQ526">_xlfn.IFS(AP526=FALSE,"",AP526&gt;0,'Values and studies'!AH526)</f>
        <v/>
      </c>
      <c r="AR526" s="23" t="str" cm="1">
        <f t="array" ref="AR526">_xlfn.IFS(AP526=FALSE,"",AP526&gt;0,'Values and studies'!M526)</f>
        <v/>
      </c>
      <c r="AS526" s="23" t="str" cm="1">
        <f t="array" ref="AS526">_xlfn.IFS(AP526=FALSE,"",AP526&gt;0,'Values and studies'!G526)</f>
        <v/>
      </c>
      <c r="AT526" s="23" t="b">
        <f>IF('Values and studies'!U526=$AT$1,'Values and studies'!AP526)</f>
        <v>0</v>
      </c>
      <c r="AU526" s="23" t="str" cm="1">
        <f t="array" ref="AU526">_xlfn.IFS(AT526=FALSE,"",AT526&gt;0,'Values and studies'!AH526)</f>
        <v/>
      </c>
      <c r="AV526" s="23" t="str" cm="1">
        <f t="array" ref="AV526">_xlfn.IFS(AT526=FALSE,"",AT526&gt;0,'Values and studies'!M526)</f>
        <v/>
      </c>
      <c r="AW526" s="23" t="str" cm="1">
        <f t="array" ref="AW526">_xlfn.IFS(AT526=FALSE,"",AT526&gt;0,'Values and studies'!G526)</f>
        <v/>
      </c>
      <c r="AX526" s="23" t="b">
        <f>IF('Values and studies'!U526=$AX$1,'Values and studies'!AP526)</f>
        <v>0</v>
      </c>
      <c r="AY526" s="23" t="str" cm="1">
        <f t="array" ref="AY526">_xlfn.IFS(AX526=FALSE,"",AX526&gt;0,'Values and studies'!AH526)</f>
        <v/>
      </c>
      <c r="AZ526" s="23" t="str" cm="1">
        <f t="array" ref="AZ526">_xlfn.IFS(AX526=FALSE,"",AX526&gt;0,'Values and studies'!M526)</f>
        <v/>
      </c>
      <c r="BA526" s="23" t="str" cm="1">
        <f t="array" ref="BA526">_xlfn.IFS(AX526=FALSE,"",AX526&gt;0,'Values and studies'!G526)</f>
        <v/>
      </c>
      <c r="BB526" s="23" t="b">
        <f>IF('Values and studies'!U526=$BB$1,'Values and studies'!AP526)</f>
        <v>0</v>
      </c>
      <c r="BC526" s="23" t="str" cm="1">
        <f t="array" ref="BC526">_xlfn.IFS(BB526=FALSE,"",BB526&gt;0,'Values and studies'!AH526)</f>
        <v/>
      </c>
      <c r="BD526" s="23" t="str" cm="1">
        <f t="array" ref="BD526">_xlfn.IFS(BB526=FALSE,"",BB526&gt;0,'Values and studies'!M526)</f>
        <v/>
      </c>
      <c r="BE526" s="23" t="str" cm="1">
        <f t="array" ref="BE526">_xlfn.IFS(BB526=FALSE,"",BB526&gt;0,'Values and studies'!G526)</f>
        <v/>
      </c>
      <c r="BF526" s="23" t="b">
        <f>IF('Values and studies'!U526=$BF$1,'Values and studies'!AP526)</f>
        <v>0</v>
      </c>
      <c r="BG526" s="23" t="str" cm="1">
        <f t="array" ref="BG526">_xlfn.IFS(BF526=FALSE,"",BF526&gt;0,'Values and studies'!AH526)</f>
        <v/>
      </c>
      <c r="BH526" s="23" t="str" cm="1">
        <f t="array" ref="BH526">_xlfn.IFS(BF526=FALSE,"",BF526&gt;0,'Values and studies'!M526)</f>
        <v/>
      </c>
      <c r="BI526" s="23" t="str" cm="1">
        <f t="array" ref="BI526">_xlfn.IFS(BF526=FALSE,"",BF526&gt;0,'Values and studies'!G526)</f>
        <v/>
      </c>
      <c r="BJ526" s="23" t="b">
        <f>IF('Values and studies'!$U526=BJ$1,'Values and studies'!$AP526)</f>
        <v>0</v>
      </c>
      <c r="BK526" s="23" t="str" cm="1">
        <f t="array" ref="BK526">_xlfn.IFS(BJ526=FALSE,"",BJ526&gt;0,'Values and studies'!$AH526)</f>
        <v/>
      </c>
      <c r="BL526" s="23" t="str" cm="1">
        <f t="array" ref="BL526">_xlfn.IFS(BJ526=FALSE,"",BJ526&gt;0,'Values and studies'!$M526)</f>
        <v/>
      </c>
      <c r="BM526" s="23" t="str" cm="1">
        <f t="array" ref="BM526">_xlfn.IFS(BJ526=FALSE,"",BJ526&gt;0,'Values and studies'!$G526)</f>
        <v/>
      </c>
      <c r="BN526" s="23" t="b">
        <f>IF('Values and studies'!U526=$BN$1,'Values and studies'!AP526)</f>
        <v>0</v>
      </c>
      <c r="BO526" s="23" t="str" cm="1">
        <f t="array" ref="BO526">_xlfn.IFS(BN526=FALSE,"",BN526&gt;0,'Values and studies'!AH526)</f>
        <v/>
      </c>
      <c r="BP526" s="23" t="str" cm="1">
        <f t="array" ref="BP526">_xlfn.IFS(BN526=FALSE,"",BN526&gt;0,'Values and studies'!M526)</f>
        <v/>
      </c>
      <c r="BQ526" s="23" t="str" cm="1">
        <f t="array" ref="BQ526">_xlfn.IFS(BN526=FALSE,"",BN526&gt;0,'Values and studies'!G526)</f>
        <v/>
      </c>
      <c r="BR526" s="23" t="b">
        <f>IF('Values and studies'!U526=$BR$1,'Values and studies'!AP526)</f>
        <v>0</v>
      </c>
      <c r="BS526" s="23" t="str" cm="1">
        <f t="array" ref="BS526">_xlfn.IFS(BR526=FALSE,"",BR526&gt;0,'Values and studies'!AH526)</f>
        <v/>
      </c>
      <c r="BT526" s="23" t="str" cm="1">
        <f t="array" ref="BT526">_xlfn.IFS(BR526=FALSE,"",BR526&gt;0,'Values and studies'!M526)</f>
        <v/>
      </c>
      <c r="BU526" s="23" t="str" cm="1">
        <f t="array" ref="BU526">_xlfn.IFS(BR526=FALSE,"",BR526&gt;0,'Values and studies'!G526)</f>
        <v/>
      </c>
      <c r="BV526" s="23" t="b">
        <f>IF('Values and studies'!U526=$BV$1,'Values and studies'!AP526)</f>
        <v>0</v>
      </c>
      <c r="BW526" s="23" t="str" cm="1">
        <f t="array" ref="BW526">_xlfn.IFS(BV526=FALSE,"",BV526&gt;0,'Values and studies'!AH526)</f>
        <v/>
      </c>
      <c r="BX526" s="23" t="str" cm="1">
        <f t="array" ref="BX526">_xlfn.IFS(BV526=FALSE,"",BV526&gt;0,'Values and studies'!M526)</f>
        <v/>
      </c>
      <c r="BY526" s="23" t="str" cm="1">
        <f t="array" ref="BY526">_xlfn.IFS(BV526=FALSE,"",BV526&gt;0,'Values and studies'!G526)</f>
        <v/>
      </c>
      <c r="BZ526" s="23" t="b">
        <f>IF('Values and studies'!U526=$BZ$1,'Values and studies'!AP526)</f>
        <v>0</v>
      </c>
      <c r="CA526" s="23" t="str" cm="1">
        <f t="array" ref="CA526">_xlfn.IFS(BZ526=FALSE,"",BZ526&gt;0,'Values and studies'!AH526)</f>
        <v/>
      </c>
      <c r="CB526" s="23" t="str" cm="1">
        <f t="array" ref="CB526">_xlfn.IFS(BZ526=FALSE,"",BZ526&gt;0,'Values and studies'!M526)</f>
        <v/>
      </c>
      <c r="CC526" s="23" t="str" cm="1">
        <f t="array" ref="CC526">_xlfn.IFS(BZ526=FALSE,"",BZ526&gt;0,'Values and studies'!G526)</f>
        <v/>
      </c>
      <c r="CY526">
        <f>IF('Values and studies'!O526='Data for overlook'!$CY$1,'Values and studies'!AP526)</f>
        <v>263669.25028820831</v>
      </c>
      <c r="CZ526" t="b">
        <f>IF('Values and studies'!O526='Data for overlook'!$CZ$1,'Values and studies'!AP526)</f>
        <v>0</v>
      </c>
      <c r="DA526" t="b">
        <f>IF('Values and studies'!O526='Data for overlook'!$DA$1,'Values and studies'!AP526)</f>
        <v>0</v>
      </c>
      <c r="DB526" t="b">
        <f>IF('Values and studies'!O526='Data for overlook'!$DB$1,'Values and studies'!AP526)</f>
        <v>0</v>
      </c>
    </row>
    <row r="527" spans="2:106" x14ac:dyDescent="0.2">
      <c r="B527" t="b">
        <f>IF('Values and studies'!Q527=$B$1,'Values and studies'!AP527)</f>
        <v>0</v>
      </c>
      <c r="C527">
        <f>IF('Values and studies'!Q527=$C$1,'Values and studies'!AP527)</f>
        <v>423243.25729503226</v>
      </c>
      <c r="D527" t="b">
        <f>IF('Values and studies'!Q527=$D$1,'Values and studies'!AP527)</f>
        <v>0</v>
      </c>
      <c r="F527" s="23" t="b">
        <f>IF('Values and studies'!$U527=F$1,'Values and studies'!$AP527)</f>
        <v>0</v>
      </c>
      <c r="G527" s="23" t="str" cm="1">
        <f t="array" ref="G527">_xlfn.IFS(F527=FALSE,"",F527&gt;0,'Values and studies'!$AH527)</f>
        <v/>
      </c>
      <c r="H527" s="23" t="str" cm="1">
        <f t="array" ref="H527">_xlfn.IFS(F527=FALSE,"",F527&gt;0,'Values and studies'!M527)</f>
        <v/>
      </c>
      <c r="I527" s="23" t="str" cm="1">
        <f t="array" ref="I527">_xlfn.IFS(F527=FALSE,"",F527&gt;0,'Values and studies'!G527)</f>
        <v/>
      </c>
      <c r="J527" s="23" t="b">
        <f>IF('Values and studies'!U527=$J$1,'Values and studies'!AP527)</f>
        <v>0</v>
      </c>
      <c r="K527" s="23" t="str" cm="1">
        <f t="array" ref="K527">_xlfn.IFS(J527=FALSE,"",J527&gt;0,'Values and studies'!AH527)</f>
        <v/>
      </c>
      <c r="L527" s="23" t="str" cm="1">
        <f t="array" ref="L527">_xlfn.IFS(J527=FALSE,"",J527&gt;0,'Values and studies'!M527)</f>
        <v/>
      </c>
      <c r="M527" s="23" t="str" cm="1">
        <f t="array" ref="M527">_xlfn.IFS(J527=FALSE,"",J527&gt;0,'Values and studies'!G527)</f>
        <v/>
      </c>
      <c r="N527" s="23" t="b">
        <f>IF('Values and studies'!U527=$N$1,'Values and studies'!AP527)</f>
        <v>0</v>
      </c>
      <c r="O527" s="23" t="str" cm="1">
        <f t="array" ref="O527">_xlfn.IFS(N527=FALSE,"",N527&gt;0,'Values and studies'!AH527)</f>
        <v/>
      </c>
      <c r="P527" s="23" t="str" cm="1">
        <f t="array" ref="P527">_xlfn.IFS(N527=FALSE,"",N527&gt;0,'Values and studies'!M527)</f>
        <v/>
      </c>
      <c r="Q527" s="23" t="str" cm="1">
        <f t="array" ref="Q527">_xlfn.IFS(N527=FALSE,"",N527&gt;0,'Values and studies'!G527)</f>
        <v/>
      </c>
      <c r="R527" s="23" t="b">
        <f>IF('Values and studies'!$U527=$R$1,'Values and studies'!$AP527)</f>
        <v>0</v>
      </c>
      <c r="S527" s="23" t="str" cm="1">
        <f t="array" ref="S527">_xlfn.IFS(R527=FALSE,"",R527&gt;0,'Values and studies'!$AH527)</f>
        <v/>
      </c>
      <c r="T527" s="23" t="str" cm="1">
        <f t="array" ref="T527">_xlfn.IFS(R527=FALSE,"",R527&gt;0,'Values and studies'!$M527)</f>
        <v/>
      </c>
      <c r="U527" s="23" t="str" cm="1">
        <f t="array" ref="U527">_xlfn.IFS(R527=FALSE,"",R527&gt;0,'Values and studies'!$G527)</f>
        <v/>
      </c>
      <c r="V527" s="23" t="b">
        <f>IF('Values and studies'!$U527=$V$1,'Values and studies'!$AP527)</f>
        <v>0</v>
      </c>
      <c r="W527" s="23" t="str" cm="1">
        <f t="array" ref="W527">_xlfn.IFS(V527=FALSE,"",V527&gt;0,'Values and studies'!$AH527)</f>
        <v/>
      </c>
      <c r="X527" s="23" t="str" cm="1">
        <f t="array" ref="X527">_xlfn.IFS(V527=FALSE,"",V527&gt;0,'Values and studies'!$M527)</f>
        <v/>
      </c>
      <c r="Y527" s="23" t="str" cm="1">
        <f t="array" ref="Y527">_xlfn.IFS(V527=FALSE,"",V527&gt;0,'Values and studies'!$G527)</f>
        <v/>
      </c>
      <c r="Z527" s="23" t="b">
        <f>IF('Values and studies'!$U527=$Z$1,'Values and studies'!$AP527)</f>
        <v>0</v>
      </c>
      <c r="AA527" s="23" t="str" cm="1">
        <f t="array" ref="AA527">_xlfn.IFS(Z527=FALSE,"",Z527&gt;0,'Values and studies'!$AH527)</f>
        <v/>
      </c>
      <c r="AB527" s="23" t="str" cm="1">
        <f t="array" ref="AB527">_xlfn.IFS(Z527=FALSE,"",Z527&gt;0,'Values and studies'!$M527)</f>
        <v/>
      </c>
      <c r="AC527" s="23" t="str" cm="1">
        <f t="array" ref="AC527">_xlfn.IFS(Z527=FALSE,"",Z527&gt;0,'Values and studies'!$G527)</f>
        <v/>
      </c>
      <c r="AD527" s="23" t="b">
        <f>IF('Values and studies'!$U527=$AD$1,'Values and studies'!$AP527)</f>
        <v>0</v>
      </c>
      <c r="AE527" s="23" t="str" cm="1">
        <f t="array" ref="AE527">_xlfn.IFS(AD527=FALSE,"",AD527&gt;0,'Values and studies'!$AH527)</f>
        <v/>
      </c>
      <c r="AF527" s="23" t="str" cm="1">
        <f t="array" ref="AF527">_xlfn.IFS(AD527=FALSE,"",AD527&gt;0,'Values and studies'!$M527)</f>
        <v/>
      </c>
      <c r="AG527" s="23" t="str" cm="1">
        <f t="array" ref="AG527">_xlfn.IFS(AD527=FALSE,"",AD527&gt;0,'Values and studies'!$G527)</f>
        <v/>
      </c>
      <c r="AH527" s="23">
        <f>IF('Values and studies'!U527=$AH$1,'Values and studies'!AP527)</f>
        <v>423243.25729503226</v>
      </c>
      <c r="AI527" s="23" t="str" cm="1">
        <f t="array" ref="AI527">_xlfn.IFS(AH527=FALSE,"",AH527&gt;0,'Values and studies'!AH527)</f>
        <v>CB</v>
      </c>
      <c r="AJ527" s="23" t="str" cm="1">
        <f t="array" ref="AJ527">_xlfn.IFS(AH527=FALSE,"",AH527&gt;0,'Values and studies'!M527)</f>
        <v>atlantic</v>
      </c>
      <c r="AK527" s="23" t="str" cm="1">
        <f t="array" ref="AK527">_xlfn.IFS(AH527=FALSE,"",AH527&gt;0,'Values and studies'!G527)</f>
        <v>United Kingdom</v>
      </c>
      <c r="AL527" s="23" t="b">
        <f>IF('Values and studies'!U527=$AL$1,'Values and studies'!AP527)</f>
        <v>0</v>
      </c>
      <c r="AM527" s="23" t="str" cm="1">
        <f t="array" ref="AM527">_xlfn.IFS(AL527=FALSE,"",AL527&gt;0,'Values and studies'!AH527)</f>
        <v/>
      </c>
      <c r="AN527" s="23" t="str" cm="1">
        <f t="array" ref="AN527">_xlfn.IFS(AL527=FALSE,"",AL527&gt;0,'Values and studies'!M527)</f>
        <v/>
      </c>
      <c r="AO527" s="23" t="str" cm="1">
        <f t="array" ref="AO527">_xlfn.IFS(AL527=FALSE,"",AL527&gt;0,'Values and studies'!G527)</f>
        <v/>
      </c>
      <c r="AP527" s="23" t="b">
        <f>IF('Values and studies'!U527=$AP$1,'Values and studies'!AP527)</f>
        <v>0</v>
      </c>
      <c r="AQ527" s="23" t="str" cm="1">
        <f t="array" ref="AQ527">_xlfn.IFS(AP527=FALSE,"",AP527&gt;0,'Values and studies'!AH527)</f>
        <v/>
      </c>
      <c r="AR527" s="23" t="str" cm="1">
        <f t="array" ref="AR527">_xlfn.IFS(AP527=FALSE,"",AP527&gt;0,'Values and studies'!M527)</f>
        <v/>
      </c>
      <c r="AS527" s="23" t="str" cm="1">
        <f t="array" ref="AS527">_xlfn.IFS(AP527=FALSE,"",AP527&gt;0,'Values and studies'!G527)</f>
        <v/>
      </c>
      <c r="AT527" s="23" t="b">
        <f>IF('Values and studies'!U527=$AT$1,'Values and studies'!AP527)</f>
        <v>0</v>
      </c>
      <c r="AU527" s="23" t="str" cm="1">
        <f t="array" ref="AU527">_xlfn.IFS(AT527=FALSE,"",AT527&gt;0,'Values and studies'!AH527)</f>
        <v/>
      </c>
      <c r="AV527" s="23" t="str" cm="1">
        <f t="array" ref="AV527">_xlfn.IFS(AT527=FALSE,"",AT527&gt;0,'Values and studies'!M527)</f>
        <v/>
      </c>
      <c r="AW527" s="23" t="str" cm="1">
        <f t="array" ref="AW527">_xlfn.IFS(AT527=FALSE,"",AT527&gt;0,'Values and studies'!G527)</f>
        <v/>
      </c>
      <c r="AX527" s="23" t="b">
        <f>IF('Values and studies'!U527=$AX$1,'Values and studies'!AP527)</f>
        <v>0</v>
      </c>
      <c r="AY527" s="23" t="str" cm="1">
        <f t="array" ref="AY527">_xlfn.IFS(AX527=FALSE,"",AX527&gt;0,'Values and studies'!AH527)</f>
        <v/>
      </c>
      <c r="AZ527" s="23" t="str" cm="1">
        <f t="array" ref="AZ527">_xlfn.IFS(AX527=FALSE,"",AX527&gt;0,'Values and studies'!M527)</f>
        <v/>
      </c>
      <c r="BA527" s="23" t="str" cm="1">
        <f t="array" ref="BA527">_xlfn.IFS(AX527=FALSE,"",AX527&gt;0,'Values and studies'!G527)</f>
        <v/>
      </c>
      <c r="BB527" s="23" t="b">
        <f>IF('Values and studies'!U527=$BB$1,'Values and studies'!AP527)</f>
        <v>0</v>
      </c>
      <c r="BC527" s="23" t="str" cm="1">
        <f t="array" ref="BC527">_xlfn.IFS(BB527=FALSE,"",BB527&gt;0,'Values and studies'!AH527)</f>
        <v/>
      </c>
      <c r="BD527" s="23" t="str" cm="1">
        <f t="array" ref="BD527">_xlfn.IFS(BB527=FALSE,"",BB527&gt;0,'Values and studies'!M527)</f>
        <v/>
      </c>
      <c r="BE527" s="23" t="str" cm="1">
        <f t="array" ref="BE527">_xlfn.IFS(BB527=FALSE,"",BB527&gt;0,'Values and studies'!G527)</f>
        <v/>
      </c>
      <c r="BF527" s="23" t="b">
        <f>IF('Values and studies'!U527=$BF$1,'Values and studies'!AP527)</f>
        <v>0</v>
      </c>
      <c r="BG527" s="23" t="str" cm="1">
        <f t="array" ref="BG527">_xlfn.IFS(BF527=FALSE,"",BF527&gt;0,'Values and studies'!AH527)</f>
        <v/>
      </c>
      <c r="BH527" s="23" t="str" cm="1">
        <f t="array" ref="BH527">_xlfn.IFS(BF527=FALSE,"",BF527&gt;0,'Values and studies'!M527)</f>
        <v/>
      </c>
      <c r="BI527" s="23" t="str" cm="1">
        <f t="array" ref="BI527">_xlfn.IFS(BF527=FALSE,"",BF527&gt;0,'Values and studies'!G527)</f>
        <v/>
      </c>
      <c r="BJ527" s="23" t="b">
        <f>IF('Values and studies'!$U527=BJ$1,'Values and studies'!$AP527)</f>
        <v>0</v>
      </c>
      <c r="BK527" s="23" t="str" cm="1">
        <f t="array" ref="BK527">_xlfn.IFS(BJ527=FALSE,"",BJ527&gt;0,'Values and studies'!$AH527)</f>
        <v/>
      </c>
      <c r="BL527" s="23" t="str" cm="1">
        <f t="array" ref="BL527">_xlfn.IFS(BJ527=FALSE,"",BJ527&gt;0,'Values and studies'!$M527)</f>
        <v/>
      </c>
      <c r="BM527" s="23" t="str" cm="1">
        <f t="array" ref="BM527">_xlfn.IFS(BJ527=FALSE,"",BJ527&gt;0,'Values and studies'!$G527)</f>
        <v/>
      </c>
      <c r="BN527" s="23" t="b">
        <f>IF('Values and studies'!U527=$BN$1,'Values and studies'!AP527)</f>
        <v>0</v>
      </c>
      <c r="BO527" s="23" t="str" cm="1">
        <f t="array" ref="BO527">_xlfn.IFS(BN527=FALSE,"",BN527&gt;0,'Values and studies'!AH527)</f>
        <v/>
      </c>
      <c r="BP527" s="23" t="str" cm="1">
        <f t="array" ref="BP527">_xlfn.IFS(BN527=FALSE,"",BN527&gt;0,'Values and studies'!M527)</f>
        <v/>
      </c>
      <c r="BQ527" s="23" t="str" cm="1">
        <f t="array" ref="BQ527">_xlfn.IFS(BN527=FALSE,"",BN527&gt;0,'Values and studies'!G527)</f>
        <v/>
      </c>
      <c r="BR527" s="23" t="b">
        <f>IF('Values and studies'!U527=$BR$1,'Values and studies'!AP527)</f>
        <v>0</v>
      </c>
      <c r="BS527" s="23" t="str" cm="1">
        <f t="array" ref="BS527">_xlfn.IFS(BR527=FALSE,"",BR527&gt;0,'Values and studies'!AH527)</f>
        <v/>
      </c>
      <c r="BT527" s="23" t="str" cm="1">
        <f t="array" ref="BT527">_xlfn.IFS(BR527=FALSE,"",BR527&gt;0,'Values and studies'!M527)</f>
        <v/>
      </c>
      <c r="BU527" s="23" t="str" cm="1">
        <f t="array" ref="BU527">_xlfn.IFS(BR527=FALSE,"",BR527&gt;0,'Values and studies'!G527)</f>
        <v/>
      </c>
      <c r="BV527" s="23" t="b">
        <f>IF('Values and studies'!U527=$BV$1,'Values and studies'!AP527)</f>
        <v>0</v>
      </c>
      <c r="BW527" s="23" t="str" cm="1">
        <f t="array" ref="BW527">_xlfn.IFS(BV527=FALSE,"",BV527&gt;0,'Values and studies'!AH527)</f>
        <v/>
      </c>
      <c r="BX527" s="23" t="str" cm="1">
        <f t="array" ref="BX527">_xlfn.IFS(BV527=FALSE,"",BV527&gt;0,'Values and studies'!M527)</f>
        <v/>
      </c>
      <c r="BY527" s="23" t="str" cm="1">
        <f t="array" ref="BY527">_xlfn.IFS(BV527=FALSE,"",BV527&gt;0,'Values and studies'!G527)</f>
        <v/>
      </c>
      <c r="BZ527" s="23" t="b">
        <f>IF('Values and studies'!U527=$BZ$1,'Values and studies'!AP527)</f>
        <v>0</v>
      </c>
      <c r="CA527" s="23" t="str" cm="1">
        <f t="array" ref="CA527">_xlfn.IFS(BZ527=FALSE,"",BZ527&gt;0,'Values and studies'!AH527)</f>
        <v/>
      </c>
      <c r="CB527" s="23" t="str" cm="1">
        <f t="array" ref="CB527">_xlfn.IFS(BZ527=FALSE,"",BZ527&gt;0,'Values and studies'!M527)</f>
        <v/>
      </c>
      <c r="CC527" s="23" t="str" cm="1">
        <f t="array" ref="CC527">_xlfn.IFS(BZ527=FALSE,"",BZ527&gt;0,'Values and studies'!G527)</f>
        <v/>
      </c>
      <c r="CY527">
        <f>IF('Values and studies'!O527='Data for overlook'!$CY$1,'Values and studies'!AP527)</f>
        <v>423243.25729503226</v>
      </c>
      <c r="CZ527" t="b">
        <f>IF('Values and studies'!O527='Data for overlook'!$CZ$1,'Values and studies'!AP527)</f>
        <v>0</v>
      </c>
      <c r="DA527" t="b">
        <f>IF('Values and studies'!O527='Data for overlook'!$DA$1,'Values and studies'!AP527)</f>
        <v>0</v>
      </c>
      <c r="DB527" t="b">
        <f>IF('Values and studies'!O527='Data for overlook'!$DB$1,'Values and studies'!AP527)</f>
        <v>0</v>
      </c>
    </row>
    <row r="528" spans="2:106" x14ac:dyDescent="0.2">
      <c r="B528" t="b">
        <f>IF('Values and studies'!Q528=$B$1,'Values and studies'!AP528)</f>
        <v>0</v>
      </c>
      <c r="C528">
        <f>IF('Values and studies'!Q528=$C$1,'Values and studies'!AP528)</f>
        <v>386206.98505315086</v>
      </c>
      <c r="D528" t="b">
        <f>IF('Values and studies'!Q528=$D$1,'Values and studies'!AP528)</f>
        <v>0</v>
      </c>
      <c r="F528" s="23" t="b">
        <f>IF('Values and studies'!$U528=F$1,'Values and studies'!$AP528)</f>
        <v>0</v>
      </c>
      <c r="G528" s="23" t="str" cm="1">
        <f t="array" ref="G528">_xlfn.IFS(F528=FALSE,"",F528&gt;0,'Values and studies'!$AH528)</f>
        <v/>
      </c>
      <c r="H528" s="23" t="str" cm="1">
        <f t="array" ref="H528">_xlfn.IFS(F528=FALSE,"",F528&gt;0,'Values and studies'!M528)</f>
        <v/>
      </c>
      <c r="I528" s="23" t="str" cm="1">
        <f t="array" ref="I528">_xlfn.IFS(F528=FALSE,"",F528&gt;0,'Values and studies'!G528)</f>
        <v/>
      </c>
      <c r="J528" s="23" t="b">
        <f>IF('Values and studies'!U528=$J$1,'Values and studies'!AP528)</f>
        <v>0</v>
      </c>
      <c r="K528" s="23" t="str" cm="1">
        <f t="array" ref="K528">_xlfn.IFS(J528=FALSE,"",J528&gt;0,'Values and studies'!AH528)</f>
        <v/>
      </c>
      <c r="L528" s="23" t="str" cm="1">
        <f t="array" ref="L528">_xlfn.IFS(J528=FALSE,"",J528&gt;0,'Values and studies'!M528)</f>
        <v/>
      </c>
      <c r="M528" s="23" t="str" cm="1">
        <f t="array" ref="M528">_xlfn.IFS(J528=FALSE,"",J528&gt;0,'Values and studies'!G528)</f>
        <v/>
      </c>
      <c r="N528" s="23" t="b">
        <f>IF('Values and studies'!U528=$N$1,'Values and studies'!AP528)</f>
        <v>0</v>
      </c>
      <c r="O528" s="23" t="str" cm="1">
        <f t="array" ref="O528">_xlfn.IFS(N528=FALSE,"",N528&gt;0,'Values and studies'!AH528)</f>
        <v/>
      </c>
      <c r="P528" s="23" t="str" cm="1">
        <f t="array" ref="P528">_xlfn.IFS(N528=FALSE,"",N528&gt;0,'Values and studies'!M528)</f>
        <v/>
      </c>
      <c r="Q528" s="23" t="str" cm="1">
        <f t="array" ref="Q528">_xlfn.IFS(N528=FALSE,"",N528&gt;0,'Values and studies'!G528)</f>
        <v/>
      </c>
      <c r="R528" s="23" t="b">
        <f>IF('Values and studies'!$U528=$R$1,'Values and studies'!$AP528)</f>
        <v>0</v>
      </c>
      <c r="S528" s="23" t="str" cm="1">
        <f t="array" ref="S528">_xlfn.IFS(R528=FALSE,"",R528&gt;0,'Values and studies'!$AH528)</f>
        <v/>
      </c>
      <c r="T528" s="23" t="str" cm="1">
        <f t="array" ref="T528">_xlfn.IFS(R528=FALSE,"",R528&gt;0,'Values and studies'!$M528)</f>
        <v/>
      </c>
      <c r="U528" s="23" t="str" cm="1">
        <f t="array" ref="U528">_xlfn.IFS(R528=FALSE,"",R528&gt;0,'Values and studies'!$G528)</f>
        <v/>
      </c>
      <c r="V528" s="23" t="b">
        <f>IF('Values and studies'!$U528=$V$1,'Values and studies'!$AP528)</f>
        <v>0</v>
      </c>
      <c r="W528" s="23" t="str" cm="1">
        <f t="array" ref="W528">_xlfn.IFS(V528=FALSE,"",V528&gt;0,'Values and studies'!$AH528)</f>
        <v/>
      </c>
      <c r="X528" s="23" t="str" cm="1">
        <f t="array" ref="X528">_xlfn.IFS(V528=FALSE,"",V528&gt;0,'Values and studies'!$M528)</f>
        <v/>
      </c>
      <c r="Y528" s="23" t="str" cm="1">
        <f t="array" ref="Y528">_xlfn.IFS(V528=FALSE,"",V528&gt;0,'Values and studies'!$G528)</f>
        <v/>
      </c>
      <c r="Z528" s="23" t="b">
        <f>IF('Values and studies'!$U528=$Z$1,'Values and studies'!$AP528)</f>
        <v>0</v>
      </c>
      <c r="AA528" s="23" t="str" cm="1">
        <f t="array" ref="AA528">_xlfn.IFS(Z528=FALSE,"",Z528&gt;0,'Values and studies'!$AH528)</f>
        <v/>
      </c>
      <c r="AB528" s="23" t="str" cm="1">
        <f t="array" ref="AB528">_xlfn.IFS(Z528=FALSE,"",Z528&gt;0,'Values and studies'!$M528)</f>
        <v/>
      </c>
      <c r="AC528" s="23" t="str" cm="1">
        <f t="array" ref="AC528">_xlfn.IFS(Z528=FALSE,"",Z528&gt;0,'Values and studies'!$G528)</f>
        <v/>
      </c>
      <c r="AD528" s="23" t="b">
        <f>IF('Values and studies'!$U528=$AD$1,'Values and studies'!$AP528)</f>
        <v>0</v>
      </c>
      <c r="AE528" s="23" t="str" cm="1">
        <f t="array" ref="AE528">_xlfn.IFS(AD528=FALSE,"",AD528&gt;0,'Values and studies'!$AH528)</f>
        <v/>
      </c>
      <c r="AF528" s="23" t="str" cm="1">
        <f t="array" ref="AF528">_xlfn.IFS(AD528=FALSE,"",AD528&gt;0,'Values and studies'!$M528)</f>
        <v/>
      </c>
      <c r="AG528" s="23" t="str" cm="1">
        <f t="array" ref="AG528">_xlfn.IFS(AD528=FALSE,"",AD528&gt;0,'Values and studies'!$G528)</f>
        <v/>
      </c>
      <c r="AH528" s="23">
        <f>IF('Values and studies'!U528=$AH$1,'Values and studies'!AP528)</f>
        <v>386206.98505315086</v>
      </c>
      <c r="AI528" s="23" t="str" cm="1">
        <f t="array" ref="AI528">_xlfn.IFS(AH528=FALSE,"",AH528&gt;0,'Values and studies'!AH528)</f>
        <v>CB</v>
      </c>
      <c r="AJ528" s="23" t="str" cm="1">
        <f t="array" ref="AJ528">_xlfn.IFS(AH528=FALSE,"",AH528&gt;0,'Values and studies'!M528)</f>
        <v>atlantic</v>
      </c>
      <c r="AK528" s="23" t="str" cm="1">
        <f t="array" ref="AK528">_xlfn.IFS(AH528=FALSE,"",AH528&gt;0,'Values and studies'!G528)</f>
        <v>United Kingdom</v>
      </c>
      <c r="AL528" s="23" t="b">
        <f>IF('Values and studies'!U528=$AL$1,'Values and studies'!AP528)</f>
        <v>0</v>
      </c>
      <c r="AM528" s="23" t="str" cm="1">
        <f t="array" ref="AM528">_xlfn.IFS(AL528=FALSE,"",AL528&gt;0,'Values and studies'!AH528)</f>
        <v/>
      </c>
      <c r="AN528" s="23" t="str" cm="1">
        <f t="array" ref="AN528">_xlfn.IFS(AL528=FALSE,"",AL528&gt;0,'Values and studies'!M528)</f>
        <v/>
      </c>
      <c r="AO528" s="23" t="str" cm="1">
        <f t="array" ref="AO528">_xlfn.IFS(AL528=FALSE,"",AL528&gt;0,'Values and studies'!G528)</f>
        <v/>
      </c>
      <c r="AP528" s="23" t="b">
        <f>IF('Values and studies'!U528=$AP$1,'Values and studies'!AP528)</f>
        <v>0</v>
      </c>
      <c r="AQ528" s="23" t="str" cm="1">
        <f t="array" ref="AQ528">_xlfn.IFS(AP528=FALSE,"",AP528&gt;0,'Values and studies'!AH528)</f>
        <v/>
      </c>
      <c r="AR528" s="23" t="str" cm="1">
        <f t="array" ref="AR528">_xlfn.IFS(AP528=FALSE,"",AP528&gt;0,'Values and studies'!M528)</f>
        <v/>
      </c>
      <c r="AS528" s="23" t="str" cm="1">
        <f t="array" ref="AS528">_xlfn.IFS(AP528=FALSE,"",AP528&gt;0,'Values and studies'!G528)</f>
        <v/>
      </c>
      <c r="AT528" s="23" t="b">
        <f>IF('Values and studies'!U528=$AT$1,'Values and studies'!AP528)</f>
        <v>0</v>
      </c>
      <c r="AU528" s="23" t="str" cm="1">
        <f t="array" ref="AU528">_xlfn.IFS(AT528=FALSE,"",AT528&gt;0,'Values and studies'!AH528)</f>
        <v/>
      </c>
      <c r="AV528" s="23" t="str" cm="1">
        <f t="array" ref="AV528">_xlfn.IFS(AT528=FALSE,"",AT528&gt;0,'Values and studies'!M528)</f>
        <v/>
      </c>
      <c r="AW528" s="23" t="str" cm="1">
        <f t="array" ref="AW528">_xlfn.IFS(AT528=FALSE,"",AT528&gt;0,'Values and studies'!G528)</f>
        <v/>
      </c>
      <c r="AX528" s="23" t="b">
        <f>IF('Values and studies'!U528=$AX$1,'Values and studies'!AP528)</f>
        <v>0</v>
      </c>
      <c r="AY528" s="23" t="str" cm="1">
        <f t="array" ref="AY528">_xlfn.IFS(AX528=FALSE,"",AX528&gt;0,'Values and studies'!AH528)</f>
        <v/>
      </c>
      <c r="AZ528" s="23" t="str" cm="1">
        <f t="array" ref="AZ528">_xlfn.IFS(AX528=FALSE,"",AX528&gt;0,'Values and studies'!M528)</f>
        <v/>
      </c>
      <c r="BA528" s="23" t="str" cm="1">
        <f t="array" ref="BA528">_xlfn.IFS(AX528=FALSE,"",AX528&gt;0,'Values and studies'!G528)</f>
        <v/>
      </c>
      <c r="BB528" s="23" t="b">
        <f>IF('Values and studies'!U528=$BB$1,'Values and studies'!AP528)</f>
        <v>0</v>
      </c>
      <c r="BC528" s="23" t="str" cm="1">
        <f t="array" ref="BC528">_xlfn.IFS(BB528=FALSE,"",BB528&gt;0,'Values and studies'!AH528)</f>
        <v/>
      </c>
      <c r="BD528" s="23" t="str" cm="1">
        <f t="array" ref="BD528">_xlfn.IFS(BB528=FALSE,"",BB528&gt;0,'Values and studies'!M528)</f>
        <v/>
      </c>
      <c r="BE528" s="23" t="str" cm="1">
        <f t="array" ref="BE528">_xlfn.IFS(BB528=FALSE,"",BB528&gt;0,'Values and studies'!G528)</f>
        <v/>
      </c>
      <c r="BF528" s="23" t="b">
        <f>IF('Values and studies'!U528=$BF$1,'Values and studies'!AP528)</f>
        <v>0</v>
      </c>
      <c r="BG528" s="23" t="str" cm="1">
        <f t="array" ref="BG528">_xlfn.IFS(BF528=FALSE,"",BF528&gt;0,'Values and studies'!AH528)</f>
        <v/>
      </c>
      <c r="BH528" s="23" t="str" cm="1">
        <f t="array" ref="BH528">_xlfn.IFS(BF528=FALSE,"",BF528&gt;0,'Values and studies'!M528)</f>
        <v/>
      </c>
      <c r="BI528" s="23" t="str" cm="1">
        <f t="array" ref="BI528">_xlfn.IFS(BF528=FALSE,"",BF528&gt;0,'Values and studies'!G528)</f>
        <v/>
      </c>
      <c r="BJ528" s="23" t="b">
        <f>IF('Values and studies'!$U528=BJ$1,'Values and studies'!$AP528)</f>
        <v>0</v>
      </c>
      <c r="BK528" s="23" t="str" cm="1">
        <f t="array" ref="BK528">_xlfn.IFS(BJ528=FALSE,"",BJ528&gt;0,'Values and studies'!$AH528)</f>
        <v/>
      </c>
      <c r="BL528" s="23" t="str" cm="1">
        <f t="array" ref="BL528">_xlfn.IFS(BJ528=FALSE,"",BJ528&gt;0,'Values and studies'!$M528)</f>
        <v/>
      </c>
      <c r="BM528" s="23" t="str" cm="1">
        <f t="array" ref="BM528">_xlfn.IFS(BJ528=FALSE,"",BJ528&gt;0,'Values and studies'!$G528)</f>
        <v/>
      </c>
      <c r="BN528" s="23" t="b">
        <f>IF('Values and studies'!U528=$BN$1,'Values and studies'!AP528)</f>
        <v>0</v>
      </c>
      <c r="BO528" s="23" t="str" cm="1">
        <f t="array" ref="BO528">_xlfn.IFS(BN528=FALSE,"",BN528&gt;0,'Values and studies'!AH528)</f>
        <v/>
      </c>
      <c r="BP528" s="23" t="str" cm="1">
        <f t="array" ref="BP528">_xlfn.IFS(BN528=FALSE,"",BN528&gt;0,'Values and studies'!M528)</f>
        <v/>
      </c>
      <c r="BQ528" s="23" t="str" cm="1">
        <f t="array" ref="BQ528">_xlfn.IFS(BN528=FALSE,"",BN528&gt;0,'Values and studies'!G528)</f>
        <v/>
      </c>
      <c r="BR528" s="23" t="b">
        <f>IF('Values and studies'!U528=$BR$1,'Values and studies'!AP528)</f>
        <v>0</v>
      </c>
      <c r="BS528" s="23" t="str" cm="1">
        <f t="array" ref="BS528">_xlfn.IFS(BR528=FALSE,"",BR528&gt;0,'Values and studies'!AH528)</f>
        <v/>
      </c>
      <c r="BT528" s="23" t="str" cm="1">
        <f t="array" ref="BT528">_xlfn.IFS(BR528=FALSE,"",BR528&gt;0,'Values and studies'!M528)</f>
        <v/>
      </c>
      <c r="BU528" s="23" t="str" cm="1">
        <f t="array" ref="BU528">_xlfn.IFS(BR528=FALSE,"",BR528&gt;0,'Values and studies'!G528)</f>
        <v/>
      </c>
      <c r="BV528" s="23" t="b">
        <f>IF('Values and studies'!U528=$BV$1,'Values and studies'!AP528)</f>
        <v>0</v>
      </c>
      <c r="BW528" s="23" t="str" cm="1">
        <f t="array" ref="BW528">_xlfn.IFS(BV528=FALSE,"",BV528&gt;0,'Values and studies'!AH528)</f>
        <v/>
      </c>
      <c r="BX528" s="23" t="str" cm="1">
        <f t="array" ref="BX528">_xlfn.IFS(BV528=FALSE,"",BV528&gt;0,'Values and studies'!M528)</f>
        <v/>
      </c>
      <c r="BY528" s="23" t="str" cm="1">
        <f t="array" ref="BY528">_xlfn.IFS(BV528=FALSE,"",BV528&gt;0,'Values and studies'!G528)</f>
        <v/>
      </c>
      <c r="BZ528" s="23" t="b">
        <f>IF('Values and studies'!U528=$BZ$1,'Values and studies'!AP528)</f>
        <v>0</v>
      </c>
      <c r="CA528" s="23" t="str" cm="1">
        <f t="array" ref="CA528">_xlfn.IFS(BZ528=FALSE,"",BZ528&gt;0,'Values and studies'!AH528)</f>
        <v/>
      </c>
      <c r="CB528" s="23" t="str" cm="1">
        <f t="array" ref="CB528">_xlfn.IFS(BZ528=FALSE,"",BZ528&gt;0,'Values and studies'!M528)</f>
        <v/>
      </c>
      <c r="CC528" s="23" t="str" cm="1">
        <f t="array" ref="CC528">_xlfn.IFS(BZ528=FALSE,"",BZ528&gt;0,'Values and studies'!G528)</f>
        <v/>
      </c>
      <c r="CY528">
        <f>IF('Values and studies'!O528='Data for overlook'!$CY$1,'Values and studies'!AP528)</f>
        <v>386206.98505315086</v>
      </c>
      <c r="CZ528" t="b">
        <f>IF('Values and studies'!O528='Data for overlook'!$CZ$1,'Values and studies'!AP528)</f>
        <v>0</v>
      </c>
      <c r="DA528" t="b">
        <f>IF('Values and studies'!O528='Data for overlook'!$DA$1,'Values and studies'!AP528)</f>
        <v>0</v>
      </c>
      <c r="DB528" t="b">
        <f>IF('Values and studies'!O528='Data for overlook'!$DB$1,'Values and studies'!AP528)</f>
        <v>0</v>
      </c>
    </row>
    <row r="529" spans="2:106" x14ac:dyDescent="0.2">
      <c r="B529" t="b">
        <f>IF('Values and studies'!Q529=$B$1,'Values and studies'!AP529)</f>
        <v>0</v>
      </c>
      <c r="C529">
        <f>IF('Values and studies'!Q529=$C$1,'Values and studies'!AP529)</f>
        <v>154170.34877989822</v>
      </c>
      <c r="D529" t="b">
        <f>IF('Values and studies'!Q529=$D$1,'Values and studies'!AP529)</f>
        <v>0</v>
      </c>
      <c r="F529" s="23" t="b">
        <f>IF('Values and studies'!$U529=F$1,'Values and studies'!$AP529)</f>
        <v>0</v>
      </c>
      <c r="G529" s="23" t="str" cm="1">
        <f t="array" ref="G529">_xlfn.IFS(F529=FALSE,"",F529&gt;0,'Values and studies'!$AH529)</f>
        <v/>
      </c>
      <c r="H529" s="23" t="str" cm="1">
        <f t="array" ref="H529">_xlfn.IFS(F529=FALSE,"",F529&gt;0,'Values and studies'!M529)</f>
        <v/>
      </c>
      <c r="I529" s="23" t="str" cm="1">
        <f t="array" ref="I529">_xlfn.IFS(F529=FALSE,"",F529&gt;0,'Values and studies'!G529)</f>
        <v/>
      </c>
      <c r="J529" s="23" t="b">
        <f>IF('Values and studies'!U529=$J$1,'Values and studies'!AP529)</f>
        <v>0</v>
      </c>
      <c r="K529" s="23" t="str" cm="1">
        <f t="array" ref="K529">_xlfn.IFS(J529=FALSE,"",J529&gt;0,'Values and studies'!AH529)</f>
        <v/>
      </c>
      <c r="L529" s="23" t="str" cm="1">
        <f t="array" ref="L529">_xlfn.IFS(J529=FALSE,"",J529&gt;0,'Values and studies'!M529)</f>
        <v/>
      </c>
      <c r="M529" s="23" t="str" cm="1">
        <f t="array" ref="M529">_xlfn.IFS(J529=FALSE,"",J529&gt;0,'Values and studies'!G529)</f>
        <v/>
      </c>
      <c r="N529" s="23" t="b">
        <f>IF('Values and studies'!U529=$N$1,'Values and studies'!AP529)</f>
        <v>0</v>
      </c>
      <c r="O529" s="23" t="str" cm="1">
        <f t="array" ref="O529">_xlfn.IFS(N529=FALSE,"",N529&gt;0,'Values and studies'!AH529)</f>
        <v/>
      </c>
      <c r="P529" s="23" t="str" cm="1">
        <f t="array" ref="P529">_xlfn.IFS(N529=FALSE,"",N529&gt;0,'Values and studies'!M529)</f>
        <v/>
      </c>
      <c r="Q529" s="23" t="str" cm="1">
        <f t="array" ref="Q529">_xlfn.IFS(N529=FALSE,"",N529&gt;0,'Values and studies'!G529)</f>
        <v/>
      </c>
      <c r="R529" s="23" t="b">
        <f>IF('Values and studies'!$U529=$R$1,'Values and studies'!$AP529)</f>
        <v>0</v>
      </c>
      <c r="S529" s="23" t="str" cm="1">
        <f t="array" ref="S529">_xlfn.IFS(R529=FALSE,"",R529&gt;0,'Values and studies'!$AH529)</f>
        <v/>
      </c>
      <c r="T529" s="23" t="str" cm="1">
        <f t="array" ref="T529">_xlfn.IFS(R529=FALSE,"",R529&gt;0,'Values and studies'!$M529)</f>
        <v/>
      </c>
      <c r="U529" s="23" t="str" cm="1">
        <f t="array" ref="U529">_xlfn.IFS(R529=FALSE,"",R529&gt;0,'Values and studies'!$G529)</f>
        <v/>
      </c>
      <c r="V529" s="23" t="b">
        <f>IF('Values and studies'!$U529=$V$1,'Values and studies'!$AP529)</f>
        <v>0</v>
      </c>
      <c r="W529" s="23" t="str" cm="1">
        <f t="array" ref="W529">_xlfn.IFS(V529=FALSE,"",V529&gt;0,'Values and studies'!$AH529)</f>
        <v/>
      </c>
      <c r="X529" s="23" t="str" cm="1">
        <f t="array" ref="X529">_xlfn.IFS(V529=FALSE,"",V529&gt;0,'Values and studies'!$M529)</f>
        <v/>
      </c>
      <c r="Y529" s="23" t="str" cm="1">
        <f t="array" ref="Y529">_xlfn.IFS(V529=FALSE,"",V529&gt;0,'Values and studies'!$G529)</f>
        <v/>
      </c>
      <c r="Z529" s="23" t="b">
        <f>IF('Values and studies'!$U529=$Z$1,'Values and studies'!$AP529)</f>
        <v>0</v>
      </c>
      <c r="AA529" s="23" t="str" cm="1">
        <f t="array" ref="AA529">_xlfn.IFS(Z529=FALSE,"",Z529&gt;0,'Values and studies'!$AH529)</f>
        <v/>
      </c>
      <c r="AB529" s="23" t="str" cm="1">
        <f t="array" ref="AB529">_xlfn.IFS(Z529=FALSE,"",Z529&gt;0,'Values and studies'!$M529)</f>
        <v/>
      </c>
      <c r="AC529" s="23" t="str" cm="1">
        <f t="array" ref="AC529">_xlfn.IFS(Z529=FALSE,"",Z529&gt;0,'Values and studies'!$G529)</f>
        <v/>
      </c>
      <c r="AD529" s="23" t="b">
        <f>IF('Values and studies'!$U529=$AD$1,'Values and studies'!$AP529)</f>
        <v>0</v>
      </c>
      <c r="AE529" s="23" t="str" cm="1">
        <f t="array" ref="AE529">_xlfn.IFS(AD529=FALSE,"",AD529&gt;0,'Values and studies'!$AH529)</f>
        <v/>
      </c>
      <c r="AF529" s="23" t="str" cm="1">
        <f t="array" ref="AF529">_xlfn.IFS(AD529=FALSE,"",AD529&gt;0,'Values and studies'!$M529)</f>
        <v/>
      </c>
      <c r="AG529" s="23" t="str" cm="1">
        <f t="array" ref="AG529">_xlfn.IFS(AD529=FALSE,"",AD529&gt;0,'Values and studies'!$G529)</f>
        <v/>
      </c>
      <c r="AH529" s="23">
        <f>IF('Values and studies'!U529=$AH$1,'Values and studies'!AP529)</f>
        <v>154170.34877989822</v>
      </c>
      <c r="AI529" s="23" t="str" cm="1">
        <f t="array" ref="AI529">_xlfn.IFS(AH529=FALSE,"",AH529&gt;0,'Values and studies'!AH529)</f>
        <v>CB</v>
      </c>
      <c r="AJ529" s="23" t="str" cm="1">
        <f t="array" ref="AJ529">_xlfn.IFS(AH529=FALSE,"",AH529&gt;0,'Values and studies'!M529)</f>
        <v>atlantic</v>
      </c>
      <c r="AK529" s="23" t="str" cm="1">
        <f t="array" ref="AK529">_xlfn.IFS(AH529=FALSE,"",AH529&gt;0,'Values and studies'!G529)</f>
        <v>United Kingdom</v>
      </c>
      <c r="AL529" s="23" t="b">
        <f>IF('Values and studies'!U529=$AL$1,'Values and studies'!AP529)</f>
        <v>0</v>
      </c>
      <c r="AM529" s="23" t="str" cm="1">
        <f t="array" ref="AM529">_xlfn.IFS(AL529=FALSE,"",AL529&gt;0,'Values and studies'!AH529)</f>
        <v/>
      </c>
      <c r="AN529" s="23" t="str" cm="1">
        <f t="array" ref="AN529">_xlfn.IFS(AL529=FALSE,"",AL529&gt;0,'Values and studies'!M529)</f>
        <v/>
      </c>
      <c r="AO529" s="23" t="str" cm="1">
        <f t="array" ref="AO529">_xlfn.IFS(AL529=FALSE,"",AL529&gt;0,'Values and studies'!G529)</f>
        <v/>
      </c>
      <c r="AP529" s="23" t="b">
        <f>IF('Values and studies'!U529=$AP$1,'Values and studies'!AP529)</f>
        <v>0</v>
      </c>
      <c r="AQ529" s="23" t="str" cm="1">
        <f t="array" ref="AQ529">_xlfn.IFS(AP529=FALSE,"",AP529&gt;0,'Values and studies'!AH529)</f>
        <v/>
      </c>
      <c r="AR529" s="23" t="str" cm="1">
        <f t="array" ref="AR529">_xlfn.IFS(AP529=FALSE,"",AP529&gt;0,'Values and studies'!M529)</f>
        <v/>
      </c>
      <c r="AS529" s="23" t="str" cm="1">
        <f t="array" ref="AS529">_xlfn.IFS(AP529=FALSE,"",AP529&gt;0,'Values and studies'!G529)</f>
        <v/>
      </c>
      <c r="AT529" s="23" t="b">
        <f>IF('Values and studies'!U529=$AT$1,'Values and studies'!AP529)</f>
        <v>0</v>
      </c>
      <c r="AU529" s="23" t="str" cm="1">
        <f t="array" ref="AU529">_xlfn.IFS(AT529=FALSE,"",AT529&gt;0,'Values and studies'!AH529)</f>
        <v/>
      </c>
      <c r="AV529" s="23" t="str" cm="1">
        <f t="array" ref="AV529">_xlfn.IFS(AT529=FALSE,"",AT529&gt;0,'Values and studies'!M529)</f>
        <v/>
      </c>
      <c r="AW529" s="23" t="str" cm="1">
        <f t="array" ref="AW529">_xlfn.IFS(AT529=FALSE,"",AT529&gt;0,'Values and studies'!G529)</f>
        <v/>
      </c>
      <c r="AX529" s="23" t="b">
        <f>IF('Values and studies'!U529=$AX$1,'Values and studies'!AP529)</f>
        <v>0</v>
      </c>
      <c r="AY529" s="23" t="str" cm="1">
        <f t="array" ref="AY529">_xlfn.IFS(AX529=FALSE,"",AX529&gt;0,'Values and studies'!AH529)</f>
        <v/>
      </c>
      <c r="AZ529" s="23" t="str" cm="1">
        <f t="array" ref="AZ529">_xlfn.IFS(AX529=FALSE,"",AX529&gt;0,'Values and studies'!M529)</f>
        <v/>
      </c>
      <c r="BA529" s="23" t="str" cm="1">
        <f t="array" ref="BA529">_xlfn.IFS(AX529=FALSE,"",AX529&gt;0,'Values and studies'!G529)</f>
        <v/>
      </c>
      <c r="BB529" s="23" t="b">
        <f>IF('Values and studies'!U529=$BB$1,'Values and studies'!AP529)</f>
        <v>0</v>
      </c>
      <c r="BC529" s="23" t="str" cm="1">
        <f t="array" ref="BC529">_xlfn.IFS(BB529=FALSE,"",BB529&gt;0,'Values and studies'!AH529)</f>
        <v/>
      </c>
      <c r="BD529" s="23" t="str" cm="1">
        <f t="array" ref="BD529">_xlfn.IFS(BB529=FALSE,"",BB529&gt;0,'Values and studies'!M529)</f>
        <v/>
      </c>
      <c r="BE529" s="23" t="str" cm="1">
        <f t="array" ref="BE529">_xlfn.IFS(BB529=FALSE,"",BB529&gt;0,'Values and studies'!G529)</f>
        <v/>
      </c>
      <c r="BF529" s="23" t="b">
        <f>IF('Values and studies'!U529=$BF$1,'Values and studies'!AP529)</f>
        <v>0</v>
      </c>
      <c r="BG529" s="23" t="str" cm="1">
        <f t="array" ref="BG529">_xlfn.IFS(BF529=FALSE,"",BF529&gt;0,'Values and studies'!AH529)</f>
        <v/>
      </c>
      <c r="BH529" s="23" t="str" cm="1">
        <f t="array" ref="BH529">_xlfn.IFS(BF529=FALSE,"",BF529&gt;0,'Values and studies'!M529)</f>
        <v/>
      </c>
      <c r="BI529" s="23" t="str" cm="1">
        <f t="array" ref="BI529">_xlfn.IFS(BF529=FALSE,"",BF529&gt;0,'Values and studies'!G529)</f>
        <v/>
      </c>
      <c r="BJ529" s="23" t="b">
        <f>IF('Values and studies'!$U529=BJ$1,'Values and studies'!$AP529)</f>
        <v>0</v>
      </c>
      <c r="BK529" s="23" t="str" cm="1">
        <f t="array" ref="BK529">_xlfn.IFS(BJ529=FALSE,"",BJ529&gt;0,'Values and studies'!$AH529)</f>
        <v/>
      </c>
      <c r="BL529" s="23" t="str" cm="1">
        <f t="array" ref="BL529">_xlfn.IFS(BJ529=FALSE,"",BJ529&gt;0,'Values and studies'!$M529)</f>
        <v/>
      </c>
      <c r="BM529" s="23" t="str" cm="1">
        <f t="array" ref="BM529">_xlfn.IFS(BJ529=FALSE,"",BJ529&gt;0,'Values and studies'!$G529)</f>
        <v/>
      </c>
      <c r="BN529" s="23" t="b">
        <f>IF('Values and studies'!U529=$BN$1,'Values and studies'!AP529)</f>
        <v>0</v>
      </c>
      <c r="BO529" s="23" t="str" cm="1">
        <f t="array" ref="BO529">_xlfn.IFS(BN529=FALSE,"",BN529&gt;0,'Values and studies'!AH529)</f>
        <v/>
      </c>
      <c r="BP529" s="23" t="str" cm="1">
        <f t="array" ref="BP529">_xlfn.IFS(BN529=FALSE,"",BN529&gt;0,'Values and studies'!M529)</f>
        <v/>
      </c>
      <c r="BQ529" s="23" t="str" cm="1">
        <f t="array" ref="BQ529">_xlfn.IFS(BN529=FALSE,"",BN529&gt;0,'Values and studies'!G529)</f>
        <v/>
      </c>
      <c r="BR529" s="23" t="b">
        <f>IF('Values and studies'!U529=$BR$1,'Values and studies'!AP529)</f>
        <v>0</v>
      </c>
      <c r="BS529" s="23" t="str" cm="1">
        <f t="array" ref="BS529">_xlfn.IFS(BR529=FALSE,"",BR529&gt;0,'Values and studies'!AH529)</f>
        <v/>
      </c>
      <c r="BT529" s="23" t="str" cm="1">
        <f t="array" ref="BT529">_xlfn.IFS(BR529=FALSE,"",BR529&gt;0,'Values and studies'!M529)</f>
        <v/>
      </c>
      <c r="BU529" s="23" t="str" cm="1">
        <f t="array" ref="BU529">_xlfn.IFS(BR529=FALSE,"",BR529&gt;0,'Values and studies'!G529)</f>
        <v/>
      </c>
      <c r="BV529" s="23" t="b">
        <f>IF('Values and studies'!U529=$BV$1,'Values and studies'!AP529)</f>
        <v>0</v>
      </c>
      <c r="BW529" s="23" t="str" cm="1">
        <f t="array" ref="BW529">_xlfn.IFS(BV529=FALSE,"",BV529&gt;0,'Values and studies'!AH529)</f>
        <v/>
      </c>
      <c r="BX529" s="23" t="str" cm="1">
        <f t="array" ref="BX529">_xlfn.IFS(BV529=FALSE,"",BV529&gt;0,'Values and studies'!M529)</f>
        <v/>
      </c>
      <c r="BY529" s="23" t="str" cm="1">
        <f t="array" ref="BY529">_xlfn.IFS(BV529=FALSE,"",BV529&gt;0,'Values and studies'!G529)</f>
        <v/>
      </c>
      <c r="BZ529" s="23" t="b">
        <f>IF('Values and studies'!U529=$BZ$1,'Values and studies'!AP529)</f>
        <v>0</v>
      </c>
      <c r="CA529" s="23" t="str" cm="1">
        <f t="array" ref="CA529">_xlfn.IFS(BZ529=FALSE,"",BZ529&gt;0,'Values and studies'!AH529)</f>
        <v/>
      </c>
      <c r="CB529" s="23" t="str" cm="1">
        <f t="array" ref="CB529">_xlfn.IFS(BZ529=FALSE,"",BZ529&gt;0,'Values and studies'!M529)</f>
        <v/>
      </c>
      <c r="CC529" s="23" t="str" cm="1">
        <f t="array" ref="CC529">_xlfn.IFS(BZ529=FALSE,"",BZ529&gt;0,'Values and studies'!G529)</f>
        <v/>
      </c>
      <c r="CY529">
        <f>IF('Values and studies'!O529='Data for overlook'!$CY$1,'Values and studies'!AP529)</f>
        <v>154170.34877989822</v>
      </c>
      <c r="CZ529" t="b">
        <f>IF('Values and studies'!O529='Data for overlook'!$CZ$1,'Values and studies'!AP529)</f>
        <v>0</v>
      </c>
      <c r="DA529" t="b">
        <f>IF('Values and studies'!O529='Data for overlook'!$DA$1,'Values and studies'!AP529)</f>
        <v>0</v>
      </c>
      <c r="DB529" t="b">
        <f>IF('Values and studies'!O529='Data for overlook'!$DB$1,'Values and studies'!AP529)</f>
        <v>0</v>
      </c>
    </row>
    <row r="530" spans="2:106" x14ac:dyDescent="0.2">
      <c r="B530" t="b">
        <f>IF('Values and studies'!Q530=$B$1,'Values and studies'!AP530)</f>
        <v>0</v>
      </c>
      <c r="C530">
        <f>IF('Values and studies'!Q530=$C$1,'Values and studies'!AP530)</f>
        <v>468707.32881049701</v>
      </c>
      <c r="D530" t="b">
        <f>IF('Values and studies'!Q530=$D$1,'Values and studies'!AP530)</f>
        <v>0</v>
      </c>
      <c r="F530" s="23" t="b">
        <f>IF('Values and studies'!$U530=F$1,'Values and studies'!$AP530)</f>
        <v>0</v>
      </c>
      <c r="G530" s="23" t="str" cm="1">
        <f t="array" ref="G530">_xlfn.IFS(F530=FALSE,"",F530&gt;0,'Values and studies'!$AH530)</f>
        <v/>
      </c>
      <c r="H530" s="23" t="str" cm="1">
        <f t="array" ref="H530">_xlfn.IFS(F530=FALSE,"",F530&gt;0,'Values and studies'!M530)</f>
        <v/>
      </c>
      <c r="I530" s="23" t="str" cm="1">
        <f t="array" ref="I530">_xlfn.IFS(F530=FALSE,"",F530&gt;0,'Values and studies'!G530)</f>
        <v/>
      </c>
      <c r="J530" s="23" t="b">
        <f>IF('Values and studies'!U530=$J$1,'Values and studies'!AP530)</f>
        <v>0</v>
      </c>
      <c r="K530" s="23" t="str" cm="1">
        <f t="array" ref="K530">_xlfn.IFS(J530=FALSE,"",J530&gt;0,'Values and studies'!AH530)</f>
        <v/>
      </c>
      <c r="L530" s="23" t="str" cm="1">
        <f t="array" ref="L530">_xlfn.IFS(J530=FALSE,"",J530&gt;0,'Values and studies'!M530)</f>
        <v/>
      </c>
      <c r="M530" s="23" t="str" cm="1">
        <f t="array" ref="M530">_xlfn.IFS(J530=FALSE,"",J530&gt;0,'Values and studies'!G530)</f>
        <v/>
      </c>
      <c r="N530" s="23" t="b">
        <f>IF('Values and studies'!U530=$N$1,'Values and studies'!AP530)</f>
        <v>0</v>
      </c>
      <c r="O530" s="23" t="str" cm="1">
        <f t="array" ref="O530">_xlfn.IFS(N530=FALSE,"",N530&gt;0,'Values and studies'!AH530)</f>
        <v/>
      </c>
      <c r="P530" s="23" t="str" cm="1">
        <f t="array" ref="P530">_xlfn.IFS(N530=FALSE,"",N530&gt;0,'Values and studies'!M530)</f>
        <v/>
      </c>
      <c r="Q530" s="23" t="str" cm="1">
        <f t="array" ref="Q530">_xlfn.IFS(N530=FALSE,"",N530&gt;0,'Values and studies'!G530)</f>
        <v/>
      </c>
      <c r="R530" s="23" t="b">
        <f>IF('Values and studies'!$U530=$R$1,'Values and studies'!$AP530)</f>
        <v>0</v>
      </c>
      <c r="S530" s="23" t="str" cm="1">
        <f t="array" ref="S530">_xlfn.IFS(R530=FALSE,"",R530&gt;0,'Values and studies'!$AH530)</f>
        <v/>
      </c>
      <c r="T530" s="23" t="str" cm="1">
        <f t="array" ref="T530">_xlfn.IFS(R530=FALSE,"",R530&gt;0,'Values and studies'!$M530)</f>
        <v/>
      </c>
      <c r="U530" s="23" t="str" cm="1">
        <f t="array" ref="U530">_xlfn.IFS(R530=FALSE,"",R530&gt;0,'Values and studies'!$G530)</f>
        <v/>
      </c>
      <c r="V530" s="23" t="b">
        <f>IF('Values and studies'!$U530=$V$1,'Values and studies'!$AP530)</f>
        <v>0</v>
      </c>
      <c r="W530" s="23" t="str" cm="1">
        <f t="array" ref="W530">_xlfn.IFS(V530=FALSE,"",V530&gt;0,'Values and studies'!$AH530)</f>
        <v/>
      </c>
      <c r="X530" s="23" t="str" cm="1">
        <f t="array" ref="X530">_xlfn.IFS(V530=FALSE,"",V530&gt;0,'Values and studies'!$M530)</f>
        <v/>
      </c>
      <c r="Y530" s="23" t="str" cm="1">
        <f t="array" ref="Y530">_xlfn.IFS(V530=FALSE,"",V530&gt;0,'Values and studies'!$G530)</f>
        <v/>
      </c>
      <c r="Z530" s="23" t="b">
        <f>IF('Values and studies'!$U530=$Z$1,'Values and studies'!$AP530)</f>
        <v>0</v>
      </c>
      <c r="AA530" s="23" t="str" cm="1">
        <f t="array" ref="AA530">_xlfn.IFS(Z530=FALSE,"",Z530&gt;0,'Values and studies'!$AH530)</f>
        <v/>
      </c>
      <c r="AB530" s="23" t="str" cm="1">
        <f t="array" ref="AB530">_xlfn.IFS(Z530=FALSE,"",Z530&gt;0,'Values and studies'!$M530)</f>
        <v/>
      </c>
      <c r="AC530" s="23" t="str" cm="1">
        <f t="array" ref="AC530">_xlfn.IFS(Z530=FALSE,"",Z530&gt;0,'Values and studies'!$G530)</f>
        <v/>
      </c>
      <c r="AD530" s="23" t="b">
        <f>IF('Values and studies'!$U530=$AD$1,'Values and studies'!$AP530)</f>
        <v>0</v>
      </c>
      <c r="AE530" s="23" t="str" cm="1">
        <f t="array" ref="AE530">_xlfn.IFS(AD530=FALSE,"",AD530&gt;0,'Values and studies'!$AH530)</f>
        <v/>
      </c>
      <c r="AF530" s="23" t="str" cm="1">
        <f t="array" ref="AF530">_xlfn.IFS(AD530=FALSE,"",AD530&gt;0,'Values and studies'!$M530)</f>
        <v/>
      </c>
      <c r="AG530" s="23" t="str" cm="1">
        <f t="array" ref="AG530">_xlfn.IFS(AD530=FALSE,"",AD530&gt;0,'Values and studies'!$G530)</f>
        <v/>
      </c>
      <c r="AH530" s="23">
        <f>IF('Values and studies'!U530=$AH$1,'Values and studies'!AP530)</f>
        <v>468707.32881049701</v>
      </c>
      <c r="AI530" s="23" t="str" cm="1">
        <f t="array" ref="AI530">_xlfn.IFS(AH530=FALSE,"",AH530&gt;0,'Values and studies'!AH530)</f>
        <v>CB</v>
      </c>
      <c r="AJ530" s="23" t="str" cm="1">
        <f t="array" ref="AJ530">_xlfn.IFS(AH530=FALSE,"",AH530&gt;0,'Values and studies'!M530)</f>
        <v>atlantic</v>
      </c>
      <c r="AK530" s="23" t="str" cm="1">
        <f t="array" ref="AK530">_xlfn.IFS(AH530=FALSE,"",AH530&gt;0,'Values and studies'!G530)</f>
        <v>United Kingdom</v>
      </c>
      <c r="AL530" s="23" t="b">
        <f>IF('Values and studies'!U530=$AL$1,'Values and studies'!AP530)</f>
        <v>0</v>
      </c>
      <c r="AM530" s="23" t="str" cm="1">
        <f t="array" ref="AM530">_xlfn.IFS(AL530=FALSE,"",AL530&gt;0,'Values and studies'!AH530)</f>
        <v/>
      </c>
      <c r="AN530" s="23" t="str" cm="1">
        <f t="array" ref="AN530">_xlfn.IFS(AL530=FALSE,"",AL530&gt;0,'Values and studies'!M530)</f>
        <v/>
      </c>
      <c r="AO530" s="23" t="str" cm="1">
        <f t="array" ref="AO530">_xlfn.IFS(AL530=FALSE,"",AL530&gt;0,'Values and studies'!G530)</f>
        <v/>
      </c>
      <c r="AP530" s="23" t="b">
        <f>IF('Values and studies'!U530=$AP$1,'Values and studies'!AP530)</f>
        <v>0</v>
      </c>
      <c r="AQ530" s="23" t="str" cm="1">
        <f t="array" ref="AQ530">_xlfn.IFS(AP530=FALSE,"",AP530&gt;0,'Values and studies'!AH530)</f>
        <v/>
      </c>
      <c r="AR530" s="23" t="str" cm="1">
        <f t="array" ref="AR530">_xlfn.IFS(AP530=FALSE,"",AP530&gt;0,'Values and studies'!M530)</f>
        <v/>
      </c>
      <c r="AS530" s="23" t="str" cm="1">
        <f t="array" ref="AS530">_xlfn.IFS(AP530=FALSE,"",AP530&gt;0,'Values and studies'!G530)</f>
        <v/>
      </c>
      <c r="AT530" s="23" t="b">
        <f>IF('Values and studies'!U530=$AT$1,'Values and studies'!AP530)</f>
        <v>0</v>
      </c>
      <c r="AU530" s="23" t="str" cm="1">
        <f t="array" ref="AU530">_xlfn.IFS(AT530=FALSE,"",AT530&gt;0,'Values and studies'!AH530)</f>
        <v/>
      </c>
      <c r="AV530" s="23" t="str" cm="1">
        <f t="array" ref="AV530">_xlfn.IFS(AT530=FALSE,"",AT530&gt;0,'Values and studies'!M530)</f>
        <v/>
      </c>
      <c r="AW530" s="23" t="str" cm="1">
        <f t="array" ref="AW530">_xlfn.IFS(AT530=FALSE,"",AT530&gt;0,'Values and studies'!G530)</f>
        <v/>
      </c>
      <c r="AX530" s="23" t="b">
        <f>IF('Values and studies'!U530=$AX$1,'Values and studies'!AP530)</f>
        <v>0</v>
      </c>
      <c r="AY530" s="23" t="str" cm="1">
        <f t="array" ref="AY530">_xlfn.IFS(AX530=FALSE,"",AX530&gt;0,'Values and studies'!AH530)</f>
        <v/>
      </c>
      <c r="AZ530" s="23" t="str" cm="1">
        <f t="array" ref="AZ530">_xlfn.IFS(AX530=FALSE,"",AX530&gt;0,'Values and studies'!M530)</f>
        <v/>
      </c>
      <c r="BA530" s="23" t="str" cm="1">
        <f t="array" ref="BA530">_xlfn.IFS(AX530=FALSE,"",AX530&gt;0,'Values and studies'!G530)</f>
        <v/>
      </c>
      <c r="BB530" s="23" t="b">
        <f>IF('Values and studies'!U530=$BB$1,'Values and studies'!AP530)</f>
        <v>0</v>
      </c>
      <c r="BC530" s="23" t="str" cm="1">
        <f t="array" ref="BC530">_xlfn.IFS(BB530=FALSE,"",BB530&gt;0,'Values and studies'!AH530)</f>
        <v/>
      </c>
      <c r="BD530" s="23" t="str" cm="1">
        <f t="array" ref="BD530">_xlfn.IFS(BB530=FALSE,"",BB530&gt;0,'Values and studies'!M530)</f>
        <v/>
      </c>
      <c r="BE530" s="23" t="str" cm="1">
        <f t="array" ref="BE530">_xlfn.IFS(BB530=FALSE,"",BB530&gt;0,'Values and studies'!G530)</f>
        <v/>
      </c>
      <c r="BF530" s="23" t="b">
        <f>IF('Values and studies'!U530=$BF$1,'Values and studies'!AP530)</f>
        <v>0</v>
      </c>
      <c r="BG530" s="23" t="str" cm="1">
        <f t="array" ref="BG530">_xlfn.IFS(BF530=FALSE,"",BF530&gt;0,'Values and studies'!AH530)</f>
        <v/>
      </c>
      <c r="BH530" s="23" t="str" cm="1">
        <f t="array" ref="BH530">_xlfn.IFS(BF530=FALSE,"",BF530&gt;0,'Values and studies'!M530)</f>
        <v/>
      </c>
      <c r="BI530" s="23" t="str" cm="1">
        <f t="array" ref="BI530">_xlfn.IFS(BF530=FALSE,"",BF530&gt;0,'Values and studies'!G530)</f>
        <v/>
      </c>
      <c r="BJ530" s="23" t="b">
        <f>IF('Values and studies'!$U530=BJ$1,'Values and studies'!$AP530)</f>
        <v>0</v>
      </c>
      <c r="BK530" s="23" t="str" cm="1">
        <f t="array" ref="BK530">_xlfn.IFS(BJ530=FALSE,"",BJ530&gt;0,'Values and studies'!$AH530)</f>
        <v/>
      </c>
      <c r="BL530" s="23" t="str" cm="1">
        <f t="array" ref="BL530">_xlfn.IFS(BJ530=FALSE,"",BJ530&gt;0,'Values and studies'!$M530)</f>
        <v/>
      </c>
      <c r="BM530" s="23" t="str" cm="1">
        <f t="array" ref="BM530">_xlfn.IFS(BJ530=FALSE,"",BJ530&gt;0,'Values and studies'!$G530)</f>
        <v/>
      </c>
      <c r="BN530" s="23" t="b">
        <f>IF('Values and studies'!U530=$BN$1,'Values and studies'!AP530)</f>
        <v>0</v>
      </c>
      <c r="BO530" s="23" t="str" cm="1">
        <f t="array" ref="BO530">_xlfn.IFS(BN530=FALSE,"",BN530&gt;0,'Values and studies'!AH530)</f>
        <v/>
      </c>
      <c r="BP530" s="23" t="str" cm="1">
        <f t="array" ref="BP530">_xlfn.IFS(BN530=FALSE,"",BN530&gt;0,'Values and studies'!M530)</f>
        <v/>
      </c>
      <c r="BQ530" s="23" t="str" cm="1">
        <f t="array" ref="BQ530">_xlfn.IFS(BN530=FALSE,"",BN530&gt;0,'Values and studies'!G530)</f>
        <v/>
      </c>
      <c r="BR530" s="23" t="b">
        <f>IF('Values and studies'!U530=$BR$1,'Values and studies'!AP530)</f>
        <v>0</v>
      </c>
      <c r="BS530" s="23" t="str" cm="1">
        <f t="array" ref="BS530">_xlfn.IFS(BR530=FALSE,"",BR530&gt;0,'Values and studies'!AH530)</f>
        <v/>
      </c>
      <c r="BT530" s="23" t="str" cm="1">
        <f t="array" ref="BT530">_xlfn.IFS(BR530=FALSE,"",BR530&gt;0,'Values and studies'!M530)</f>
        <v/>
      </c>
      <c r="BU530" s="23" t="str" cm="1">
        <f t="array" ref="BU530">_xlfn.IFS(BR530=FALSE,"",BR530&gt;0,'Values and studies'!G530)</f>
        <v/>
      </c>
      <c r="BV530" s="23" t="b">
        <f>IF('Values and studies'!U530=$BV$1,'Values and studies'!AP530)</f>
        <v>0</v>
      </c>
      <c r="BW530" s="23" t="str" cm="1">
        <f t="array" ref="BW530">_xlfn.IFS(BV530=FALSE,"",BV530&gt;0,'Values and studies'!AH530)</f>
        <v/>
      </c>
      <c r="BX530" s="23" t="str" cm="1">
        <f t="array" ref="BX530">_xlfn.IFS(BV530=FALSE,"",BV530&gt;0,'Values and studies'!M530)</f>
        <v/>
      </c>
      <c r="BY530" s="23" t="str" cm="1">
        <f t="array" ref="BY530">_xlfn.IFS(BV530=FALSE,"",BV530&gt;0,'Values and studies'!G530)</f>
        <v/>
      </c>
      <c r="BZ530" s="23" t="b">
        <f>IF('Values and studies'!U530=$BZ$1,'Values and studies'!AP530)</f>
        <v>0</v>
      </c>
      <c r="CA530" s="23" t="str" cm="1">
        <f t="array" ref="CA530">_xlfn.IFS(BZ530=FALSE,"",BZ530&gt;0,'Values and studies'!AH530)</f>
        <v/>
      </c>
      <c r="CB530" s="23" t="str" cm="1">
        <f t="array" ref="CB530">_xlfn.IFS(BZ530=FALSE,"",BZ530&gt;0,'Values and studies'!M530)</f>
        <v/>
      </c>
      <c r="CC530" s="23" t="str" cm="1">
        <f t="array" ref="CC530">_xlfn.IFS(BZ530=FALSE,"",BZ530&gt;0,'Values and studies'!G530)</f>
        <v/>
      </c>
      <c r="CY530">
        <f>IF('Values and studies'!O530='Data for overlook'!$CY$1,'Values and studies'!AP530)</f>
        <v>468707.32881049701</v>
      </c>
      <c r="CZ530" t="b">
        <f>IF('Values and studies'!O530='Data for overlook'!$CZ$1,'Values and studies'!AP530)</f>
        <v>0</v>
      </c>
      <c r="DA530" t="b">
        <f>IF('Values and studies'!O530='Data for overlook'!$DA$1,'Values and studies'!AP530)</f>
        <v>0</v>
      </c>
      <c r="DB530" t="b">
        <f>IF('Values and studies'!O530='Data for overlook'!$DB$1,'Values and studies'!AP530)</f>
        <v>0</v>
      </c>
    </row>
    <row r="531" spans="2:106" x14ac:dyDescent="0.2">
      <c r="B531" t="b">
        <f>IF('Values and studies'!Q531=$B$1,'Values and studies'!AP531)</f>
        <v>0</v>
      </c>
      <c r="C531">
        <f>IF('Values and studies'!Q531=$C$1,'Values and studies'!AP531)</f>
        <v>384181.02433021337</v>
      </c>
      <c r="D531" t="b">
        <f>IF('Values and studies'!Q531=$D$1,'Values and studies'!AP531)</f>
        <v>0</v>
      </c>
      <c r="F531" s="23" t="b">
        <f>IF('Values and studies'!$U531=F$1,'Values and studies'!$AP531)</f>
        <v>0</v>
      </c>
      <c r="G531" s="23" t="str" cm="1">
        <f t="array" ref="G531">_xlfn.IFS(F531=FALSE,"",F531&gt;0,'Values and studies'!$AH531)</f>
        <v/>
      </c>
      <c r="H531" s="23" t="str" cm="1">
        <f t="array" ref="H531">_xlfn.IFS(F531=FALSE,"",F531&gt;0,'Values and studies'!M531)</f>
        <v/>
      </c>
      <c r="I531" s="23" t="str" cm="1">
        <f t="array" ref="I531">_xlfn.IFS(F531=FALSE,"",F531&gt;0,'Values and studies'!G531)</f>
        <v/>
      </c>
      <c r="J531" s="23" t="b">
        <f>IF('Values and studies'!U531=$J$1,'Values and studies'!AP531)</f>
        <v>0</v>
      </c>
      <c r="K531" s="23" t="str" cm="1">
        <f t="array" ref="K531">_xlfn.IFS(J531=FALSE,"",J531&gt;0,'Values and studies'!AH531)</f>
        <v/>
      </c>
      <c r="L531" s="23" t="str" cm="1">
        <f t="array" ref="L531">_xlfn.IFS(J531=FALSE,"",J531&gt;0,'Values and studies'!M531)</f>
        <v/>
      </c>
      <c r="M531" s="23" t="str" cm="1">
        <f t="array" ref="M531">_xlfn.IFS(J531=FALSE,"",J531&gt;0,'Values and studies'!G531)</f>
        <v/>
      </c>
      <c r="N531" s="23" t="b">
        <f>IF('Values and studies'!U531=$N$1,'Values and studies'!AP531)</f>
        <v>0</v>
      </c>
      <c r="O531" s="23" t="str" cm="1">
        <f t="array" ref="O531">_xlfn.IFS(N531=FALSE,"",N531&gt;0,'Values and studies'!AH531)</f>
        <v/>
      </c>
      <c r="P531" s="23" t="str" cm="1">
        <f t="array" ref="P531">_xlfn.IFS(N531=FALSE,"",N531&gt;0,'Values and studies'!M531)</f>
        <v/>
      </c>
      <c r="Q531" s="23" t="str" cm="1">
        <f t="array" ref="Q531">_xlfn.IFS(N531=FALSE,"",N531&gt;0,'Values and studies'!G531)</f>
        <v/>
      </c>
      <c r="R531" s="23" t="b">
        <f>IF('Values and studies'!$U531=$R$1,'Values and studies'!$AP531)</f>
        <v>0</v>
      </c>
      <c r="S531" s="23" t="str" cm="1">
        <f t="array" ref="S531">_xlfn.IFS(R531=FALSE,"",R531&gt;0,'Values and studies'!$AH531)</f>
        <v/>
      </c>
      <c r="T531" s="23" t="str" cm="1">
        <f t="array" ref="T531">_xlfn.IFS(R531=FALSE,"",R531&gt;0,'Values and studies'!$M531)</f>
        <v/>
      </c>
      <c r="U531" s="23" t="str" cm="1">
        <f t="array" ref="U531">_xlfn.IFS(R531=FALSE,"",R531&gt;0,'Values and studies'!$G531)</f>
        <v/>
      </c>
      <c r="V531" s="23" t="b">
        <f>IF('Values and studies'!$U531=$V$1,'Values and studies'!$AP531)</f>
        <v>0</v>
      </c>
      <c r="W531" s="23" t="str" cm="1">
        <f t="array" ref="W531">_xlfn.IFS(V531=FALSE,"",V531&gt;0,'Values and studies'!$AH531)</f>
        <v/>
      </c>
      <c r="X531" s="23" t="str" cm="1">
        <f t="array" ref="X531">_xlfn.IFS(V531=FALSE,"",V531&gt;0,'Values and studies'!$M531)</f>
        <v/>
      </c>
      <c r="Y531" s="23" t="str" cm="1">
        <f t="array" ref="Y531">_xlfn.IFS(V531=FALSE,"",V531&gt;0,'Values and studies'!$G531)</f>
        <v/>
      </c>
      <c r="Z531" s="23" t="b">
        <f>IF('Values and studies'!$U531=$Z$1,'Values and studies'!$AP531)</f>
        <v>0</v>
      </c>
      <c r="AA531" s="23" t="str" cm="1">
        <f t="array" ref="AA531">_xlfn.IFS(Z531=FALSE,"",Z531&gt;0,'Values and studies'!$AH531)</f>
        <v/>
      </c>
      <c r="AB531" s="23" t="str" cm="1">
        <f t="array" ref="AB531">_xlfn.IFS(Z531=FALSE,"",Z531&gt;0,'Values and studies'!$M531)</f>
        <v/>
      </c>
      <c r="AC531" s="23" t="str" cm="1">
        <f t="array" ref="AC531">_xlfn.IFS(Z531=FALSE,"",Z531&gt;0,'Values and studies'!$G531)</f>
        <v/>
      </c>
      <c r="AD531" s="23" t="b">
        <f>IF('Values and studies'!$U531=$AD$1,'Values and studies'!$AP531)</f>
        <v>0</v>
      </c>
      <c r="AE531" s="23" t="str" cm="1">
        <f t="array" ref="AE531">_xlfn.IFS(AD531=FALSE,"",AD531&gt;0,'Values and studies'!$AH531)</f>
        <v/>
      </c>
      <c r="AF531" s="23" t="str" cm="1">
        <f t="array" ref="AF531">_xlfn.IFS(AD531=FALSE,"",AD531&gt;0,'Values and studies'!$M531)</f>
        <v/>
      </c>
      <c r="AG531" s="23" t="str" cm="1">
        <f t="array" ref="AG531">_xlfn.IFS(AD531=FALSE,"",AD531&gt;0,'Values and studies'!$G531)</f>
        <v/>
      </c>
      <c r="AH531" s="23">
        <f>IF('Values and studies'!U531=$AH$1,'Values and studies'!AP531)</f>
        <v>384181.02433021337</v>
      </c>
      <c r="AI531" s="23" t="str" cm="1">
        <f t="array" ref="AI531">_xlfn.IFS(AH531=FALSE,"",AH531&gt;0,'Values and studies'!AH531)</f>
        <v>CB</v>
      </c>
      <c r="AJ531" s="23" t="str" cm="1">
        <f t="array" ref="AJ531">_xlfn.IFS(AH531=FALSE,"",AH531&gt;0,'Values and studies'!M531)</f>
        <v>atlantic</v>
      </c>
      <c r="AK531" s="23" t="str" cm="1">
        <f t="array" ref="AK531">_xlfn.IFS(AH531=FALSE,"",AH531&gt;0,'Values and studies'!G531)</f>
        <v>United Kingdom</v>
      </c>
      <c r="AL531" s="23" t="b">
        <f>IF('Values and studies'!U531=$AL$1,'Values and studies'!AP531)</f>
        <v>0</v>
      </c>
      <c r="AM531" s="23" t="str" cm="1">
        <f t="array" ref="AM531">_xlfn.IFS(AL531=FALSE,"",AL531&gt;0,'Values and studies'!AH531)</f>
        <v/>
      </c>
      <c r="AN531" s="23" t="str" cm="1">
        <f t="array" ref="AN531">_xlfn.IFS(AL531=FALSE,"",AL531&gt;0,'Values and studies'!M531)</f>
        <v/>
      </c>
      <c r="AO531" s="23" t="str" cm="1">
        <f t="array" ref="AO531">_xlfn.IFS(AL531=FALSE,"",AL531&gt;0,'Values and studies'!G531)</f>
        <v/>
      </c>
      <c r="AP531" s="23" t="b">
        <f>IF('Values and studies'!U531=$AP$1,'Values and studies'!AP531)</f>
        <v>0</v>
      </c>
      <c r="AQ531" s="23" t="str" cm="1">
        <f t="array" ref="AQ531">_xlfn.IFS(AP531=FALSE,"",AP531&gt;0,'Values and studies'!AH531)</f>
        <v/>
      </c>
      <c r="AR531" s="23" t="str" cm="1">
        <f t="array" ref="AR531">_xlfn.IFS(AP531=FALSE,"",AP531&gt;0,'Values and studies'!M531)</f>
        <v/>
      </c>
      <c r="AS531" s="23" t="str" cm="1">
        <f t="array" ref="AS531">_xlfn.IFS(AP531=FALSE,"",AP531&gt;0,'Values and studies'!G531)</f>
        <v/>
      </c>
      <c r="AT531" s="23" t="b">
        <f>IF('Values and studies'!U531=$AT$1,'Values and studies'!AP531)</f>
        <v>0</v>
      </c>
      <c r="AU531" s="23" t="str" cm="1">
        <f t="array" ref="AU531">_xlfn.IFS(AT531=FALSE,"",AT531&gt;0,'Values and studies'!AH531)</f>
        <v/>
      </c>
      <c r="AV531" s="23" t="str" cm="1">
        <f t="array" ref="AV531">_xlfn.IFS(AT531=FALSE,"",AT531&gt;0,'Values and studies'!M531)</f>
        <v/>
      </c>
      <c r="AW531" s="23" t="str" cm="1">
        <f t="array" ref="AW531">_xlfn.IFS(AT531=FALSE,"",AT531&gt;0,'Values and studies'!G531)</f>
        <v/>
      </c>
      <c r="AX531" s="23" t="b">
        <f>IF('Values and studies'!U531=$AX$1,'Values and studies'!AP531)</f>
        <v>0</v>
      </c>
      <c r="AY531" s="23" t="str" cm="1">
        <f t="array" ref="AY531">_xlfn.IFS(AX531=FALSE,"",AX531&gt;0,'Values and studies'!AH531)</f>
        <v/>
      </c>
      <c r="AZ531" s="23" t="str" cm="1">
        <f t="array" ref="AZ531">_xlfn.IFS(AX531=FALSE,"",AX531&gt;0,'Values and studies'!M531)</f>
        <v/>
      </c>
      <c r="BA531" s="23" t="str" cm="1">
        <f t="array" ref="BA531">_xlfn.IFS(AX531=FALSE,"",AX531&gt;0,'Values and studies'!G531)</f>
        <v/>
      </c>
      <c r="BB531" s="23" t="b">
        <f>IF('Values and studies'!U531=$BB$1,'Values and studies'!AP531)</f>
        <v>0</v>
      </c>
      <c r="BC531" s="23" t="str" cm="1">
        <f t="array" ref="BC531">_xlfn.IFS(BB531=FALSE,"",BB531&gt;0,'Values and studies'!AH531)</f>
        <v/>
      </c>
      <c r="BD531" s="23" t="str" cm="1">
        <f t="array" ref="BD531">_xlfn.IFS(BB531=FALSE,"",BB531&gt;0,'Values and studies'!M531)</f>
        <v/>
      </c>
      <c r="BE531" s="23" t="str" cm="1">
        <f t="array" ref="BE531">_xlfn.IFS(BB531=FALSE,"",BB531&gt;0,'Values and studies'!G531)</f>
        <v/>
      </c>
      <c r="BF531" s="23" t="b">
        <f>IF('Values and studies'!U531=$BF$1,'Values and studies'!AP531)</f>
        <v>0</v>
      </c>
      <c r="BG531" s="23" t="str" cm="1">
        <f t="array" ref="BG531">_xlfn.IFS(BF531=FALSE,"",BF531&gt;0,'Values and studies'!AH531)</f>
        <v/>
      </c>
      <c r="BH531" s="23" t="str" cm="1">
        <f t="array" ref="BH531">_xlfn.IFS(BF531=FALSE,"",BF531&gt;0,'Values and studies'!M531)</f>
        <v/>
      </c>
      <c r="BI531" s="23" t="str" cm="1">
        <f t="array" ref="BI531">_xlfn.IFS(BF531=FALSE,"",BF531&gt;0,'Values and studies'!G531)</f>
        <v/>
      </c>
      <c r="BJ531" s="23" t="b">
        <f>IF('Values and studies'!$U531=BJ$1,'Values and studies'!$AP531)</f>
        <v>0</v>
      </c>
      <c r="BK531" s="23" t="str" cm="1">
        <f t="array" ref="BK531">_xlfn.IFS(BJ531=FALSE,"",BJ531&gt;0,'Values and studies'!$AH531)</f>
        <v/>
      </c>
      <c r="BL531" s="23" t="str" cm="1">
        <f t="array" ref="BL531">_xlfn.IFS(BJ531=FALSE,"",BJ531&gt;0,'Values and studies'!$M531)</f>
        <v/>
      </c>
      <c r="BM531" s="23" t="str" cm="1">
        <f t="array" ref="BM531">_xlfn.IFS(BJ531=FALSE,"",BJ531&gt;0,'Values and studies'!$G531)</f>
        <v/>
      </c>
      <c r="BN531" s="23" t="b">
        <f>IF('Values and studies'!U531=$BN$1,'Values and studies'!AP531)</f>
        <v>0</v>
      </c>
      <c r="BO531" s="23" t="str" cm="1">
        <f t="array" ref="BO531">_xlfn.IFS(BN531=FALSE,"",BN531&gt;0,'Values and studies'!AH531)</f>
        <v/>
      </c>
      <c r="BP531" s="23" t="str" cm="1">
        <f t="array" ref="BP531">_xlfn.IFS(BN531=FALSE,"",BN531&gt;0,'Values and studies'!M531)</f>
        <v/>
      </c>
      <c r="BQ531" s="23" t="str" cm="1">
        <f t="array" ref="BQ531">_xlfn.IFS(BN531=FALSE,"",BN531&gt;0,'Values and studies'!G531)</f>
        <v/>
      </c>
      <c r="BR531" s="23" t="b">
        <f>IF('Values and studies'!U531=$BR$1,'Values and studies'!AP531)</f>
        <v>0</v>
      </c>
      <c r="BS531" s="23" t="str" cm="1">
        <f t="array" ref="BS531">_xlfn.IFS(BR531=FALSE,"",BR531&gt;0,'Values and studies'!AH531)</f>
        <v/>
      </c>
      <c r="BT531" s="23" t="str" cm="1">
        <f t="array" ref="BT531">_xlfn.IFS(BR531=FALSE,"",BR531&gt;0,'Values and studies'!M531)</f>
        <v/>
      </c>
      <c r="BU531" s="23" t="str" cm="1">
        <f t="array" ref="BU531">_xlfn.IFS(BR531=FALSE,"",BR531&gt;0,'Values and studies'!G531)</f>
        <v/>
      </c>
      <c r="BV531" s="23" t="b">
        <f>IF('Values and studies'!U531=$BV$1,'Values and studies'!AP531)</f>
        <v>0</v>
      </c>
      <c r="BW531" s="23" t="str" cm="1">
        <f t="array" ref="BW531">_xlfn.IFS(BV531=FALSE,"",BV531&gt;0,'Values and studies'!AH531)</f>
        <v/>
      </c>
      <c r="BX531" s="23" t="str" cm="1">
        <f t="array" ref="BX531">_xlfn.IFS(BV531=FALSE,"",BV531&gt;0,'Values and studies'!M531)</f>
        <v/>
      </c>
      <c r="BY531" s="23" t="str" cm="1">
        <f t="array" ref="BY531">_xlfn.IFS(BV531=FALSE,"",BV531&gt;0,'Values and studies'!G531)</f>
        <v/>
      </c>
      <c r="BZ531" s="23" t="b">
        <f>IF('Values and studies'!U531=$BZ$1,'Values and studies'!AP531)</f>
        <v>0</v>
      </c>
      <c r="CA531" s="23" t="str" cm="1">
        <f t="array" ref="CA531">_xlfn.IFS(BZ531=FALSE,"",BZ531&gt;0,'Values and studies'!AH531)</f>
        <v/>
      </c>
      <c r="CB531" s="23" t="str" cm="1">
        <f t="array" ref="CB531">_xlfn.IFS(BZ531=FALSE,"",BZ531&gt;0,'Values and studies'!M531)</f>
        <v/>
      </c>
      <c r="CC531" s="23" t="str" cm="1">
        <f t="array" ref="CC531">_xlfn.IFS(BZ531=FALSE,"",BZ531&gt;0,'Values and studies'!G531)</f>
        <v/>
      </c>
      <c r="CY531">
        <f>IF('Values and studies'!O531='Data for overlook'!$CY$1,'Values and studies'!AP531)</f>
        <v>384181.02433021337</v>
      </c>
      <c r="CZ531" t="b">
        <f>IF('Values and studies'!O531='Data for overlook'!$CZ$1,'Values and studies'!AP531)</f>
        <v>0</v>
      </c>
      <c r="DA531" t="b">
        <f>IF('Values and studies'!O531='Data for overlook'!$DA$1,'Values and studies'!AP531)</f>
        <v>0</v>
      </c>
      <c r="DB531" t="b">
        <f>IF('Values and studies'!O531='Data for overlook'!$DB$1,'Values and studies'!AP531)</f>
        <v>0</v>
      </c>
    </row>
    <row r="532" spans="2:106" x14ac:dyDescent="0.2">
      <c r="B532" t="b">
        <f>IF('Values and studies'!Q532=$B$1,'Values and studies'!AP532)</f>
        <v>0</v>
      </c>
      <c r="C532">
        <f>IF('Values and studies'!Q532=$C$1,'Values and studies'!AP532)</f>
        <v>422136.54336115491</v>
      </c>
      <c r="D532" t="b">
        <f>IF('Values and studies'!Q532=$D$1,'Values and studies'!AP532)</f>
        <v>0</v>
      </c>
      <c r="F532" s="23" t="b">
        <f>IF('Values and studies'!$U532=F$1,'Values and studies'!$AP532)</f>
        <v>0</v>
      </c>
      <c r="G532" s="23" t="str" cm="1">
        <f t="array" ref="G532">_xlfn.IFS(F532=FALSE,"",F532&gt;0,'Values and studies'!$AH532)</f>
        <v/>
      </c>
      <c r="H532" s="23" t="str" cm="1">
        <f t="array" ref="H532">_xlfn.IFS(F532=FALSE,"",F532&gt;0,'Values and studies'!M532)</f>
        <v/>
      </c>
      <c r="I532" s="23" t="str" cm="1">
        <f t="array" ref="I532">_xlfn.IFS(F532=FALSE,"",F532&gt;0,'Values and studies'!G532)</f>
        <v/>
      </c>
      <c r="J532" s="23" t="b">
        <f>IF('Values and studies'!U532=$J$1,'Values and studies'!AP532)</f>
        <v>0</v>
      </c>
      <c r="K532" s="23" t="str" cm="1">
        <f t="array" ref="K532">_xlfn.IFS(J532=FALSE,"",J532&gt;0,'Values and studies'!AH532)</f>
        <v/>
      </c>
      <c r="L532" s="23" t="str" cm="1">
        <f t="array" ref="L532">_xlfn.IFS(J532=FALSE,"",J532&gt;0,'Values and studies'!M532)</f>
        <v/>
      </c>
      <c r="M532" s="23" t="str" cm="1">
        <f t="array" ref="M532">_xlfn.IFS(J532=FALSE,"",J532&gt;0,'Values and studies'!G532)</f>
        <v/>
      </c>
      <c r="N532" s="23" t="b">
        <f>IF('Values and studies'!U532=$N$1,'Values and studies'!AP532)</f>
        <v>0</v>
      </c>
      <c r="O532" s="23" t="str" cm="1">
        <f t="array" ref="O532">_xlfn.IFS(N532=FALSE,"",N532&gt;0,'Values and studies'!AH532)</f>
        <v/>
      </c>
      <c r="P532" s="23" t="str" cm="1">
        <f t="array" ref="P532">_xlfn.IFS(N532=FALSE,"",N532&gt;0,'Values and studies'!M532)</f>
        <v/>
      </c>
      <c r="Q532" s="23" t="str" cm="1">
        <f t="array" ref="Q532">_xlfn.IFS(N532=FALSE,"",N532&gt;0,'Values and studies'!G532)</f>
        <v/>
      </c>
      <c r="R532" s="23" t="b">
        <f>IF('Values and studies'!$U532=$R$1,'Values and studies'!$AP532)</f>
        <v>0</v>
      </c>
      <c r="S532" s="23" t="str" cm="1">
        <f t="array" ref="S532">_xlfn.IFS(R532=FALSE,"",R532&gt;0,'Values and studies'!$AH532)</f>
        <v/>
      </c>
      <c r="T532" s="23" t="str" cm="1">
        <f t="array" ref="T532">_xlfn.IFS(R532=FALSE,"",R532&gt;0,'Values and studies'!$M532)</f>
        <v/>
      </c>
      <c r="U532" s="23" t="str" cm="1">
        <f t="array" ref="U532">_xlfn.IFS(R532=FALSE,"",R532&gt;0,'Values and studies'!$G532)</f>
        <v/>
      </c>
      <c r="V532" s="23" t="b">
        <f>IF('Values and studies'!$U532=$V$1,'Values and studies'!$AP532)</f>
        <v>0</v>
      </c>
      <c r="W532" s="23" t="str" cm="1">
        <f t="array" ref="W532">_xlfn.IFS(V532=FALSE,"",V532&gt;0,'Values and studies'!$AH532)</f>
        <v/>
      </c>
      <c r="X532" s="23" t="str" cm="1">
        <f t="array" ref="X532">_xlfn.IFS(V532=FALSE,"",V532&gt;0,'Values and studies'!$M532)</f>
        <v/>
      </c>
      <c r="Y532" s="23" t="str" cm="1">
        <f t="array" ref="Y532">_xlfn.IFS(V532=FALSE,"",V532&gt;0,'Values and studies'!$G532)</f>
        <v/>
      </c>
      <c r="Z532" s="23" t="b">
        <f>IF('Values and studies'!$U532=$Z$1,'Values and studies'!$AP532)</f>
        <v>0</v>
      </c>
      <c r="AA532" s="23" t="str" cm="1">
        <f t="array" ref="AA532">_xlfn.IFS(Z532=FALSE,"",Z532&gt;0,'Values and studies'!$AH532)</f>
        <v/>
      </c>
      <c r="AB532" s="23" t="str" cm="1">
        <f t="array" ref="AB532">_xlfn.IFS(Z532=FALSE,"",Z532&gt;0,'Values and studies'!$M532)</f>
        <v/>
      </c>
      <c r="AC532" s="23" t="str" cm="1">
        <f t="array" ref="AC532">_xlfn.IFS(Z532=FALSE,"",Z532&gt;0,'Values and studies'!$G532)</f>
        <v/>
      </c>
      <c r="AD532" s="23" t="b">
        <f>IF('Values and studies'!$U532=$AD$1,'Values and studies'!$AP532)</f>
        <v>0</v>
      </c>
      <c r="AE532" s="23" t="str" cm="1">
        <f t="array" ref="AE532">_xlfn.IFS(AD532=FALSE,"",AD532&gt;0,'Values and studies'!$AH532)</f>
        <v/>
      </c>
      <c r="AF532" s="23" t="str" cm="1">
        <f t="array" ref="AF532">_xlfn.IFS(AD532=FALSE,"",AD532&gt;0,'Values and studies'!$M532)</f>
        <v/>
      </c>
      <c r="AG532" s="23" t="str" cm="1">
        <f t="array" ref="AG532">_xlfn.IFS(AD532=FALSE,"",AD532&gt;0,'Values and studies'!$G532)</f>
        <v/>
      </c>
      <c r="AH532" s="23">
        <f>IF('Values and studies'!U532=$AH$1,'Values and studies'!AP532)</f>
        <v>422136.54336115491</v>
      </c>
      <c r="AI532" s="23" t="str" cm="1">
        <f t="array" ref="AI532">_xlfn.IFS(AH532=FALSE,"",AH532&gt;0,'Values and studies'!AH532)</f>
        <v>CB</v>
      </c>
      <c r="AJ532" s="23" t="str" cm="1">
        <f t="array" ref="AJ532">_xlfn.IFS(AH532=FALSE,"",AH532&gt;0,'Values and studies'!M532)</f>
        <v>atlantic</v>
      </c>
      <c r="AK532" s="23" t="str" cm="1">
        <f t="array" ref="AK532">_xlfn.IFS(AH532=FALSE,"",AH532&gt;0,'Values and studies'!G532)</f>
        <v>United Kingdom</v>
      </c>
      <c r="AL532" s="23" t="b">
        <f>IF('Values and studies'!U532=$AL$1,'Values and studies'!AP532)</f>
        <v>0</v>
      </c>
      <c r="AM532" s="23" t="str" cm="1">
        <f t="array" ref="AM532">_xlfn.IFS(AL532=FALSE,"",AL532&gt;0,'Values and studies'!AH532)</f>
        <v/>
      </c>
      <c r="AN532" s="23" t="str" cm="1">
        <f t="array" ref="AN532">_xlfn.IFS(AL532=FALSE,"",AL532&gt;0,'Values and studies'!M532)</f>
        <v/>
      </c>
      <c r="AO532" s="23" t="str" cm="1">
        <f t="array" ref="AO532">_xlfn.IFS(AL532=FALSE,"",AL532&gt;0,'Values and studies'!G532)</f>
        <v/>
      </c>
      <c r="AP532" s="23" t="b">
        <f>IF('Values and studies'!U532=$AP$1,'Values and studies'!AP532)</f>
        <v>0</v>
      </c>
      <c r="AQ532" s="23" t="str" cm="1">
        <f t="array" ref="AQ532">_xlfn.IFS(AP532=FALSE,"",AP532&gt;0,'Values and studies'!AH532)</f>
        <v/>
      </c>
      <c r="AR532" s="23" t="str" cm="1">
        <f t="array" ref="AR532">_xlfn.IFS(AP532=FALSE,"",AP532&gt;0,'Values and studies'!M532)</f>
        <v/>
      </c>
      <c r="AS532" s="23" t="str" cm="1">
        <f t="array" ref="AS532">_xlfn.IFS(AP532=FALSE,"",AP532&gt;0,'Values and studies'!G532)</f>
        <v/>
      </c>
      <c r="AT532" s="23" t="b">
        <f>IF('Values and studies'!U532=$AT$1,'Values and studies'!AP532)</f>
        <v>0</v>
      </c>
      <c r="AU532" s="23" t="str" cm="1">
        <f t="array" ref="AU532">_xlfn.IFS(AT532=FALSE,"",AT532&gt;0,'Values and studies'!AH532)</f>
        <v/>
      </c>
      <c r="AV532" s="23" t="str" cm="1">
        <f t="array" ref="AV532">_xlfn.IFS(AT532=FALSE,"",AT532&gt;0,'Values and studies'!M532)</f>
        <v/>
      </c>
      <c r="AW532" s="23" t="str" cm="1">
        <f t="array" ref="AW532">_xlfn.IFS(AT532=FALSE,"",AT532&gt;0,'Values and studies'!G532)</f>
        <v/>
      </c>
      <c r="AX532" s="23" t="b">
        <f>IF('Values and studies'!U532=$AX$1,'Values and studies'!AP532)</f>
        <v>0</v>
      </c>
      <c r="AY532" s="23" t="str" cm="1">
        <f t="array" ref="AY532">_xlfn.IFS(AX532=FALSE,"",AX532&gt;0,'Values and studies'!AH532)</f>
        <v/>
      </c>
      <c r="AZ532" s="23" t="str" cm="1">
        <f t="array" ref="AZ532">_xlfn.IFS(AX532=FALSE,"",AX532&gt;0,'Values and studies'!M532)</f>
        <v/>
      </c>
      <c r="BA532" s="23" t="str" cm="1">
        <f t="array" ref="BA532">_xlfn.IFS(AX532=FALSE,"",AX532&gt;0,'Values and studies'!G532)</f>
        <v/>
      </c>
      <c r="BB532" s="23" t="b">
        <f>IF('Values and studies'!U532=$BB$1,'Values and studies'!AP532)</f>
        <v>0</v>
      </c>
      <c r="BC532" s="23" t="str" cm="1">
        <f t="array" ref="BC532">_xlfn.IFS(BB532=FALSE,"",BB532&gt;0,'Values and studies'!AH532)</f>
        <v/>
      </c>
      <c r="BD532" s="23" t="str" cm="1">
        <f t="array" ref="BD532">_xlfn.IFS(BB532=FALSE,"",BB532&gt;0,'Values and studies'!M532)</f>
        <v/>
      </c>
      <c r="BE532" s="23" t="str" cm="1">
        <f t="array" ref="BE532">_xlfn.IFS(BB532=FALSE,"",BB532&gt;0,'Values and studies'!G532)</f>
        <v/>
      </c>
      <c r="BF532" s="23" t="b">
        <f>IF('Values and studies'!U532=$BF$1,'Values and studies'!AP532)</f>
        <v>0</v>
      </c>
      <c r="BG532" s="23" t="str" cm="1">
        <f t="array" ref="BG532">_xlfn.IFS(BF532=FALSE,"",BF532&gt;0,'Values and studies'!AH532)</f>
        <v/>
      </c>
      <c r="BH532" s="23" t="str" cm="1">
        <f t="array" ref="BH532">_xlfn.IFS(BF532=FALSE,"",BF532&gt;0,'Values and studies'!M532)</f>
        <v/>
      </c>
      <c r="BI532" s="23" t="str" cm="1">
        <f t="array" ref="BI532">_xlfn.IFS(BF532=FALSE,"",BF532&gt;0,'Values and studies'!G532)</f>
        <v/>
      </c>
      <c r="BJ532" s="23" t="b">
        <f>IF('Values and studies'!$U532=BJ$1,'Values and studies'!$AP532)</f>
        <v>0</v>
      </c>
      <c r="BK532" s="23" t="str" cm="1">
        <f t="array" ref="BK532">_xlfn.IFS(BJ532=FALSE,"",BJ532&gt;0,'Values and studies'!$AH532)</f>
        <v/>
      </c>
      <c r="BL532" s="23" t="str" cm="1">
        <f t="array" ref="BL532">_xlfn.IFS(BJ532=FALSE,"",BJ532&gt;0,'Values and studies'!$M532)</f>
        <v/>
      </c>
      <c r="BM532" s="23" t="str" cm="1">
        <f t="array" ref="BM532">_xlfn.IFS(BJ532=FALSE,"",BJ532&gt;0,'Values and studies'!$G532)</f>
        <v/>
      </c>
      <c r="BN532" s="23" t="b">
        <f>IF('Values and studies'!U532=$BN$1,'Values and studies'!AP532)</f>
        <v>0</v>
      </c>
      <c r="BO532" s="23" t="str" cm="1">
        <f t="array" ref="BO532">_xlfn.IFS(BN532=FALSE,"",BN532&gt;0,'Values and studies'!AH532)</f>
        <v/>
      </c>
      <c r="BP532" s="23" t="str" cm="1">
        <f t="array" ref="BP532">_xlfn.IFS(BN532=FALSE,"",BN532&gt;0,'Values and studies'!M532)</f>
        <v/>
      </c>
      <c r="BQ532" s="23" t="str" cm="1">
        <f t="array" ref="BQ532">_xlfn.IFS(BN532=FALSE,"",BN532&gt;0,'Values and studies'!G532)</f>
        <v/>
      </c>
      <c r="BR532" s="23" t="b">
        <f>IF('Values and studies'!U532=$BR$1,'Values and studies'!AP532)</f>
        <v>0</v>
      </c>
      <c r="BS532" s="23" t="str" cm="1">
        <f t="array" ref="BS532">_xlfn.IFS(BR532=FALSE,"",BR532&gt;0,'Values and studies'!AH532)</f>
        <v/>
      </c>
      <c r="BT532" s="23" t="str" cm="1">
        <f t="array" ref="BT532">_xlfn.IFS(BR532=FALSE,"",BR532&gt;0,'Values and studies'!M532)</f>
        <v/>
      </c>
      <c r="BU532" s="23" t="str" cm="1">
        <f t="array" ref="BU532">_xlfn.IFS(BR532=FALSE,"",BR532&gt;0,'Values and studies'!G532)</f>
        <v/>
      </c>
      <c r="BV532" s="23" t="b">
        <f>IF('Values and studies'!U532=$BV$1,'Values and studies'!AP532)</f>
        <v>0</v>
      </c>
      <c r="BW532" s="23" t="str" cm="1">
        <f t="array" ref="BW532">_xlfn.IFS(BV532=FALSE,"",BV532&gt;0,'Values and studies'!AH532)</f>
        <v/>
      </c>
      <c r="BX532" s="23" t="str" cm="1">
        <f t="array" ref="BX532">_xlfn.IFS(BV532=FALSE,"",BV532&gt;0,'Values and studies'!M532)</f>
        <v/>
      </c>
      <c r="BY532" s="23" t="str" cm="1">
        <f t="array" ref="BY532">_xlfn.IFS(BV532=FALSE,"",BV532&gt;0,'Values and studies'!G532)</f>
        <v/>
      </c>
      <c r="BZ532" s="23" t="b">
        <f>IF('Values and studies'!U532=$BZ$1,'Values and studies'!AP532)</f>
        <v>0</v>
      </c>
      <c r="CA532" s="23" t="str" cm="1">
        <f t="array" ref="CA532">_xlfn.IFS(BZ532=FALSE,"",BZ532&gt;0,'Values and studies'!AH532)</f>
        <v/>
      </c>
      <c r="CB532" s="23" t="str" cm="1">
        <f t="array" ref="CB532">_xlfn.IFS(BZ532=FALSE,"",BZ532&gt;0,'Values and studies'!M532)</f>
        <v/>
      </c>
      <c r="CC532" s="23" t="str" cm="1">
        <f t="array" ref="CC532">_xlfn.IFS(BZ532=FALSE,"",BZ532&gt;0,'Values and studies'!G532)</f>
        <v/>
      </c>
      <c r="CY532">
        <f>IF('Values and studies'!O532='Data for overlook'!$CY$1,'Values and studies'!AP532)</f>
        <v>422136.54336115491</v>
      </c>
      <c r="CZ532" t="b">
        <f>IF('Values and studies'!O532='Data for overlook'!$CZ$1,'Values and studies'!AP532)</f>
        <v>0</v>
      </c>
      <c r="DA532" t="b">
        <f>IF('Values and studies'!O532='Data for overlook'!$DA$1,'Values and studies'!AP532)</f>
        <v>0</v>
      </c>
      <c r="DB532" t="b">
        <f>IF('Values and studies'!O532='Data for overlook'!$DB$1,'Values and studies'!AP532)</f>
        <v>0</v>
      </c>
    </row>
    <row r="533" spans="2:106" x14ac:dyDescent="0.2">
      <c r="B533" t="b">
        <f>IF('Values and studies'!Q533=$B$1,'Values and studies'!AP533)</f>
        <v>0</v>
      </c>
      <c r="C533">
        <f>IF('Values and studies'!Q533=$C$1,'Values and studies'!AP533)</f>
        <v>118637.10259383245</v>
      </c>
      <c r="D533" t="b">
        <f>IF('Values and studies'!Q533=$D$1,'Values and studies'!AP533)</f>
        <v>0</v>
      </c>
      <c r="F533" s="23" t="b">
        <f>IF('Values and studies'!$U533=F$1,'Values and studies'!$AP533)</f>
        <v>0</v>
      </c>
      <c r="G533" s="23" t="str" cm="1">
        <f t="array" ref="G533">_xlfn.IFS(F533=FALSE,"",F533&gt;0,'Values and studies'!$AH533)</f>
        <v/>
      </c>
      <c r="H533" s="23" t="str" cm="1">
        <f t="array" ref="H533">_xlfn.IFS(F533=FALSE,"",F533&gt;0,'Values and studies'!M533)</f>
        <v/>
      </c>
      <c r="I533" s="23" t="str" cm="1">
        <f t="array" ref="I533">_xlfn.IFS(F533=FALSE,"",F533&gt;0,'Values and studies'!G533)</f>
        <v/>
      </c>
      <c r="J533" s="23" t="b">
        <f>IF('Values and studies'!U533=$J$1,'Values and studies'!AP533)</f>
        <v>0</v>
      </c>
      <c r="K533" s="23" t="str" cm="1">
        <f t="array" ref="K533">_xlfn.IFS(J533=FALSE,"",J533&gt;0,'Values and studies'!AH533)</f>
        <v/>
      </c>
      <c r="L533" s="23" t="str" cm="1">
        <f t="array" ref="L533">_xlfn.IFS(J533=FALSE,"",J533&gt;0,'Values and studies'!M533)</f>
        <v/>
      </c>
      <c r="M533" s="23" t="str" cm="1">
        <f t="array" ref="M533">_xlfn.IFS(J533=FALSE,"",J533&gt;0,'Values and studies'!G533)</f>
        <v/>
      </c>
      <c r="N533" s="23" t="b">
        <f>IF('Values and studies'!U533=$N$1,'Values and studies'!AP533)</f>
        <v>0</v>
      </c>
      <c r="O533" s="23" t="str" cm="1">
        <f t="array" ref="O533">_xlfn.IFS(N533=FALSE,"",N533&gt;0,'Values and studies'!AH533)</f>
        <v/>
      </c>
      <c r="P533" s="23" t="str" cm="1">
        <f t="array" ref="P533">_xlfn.IFS(N533=FALSE,"",N533&gt;0,'Values and studies'!M533)</f>
        <v/>
      </c>
      <c r="Q533" s="23" t="str" cm="1">
        <f t="array" ref="Q533">_xlfn.IFS(N533=FALSE,"",N533&gt;0,'Values and studies'!G533)</f>
        <v/>
      </c>
      <c r="R533" s="23" t="b">
        <f>IF('Values and studies'!$U533=$R$1,'Values and studies'!$AP533)</f>
        <v>0</v>
      </c>
      <c r="S533" s="23" t="str" cm="1">
        <f t="array" ref="S533">_xlfn.IFS(R533=FALSE,"",R533&gt;0,'Values and studies'!$AH533)</f>
        <v/>
      </c>
      <c r="T533" s="23" t="str" cm="1">
        <f t="array" ref="T533">_xlfn.IFS(R533=FALSE,"",R533&gt;0,'Values and studies'!$M533)</f>
        <v/>
      </c>
      <c r="U533" s="23" t="str" cm="1">
        <f t="array" ref="U533">_xlfn.IFS(R533=FALSE,"",R533&gt;0,'Values and studies'!$G533)</f>
        <v/>
      </c>
      <c r="V533" s="23" t="b">
        <f>IF('Values and studies'!$U533=$V$1,'Values and studies'!$AP533)</f>
        <v>0</v>
      </c>
      <c r="W533" s="23" t="str" cm="1">
        <f t="array" ref="W533">_xlfn.IFS(V533=FALSE,"",V533&gt;0,'Values and studies'!$AH533)</f>
        <v/>
      </c>
      <c r="X533" s="23" t="str" cm="1">
        <f t="array" ref="X533">_xlfn.IFS(V533=FALSE,"",V533&gt;0,'Values and studies'!$M533)</f>
        <v/>
      </c>
      <c r="Y533" s="23" t="str" cm="1">
        <f t="array" ref="Y533">_xlfn.IFS(V533=FALSE,"",V533&gt;0,'Values and studies'!$G533)</f>
        <v/>
      </c>
      <c r="Z533" s="23" t="b">
        <f>IF('Values and studies'!$U533=$Z$1,'Values and studies'!$AP533)</f>
        <v>0</v>
      </c>
      <c r="AA533" s="23" t="str" cm="1">
        <f t="array" ref="AA533">_xlfn.IFS(Z533=FALSE,"",Z533&gt;0,'Values and studies'!$AH533)</f>
        <v/>
      </c>
      <c r="AB533" s="23" t="str" cm="1">
        <f t="array" ref="AB533">_xlfn.IFS(Z533=FALSE,"",Z533&gt;0,'Values and studies'!$M533)</f>
        <v/>
      </c>
      <c r="AC533" s="23" t="str" cm="1">
        <f t="array" ref="AC533">_xlfn.IFS(Z533=FALSE,"",Z533&gt;0,'Values and studies'!$G533)</f>
        <v/>
      </c>
      <c r="AD533" s="23" t="b">
        <f>IF('Values and studies'!$U533=$AD$1,'Values and studies'!$AP533)</f>
        <v>0</v>
      </c>
      <c r="AE533" s="23" t="str" cm="1">
        <f t="array" ref="AE533">_xlfn.IFS(AD533=FALSE,"",AD533&gt;0,'Values and studies'!$AH533)</f>
        <v/>
      </c>
      <c r="AF533" s="23" t="str" cm="1">
        <f t="array" ref="AF533">_xlfn.IFS(AD533=FALSE,"",AD533&gt;0,'Values and studies'!$M533)</f>
        <v/>
      </c>
      <c r="AG533" s="23" t="str" cm="1">
        <f t="array" ref="AG533">_xlfn.IFS(AD533=FALSE,"",AD533&gt;0,'Values and studies'!$G533)</f>
        <v/>
      </c>
      <c r="AH533" s="23">
        <f>IF('Values and studies'!U533=$AH$1,'Values and studies'!AP533)</f>
        <v>118637.10259383245</v>
      </c>
      <c r="AI533" s="23" t="str" cm="1">
        <f t="array" ref="AI533">_xlfn.IFS(AH533=FALSE,"",AH533&gt;0,'Values and studies'!AH533)</f>
        <v>CB</v>
      </c>
      <c r="AJ533" s="23" t="str" cm="1">
        <f t="array" ref="AJ533">_xlfn.IFS(AH533=FALSE,"",AH533&gt;0,'Values and studies'!M533)</f>
        <v>atlantic</v>
      </c>
      <c r="AK533" s="23" t="str" cm="1">
        <f t="array" ref="AK533">_xlfn.IFS(AH533=FALSE,"",AH533&gt;0,'Values and studies'!G533)</f>
        <v>United Kingdom</v>
      </c>
      <c r="AL533" s="23" t="b">
        <f>IF('Values and studies'!U533=$AL$1,'Values and studies'!AP533)</f>
        <v>0</v>
      </c>
      <c r="AM533" s="23" t="str" cm="1">
        <f t="array" ref="AM533">_xlfn.IFS(AL533=FALSE,"",AL533&gt;0,'Values and studies'!AH533)</f>
        <v/>
      </c>
      <c r="AN533" s="23" t="str" cm="1">
        <f t="array" ref="AN533">_xlfn.IFS(AL533=FALSE,"",AL533&gt;0,'Values and studies'!M533)</f>
        <v/>
      </c>
      <c r="AO533" s="23" t="str" cm="1">
        <f t="array" ref="AO533">_xlfn.IFS(AL533=FALSE,"",AL533&gt;0,'Values and studies'!G533)</f>
        <v/>
      </c>
      <c r="AP533" s="23" t="b">
        <f>IF('Values and studies'!U533=$AP$1,'Values and studies'!AP533)</f>
        <v>0</v>
      </c>
      <c r="AQ533" s="23" t="str" cm="1">
        <f t="array" ref="AQ533">_xlfn.IFS(AP533=FALSE,"",AP533&gt;0,'Values and studies'!AH533)</f>
        <v/>
      </c>
      <c r="AR533" s="23" t="str" cm="1">
        <f t="array" ref="AR533">_xlfn.IFS(AP533=FALSE,"",AP533&gt;0,'Values and studies'!M533)</f>
        <v/>
      </c>
      <c r="AS533" s="23" t="str" cm="1">
        <f t="array" ref="AS533">_xlfn.IFS(AP533=FALSE,"",AP533&gt;0,'Values and studies'!G533)</f>
        <v/>
      </c>
      <c r="AT533" s="23" t="b">
        <f>IF('Values and studies'!U533=$AT$1,'Values and studies'!AP533)</f>
        <v>0</v>
      </c>
      <c r="AU533" s="23" t="str" cm="1">
        <f t="array" ref="AU533">_xlfn.IFS(AT533=FALSE,"",AT533&gt;0,'Values and studies'!AH533)</f>
        <v/>
      </c>
      <c r="AV533" s="23" t="str" cm="1">
        <f t="array" ref="AV533">_xlfn.IFS(AT533=FALSE,"",AT533&gt;0,'Values and studies'!M533)</f>
        <v/>
      </c>
      <c r="AW533" s="23" t="str" cm="1">
        <f t="array" ref="AW533">_xlfn.IFS(AT533=FALSE,"",AT533&gt;0,'Values and studies'!G533)</f>
        <v/>
      </c>
      <c r="AX533" s="23" t="b">
        <f>IF('Values and studies'!U533=$AX$1,'Values and studies'!AP533)</f>
        <v>0</v>
      </c>
      <c r="AY533" s="23" t="str" cm="1">
        <f t="array" ref="AY533">_xlfn.IFS(AX533=FALSE,"",AX533&gt;0,'Values and studies'!AH533)</f>
        <v/>
      </c>
      <c r="AZ533" s="23" t="str" cm="1">
        <f t="array" ref="AZ533">_xlfn.IFS(AX533=FALSE,"",AX533&gt;0,'Values and studies'!M533)</f>
        <v/>
      </c>
      <c r="BA533" s="23" t="str" cm="1">
        <f t="array" ref="BA533">_xlfn.IFS(AX533=FALSE,"",AX533&gt;0,'Values and studies'!G533)</f>
        <v/>
      </c>
      <c r="BB533" s="23" t="b">
        <f>IF('Values and studies'!U533=$BB$1,'Values and studies'!AP533)</f>
        <v>0</v>
      </c>
      <c r="BC533" s="23" t="str" cm="1">
        <f t="array" ref="BC533">_xlfn.IFS(BB533=FALSE,"",BB533&gt;0,'Values and studies'!AH533)</f>
        <v/>
      </c>
      <c r="BD533" s="23" t="str" cm="1">
        <f t="array" ref="BD533">_xlfn.IFS(BB533=FALSE,"",BB533&gt;0,'Values and studies'!M533)</f>
        <v/>
      </c>
      <c r="BE533" s="23" t="str" cm="1">
        <f t="array" ref="BE533">_xlfn.IFS(BB533=FALSE,"",BB533&gt;0,'Values and studies'!G533)</f>
        <v/>
      </c>
      <c r="BF533" s="23" t="b">
        <f>IF('Values and studies'!U533=$BF$1,'Values and studies'!AP533)</f>
        <v>0</v>
      </c>
      <c r="BG533" s="23" t="str" cm="1">
        <f t="array" ref="BG533">_xlfn.IFS(BF533=FALSE,"",BF533&gt;0,'Values and studies'!AH533)</f>
        <v/>
      </c>
      <c r="BH533" s="23" t="str" cm="1">
        <f t="array" ref="BH533">_xlfn.IFS(BF533=FALSE,"",BF533&gt;0,'Values and studies'!M533)</f>
        <v/>
      </c>
      <c r="BI533" s="23" t="str" cm="1">
        <f t="array" ref="BI533">_xlfn.IFS(BF533=FALSE,"",BF533&gt;0,'Values and studies'!G533)</f>
        <v/>
      </c>
      <c r="BJ533" s="23" t="b">
        <f>IF('Values and studies'!$U533=BJ$1,'Values and studies'!$AP533)</f>
        <v>0</v>
      </c>
      <c r="BK533" s="23" t="str" cm="1">
        <f t="array" ref="BK533">_xlfn.IFS(BJ533=FALSE,"",BJ533&gt;0,'Values and studies'!$AH533)</f>
        <v/>
      </c>
      <c r="BL533" s="23" t="str" cm="1">
        <f t="array" ref="BL533">_xlfn.IFS(BJ533=FALSE,"",BJ533&gt;0,'Values and studies'!$M533)</f>
        <v/>
      </c>
      <c r="BM533" s="23" t="str" cm="1">
        <f t="array" ref="BM533">_xlfn.IFS(BJ533=FALSE,"",BJ533&gt;0,'Values and studies'!$G533)</f>
        <v/>
      </c>
      <c r="BN533" s="23" t="b">
        <f>IF('Values and studies'!U533=$BN$1,'Values and studies'!AP533)</f>
        <v>0</v>
      </c>
      <c r="BO533" s="23" t="str" cm="1">
        <f t="array" ref="BO533">_xlfn.IFS(BN533=FALSE,"",BN533&gt;0,'Values and studies'!AH533)</f>
        <v/>
      </c>
      <c r="BP533" s="23" t="str" cm="1">
        <f t="array" ref="BP533">_xlfn.IFS(BN533=FALSE,"",BN533&gt;0,'Values and studies'!M533)</f>
        <v/>
      </c>
      <c r="BQ533" s="23" t="str" cm="1">
        <f t="array" ref="BQ533">_xlfn.IFS(BN533=FALSE,"",BN533&gt;0,'Values and studies'!G533)</f>
        <v/>
      </c>
      <c r="BR533" s="23" t="b">
        <f>IF('Values and studies'!U533=$BR$1,'Values and studies'!AP533)</f>
        <v>0</v>
      </c>
      <c r="BS533" s="23" t="str" cm="1">
        <f t="array" ref="BS533">_xlfn.IFS(BR533=FALSE,"",BR533&gt;0,'Values and studies'!AH533)</f>
        <v/>
      </c>
      <c r="BT533" s="23" t="str" cm="1">
        <f t="array" ref="BT533">_xlfn.IFS(BR533=FALSE,"",BR533&gt;0,'Values and studies'!M533)</f>
        <v/>
      </c>
      <c r="BU533" s="23" t="str" cm="1">
        <f t="array" ref="BU533">_xlfn.IFS(BR533=FALSE,"",BR533&gt;0,'Values and studies'!G533)</f>
        <v/>
      </c>
      <c r="BV533" s="23" t="b">
        <f>IF('Values and studies'!U533=$BV$1,'Values and studies'!AP533)</f>
        <v>0</v>
      </c>
      <c r="BW533" s="23" t="str" cm="1">
        <f t="array" ref="BW533">_xlfn.IFS(BV533=FALSE,"",BV533&gt;0,'Values and studies'!AH533)</f>
        <v/>
      </c>
      <c r="BX533" s="23" t="str" cm="1">
        <f t="array" ref="BX533">_xlfn.IFS(BV533=FALSE,"",BV533&gt;0,'Values and studies'!M533)</f>
        <v/>
      </c>
      <c r="BY533" s="23" t="str" cm="1">
        <f t="array" ref="BY533">_xlfn.IFS(BV533=FALSE,"",BV533&gt;0,'Values and studies'!G533)</f>
        <v/>
      </c>
      <c r="BZ533" s="23" t="b">
        <f>IF('Values and studies'!U533=$BZ$1,'Values and studies'!AP533)</f>
        <v>0</v>
      </c>
      <c r="CA533" s="23" t="str" cm="1">
        <f t="array" ref="CA533">_xlfn.IFS(BZ533=FALSE,"",BZ533&gt;0,'Values and studies'!AH533)</f>
        <v/>
      </c>
      <c r="CB533" s="23" t="str" cm="1">
        <f t="array" ref="CB533">_xlfn.IFS(BZ533=FALSE,"",BZ533&gt;0,'Values and studies'!M533)</f>
        <v/>
      </c>
      <c r="CC533" s="23" t="str" cm="1">
        <f t="array" ref="CC533">_xlfn.IFS(BZ533=FALSE,"",BZ533&gt;0,'Values and studies'!G533)</f>
        <v/>
      </c>
      <c r="CY533">
        <f>IF('Values and studies'!O533='Data for overlook'!$CY$1,'Values and studies'!AP533)</f>
        <v>118637.10259383245</v>
      </c>
      <c r="CZ533" t="b">
        <f>IF('Values and studies'!O533='Data for overlook'!$CZ$1,'Values and studies'!AP533)</f>
        <v>0</v>
      </c>
      <c r="DA533" t="b">
        <f>IF('Values and studies'!O533='Data for overlook'!$DA$1,'Values and studies'!AP533)</f>
        <v>0</v>
      </c>
      <c r="DB533" t="b">
        <f>IF('Values and studies'!O533='Data for overlook'!$DB$1,'Values and studies'!AP533)</f>
        <v>0</v>
      </c>
    </row>
    <row r="534" spans="2:106" x14ac:dyDescent="0.2">
      <c r="B534" t="b">
        <f>IF('Values and studies'!Q534=$B$1,'Values and studies'!AP534)</f>
        <v>0</v>
      </c>
      <c r="C534">
        <f>IF('Values and studies'!Q534=$C$1,'Values and studies'!AP534)</f>
        <v>183872.38009296381</v>
      </c>
      <c r="D534" t="b">
        <f>IF('Values and studies'!Q534=$D$1,'Values and studies'!AP534)</f>
        <v>0</v>
      </c>
      <c r="F534" s="23" t="b">
        <f>IF('Values and studies'!$U534=F$1,'Values and studies'!$AP534)</f>
        <v>0</v>
      </c>
      <c r="G534" s="23" t="str" cm="1">
        <f t="array" ref="G534">_xlfn.IFS(F534=FALSE,"",F534&gt;0,'Values and studies'!$AH534)</f>
        <v/>
      </c>
      <c r="H534" s="23" t="str" cm="1">
        <f t="array" ref="H534">_xlfn.IFS(F534=FALSE,"",F534&gt;0,'Values and studies'!M534)</f>
        <v/>
      </c>
      <c r="I534" s="23" t="str" cm="1">
        <f t="array" ref="I534">_xlfn.IFS(F534=FALSE,"",F534&gt;0,'Values and studies'!G534)</f>
        <v/>
      </c>
      <c r="J534" s="23" t="b">
        <f>IF('Values and studies'!U534=$J$1,'Values and studies'!AP534)</f>
        <v>0</v>
      </c>
      <c r="K534" s="23" t="str" cm="1">
        <f t="array" ref="K534">_xlfn.IFS(J534=FALSE,"",J534&gt;0,'Values and studies'!AH534)</f>
        <v/>
      </c>
      <c r="L534" s="23" t="str" cm="1">
        <f t="array" ref="L534">_xlfn.IFS(J534=FALSE,"",J534&gt;0,'Values and studies'!M534)</f>
        <v/>
      </c>
      <c r="M534" s="23" t="str" cm="1">
        <f t="array" ref="M534">_xlfn.IFS(J534=FALSE,"",J534&gt;0,'Values and studies'!G534)</f>
        <v/>
      </c>
      <c r="N534" s="23" t="b">
        <f>IF('Values and studies'!U534=$N$1,'Values and studies'!AP534)</f>
        <v>0</v>
      </c>
      <c r="O534" s="23" t="str" cm="1">
        <f t="array" ref="O534">_xlfn.IFS(N534=FALSE,"",N534&gt;0,'Values and studies'!AH534)</f>
        <v/>
      </c>
      <c r="P534" s="23" t="str" cm="1">
        <f t="array" ref="P534">_xlfn.IFS(N534=FALSE,"",N534&gt;0,'Values and studies'!M534)</f>
        <v/>
      </c>
      <c r="Q534" s="23" t="str" cm="1">
        <f t="array" ref="Q534">_xlfn.IFS(N534=FALSE,"",N534&gt;0,'Values and studies'!G534)</f>
        <v/>
      </c>
      <c r="R534" s="23" t="b">
        <f>IF('Values and studies'!$U534=$R$1,'Values and studies'!$AP534)</f>
        <v>0</v>
      </c>
      <c r="S534" s="23" t="str" cm="1">
        <f t="array" ref="S534">_xlfn.IFS(R534=FALSE,"",R534&gt;0,'Values and studies'!$AH534)</f>
        <v/>
      </c>
      <c r="T534" s="23" t="str" cm="1">
        <f t="array" ref="T534">_xlfn.IFS(R534=FALSE,"",R534&gt;0,'Values and studies'!$M534)</f>
        <v/>
      </c>
      <c r="U534" s="23" t="str" cm="1">
        <f t="array" ref="U534">_xlfn.IFS(R534=FALSE,"",R534&gt;0,'Values and studies'!$G534)</f>
        <v/>
      </c>
      <c r="V534" s="23" t="b">
        <f>IF('Values and studies'!$U534=$V$1,'Values and studies'!$AP534)</f>
        <v>0</v>
      </c>
      <c r="W534" s="23" t="str" cm="1">
        <f t="array" ref="W534">_xlfn.IFS(V534=FALSE,"",V534&gt;0,'Values and studies'!$AH534)</f>
        <v/>
      </c>
      <c r="X534" s="23" t="str" cm="1">
        <f t="array" ref="X534">_xlfn.IFS(V534=FALSE,"",V534&gt;0,'Values and studies'!$M534)</f>
        <v/>
      </c>
      <c r="Y534" s="23" t="str" cm="1">
        <f t="array" ref="Y534">_xlfn.IFS(V534=FALSE,"",V534&gt;0,'Values and studies'!$G534)</f>
        <v/>
      </c>
      <c r="Z534" s="23" t="b">
        <f>IF('Values and studies'!$U534=$Z$1,'Values and studies'!$AP534)</f>
        <v>0</v>
      </c>
      <c r="AA534" s="23" t="str" cm="1">
        <f t="array" ref="AA534">_xlfn.IFS(Z534=FALSE,"",Z534&gt;0,'Values and studies'!$AH534)</f>
        <v/>
      </c>
      <c r="AB534" s="23" t="str" cm="1">
        <f t="array" ref="AB534">_xlfn.IFS(Z534=FALSE,"",Z534&gt;0,'Values and studies'!$M534)</f>
        <v/>
      </c>
      <c r="AC534" s="23" t="str" cm="1">
        <f t="array" ref="AC534">_xlfn.IFS(Z534=FALSE,"",Z534&gt;0,'Values and studies'!$G534)</f>
        <v/>
      </c>
      <c r="AD534" s="23" t="b">
        <f>IF('Values and studies'!$U534=$AD$1,'Values and studies'!$AP534)</f>
        <v>0</v>
      </c>
      <c r="AE534" s="23" t="str" cm="1">
        <f t="array" ref="AE534">_xlfn.IFS(AD534=FALSE,"",AD534&gt;0,'Values and studies'!$AH534)</f>
        <v/>
      </c>
      <c r="AF534" s="23" t="str" cm="1">
        <f t="array" ref="AF534">_xlfn.IFS(AD534=FALSE,"",AD534&gt;0,'Values and studies'!$M534)</f>
        <v/>
      </c>
      <c r="AG534" s="23" t="str" cm="1">
        <f t="array" ref="AG534">_xlfn.IFS(AD534=FALSE,"",AD534&gt;0,'Values and studies'!$G534)</f>
        <v/>
      </c>
      <c r="AH534" s="23">
        <f>IF('Values and studies'!U534=$AH$1,'Values and studies'!AP534)</f>
        <v>183872.38009296381</v>
      </c>
      <c r="AI534" s="23" t="str" cm="1">
        <f t="array" ref="AI534">_xlfn.IFS(AH534=FALSE,"",AH534&gt;0,'Values and studies'!AH534)</f>
        <v>CB</v>
      </c>
      <c r="AJ534" s="23" t="str" cm="1">
        <f t="array" ref="AJ534">_xlfn.IFS(AH534=FALSE,"",AH534&gt;0,'Values and studies'!M534)</f>
        <v>atlantic</v>
      </c>
      <c r="AK534" s="23" t="str" cm="1">
        <f t="array" ref="AK534">_xlfn.IFS(AH534=FALSE,"",AH534&gt;0,'Values and studies'!G534)</f>
        <v>United Kingdom</v>
      </c>
      <c r="AL534" s="23" t="b">
        <f>IF('Values and studies'!U534=$AL$1,'Values and studies'!AP534)</f>
        <v>0</v>
      </c>
      <c r="AM534" s="23" t="str" cm="1">
        <f t="array" ref="AM534">_xlfn.IFS(AL534=FALSE,"",AL534&gt;0,'Values and studies'!AH534)</f>
        <v/>
      </c>
      <c r="AN534" s="23" t="str" cm="1">
        <f t="array" ref="AN534">_xlfn.IFS(AL534=FALSE,"",AL534&gt;0,'Values and studies'!M534)</f>
        <v/>
      </c>
      <c r="AO534" s="23" t="str" cm="1">
        <f t="array" ref="AO534">_xlfn.IFS(AL534=FALSE,"",AL534&gt;0,'Values and studies'!G534)</f>
        <v/>
      </c>
      <c r="AP534" s="23" t="b">
        <f>IF('Values and studies'!U534=$AP$1,'Values and studies'!AP534)</f>
        <v>0</v>
      </c>
      <c r="AQ534" s="23" t="str" cm="1">
        <f t="array" ref="AQ534">_xlfn.IFS(AP534=FALSE,"",AP534&gt;0,'Values and studies'!AH534)</f>
        <v/>
      </c>
      <c r="AR534" s="23" t="str" cm="1">
        <f t="array" ref="AR534">_xlfn.IFS(AP534=FALSE,"",AP534&gt;0,'Values and studies'!M534)</f>
        <v/>
      </c>
      <c r="AS534" s="23" t="str" cm="1">
        <f t="array" ref="AS534">_xlfn.IFS(AP534=FALSE,"",AP534&gt;0,'Values and studies'!G534)</f>
        <v/>
      </c>
      <c r="AT534" s="23" t="b">
        <f>IF('Values and studies'!U534=$AT$1,'Values and studies'!AP534)</f>
        <v>0</v>
      </c>
      <c r="AU534" s="23" t="str" cm="1">
        <f t="array" ref="AU534">_xlfn.IFS(AT534=FALSE,"",AT534&gt;0,'Values and studies'!AH534)</f>
        <v/>
      </c>
      <c r="AV534" s="23" t="str" cm="1">
        <f t="array" ref="AV534">_xlfn.IFS(AT534=FALSE,"",AT534&gt;0,'Values and studies'!M534)</f>
        <v/>
      </c>
      <c r="AW534" s="23" t="str" cm="1">
        <f t="array" ref="AW534">_xlfn.IFS(AT534=FALSE,"",AT534&gt;0,'Values and studies'!G534)</f>
        <v/>
      </c>
      <c r="AX534" s="23" t="b">
        <f>IF('Values and studies'!U534=$AX$1,'Values and studies'!AP534)</f>
        <v>0</v>
      </c>
      <c r="AY534" s="23" t="str" cm="1">
        <f t="array" ref="AY534">_xlfn.IFS(AX534=FALSE,"",AX534&gt;0,'Values and studies'!AH534)</f>
        <v/>
      </c>
      <c r="AZ534" s="23" t="str" cm="1">
        <f t="array" ref="AZ534">_xlfn.IFS(AX534=FALSE,"",AX534&gt;0,'Values and studies'!M534)</f>
        <v/>
      </c>
      <c r="BA534" s="23" t="str" cm="1">
        <f t="array" ref="BA534">_xlfn.IFS(AX534=FALSE,"",AX534&gt;0,'Values and studies'!G534)</f>
        <v/>
      </c>
      <c r="BB534" s="23" t="b">
        <f>IF('Values and studies'!U534=$BB$1,'Values and studies'!AP534)</f>
        <v>0</v>
      </c>
      <c r="BC534" s="23" t="str" cm="1">
        <f t="array" ref="BC534">_xlfn.IFS(BB534=FALSE,"",BB534&gt;0,'Values and studies'!AH534)</f>
        <v/>
      </c>
      <c r="BD534" s="23" t="str" cm="1">
        <f t="array" ref="BD534">_xlfn.IFS(BB534=FALSE,"",BB534&gt;0,'Values and studies'!M534)</f>
        <v/>
      </c>
      <c r="BE534" s="23" t="str" cm="1">
        <f t="array" ref="BE534">_xlfn.IFS(BB534=FALSE,"",BB534&gt;0,'Values and studies'!G534)</f>
        <v/>
      </c>
      <c r="BF534" s="23" t="b">
        <f>IF('Values and studies'!U534=$BF$1,'Values and studies'!AP534)</f>
        <v>0</v>
      </c>
      <c r="BG534" s="23" t="str" cm="1">
        <f t="array" ref="BG534">_xlfn.IFS(BF534=FALSE,"",BF534&gt;0,'Values and studies'!AH534)</f>
        <v/>
      </c>
      <c r="BH534" s="23" t="str" cm="1">
        <f t="array" ref="BH534">_xlfn.IFS(BF534=FALSE,"",BF534&gt;0,'Values and studies'!M534)</f>
        <v/>
      </c>
      <c r="BI534" s="23" t="str" cm="1">
        <f t="array" ref="BI534">_xlfn.IFS(BF534=FALSE,"",BF534&gt;0,'Values and studies'!G534)</f>
        <v/>
      </c>
      <c r="BJ534" s="23" t="b">
        <f>IF('Values and studies'!$U534=BJ$1,'Values and studies'!$AP534)</f>
        <v>0</v>
      </c>
      <c r="BK534" s="23" t="str" cm="1">
        <f t="array" ref="BK534">_xlfn.IFS(BJ534=FALSE,"",BJ534&gt;0,'Values and studies'!$AH534)</f>
        <v/>
      </c>
      <c r="BL534" s="23" t="str" cm="1">
        <f t="array" ref="BL534">_xlfn.IFS(BJ534=FALSE,"",BJ534&gt;0,'Values and studies'!$M534)</f>
        <v/>
      </c>
      <c r="BM534" s="23" t="str" cm="1">
        <f t="array" ref="BM534">_xlfn.IFS(BJ534=FALSE,"",BJ534&gt;0,'Values and studies'!$G534)</f>
        <v/>
      </c>
      <c r="BN534" s="23" t="b">
        <f>IF('Values and studies'!U534=$BN$1,'Values and studies'!AP534)</f>
        <v>0</v>
      </c>
      <c r="BO534" s="23" t="str" cm="1">
        <f t="array" ref="BO534">_xlfn.IFS(BN534=FALSE,"",BN534&gt;0,'Values and studies'!AH534)</f>
        <v/>
      </c>
      <c r="BP534" s="23" t="str" cm="1">
        <f t="array" ref="BP534">_xlfn.IFS(BN534=FALSE,"",BN534&gt;0,'Values and studies'!M534)</f>
        <v/>
      </c>
      <c r="BQ534" s="23" t="str" cm="1">
        <f t="array" ref="BQ534">_xlfn.IFS(BN534=FALSE,"",BN534&gt;0,'Values and studies'!G534)</f>
        <v/>
      </c>
      <c r="BR534" s="23" t="b">
        <f>IF('Values and studies'!U534=$BR$1,'Values and studies'!AP534)</f>
        <v>0</v>
      </c>
      <c r="BS534" s="23" t="str" cm="1">
        <f t="array" ref="BS534">_xlfn.IFS(BR534=FALSE,"",BR534&gt;0,'Values and studies'!AH534)</f>
        <v/>
      </c>
      <c r="BT534" s="23" t="str" cm="1">
        <f t="array" ref="BT534">_xlfn.IFS(BR534=FALSE,"",BR534&gt;0,'Values and studies'!M534)</f>
        <v/>
      </c>
      <c r="BU534" s="23" t="str" cm="1">
        <f t="array" ref="BU534">_xlfn.IFS(BR534=FALSE,"",BR534&gt;0,'Values and studies'!G534)</f>
        <v/>
      </c>
      <c r="BV534" s="23" t="b">
        <f>IF('Values and studies'!U534=$BV$1,'Values and studies'!AP534)</f>
        <v>0</v>
      </c>
      <c r="BW534" s="23" t="str" cm="1">
        <f t="array" ref="BW534">_xlfn.IFS(BV534=FALSE,"",BV534&gt;0,'Values and studies'!AH534)</f>
        <v/>
      </c>
      <c r="BX534" s="23" t="str" cm="1">
        <f t="array" ref="BX534">_xlfn.IFS(BV534=FALSE,"",BV534&gt;0,'Values and studies'!M534)</f>
        <v/>
      </c>
      <c r="BY534" s="23" t="str" cm="1">
        <f t="array" ref="BY534">_xlfn.IFS(BV534=FALSE,"",BV534&gt;0,'Values and studies'!G534)</f>
        <v/>
      </c>
      <c r="BZ534" s="23" t="b">
        <f>IF('Values and studies'!U534=$BZ$1,'Values and studies'!AP534)</f>
        <v>0</v>
      </c>
      <c r="CA534" s="23" t="str" cm="1">
        <f t="array" ref="CA534">_xlfn.IFS(BZ534=FALSE,"",BZ534&gt;0,'Values and studies'!AH534)</f>
        <v/>
      </c>
      <c r="CB534" s="23" t="str" cm="1">
        <f t="array" ref="CB534">_xlfn.IFS(BZ534=FALSE,"",BZ534&gt;0,'Values and studies'!M534)</f>
        <v/>
      </c>
      <c r="CC534" s="23" t="str" cm="1">
        <f t="array" ref="CC534">_xlfn.IFS(BZ534=FALSE,"",BZ534&gt;0,'Values and studies'!G534)</f>
        <v/>
      </c>
      <c r="CY534">
        <f>IF('Values and studies'!O534='Data for overlook'!$CY$1,'Values and studies'!AP534)</f>
        <v>183872.38009296381</v>
      </c>
      <c r="CZ534" t="b">
        <f>IF('Values and studies'!O534='Data for overlook'!$CZ$1,'Values and studies'!AP534)</f>
        <v>0</v>
      </c>
      <c r="DA534" t="b">
        <f>IF('Values and studies'!O534='Data for overlook'!$DA$1,'Values and studies'!AP534)</f>
        <v>0</v>
      </c>
      <c r="DB534" t="b">
        <f>IF('Values and studies'!O534='Data for overlook'!$DB$1,'Values and studies'!AP534)</f>
        <v>0</v>
      </c>
    </row>
    <row r="535" spans="2:106" x14ac:dyDescent="0.2">
      <c r="B535" t="b">
        <f>IF('Values and studies'!Q535=$B$1,'Values and studies'!AP535)</f>
        <v>0</v>
      </c>
      <c r="C535">
        <f>IF('Values and studies'!Q535=$C$1,'Values and studies'!AP535)</f>
        <v>137737.37353288991</v>
      </c>
      <c r="D535" t="b">
        <f>IF('Values and studies'!Q535=$D$1,'Values and studies'!AP535)</f>
        <v>0</v>
      </c>
      <c r="F535" s="23" t="b">
        <f>IF('Values and studies'!$U535=F$1,'Values and studies'!$AP535)</f>
        <v>0</v>
      </c>
      <c r="G535" s="23" t="str" cm="1">
        <f t="array" ref="G535">_xlfn.IFS(F535=FALSE,"",F535&gt;0,'Values and studies'!$AH535)</f>
        <v/>
      </c>
      <c r="H535" s="23" t="str" cm="1">
        <f t="array" ref="H535">_xlfn.IFS(F535=FALSE,"",F535&gt;0,'Values and studies'!M535)</f>
        <v/>
      </c>
      <c r="I535" s="23" t="str" cm="1">
        <f t="array" ref="I535">_xlfn.IFS(F535=FALSE,"",F535&gt;0,'Values and studies'!G535)</f>
        <v/>
      </c>
      <c r="J535" s="23" t="b">
        <f>IF('Values and studies'!U535=$J$1,'Values and studies'!AP535)</f>
        <v>0</v>
      </c>
      <c r="K535" s="23" t="str" cm="1">
        <f t="array" ref="K535">_xlfn.IFS(J535=FALSE,"",J535&gt;0,'Values and studies'!AH535)</f>
        <v/>
      </c>
      <c r="L535" s="23" t="str" cm="1">
        <f t="array" ref="L535">_xlfn.IFS(J535=FALSE,"",J535&gt;0,'Values and studies'!M535)</f>
        <v/>
      </c>
      <c r="M535" s="23" t="str" cm="1">
        <f t="array" ref="M535">_xlfn.IFS(J535=FALSE,"",J535&gt;0,'Values and studies'!G535)</f>
        <v/>
      </c>
      <c r="N535" s="23" t="b">
        <f>IF('Values and studies'!U535=$N$1,'Values and studies'!AP535)</f>
        <v>0</v>
      </c>
      <c r="O535" s="23" t="str" cm="1">
        <f t="array" ref="O535">_xlfn.IFS(N535=FALSE,"",N535&gt;0,'Values and studies'!AH535)</f>
        <v/>
      </c>
      <c r="P535" s="23" t="str" cm="1">
        <f t="array" ref="P535">_xlfn.IFS(N535=FALSE,"",N535&gt;0,'Values and studies'!M535)</f>
        <v/>
      </c>
      <c r="Q535" s="23" t="str" cm="1">
        <f t="array" ref="Q535">_xlfn.IFS(N535=FALSE,"",N535&gt;0,'Values and studies'!G535)</f>
        <v/>
      </c>
      <c r="R535" s="23" t="b">
        <f>IF('Values and studies'!$U535=$R$1,'Values and studies'!$AP535)</f>
        <v>0</v>
      </c>
      <c r="S535" s="23" t="str" cm="1">
        <f t="array" ref="S535">_xlfn.IFS(R535=FALSE,"",R535&gt;0,'Values and studies'!$AH535)</f>
        <v/>
      </c>
      <c r="T535" s="23" t="str" cm="1">
        <f t="array" ref="T535">_xlfn.IFS(R535=FALSE,"",R535&gt;0,'Values and studies'!$M535)</f>
        <v/>
      </c>
      <c r="U535" s="23" t="str" cm="1">
        <f t="array" ref="U535">_xlfn.IFS(R535=FALSE,"",R535&gt;0,'Values and studies'!$G535)</f>
        <v/>
      </c>
      <c r="V535" s="23" t="b">
        <f>IF('Values and studies'!$U535=$V$1,'Values and studies'!$AP535)</f>
        <v>0</v>
      </c>
      <c r="W535" s="23" t="str" cm="1">
        <f t="array" ref="W535">_xlfn.IFS(V535=FALSE,"",V535&gt;0,'Values and studies'!$AH535)</f>
        <v/>
      </c>
      <c r="X535" s="23" t="str" cm="1">
        <f t="array" ref="X535">_xlfn.IFS(V535=FALSE,"",V535&gt;0,'Values and studies'!$M535)</f>
        <v/>
      </c>
      <c r="Y535" s="23" t="str" cm="1">
        <f t="array" ref="Y535">_xlfn.IFS(V535=FALSE,"",V535&gt;0,'Values and studies'!$G535)</f>
        <v/>
      </c>
      <c r="Z535" s="23" t="b">
        <f>IF('Values and studies'!$U535=$Z$1,'Values and studies'!$AP535)</f>
        <v>0</v>
      </c>
      <c r="AA535" s="23" t="str" cm="1">
        <f t="array" ref="AA535">_xlfn.IFS(Z535=FALSE,"",Z535&gt;0,'Values and studies'!$AH535)</f>
        <v/>
      </c>
      <c r="AB535" s="23" t="str" cm="1">
        <f t="array" ref="AB535">_xlfn.IFS(Z535=FALSE,"",Z535&gt;0,'Values and studies'!$M535)</f>
        <v/>
      </c>
      <c r="AC535" s="23" t="str" cm="1">
        <f t="array" ref="AC535">_xlfn.IFS(Z535=FALSE,"",Z535&gt;0,'Values and studies'!$G535)</f>
        <v/>
      </c>
      <c r="AD535" s="23" t="b">
        <f>IF('Values and studies'!$U535=$AD$1,'Values and studies'!$AP535)</f>
        <v>0</v>
      </c>
      <c r="AE535" s="23" t="str" cm="1">
        <f t="array" ref="AE535">_xlfn.IFS(AD535=FALSE,"",AD535&gt;0,'Values and studies'!$AH535)</f>
        <v/>
      </c>
      <c r="AF535" s="23" t="str" cm="1">
        <f t="array" ref="AF535">_xlfn.IFS(AD535=FALSE,"",AD535&gt;0,'Values and studies'!$M535)</f>
        <v/>
      </c>
      <c r="AG535" s="23" t="str" cm="1">
        <f t="array" ref="AG535">_xlfn.IFS(AD535=FALSE,"",AD535&gt;0,'Values and studies'!$G535)</f>
        <v/>
      </c>
      <c r="AH535" s="23">
        <f>IF('Values and studies'!U535=$AH$1,'Values and studies'!AP535)</f>
        <v>137737.37353288991</v>
      </c>
      <c r="AI535" s="23" t="str" cm="1">
        <f t="array" ref="AI535">_xlfn.IFS(AH535=FALSE,"",AH535&gt;0,'Values and studies'!AH535)</f>
        <v>CB</v>
      </c>
      <c r="AJ535" s="23" t="str" cm="1">
        <f t="array" ref="AJ535">_xlfn.IFS(AH535=FALSE,"",AH535&gt;0,'Values and studies'!M535)</f>
        <v>atlantic</v>
      </c>
      <c r="AK535" s="23" t="str" cm="1">
        <f t="array" ref="AK535">_xlfn.IFS(AH535=FALSE,"",AH535&gt;0,'Values and studies'!G535)</f>
        <v>United Kingdom</v>
      </c>
      <c r="AL535" s="23" t="b">
        <f>IF('Values and studies'!U535=$AL$1,'Values and studies'!AP535)</f>
        <v>0</v>
      </c>
      <c r="AM535" s="23" t="str" cm="1">
        <f t="array" ref="AM535">_xlfn.IFS(AL535=FALSE,"",AL535&gt;0,'Values and studies'!AH535)</f>
        <v/>
      </c>
      <c r="AN535" s="23" t="str" cm="1">
        <f t="array" ref="AN535">_xlfn.IFS(AL535=FALSE,"",AL535&gt;0,'Values and studies'!M535)</f>
        <v/>
      </c>
      <c r="AO535" s="23" t="str" cm="1">
        <f t="array" ref="AO535">_xlfn.IFS(AL535=FALSE,"",AL535&gt;0,'Values and studies'!G535)</f>
        <v/>
      </c>
      <c r="AP535" s="23" t="b">
        <f>IF('Values and studies'!U535=$AP$1,'Values and studies'!AP535)</f>
        <v>0</v>
      </c>
      <c r="AQ535" s="23" t="str" cm="1">
        <f t="array" ref="AQ535">_xlfn.IFS(AP535=FALSE,"",AP535&gt;0,'Values and studies'!AH535)</f>
        <v/>
      </c>
      <c r="AR535" s="23" t="str" cm="1">
        <f t="array" ref="AR535">_xlfn.IFS(AP535=FALSE,"",AP535&gt;0,'Values and studies'!M535)</f>
        <v/>
      </c>
      <c r="AS535" s="23" t="str" cm="1">
        <f t="array" ref="AS535">_xlfn.IFS(AP535=FALSE,"",AP535&gt;0,'Values and studies'!G535)</f>
        <v/>
      </c>
      <c r="AT535" s="23" t="b">
        <f>IF('Values and studies'!U535=$AT$1,'Values and studies'!AP535)</f>
        <v>0</v>
      </c>
      <c r="AU535" s="23" t="str" cm="1">
        <f t="array" ref="AU535">_xlfn.IFS(AT535=FALSE,"",AT535&gt;0,'Values and studies'!AH535)</f>
        <v/>
      </c>
      <c r="AV535" s="23" t="str" cm="1">
        <f t="array" ref="AV535">_xlfn.IFS(AT535=FALSE,"",AT535&gt;0,'Values and studies'!M535)</f>
        <v/>
      </c>
      <c r="AW535" s="23" t="str" cm="1">
        <f t="array" ref="AW535">_xlfn.IFS(AT535=FALSE,"",AT535&gt;0,'Values and studies'!G535)</f>
        <v/>
      </c>
      <c r="AX535" s="23" t="b">
        <f>IF('Values and studies'!U535=$AX$1,'Values and studies'!AP535)</f>
        <v>0</v>
      </c>
      <c r="AY535" s="23" t="str" cm="1">
        <f t="array" ref="AY535">_xlfn.IFS(AX535=FALSE,"",AX535&gt;0,'Values and studies'!AH535)</f>
        <v/>
      </c>
      <c r="AZ535" s="23" t="str" cm="1">
        <f t="array" ref="AZ535">_xlfn.IFS(AX535=FALSE,"",AX535&gt;0,'Values and studies'!M535)</f>
        <v/>
      </c>
      <c r="BA535" s="23" t="str" cm="1">
        <f t="array" ref="BA535">_xlfn.IFS(AX535=FALSE,"",AX535&gt;0,'Values and studies'!G535)</f>
        <v/>
      </c>
      <c r="BB535" s="23" t="b">
        <f>IF('Values and studies'!U535=$BB$1,'Values and studies'!AP535)</f>
        <v>0</v>
      </c>
      <c r="BC535" s="23" t="str" cm="1">
        <f t="array" ref="BC535">_xlfn.IFS(BB535=FALSE,"",BB535&gt;0,'Values and studies'!AH535)</f>
        <v/>
      </c>
      <c r="BD535" s="23" t="str" cm="1">
        <f t="array" ref="BD535">_xlfn.IFS(BB535=FALSE,"",BB535&gt;0,'Values and studies'!M535)</f>
        <v/>
      </c>
      <c r="BE535" s="23" t="str" cm="1">
        <f t="array" ref="BE535">_xlfn.IFS(BB535=FALSE,"",BB535&gt;0,'Values and studies'!G535)</f>
        <v/>
      </c>
      <c r="BF535" s="23" t="b">
        <f>IF('Values and studies'!U535=$BF$1,'Values and studies'!AP535)</f>
        <v>0</v>
      </c>
      <c r="BG535" s="23" t="str" cm="1">
        <f t="array" ref="BG535">_xlfn.IFS(BF535=FALSE,"",BF535&gt;0,'Values and studies'!AH535)</f>
        <v/>
      </c>
      <c r="BH535" s="23" t="str" cm="1">
        <f t="array" ref="BH535">_xlfn.IFS(BF535=FALSE,"",BF535&gt;0,'Values and studies'!M535)</f>
        <v/>
      </c>
      <c r="BI535" s="23" t="str" cm="1">
        <f t="array" ref="BI535">_xlfn.IFS(BF535=FALSE,"",BF535&gt;0,'Values and studies'!G535)</f>
        <v/>
      </c>
      <c r="BJ535" s="23" t="b">
        <f>IF('Values and studies'!$U535=BJ$1,'Values and studies'!$AP535)</f>
        <v>0</v>
      </c>
      <c r="BK535" s="23" t="str" cm="1">
        <f t="array" ref="BK535">_xlfn.IFS(BJ535=FALSE,"",BJ535&gt;0,'Values and studies'!$AH535)</f>
        <v/>
      </c>
      <c r="BL535" s="23" t="str" cm="1">
        <f t="array" ref="BL535">_xlfn.IFS(BJ535=FALSE,"",BJ535&gt;0,'Values and studies'!$M535)</f>
        <v/>
      </c>
      <c r="BM535" s="23" t="str" cm="1">
        <f t="array" ref="BM535">_xlfn.IFS(BJ535=FALSE,"",BJ535&gt;0,'Values and studies'!$G535)</f>
        <v/>
      </c>
      <c r="BN535" s="23" t="b">
        <f>IF('Values and studies'!U535=$BN$1,'Values and studies'!AP535)</f>
        <v>0</v>
      </c>
      <c r="BO535" s="23" t="str" cm="1">
        <f t="array" ref="BO535">_xlfn.IFS(BN535=FALSE,"",BN535&gt;0,'Values and studies'!AH535)</f>
        <v/>
      </c>
      <c r="BP535" s="23" t="str" cm="1">
        <f t="array" ref="BP535">_xlfn.IFS(BN535=FALSE,"",BN535&gt;0,'Values and studies'!M535)</f>
        <v/>
      </c>
      <c r="BQ535" s="23" t="str" cm="1">
        <f t="array" ref="BQ535">_xlfn.IFS(BN535=FALSE,"",BN535&gt;0,'Values and studies'!G535)</f>
        <v/>
      </c>
      <c r="BR535" s="23" t="b">
        <f>IF('Values and studies'!U535=$BR$1,'Values and studies'!AP535)</f>
        <v>0</v>
      </c>
      <c r="BS535" s="23" t="str" cm="1">
        <f t="array" ref="BS535">_xlfn.IFS(BR535=FALSE,"",BR535&gt;0,'Values and studies'!AH535)</f>
        <v/>
      </c>
      <c r="BT535" s="23" t="str" cm="1">
        <f t="array" ref="BT535">_xlfn.IFS(BR535=FALSE,"",BR535&gt;0,'Values and studies'!M535)</f>
        <v/>
      </c>
      <c r="BU535" s="23" t="str" cm="1">
        <f t="array" ref="BU535">_xlfn.IFS(BR535=FALSE,"",BR535&gt;0,'Values and studies'!G535)</f>
        <v/>
      </c>
      <c r="BV535" s="23" t="b">
        <f>IF('Values and studies'!U535=$BV$1,'Values and studies'!AP535)</f>
        <v>0</v>
      </c>
      <c r="BW535" s="23" t="str" cm="1">
        <f t="array" ref="BW535">_xlfn.IFS(BV535=FALSE,"",BV535&gt;0,'Values and studies'!AH535)</f>
        <v/>
      </c>
      <c r="BX535" s="23" t="str" cm="1">
        <f t="array" ref="BX535">_xlfn.IFS(BV535=FALSE,"",BV535&gt;0,'Values and studies'!M535)</f>
        <v/>
      </c>
      <c r="BY535" s="23" t="str" cm="1">
        <f t="array" ref="BY535">_xlfn.IFS(BV535=FALSE,"",BV535&gt;0,'Values and studies'!G535)</f>
        <v/>
      </c>
      <c r="BZ535" s="23" t="b">
        <f>IF('Values and studies'!U535=$BZ$1,'Values and studies'!AP535)</f>
        <v>0</v>
      </c>
      <c r="CA535" s="23" t="str" cm="1">
        <f t="array" ref="CA535">_xlfn.IFS(BZ535=FALSE,"",BZ535&gt;0,'Values and studies'!AH535)</f>
        <v/>
      </c>
      <c r="CB535" s="23" t="str" cm="1">
        <f t="array" ref="CB535">_xlfn.IFS(BZ535=FALSE,"",BZ535&gt;0,'Values and studies'!M535)</f>
        <v/>
      </c>
      <c r="CC535" s="23" t="str" cm="1">
        <f t="array" ref="CC535">_xlfn.IFS(BZ535=FALSE,"",BZ535&gt;0,'Values and studies'!G535)</f>
        <v/>
      </c>
      <c r="CY535">
        <f>IF('Values and studies'!O535='Data for overlook'!$CY$1,'Values and studies'!AP535)</f>
        <v>137737.37353288991</v>
      </c>
      <c r="CZ535" t="b">
        <f>IF('Values and studies'!O535='Data for overlook'!$CZ$1,'Values and studies'!AP535)</f>
        <v>0</v>
      </c>
      <c r="DA535" t="b">
        <f>IF('Values and studies'!O535='Data for overlook'!$DA$1,'Values and studies'!AP535)</f>
        <v>0</v>
      </c>
      <c r="DB535" t="b">
        <f>IF('Values and studies'!O535='Data for overlook'!$DB$1,'Values and studies'!AP535)</f>
        <v>0</v>
      </c>
    </row>
    <row r="536" spans="2:106" x14ac:dyDescent="0.2">
      <c r="B536" t="b">
        <f>IF('Values and studies'!Q536=$B$1,'Values and studies'!AP536)</f>
        <v>0</v>
      </c>
      <c r="C536">
        <f>IF('Values and studies'!Q536=$C$1,'Values and studies'!AP536)</f>
        <v>407688.4176211154</v>
      </c>
      <c r="D536" t="b">
        <f>IF('Values and studies'!Q536=$D$1,'Values and studies'!AP536)</f>
        <v>0</v>
      </c>
      <c r="F536" s="23" t="b">
        <f>IF('Values and studies'!$U536=F$1,'Values and studies'!$AP536)</f>
        <v>0</v>
      </c>
      <c r="G536" s="23" t="str" cm="1">
        <f t="array" ref="G536">_xlfn.IFS(F536=FALSE,"",F536&gt;0,'Values and studies'!$AH536)</f>
        <v/>
      </c>
      <c r="H536" s="23" t="str" cm="1">
        <f t="array" ref="H536">_xlfn.IFS(F536=FALSE,"",F536&gt;0,'Values and studies'!M536)</f>
        <v/>
      </c>
      <c r="I536" s="23" t="str" cm="1">
        <f t="array" ref="I536">_xlfn.IFS(F536=FALSE,"",F536&gt;0,'Values and studies'!G536)</f>
        <v/>
      </c>
      <c r="J536" s="23" t="b">
        <f>IF('Values and studies'!U536=$J$1,'Values and studies'!AP536)</f>
        <v>0</v>
      </c>
      <c r="K536" s="23" t="str" cm="1">
        <f t="array" ref="K536">_xlfn.IFS(J536=FALSE,"",J536&gt;0,'Values and studies'!AH536)</f>
        <v/>
      </c>
      <c r="L536" s="23" t="str" cm="1">
        <f t="array" ref="L536">_xlfn.IFS(J536=FALSE,"",J536&gt;0,'Values and studies'!M536)</f>
        <v/>
      </c>
      <c r="M536" s="23" t="str" cm="1">
        <f t="array" ref="M536">_xlfn.IFS(J536=FALSE,"",J536&gt;0,'Values and studies'!G536)</f>
        <v/>
      </c>
      <c r="N536" s="23" t="b">
        <f>IF('Values and studies'!U536=$N$1,'Values and studies'!AP536)</f>
        <v>0</v>
      </c>
      <c r="O536" s="23" t="str" cm="1">
        <f t="array" ref="O536">_xlfn.IFS(N536=FALSE,"",N536&gt;0,'Values and studies'!AH536)</f>
        <v/>
      </c>
      <c r="P536" s="23" t="str" cm="1">
        <f t="array" ref="P536">_xlfn.IFS(N536=FALSE,"",N536&gt;0,'Values and studies'!M536)</f>
        <v/>
      </c>
      <c r="Q536" s="23" t="str" cm="1">
        <f t="array" ref="Q536">_xlfn.IFS(N536=FALSE,"",N536&gt;0,'Values and studies'!G536)</f>
        <v/>
      </c>
      <c r="R536" s="23" t="b">
        <f>IF('Values and studies'!$U536=$R$1,'Values and studies'!$AP536)</f>
        <v>0</v>
      </c>
      <c r="S536" s="23" t="str" cm="1">
        <f t="array" ref="S536">_xlfn.IFS(R536=FALSE,"",R536&gt;0,'Values and studies'!$AH536)</f>
        <v/>
      </c>
      <c r="T536" s="23" t="str" cm="1">
        <f t="array" ref="T536">_xlfn.IFS(R536=FALSE,"",R536&gt;0,'Values and studies'!$M536)</f>
        <v/>
      </c>
      <c r="U536" s="23" t="str" cm="1">
        <f t="array" ref="U536">_xlfn.IFS(R536=FALSE,"",R536&gt;0,'Values and studies'!$G536)</f>
        <v/>
      </c>
      <c r="V536" s="23" t="b">
        <f>IF('Values and studies'!$U536=$V$1,'Values and studies'!$AP536)</f>
        <v>0</v>
      </c>
      <c r="W536" s="23" t="str" cm="1">
        <f t="array" ref="W536">_xlfn.IFS(V536=FALSE,"",V536&gt;0,'Values and studies'!$AH536)</f>
        <v/>
      </c>
      <c r="X536" s="23" t="str" cm="1">
        <f t="array" ref="X536">_xlfn.IFS(V536=FALSE,"",V536&gt;0,'Values and studies'!$M536)</f>
        <v/>
      </c>
      <c r="Y536" s="23" t="str" cm="1">
        <f t="array" ref="Y536">_xlfn.IFS(V536=FALSE,"",V536&gt;0,'Values and studies'!$G536)</f>
        <v/>
      </c>
      <c r="Z536" s="23" t="b">
        <f>IF('Values and studies'!$U536=$Z$1,'Values and studies'!$AP536)</f>
        <v>0</v>
      </c>
      <c r="AA536" s="23" t="str" cm="1">
        <f t="array" ref="AA536">_xlfn.IFS(Z536=FALSE,"",Z536&gt;0,'Values and studies'!$AH536)</f>
        <v/>
      </c>
      <c r="AB536" s="23" t="str" cm="1">
        <f t="array" ref="AB536">_xlfn.IFS(Z536=FALSE,"",Z536&gt;0,'Values and studies'!$M536)</f>
        <v/>
      </c>
      <c r="AC536" s="23" t="str" cm="1">
        <f t="array" ref="AC536">_xlfn.IFS(Z536=FALSE,"",Z536&gt;0,'Values and studies'!$G536)</f>
        <v/>
      </c>
      <c r="AD536" s="23" t="b">
        <f>IF('Values and studies'!$U536=$AD$1,'Values and studies'!$AP536)</f>
        <v>0</v>
      </c>
      <c r="AE536" s="23" t="str" cm="1">
        <f t="array" ref="AE536">_xlfn.IFS(AD536=FALSE,"",AD536&gt;0,'Values and studies'!$AH536)</f>
        <v/>
      </c>
      <c r="AF536" s="23" t="str" cm="1">
        <f t="array" ref="AF536">_xlfn.IFS(AD536=FALSE,"",AD536&gt;0,'Values and studies'!$M536)</f>
        <v/>
      </c>
      <c r="AG536" s="23" t="str" cm="1">
        <f t="array" ref="AG536">_xlfn.IFS(AD536=FALSE,"",AD536&gt;0,'Values and studies'!$G536)</f>
        <v/>
      </c>
      <c r="AH536" s="23">
        <f>IF('Values and studies'!U536=$AH$1,'Values and studies'!AP536)</f>
        <v>407688.4176211154</v>
      </c>
      <c r="AI536" s="23" t="str" cm="1">
        <f t="array" ref="AI536">_xlfn.IFS(AH536=FALSE,"",AH536&gt;0,'Values and studies'!AH536)</f>
        <v>CB</v>
      </c>
      <c r="AJ536" s="23" t="str" cm="1">
        <f t="array" ref="AJ536">_xlfn.IFS(AH536=FALSE,"",AH536&gt;0,'Values and studies'!M536)</f>
        <v>atlantic</v>
      </c>
      <c r="AK536" s="23" t="str" cm="1">
        <f t="array" ref="AK536">_xlfn.IFS(AH536=FALSE,"",AH536&gt;0,'Values and studies'!G536)</f>
        <v>United Kingdom</v>
      </c>
      <c r="AL536" s="23" t="b">
        <f>IF('Values and studies'!U536=$AL$1,'Values and studies'!AP536)</f>
        <v>0</v>
      </c>
      <c r="AM536" s="23" t="str" cm="1">
        <f t="array" ref="AM536">_xlfn.IFS(AL536=FALSE,"",AL536&gt;0,'Values and studies'!AH536)</f>
        <v/>
      </c>
      <c r="AN536" s="23" t="str" cm="1">
        <f t="array" ref="AN536">_xlfn.IFS(AL536=FALSE,"",AL536&gt;0,'Values and studies'!M536)</f>
        <v/>
      </c>
      <c r="AO536" s="23" t="str" cm="1">
        <f t="array" ref="AO536">_xlfn.IFS(AL536=FALSE,"",AL536&gt;0,'Values and studies'!G536)</f>
        <v/>
      </c>
      <c r="AP536" s="23" t="b">
        <f>IF('Values and studies'!U536=$AP$1,'Values and studies'!AP536)</f>
        <v>0</v>
      </c>
      <c r="AQ536" s="23" t="str" cm="1">
        <f t="array" ref="AQ536">_xlfn.IFS(AP536=FALSE,"",AP536&gt;0,'Values and studies'!AH536)</f>
        <v/>
      </c>
      <c r="AR536" s="23" t="str" cm="1">
        <f t="array" ref="AR536">_xlfn.IFS(AP536=FALSE,"",AP536&gt;0,'Values and studies'!M536)</f>
        <v/>
      </c>
      <c r="AS536" s="23" t="str" cm="1">
        <f t="array" ref="AS536">_xlfn.IFS(AP536=FALSE,"",AP536&gt;0,'Values and studies'!G536)</f>
        <v/>
      </c>
      <c r="AT536" s="23" t="b">
        <f>IF('Values and studies'!U536=$AT$1,'Values and studies'!AP536)</f>
        <v>0</v>
      </c>
      <c r="AU536" s="23" t="str" cm="1">
        <f t="array" ref="AU536">_xlfn.IFS(AT536=FALSE,"",AT536&gt;0,'Values and studies'!AH536)</f>
        <v/>
      </c>
      <c r="AV536" s="23" t="str" cm="1">
        <f t="array" ref="AV536">_xlfn.IFS(AT536=FALSE,"",AT536&gt;0,'Values and studies'!M536)</f>
        <v/>
      </c>
      <c r="AW536" s="23" t="str" cm="1">
        <f t="array" ref="AW536">_xlfn.IFS(AT536=FALSE,"",AT536&gt;0,'Values and studies'!G536)</f>
        <v/>
      </c>
      <c r="AX536" s="23" t="b">
        <f>IF('Values and studies'!U536=$AX$1,'Values and studies'!AP536)</f>
        <v>0</v>
      </c>
      <c r="AY536" s="23" t="str" cm="1">
        <f t="array" ref="AY536">_xlfn.IFS(AX536=FALSE,"",AX536&gt;0,'Values and studies'!AH536)</f>
        <v/>
      </c>
      <c r="AZ536" s="23" t="str" cm="1">
        <f t="array" ref="AZ536">_xlfn.IFS(AX536=FALSE,"",AX536&gt;0,'Values and studies'!M536)</f>
        <v/>
      </c>
      <c r="BA536" s="23" t="str" cm="1">
        <f t="array" ref="BA536">_xlfn.IFS(AX536=FALSE,"",AX536&gt;0,'Values and studies'!G536)</f>
        <v/>
      </c>
      <c r="BB536" s="23" t="b">
        <f>IF('Values and studies'!U536=$BB$1,'Values and studies'!AP536)</f>
        <v>0</v>
      </c>
      <c r="BC536" s="23" t="str" cm="1">
        <f t="array" ref="BC536">_xlfn.IFS(BB536=FALSE,"",BB536&gt;0,'Values and studies'!AH536)</f>
        <v/>
      </c>
      <c r="BD536" s="23" t="str" cm="1">
        <f t="array" ref="BD536">_xlfn.IFS(BB536=FALSE,"",BB536&gt;0,'Values and studies'!M536)</f>
        <v/>
      </c>
      <c r="BE536" s="23" t="str" cm="1">
        <f t="array" ref="BE536">_xlfn.IFS(BB536=FALSE,"",BB536&gt;0,'Values and studies'!G536)</f>
        <v/>
      </c>
      <c r="BF536" s="23" t="b">
        <f>IF('Values and studies'!U536=$BF$1,'Values and studies'!AP536)</f>
        <v>0</v>
      </c>
      <c r="BG536" s="23" t="str" cm="1">
        <f t="array" ref="BG536">_xlfn.IFS(BF536=FALSE,"",BF536&gt;0,'Values and studies'!AH536)</f>
        <v/>
      </c>
      <c r="BH536" s="23" t="str" cm="1">
        <f t="array" ref="BH536">_xlfn.IFS(BF536=FALSE,"",BF536&gt;0,'Values and studies'!M536)</f>
        <v/>
      </c>
      <c r="BI536" s="23" t="str" cm="1">
        <f t="array" ref="BI536">_xlfn.IFS(BF536=FALSE,"",BF536&gt;0,'Values and studies'!G536)</f>
        <v/>
      </c>
      <c r="BJ536" s="23" t="b">
        <f>IF('Values and studies'!$U536=BJ$1,'Values and studies'!$AP536)</f>
        <v>0</v>
      </c>
      <c r="BK536" s="23" t="str" cm="1">
        <f t="array" ref="BK536">_xlfn.IFS(BJ536=FALSE,"",BJ536&gt;0,'Values and studies'!$AH536)</f>
        <v/>
      </c>
      <c r="BL536" s="23" t="str" cm="1">
        <f t="array" ref="BL536">_xlfn.IFS(BJ536=FALSE,"",BJ536&gt;0,'Values and studies'!$M536)</f>
        <v/>
      </c>
      <c r="BM536" s="23" t="str" cm="1">
        <f t="array" ref="BM536">_xlfn.IFS(BJ536=FALSE,"",BJ536&gt;0,'Values and studies'!$G536)</f>
        <v/>
      </c>
      <c r="BN536" s="23" t="b">
        <f>IF('Values and studies'!U536=$BN$1,'Values and studies'!AP536)</f>
        <v>0</v>
      </c>
      <c r="BO536" s="23" t="str" cm="1">
        <f t="array" ref="BO536">_xlfn.IFS(BN536=FALSE,"",BN536&gt;0,'Values and studies'!AH536)</f>
        <v/>
      </c>
      <c r="BP536" s="23" t="str" cm="1">
        <f t="array" ref="BP536">_xlfn.IFS(BN536=FALSE,"",BN536&gt;0,'Values and studies'!M536)</f>
        <v/>
      </c>
      <c r="BQ536" s="23" t="str" cm="1">
        <f t="array" ref="BQ536">_xlfn.IFS(BN536=FALSE,"",BN536&gt;0,'Values and studies'!G536)</f>
        <v/>
      </c>
      <c r="BR536" s="23" t="b">
        <f>IF('Values and studies'!U536=$BR$1,'Values and studies'!AP536)</f>
        <v>0</v>
      </c>
      <c r="BS536" s="23" t="str" cm="1">
        <f t="array" ref="BS536">_xlfn.IFS(BR536=FALSE,"",BR536&gt;0,'Values and studies'!AH536)</f>
        <v/>
      </c>
      <c r="BT536" s="23" t="str" cm="1">
        <f t="array" ref="BT536">_xlfn.IFS(BR536=FALSE,"",BR536&gt;0,'Values and studies'!M536)</f>
        <v/>
      </c>
      <c r="BU536" s="23" t="str" cm="1">
        <f t="array" ref="BU536">_xlfn.IFS(BR536=FALSE,"",BR536&gt;0,'Values and studies'!G536)</f>
        <v/>
      </c>
      <c r="BV536" s="23" t="b">
        <f>IF('Values and studies'!U536=$BV$1,'Values and studies'!AP536)</f>
        <v>0</v>
      </c>
      <c r="BW536" s="23" t="str" cm="1">
        <f t="array" ref="BW536">_xlfn.IFS(BV536=FALSE,"",BV536&gt;0,'Values and studies'!AH536)</f>
        <v/>
      </c>
      <c r="BX536" s="23" t="str" cm="1">
        <f t="array" ref="BX536">_xlfn.IFS(BV536=FALSE,"",BV536&gt;0,'Values and studies'!M536)</f>
        <v/>
      </c>
      <c r="BY536" s="23" t="str" cm="1">
        <f t="array" ref="BY536">_xlfn.IFS(BV536=FALSE,"",BV536&gt;0,'Values and studies'!G536)</f>
        <v/>
      </c>
      <c r="BZ536" s="23" t="b">
        <f>IF('Values and studies'!U536=$BZ$1,'Values and studies'!AP536)</f>
        <v>0</v>
      </c>
      <c r="CA536" s="23" t="str" cm="1">
        <f t="array" ref="CA536">_xlfn.IFS(BZ536=FALSE,"",BZ536&gt;0,'Values and studies'!AH536)</f>
        <v/>
      </c>
      <c r="CB536" s="23" t="str" cm="1">
        <f t="array" ref="CB536">_xlfn.IFS(BZ536=FALSE,"",BZ536&gt;0,'Values and studies'!M536)</f>
        <v/>
      </c>
      <c r="CC536" s="23" t="str" cm="1">
        <f t="array" ref="CC536">_xlfn.IFS(BZ536=FALSE,"",BZ536&gt;0,'Values and studies'!G536)</f>
        <v/>
      </c>
      <c r="CY536">
        <f>IF('Values and studies'!O536='Data for overlook'!$CY$1,'Values and studies'!AP536)</f>
        <v>407688.4176211154</v>
      </c>
      <c r="CZ536" t="b">
        <f>IF('Values and studies'!O536='Data for overlook'!$CZ$1,'Values and studies'!AP536)</f>
        <v>0</v>
      </c>
      <c r="DA536" t="b">
        <f>IF('Values and studies'!O536='Data for overlook'!$DA$1,'Values and studies'!AP536)</f>
        <v>0</v>
      </c>
      <c r="DB536" t="b">
        <f>IF('Values and studies'!O536='Data for overlook'!$DB$1,'Values and studies'!AP536)</f>
        <v>0</v>
      </c>
    </row>
    <row r="537" spans="2:106" x14ac:dyDescent="0.2">
      <c r="B537" t="b">
        <f>IF('Values and studies'!Q537=$B$1,'Values and studies'!AP537)</f>
        <v>0</v>
      </c>
      <c r="C537">
        <f>IF('Values and studies'!Q537=$C$1,'Values and studies'!AP537)</f>
        <v>218866.24712552028</v>
      </c>
      <c r="D537" t="b">
        <f>IF('Values and studies'!Q537=$D$1,'Values and studies'!AP537)</f>
        <v>0</v>
      </c>
      <c r="F537" s="23" t="b">
        <f>IF('Values and studies'!$U537=F$1,'Values and studies'!$AP537)</f>
        <v>0</v>
      </c>
      <c r="G537" s="23" t="str" cm="1">
        <f t="array" ref="G537">_xlfn.IFS(F537=FALSE,"",F537&gt;0,'Values and studies'!$AH537)</f>
        <v/>
      </c>
      <c r="H537" s="23" t="str" cm="1">
        <f t="array" ref="H537">_xlfn.IFS(F537=FALSE,"",F537&gt;0,'Values and studies'!M537)</f>
        <v/>
      </c>
      <c r="I537" s="23" t="str" cm="1">
        <f t="array" ref="I537">_xlfn.IFS(F537=FALSE,"",F537&gt;0,'Values and studies'!G537)</f>
        <v/>
      </c>
      <c r="J537" s="23" t="b">
        <f>IF('Values and studies'!U537=$J$1,'Values and studies'!AP537)</f>
        <v>0</v>
      </c>
      <c r="K537" s="23" t="str" cm="1">
        <f t="array" ref="K537">_xlfn.IFS(J537=FALSE,"",J537&gt;0,'Values and studies'!AH537)</f>
        <v/>
      </c>
      <c r="L537" s="23" t="str" cm="1">
        <f t="array" ref="L537">_xlfn.IFS(J537=FALSE,"",J537&gt;0,'Values and studies'!M537)</f>
        <v/>
      </c>
      <c r="M537" s="23" t="str" cm="1">
        <f t="array" ref="M537">_xlfn.IFS(J537=FALSE,"",J537&gt;0,'Values and studies'!G537)</f>
        <v/>
      </c>
      <c r="N537" s="23" t="b">
        <f>IF('Values and studies'!U537=$N$1,'Values and studies'!AP537)</f>
        <v>0</v>
      </c>
      <c r="O537" s="23" t="str" cm="1">
        <f t="array" ref="O537">_xlfn.IFS(N537=FALSE,"",N537&gt;0,'Values and studies'!AH537)</f>
        <v/>
      </c>
      <c r="P537" s="23" t="str" cm="1">
        <f t="array" ref="P537">_xlfn.IFS(N537=FALSE,"",N537&gt;0,'Values and studies'!M537)</f>
        <v/>
      </c>
      <c r="Q537" s="23" t="str" cm="1">
        <f t="array" ref="Q537">_xlfn.IFS(N537=FALSE,"",N537&gt;0,'Values and studies'!G537)</f>
        <v/>
      </c>
      <c r="R537" s="23" t="b">
        <f>IF('Values and studies'!$U537=$R$1,'Values and studies'!$AP537)</f>
        <v>0</v>
      </c>
      <c r="S537" s="23" t="str" cm="1">
        <f t="array" ref="S537">_xlfn.IFS(R537=FALSE,"",R537&gt;0,'Values and studies'!$AH537)</f>
        <v/>
      </c>
      <c r="T537" s="23" t="str" cm="1">
        <f t="array" ref="T537">_xlfn.IFS(R537=FALSE,"",R537&gt;0,'Values and studies'!$M537)</f>
        <v/>
      </c>
      <c r="U537" s="23" t="str" cm="1">
        <f t="array" ref="U537">_xlfn.IFS(R537=FALSE,"",R537&gt;0,'Values and studies'!$G537)</f>
        <v/>
      </c>
      <c r="V537" s="23" t="b">
        <f>IF('Values and studies'!$U537=$V$1,'Values and studies'!$AP537)</f>
        <v>0</v>
      </c>
      <c r="W537" s="23" t="str" cm="1">
        <f t="array" ref="W537">_xlfn.IFS(V537=FALSE,"",V537&gt;0,'Values and studies'!$AH537)</f>
        <v/>
      </c>
      <c r="X537" s="23" t="str" cm="1">
        <f t="array" ref="X537">_xlfn.IFS(V537=FALSE,"",V537&gt;0,'Values and studies'!$M537)</f>
        <v/>
      </c>
      <c r="Y537" s="23" t="str" cm="1">
        <f t="array" ref="Y537">_xlfn.IFS(V537=FALSE,"",V537&gt;0,'Values and studies'!$G537)</f>
        <v/>
      </c>
      <c r="Z537" s="23" t="b">
        <f>IF('Values and studies'!$U537=$Z$1,'Values and studies'!$AP537)</f>
        <v>0</v>
      </c>
      <c r="AA537" s="23" t="str" cm="1">
        <f t="array" ref="AA537">_xlfn.IFS(Z537=FALSE,"",Z537&gt;0,'Values and studies'!$AH537)</f>
        <v/>
      </c>
      <c r="AB537" s="23" t="str" cm="1">
        <f t="array" ref="AB537">_xlfn.IFS(Z537=FALSE,"",Z537&gt;0,'Values and studies'!$M537)</f>
        <v/>
      </c>
      <c r="AC537" s="23" t="str" cm="1">
        <f t="array" ref="AC537">_xlfn.IFS(Z537=FALSE,"",Z537&gt;0,'Values and studies'!$G537)</f>
        <v/>
      </c>
      <c r="AD537" s="23" t="b">
        <f>IF('Values and studies'!$U537=$AD$1,'Values and studies'!$AP537)</f>
        <v>0</v>
      </c>
      <c r="AE537" s="23" t="str" cm="1">
        <f t="array" ref="AE537">_xlfn.IFS(AD537=FALSE,"",AD537&gt;0,'Values and studies'!$AH537)</f>
        <v/>
      </c>
      <c r="AF537" s="23" t="str" cm="1">
        <f t="array" ref="AF537">_xlfn.IFS(AD537=FALSE,"",AD537&gt;0,'Values and studies'!$M537)</f>
        <v/>
      </c>
      <c r="AG537" s="23" t="str" cm="1">
        <f t="array" ref="AG537">_xlfn.IFS(AD537=FALSE,"",AD537&gt;0,'Values and studies'!$G537)</f>
        <v/>
      </c>
      <c r="AH537" s="23">
        <f>IF('Values and studies'!U537=$AH$1,'Values and studies'!AP537)</f>
        <v>218866.24712552028</v>
      </c>
      <c r="AI537" s="23" t="str" cm="1">
        <f t="array" ref="AI537">_xlfn.IFS(AH537=FALSE,"",AH537&gt;0,'Values and studies'!AH537)</f>
        <v>CB</v>
      </c>
      <c r="AJ537" s="23" t="str" cm="1">
        <f t="array" ref="AJ537">_xlfn.IFS(AH537=FALSE,"",AH537&gt;0,'Values and studies'!M537)</f>
        <v>atlantic</v>
      </c>
      <c r="AK537" s="23" t="str" cm="1">
        <f t="array" ref="AK537">_xlfn.IFS(AH537=FALSE,"",AH537&gt;0,'Values and studies'!G537)</f>
        <v>United Kingdom</v>
      </c>
      <c r="AL537" s="23" t="b">
        <f>IF('Values and studies'!U537=$AL$1,'Values and studies'!AP537)</f>
        <v>0</v>
      </c>
      <c r="AM537" s="23" t="str" cm="1">
        <f t="array" ref="AM537">_xlfn.IFS(AL537=FALSE,"",AL537&gt;0,'Values and studies'!AH537)</f>
        <v/>
      </c>
      <c r="AN537" s="23" t="str" cm="1">
        <f t="array" ref="AN537">_xlfn.IFS(AL537=FALSE,"",AL537&gt;0,'Values and studies'!M537)</f>
        <v/>
      </c>
      <c r="AO537" s="23" t="str" cm="1">
        <f t="array" ref="AO537">_xlfn.IFS(AL537=FALSE,"",AL537&gt;0,'Values and studies'!G537)</f>
        <v/>
      </c>
      <c r="AP537" s="23" t="b">
        <f>IF('Values and studies'!U537=$AP$1,'Values and studies'!AP537)</f>
        <v>0</v>
      </c>
      <c r="AQ537" s="23" t="str" cm="1">
        <f t="array" ref="AQ537">_xlfn.IFS(AP537=FALSE,"",AP537&gt;0,'Values and studies'!AH537)</f>
        <v/>
      </c>
      <c r="AR537" s="23" t="str" cm="1">
        <f t="array" ref="AR537">_xlfn.IFS(AP537=FALSE,"",AP537&gt;0,'Values and studies'!M537)</f>
        <v/>
      </c>
      <c r="AS537" s="23" t="str" cm="1">
        <f t="array" ref="AS537">_xlfn.IFS(AP537=FALSE,"",AP537&gt;0,'Values and studies'!G537)</f>
        <v/>
      </c>
      <c r="AT537" s="23" t="b">
        <f>IF('Values and studies'!U537=$AT$1,'Values and studies'!AP537)</f>
        <v>0</v>
      </c>
      <c r="AU537" s="23" t="str" cm="1">
        <f t="array" ref="AU537">_xlfn.IFS(AT537=FALSE,"",AT537&gt;0,'Values and studies'!AH537)</f>
        <v/>
      </c>
      <c r="AV537" s="23" t="str" cm="1">
        <f t="array" ref="AV537">_xlfn.IFS(AT537=FALSE,"",AT537&gt;0,'Values and studies'!M537)</f>
        <v/>
      </c>
      <c r="AW537" s="23" t="str" cm="1">
        <f t="array" ref="AW537">_xlfn.IFS(AT537=FALSE,"",AT537&gt;0,'Values and studies'!G537)</f>
        <v/>
      </c>
      <c r="AX537" s="23" t="b">
        <f>IF('Values and studies'!U537=$AX$1,'Values and studies'!AP537)</f>
        <v>0</v>
      </c>
      <c r="AY537" s="23" t="str" cm="1">
        <f t="array" ref="AY537">_xlfn.IFS(AX537=FALSE,"",AX537&gt;0,'Values and studies'!AH537)</f>
        <v/>
      </c>
      <c r="AZ537" s="23" t="str" cm="1">
        <f t="array" ref="AZ537">_xlfn.IFS(AX537=FALSE,"",AX537&gt;0,'Values and studies'!M537)</f>
        <v/>
      </c>
      <c r="BA537" s="23" t="str" cm="1">
        <f t="array" ref="BA537">_xlfn.IFS(AX537=FALSE,"",AX537&gt;0,'Values and studies'!G537)</f>
        <v/>
      </c>
      <c r="BB537" s="23" t="b">
        <f>IF('Values and studies'!U537=$BB$1,'Values and studies'!AP537)</f>
        <v>0</v>
      </c>
      <c r="BC537" s="23" t="str" cm="1">
        <f t="array" ref="BC537">_xlfn.IFS(BB537=FALSE,"",BB537&gt;0,'Values and studies'!AH537)</f>
        <v/>
      </c>
      <c r="BD537" s="23" t="str" cm="1">
        <f t="array" ref="BD537">_xlfn.IFS(BB537=FALSE,"",BB537&gt;0,'Values and studies'!M537)</f>
        <v/>
      </c>
      <c r="BE537" s="23" t="str" cm="1">
        <f t="array" ref="BE537">_xlfn.IFS(BB537=FALSE,"",BB537&gt;0,'Values and studies'!G537)</f>
        <v/>
      </c>
      <c r="BF537" s="23" t="b">
        <f>IF('Values and studies'!U537=$BF$1,'Values and studies'!AP537)</f>
        <v>0</v>
      </c>
      <c r="BG537" s="23" t="str" cm="1">
        <f t="array" ref="BG537">_xlfn.IFS(BF537=FALSE,"",BF537&gt;0,'Values and studies'!AH537)</f>
        <v/>
      </c>
      <c r="BH537" s="23" t="str" cm="1">
        <f t="array" ref="BH537">_xlfn.IFS(BF537=FALSE,"",BF537&gt;0,'Values and studies'!M537)</f>
        <v/>
      </c>
      <c r="BI537" s="23" t="str" cm="1">
        <f t="array" ref="BI537">_xlfn.IFS(BF537=FALSE,"",BF537&gt;0,'Values and studies'!G537)</f>
        <v/>
      </c>
      <c r="BJ537" s="23" t="b">
        <f>IF('Values and studies'!$U537=BJ$1,'Values and studies'!$AP537)</f>
        <v>0</v>
      </c>
      <c r="BK537" s="23" t="str" cm="1">
        <f t="array" ref="BK537">_xlfn.IFS(BJ537=FALSE,"",BJ537&gt;0,'Values and studies'!$AH537)</f>
        <v/>
      </c>
      <c r="BL537" s="23" t="str" cm="1">
        <f t="array" ref="BL537">_xlfn.IFS(BJ537=FALSE,"",BJ537&gt;0,'Values and studies'!$M537)</f>
        <v/>
      </c>
      <c r="BM537" s="23" t="str" cm="1">
        <f t="array" ref="BM537">_xlfn.IFS(BJ537=FALSE,"",BJ537&gt;0,'Values and studies'!$G537)</f>
        <v/>
      </c>
      <c r="BN537" s="23" t="b">
        <f>IF('Values and studies'!U537=$BN$1,'Values and studies'!AP537)</f>
        <v>0</v>
      </c>
      <c r="BO537" s="23" t="str" cm="1">
        <f t="array" ref="BO537">_xlfn.IFS(BN537=FALSE,"",BN537&gt;0,'Values and studies'!AH537)</f>
        <v/>
      </c>
      <c r="BP537" s="23" t="str" cm="1">
        <f t="array" ref="BP537">_xlfn.IFS(BN537=FALSE,"",BN537&gt;0,'Values and studies'!M537)</f>
        <v/>
      </c>
      <c r="BQ537" s="23" t="str" cm="1">
        <f t="array" ref="BQ537">_xlfn.IFS(BN537=FALSE,"",BN537&gt;0,'Values and studies'!G537)</f>
        <v/>
      </c>
      <c r="BR537" s="23" t="b">
        <f>IF('Values and studies'!U537=$BR$1,'Values and studies'!AP537)</f>
        <v>0</v>
      </c>
      <c r="BS537" s="23" t="str" cm="1">
        <f t="array" ref="BS537">_xlfn.IFS(BR537=FALSE,"",BR537&gt;0,'Values and studies'!AH537)</f>
        <v/>
      </c>
      <c r="BT537" s="23" t="str" cm="1">
        <f t="array" ref="BT537">_xlfn.IFS(BR537=FALSE,"",BR537&gt;0,'Values and studies'!M537)</f>
        <v/>
      </c>
      <c r="BU537" s="23" t="str" cm="1">
        <f t="array" ref="BU537">_xlfn.IFS(BR537=FALSE,"",BR537&gt;0,'Values and studies'!G537)</f>
        <v/>
      </c>
      <c r="BV537" s="23" t="b">
        <f>IF('Values and studies'!U537=$BV$1,'Values and studies'!AP537)</f>
        <v>0</v>
      </c>
      <c r="BW537" s="23" t="str" cm="1">
        <f t="array" ref="BW537">_xlfn.IFS(BV537=FALSE,"",BV537&gt;0,'Values and studies'!AH537)</f>
        <v/>
      </c>
      <c r="BX537" s="23" t="str" cm="1">
        <f t="array" ref="BX537">_xlfn.IFS(BV537=FALSE,"",BV537&gt;0,'Values and studies'!M537)</f>
        <v/>
      </c>
      <c r="BY537" s="23" t="str" cm="1">
        <f t="array" ref="BY537">_xlfn.IFS(BV537=FALSE,"",BV537&gt;0,'Values and studies'!G537)</f>
        <v/>
      </c>
      <c r="BZ537" s="23" t="b">
        <f>IF('Values and studies'!U537=$BZ$1,'Values and studies'!AP537)</f>
        <v>0</v>
      </c>
      <c r="CA537" s="23" t="str" cm="1">
        <f t="array" ref="CA537">_xlfn.IFS(BZ537=FALSE,"",BZ537&gt;0,'Values and studies'!AH537)</f>
        <v/>
      </c>
      <c r="CB537" s="23" t="str" cm="1">
        <f t="array" ref="CB537">_xlfn.IFS(BZ537=FALSE,"",BZ537&gt;0,'Values and studies'!M537)</f>
        <v/>
      </c>
      <c r="CC537" s="23" t="str" cm="1">
        <f t="array" ref="CC537">_xlfn.IFS(BZ537=FALSE,"",BZ537&gt;0,'Values and studies'!G537)</f>
        <v/>
      </c>
      <c r="CY537">
        <f>IF('Values and studies'!O537='Data for overlook'!$CY$1,'Values and studies'!AP537)</f>
        <v>218866.24712552028</v>
      </c>
      <c r="CZ537" t="b">
        <f>IF('Values and studies'!O537='Data for overlook'!$CZ$1,'Values and studies'!AP537)</f>
        <v>0</v>
      </c>
      <c r="DA537" t="b">
        <f>IF('Values and studies'!O537='Data for overlook'!$DA$1,'Values and studies'!AP537)</f>
        <v>0</v>
      </c>
      <c r="DB537" t="b">
        <f>IF('Values and studies'!O537='Data for overlook'!$DB$1,'Values and studies'!AP537)</f>
        <v>0</v>
      </c>
    </row>
    <row r="538" spans="2:106" x14ac:dyDescent="0.2">
      <c r="B538" t="b">
        <f>IF('Values and studies'!Q538=$B$1,'Values and studies'!AP538)</f>
        <v>0</v>
      </c>
      <c r="C538">
        <f>IF('Values and studies'!Q538=$C$1,'Values and studies'!AP538)</f>
        <v>258612.57072405834</v>
      </c>
      <c r="D538" t="b">
        <f>IF('Values and studies'!Q538=$D$1,'Values and studies'!AP538)</f>
        <v>0</v>
      </c>
      <c r="F538" s="23" t="b">
        <f>IF('Values and studies'!$U538=F$1,'Values and studies'!$AP538)</f>
        <v>0</v>
      </c>
      <c r="G538" s="23" t="str" cm="1">
        <f t="array" ref="G538">_xlfn.IFS(F538=FALSE,"",F538&gt;0,'Values and studies'!$AH538)</f>
        <v/>
      </c>
      <c r="H538" s="23" t="str" cm="1">
        <f t="array" ref="H538">_xlfn.IFS(F538=FALSE,"",F538&gt;0,'Values and studies'!M538)</f>
        <v/>
      </c>
      <c r="I538" s="23" t="str" cm="1">
        <f t="array" ref="I538">_xlfn.IFS(F538=FALSE,"",F538&gt;0,'Values and studies'!G538)</f>
        <v/>
      </c>
      <c r="J538" s="23" t="b">
        <f>IF('Values and studies'!U538=$J$1,'Values and studies'!AP538)</f>
        <v>0</v>
      </c>
      <c r="K538" s="23" t="str" cm="1">
        <f t="array" ref="K538">_xlfn.IFS(J538=FALSE,"",J538&gt;0,'Values and studies'!AH538)</f>
        <v/>
      </c>
      <c r="L538" s="23" t="str" cm="1">
        <f t="array" ref="L538">_xlfn.IFS(J538=FALSE,"",J538&gt;0,'Values and studies'!M538)</f>
        <v/>
      </c>
      <c r="M538" s="23" t="str" cm="1">
        <f t="array" ref="M538">_xlfn.IFS(J538=FALSE,"",J538&gt;0,'Values and studies'!G538)</f>
        <v/>
      </c>
      <c r="N538" s="23" t="b">
        <f>IF('Values and studies'!U538=$N$1,'Values and studies'!AP538)</f>
        <v>0</v>
      </c>
      <c r="O538" s="23" t="str" cm="1">
        <f t="array" ref="O538">_xlfn.IFS(N538=FALSE,"",N538&gt;0,'Values and studies'!AH538)</f>
        <v/>
      </c>
      <c r="P538" s="23" t="str" cm="1">
        <f t="array" ref="P538">_xlfn.IFS(N538=FALSE,"",N538&gt;0,'Values and studies'!M538)</f>
        <v/>
      </c>
      <c r="Q538" s="23" t="str" cm="1">
        <f t="array" ref="Q538">_xlfn.IFS(N538=FALSE,"",N538&gt;0,'Values and studies'!G538)</f>
        <v/>
      </c>
      <c r="R538" s="23" t="b">
        <f>IF('Values and studies'!$U538=$R$1,'Values and studies'!$AP538)</f>
        <v>0</v>
      </c>
      <c r="S538" s="23" t="str" cm="1">
        <f t="array" ref="S538">_xlfn.IFS(R538=FALSE,"",R538&gt;0,'Values and studies'!$AH538)</f>
        <v/>
      </c>
      <c r="T538" s="23" t="str" cm="1">
        <f t="array" ref="T538">_xlfn.IFS(R538=FALSE,"",R538&gt;0,'Values and studies'!$M538)</f>
        <v/>
      </c>
      <c r="U538" s="23" t="str" cm="1">
        <f t="array" ref="U538">_xlfn.IFS(R538=FALSE,"",R538&gt;0,'Values and studies'!$G538)</f>
        <v/>
      </c>
      <c r="V538" s="23" t="b">
        <f>IF('Values and studies'!$U538=$V$1,'Values and studies'!$AP538)</f>
        <v>0</v>
      </c>
      <c r="W538" s="23" t="str" cm="1">
        <f t="array" ref="W538">_xlfn.IFS(V538=FALSE,"",V538&gt;0,'Values and studies'!$AH538)</f>
        <v/>
      </c>
      <c r="X538" s="23" t="str" cm="1">
        <f t="array" ref="X538">_xlfn.IFS(V538=FALSE,"",V538&gt;0,'Values and studies'!$M538)</f>
        <v/>
      </c>
      <c r="Y538" s="23" t="str" cm="1">
        <f t="array" ref="Y538">_xlfn.IFS(V538=FALSE,"",V538&gt;0,'Values and studies'!$G538)</f>
        <v/>
      </c>
      <c r="Z538" s="23" t="b">
        <f>IF('Values and studies'!$U538=$Z$1,'Values and studies'!$AP538)</f>
        <v>0</v>
      </c>
      <c r="AA538" s="23" t="str" cm="1">
        <f t="array" ref="AA538">_xlfn.IFS(Z538=FALSE,"",Z538&gt;0,'Values and studies'!$AH538)</f>
        <v/>
      </c>
      <c r="AB538" s="23" t="str" cm="1">
        <f t="array" ref="AB538">_xlfn.IFS(Z538=FALSE,"",Z538&gt;0,'Values and studies'!$M538)</f>
        <v/>
      </c>
      <c r="AC538" s="23" t="str" cm="1">
        <f t="array" ref="AC538">_xlfn.IFS(Z538=FALSE,"",Z538&gt;0,'Values and studies'!$G538)</f>
        <v/>
      </c>
      <c r="AD538" s="23" t="b">
        <f>IF('Values and studies'!$U538=$AD$1,'Values and studies'!$AP538)</f>
        <v>0</v>
      </c>
      <c r="AE538" s="23" t="str" cm="1">
        <f t="array" ref="AE538">_xlfn.IFS(AD538=FALSE,"",AD538&gt;0,'Values and studies'!$AH538)</f>
        <v/>
      </c>
      <c r="AF538" s="23" t="str" cm="1">
        <f t="array" ref="AF538">_xlfn.IFS(AD538=FALSE,"",AD538&gt;0,'Values and studies'!$M538)</f>
        <v/>
      </c>
      <c r="AG538" s="23" t="str" cm="1">
        <f t="array" ref="AG538">_xlfn.IFS(AD538=FALSE,"",AD538&gt;0,'Values and studies'!$G538)</f>
        <v/>
      </c>
      <c r="AH538" s="23">
        <f>IF('Values and studies'!U538=$AH$1,'Values and studies'!AP538)</f>
        <v>258612.57072405834</v>
      </c>
      <c r="AI538" s="23" t="str" cm="1">
        <f t="array" ref="AI538">_xlfn.IFS(AH538=FALSE,"",AH538&gt;0,'Values and studies'!AH538)</f>
        <v>CB</v>
      </c>
      <c r="AJ538" s="23" t="str" cm="1">
        <f t="array" ref="AJ538">_xlfn.IFS(AH538=FALSE,"",AH538&gt;0,'Values and studies'!M538)</f>
        <v>atlantic</v>
      </c>
      <c r="AK538" s="23" t="str" cm="1">
        <f t="array" ref="AK538">_xlfn.IFS(AH538=FALSE,"",AH538&gt;0,'Values and studies'!G538)</f>
        <v>United Kingdom</v>
      </c>
      <c r="AL538" s="23" t="b">
        <f>IF('Values and studies'!U538=$AL$1,'Values and studies'!AP538)</f>
        <v>0</v>
      </c>
      <c r="AM538" s="23" t="str" cm="1">
        <f t="array" ref="AM538">_xlfn.IFS(AL538=FALSE,"",AL538&gt;0,'Values and studies'!AH538)</f>
        <v/>
      </c>
      <c r="AN538" s="23" t="str" cm="1">
        <f t="array" ref="AN538">_xlfn.IFS(AL538=FALSE,"",AL538&gt;0,'Values and studies'!M538)</f>
        <v/>
      </c>
      <c r="AO538" s="23" t="str" cm="1">
        <f t="array" ref="AO538">_xlfn.IFS(AL538=FALSE,"",AL538&gt;0,'Values and studies'!G538)</f>
        <v/>
      </c>
      <c r="AP538" s="23" t="b">
        <f>IF('Values and studies'!U538=$AP$1,'Values and studies'!AP538)</f>
        <v>0</v>
      </c>
      <c r="AQ538" s="23" t="str" cm="1">
        <f t="array" ref="AQ538">_xlfn.IFS(AP538=FALSE,"",AP538&gt;0,'Values and studies'!AH538)</f>
        <v/>
      </c>
      <c r="AR538" s="23" t="str" cm="1">
        <f t="array" ref="AR538">_xlfn.IFS(AP538=FALSE,"",AP538&gt;0,'Values and studies'!M538)</f>
        <v/>
      </c>
      <c r="AS538" s="23" t="str" cm="1">
        <f t="array" ref="AS538">_xlfn.IFS(AP538=FALSE,"",AP538&gt;0,'Values and studies'!G538)</f>
        <v/>
      </c>
      <c r="AT538" s="23" t="b">
        <f>IF('Values and studies'!U538=$AT$1,'Values and studies'!AP538)</f>
        <v>0</v>
      </c>
      <c r="AU538" s="23" t="str" cm="1">
        <f t="array" ref="AU538">_xlfn.IFS(AT538=FALSE,"",AT538&gt;0,'Values and studies'!AH538)</f>
        <v/>
      </c>
      <c r="AV538" s="23" t="str" cm="1">
        <f t="array" ref="AV538">_xlfn.IFS(AT538=FALSE,"",AT538&gt;0,'Values and studies'!M538)</f>
        <v/>
      </c>
      <c r="AW538" s="23" t="str" cm="1">
        <f t="array" ref="AW538">_xlfn.IFS(AT538=FALSE,"",AT538&gt;0,'Values and studies'!G538)</f>
        <v/>
      </c>
      <c r="AX538" s="23" t="b">
        <f>IF('Values and studies'!U538=$AX$1,'Values and studies'!AP538)</f>
        <v>0</v>
      </c>
      <c r="AY538" s="23" t="str" cm="1">
        <f t="array" ref="AY538">_xlfn.IFS(AX538=FALSE,"",AX538&gt;0,'Values and studies'!AH538)</f>
        <v/>
      </c>
      <c r="AZ538" s="23" t="str" cm="1">
        <f t="array" ref="AZ538">_xlfn.IFS(AX538=FALSE,"",AX538&gt;0,'Values and studies'!M538)</f>
        <v/>
      </c>
      <c r="BA538" s="23" t="str" cm="1">
        <f t="array" ref="BA538">_xlfn.IFS(AX538=FALSE,"",AX538&gt;0,'Values and studies'!G538)</f>
        <v/>
      </c>
      <c r="BB538" s="23" t="b">
        <f>IF('Values and studies'!U538=$BB$1,'Values and studies'!AP538)</f>
        <v>0</v>
      </c>
      <c r="BC538" s="23" t="str" cm="1">
        <f t="array" ref="BC538">_xlfn.IFS(BB538=FALSE,"",BB538&gt;0,'Values and studies'!AH538)</f>
        <v/>
      </c>
      <c r="BD538" s="23" t="str" cm="1">
        <f t="array" ref="BD538">_xlfn.IFS(BB538=FALSE,"",BB538&gt;0,'Values and studies'!M538)</f>
        <v/>
      </c>
      <c r="BE538" s="23" t="str" cm="1">
        <f t="array" ref="BE538">_xlfn.IFS(BB538=FALSE,"",BB538&gt;0,'Values and studies'!G538)</f>
        <v/>
      </c>
      <c r="BF538" s="23" t="b">
        <f>IF('Values and studies'!U538=$BF$1,'Values and studies'!AP538)</f>
        <v>0</v>
      </c>
      <c r="BG538" s="23" t="str" cm="1">
        <f t="array" ref="BG538">_xlfn.IFS(BF538=FALSE,"",BF538&gt;0,'Values and studies'!AH538)</f>
        <v/>
      </c>
      <c r="BH538" s="23" t="str" cm="1">
        <f t="array" ref="BH538">_xlfn.IFS(BF538=FALSE,"",BF538&gt;0,'Values and studies'!M538)</f>
        <v/>
      </c>
      <c r="BI538" s="23" t="str" cm="1">
        <f t="array" ref="BI538">_xlfn.IFS(BF538=FALSE,"",BF538&gt;0,'Values and studies'!G538)</f>
        <v/>
      </c>
      <c r="BJ538" s="23" t="b">
        <f>IF('Values and studies'!$U538=BJ$1,'Values and studies'!$AP538)</f>
        <v>0</v>
      </c>
      <c r="BK538" s="23" t="str" cm="1">
        <f t="array" ref="BK538">_xlfn.IFS(BJ538=FALSE,"",BJ538&gt;0,'Values and studies'!$AH538)</f>
        <v/>
      </c>
      <c r="BL538" s="23" t="str" cm="1">
        <f t="array" ref="BL538">_xlfn.IFS(BJ538=FALSE,"",BJ538&gt;0,'Values and studies'!$M538)</f>
        <v/>
      </c>
      <c r="BM538" s="23" t="str" cm="1">
        <f t="array" ref="BM538">_xlfn.IFS(BJ538=FALSE,"",BJ538&gt;0,'Values and studies'!$G538)</f>
        <v/>
      </c>
      <c r="BN538" s="23" t="b">
        <f>IF('Values and studies'!U538=$BN$1,'Values and studies'!AP538)</f>
        <v>0</v>
      </c>
      <c r="BO538" s="23" t="str" cm="1">
        <f t="array" ref="BO538">_xlfn.IFS(BN538=FALSE,"",BN538&gt;0,'Values and studies'!AH538)</f>
        <v/>
      </c>
      <c r="BP538" s="23" t="str" cm="1">
        <f t="array" ref="BP538">_xlfn.IFS(BN538=FALSE,"",BN538&gt;0,'Values and studies'!M538)</f>
        <v/>
      </c>
      <c r="BQ538" s="23" t="str" cm="1">
        <f t="array" ref="BQ538">_xlfn.IFS(BN538=FALSE,"",BN538&gt;0,'Values and studies'!G538)</f>
        <v/>
      </c>
      <c r="BR538" s="23" t="b">
        <f>IF('Values and studies'!U538=$BR$1,'Values and studies'!AP538)</f>
        <v>0</v>
      </c>
      <c r="BS538" s="23" t="str" cm="1">
        <f t="array" ref="BS538">_xlfn.IFS(BR538=FALSE,"",BR538&gt;0,'Values and studies'!AH538)</f>
        <v/>
      </c>
      <c r="BT538" s="23" t="str" cm="1">
        <f t="array" ref="BT538">_xlfn.IFS(BR538=FALSE,"",BR538&gt;0,'Values and studies'!M538)</f>
        <v/>
      </c>
      <c r="BU538" s="23" t="str" cm="1">
        <f t="array" ref="BU538">_xlfn.IFS(BR538=FALSE,"",BR538&gt;0,'Values and studies'!G538)</f>
        <v/>
      </c>
      <c r="BV538" s="23" t="b">
        <f>IF('Values and studies'!U538=$BV$1,'Values and studies'!AP538)</f>
        <v>0</v>
      </c>
      <c r="BW538" s="23" t="str" cm="1">
        <f t="array" ref="BW538">_xlfn.IFS(BV538=FALSE,"",BV538&gt;0,'Values and studies'!AH538)</f>
        <v/>
      </c>
      <c r="BX538" s="23" t="str" cm="1">
        <f t="array" ref="BX538">_xlfn.IFS(BV538=FALSE,"",BV538&gt;0,'Values and studies'!M538)</f>
        <v/>
      </c>
      <c r="BY538" s="23" t="str" cm="1">
        <f t="array" ref="BY538">_xlfn.IFS(BV538=FALSE,"",BV538&gt;0,'Values and studies'!G538)</f>
        <v/>
      </c>
      <c r="BZ538" s="23" t="b">
        <f>IF('Values and studies'!U538=$BZ$1,'Values and studies'!AP538)</f>
        <v>0</v>
      </c>
      <c r="CA538" s="23" t="str" cm="1">
        <f t="array" ref="CA538">_xlfn.IFS(BZ538=FALSE,"",BZ538&gt;0,'Values and studies'!AH538)</f>
        <v/>
      </c>
      <c r="CB538" s="23" t="str" cm="1">
        <f t="array" ref="CB538">_xlfn.IFS(BZ538=FALSE,"",BZ538&gt;0,'Values and studies'!M538)</f>
        <v/>
      </c>
      <c r="CC538" s="23" t="str" cm="1">
        <f t="array" ref="CC538">_xlfn.IFS(BZ538=FALSE,"",BZ538&gt;0,'Values and studies'!G538)</f>
        <v/>
      </c>
      <c r="CY538">
        <f>IF('Values and studies'!O538='Data for overlook'!$CY$1,'Values and studies'!AP538)</f>
        <v>258612.57072405834</v>
      </c>
      <c r="CZ538" t="b">
        <f>IF('Values and studies'!O538='Data for overlook'!$CZ$1,'Values and studies'!AP538)</f>
        <v>0</v>
      </c>
      <c r="DA538" t="b">
        <f>IF('Values and studies'!O538='Data for overlook'!$DA$1,'Values and studies'!AP538)</f>
        <v>0</v>
      </c>
      <c r="DB538" t="b">
        <f>IF('Values and studies'!O538='Data for overlook'!$DB$1,'Values and studies'!AP538)</f>
        <v>0</v>
      </c>
    </row>
    <row r="539" spans="2:106" x14ac:dyDescent="0.2">
      <c r="B539" t="b">
        <f>IF('Values and studies'!Q539=$B$1,'Values and studies'!AP539)</f>
        <v>0</v>
      </c>
      <c r="C539">
        <f>IF('Values and studies'!Q539=$C$1,'Values and studies'!AP539)</f>
        <v>504768.44300960092</v>
      </c>
      <c r="D539" t="b">
        <f>IF('Values and studies'!Q539=$D$1,'Values and studies'!AP539)</f>
        <v>0</v>
      </c>
      <c r="F539" s="23" t="b">
        <f>IF('Values and studies'!$U539=F$1,'Values and studies'!$AP539)</f>
        <v>0</v>
      </c>
      <c r="G539" s="23" t="str" cm="1">
        <f t="array" ref="G539">_xlfn.IFS(F539=FALSE,"",F539&gt;0,'Values and studies'!$AH539)</f>
        <v/>
      </c>
      <c r="H539" s="23" t="str" cm="1">
        <f t="array" ref="H539">_xlfn.IFS(F539=FALSE,"",F539&gt;0,'Values and studies'!M539)</f>
        <v/>
      </c>
      <c r="I539" s="23" t="str" cm="1">
        <f t="array" ref="I539">_xlfn.IFS(F539=FALSE,"",F539&gt;0,'Values and studies'!G539)</f>
        <v/>
      </c>
      <c r="J539" s="23" t="b">
        <f>IF('Values and studies'!U539=$J$1,'Values and studies'!AP539)</f>
        <v>0</v>
      </c>
      <c r="K539" s="23" t="str" cm="1">
        <f t="array" ref="K539">_xlfn.IFS(J539=FALSE,"",J539&gt;0,'Values and studies'!AH539)</f>
        <v/>
      </c>
      <c r="L539" s="23" t="str" cm="1">
        <f t="array" ref="L539">_xlfn.IFS(J539=FALSE,"",J539&gt;0,'Values and studies'!M539)</f>
        <v/>
      </c>
      <c r="M539" s="23" t="str" cm="1">
        <f t="array" ref="M539">_xlfn.IFS(J539=FALSE,"",J539&gt;0,'Values and studies'!G539)</f>
        <v/>
      </c>
      <c r="N539" s="23" t="b">
        <f>IF('Values and studies'!U539=$N$1,'Values and studies'!AP539)</f>
        <v>0</v>
      </c>
      <c r="O539" s="23" t="str" cm="1">
        <f t="array" ref="O539">_xlfn.IFS(N539=FALSE,"",N539&gt;0,'Values and studies'!AH539)</f>
        <v/>
      </c>
      <c r="P539" s="23" t="str" cm="1">
        <f t="array" ref="P539">_xlfn.IFS(N539=FALSE,"",N539&gt;0,'Values and studies'!M539)</f>
        <v/>
      </c>
      <c r="Q539" s="23" t="str" cm="1">
        <f t="array" ref="Q539">_xlfn.IFS(N539=FALSE,"",N539&gt;0,'Values and studies'!G539)</f>
        <v/>
      </c>
      <c r="R539" s="23" t="b">
        <f>IF('Values and studies'!$U539=$R$1,'Values and studies'!$AP539)</f>
        <v>0</v>
      </c>
      <c r="S539" s="23" t="str" cm="1">
        <f t="array" ref="S539">_xlfn.IFS(R539=FALSE,"",R539&gt;0,'Values and studies'!$AH539)</f>
        <v/>
      </c>
      <c r="T539" s="23" t="str" cm="1">
        <f t="array" ref="T539">_xlfn.IFS(R539=FALSE,"",R539&gt;0,'Values and studies'!$M539)</f>
        <v/>
      </c>
      <c r="U539" s="23" t="str" cm="1">
        <f t="array" ref="U539">_xlfn.IFS(R539=FALSE,"",R539&gt;0,'Values and studies'!$G539)</f>
        <v/>
      </c>
      <c r="V539" s="23" t="b">
        <f>IF('Values and studies'!$U539=$V$1,'Values and studies'!$AP539)</f>
        <v>0</v>
      </c>
      <c r="W539" s="23" t="str" cm="1">
        <f t="array" ref="W539">_xlfn.IFS(V539=FALSE,"",V539&gt;0,'Values and studies'!$AH539)</f>
        <v/>
      </c>
      <c r="X539" s="23" t="str" cm="1">
        <f t="array" ref="X539">_xlfn.IFS(V539=FALSE,"",V539&gt;0,'Values and studies'!$M539)</f>
        <v/>
      </c>
      <c r="Y539" s="23" t="str" cm="1">
        <f t="array" ref="Y539">_xlfn.IFS(V539=FALSE,"",V539&gt;0,'Values and studies'!$G539)</f>
        <v/>
      </c>
      <c r="Z539" s="23" t="b">
        <f>IF('Values and studies'!$U539=$Z$1,'Values and studies'!$AP539)</f>
        <v>0</v>
      </c>
      <c r="AA539" s="23" t="str" cm="1">
        <f t="array" ref="AA539">_xlfn.IFS(Z539=FALSE,"",Z539&gt;0,'Values and studies'!$AH539)</f>
        <v/>
      </c>
      <c r="AB539" s="23" t="str" cm="1">
        <f t="array" ref="AB539">_xlfn.IFS(Z539=FALSE,"",Z539&gt;0,'Values and studies'!$M539)</f>
        <v/>
      </c>
      <c r="AC539" s="23" t="str" cm="1">
        <f t="array" ref="AC539">_xlfn.IFS(Z539=FALSE,"",Z539&gt;0,'Values and studies'!$G539)</f>
        <v/>
      </c>
      <c r="AD539" s="23" t="b">
        <f>IF('Values and studies'!$U539=$AD$1,'Values and studies'!$AP539)</f>
        <v>0</v>
      </c>
      <c r="AE539" s="23" t="str" cm="1">
        <f t="array" ref="AE539">_xlfn.IFS(AD539=FALSE,"",AD539&gt;0,'Values and studies'!$AH539)</f>
        <v/>
      </c>
      <c r="AF539" s="23" t="str" cm="1">
        <f t="array" ref="AF539">_xlfn.IFS(AD539=FALSE,"",AD539&gt;0,'Values and studies'!$M539)</f>
        <v/>
      </c>
      <c r="AG539" s="23" t="str" cm="1">
        <f t="array" ref="AG539">_xlfn.IFS(AD539=FALSE,"",AD539&gt;0,'Values and studies'!$G539)</f>
        <v/>
      </c>
      <c r="AH539" s="23">
        <f>IF('Values and studies'!U539=$AH$1,'Values and studies'!AP539)</f>
        <v>504768.44300960092</v>
      </c>
      <c r="AI539" s="23" t="str" cm="1">
        <f t="array" ref="AI539">_xlfn.IFS(AH539=FALSE,"",AH539&gt;0,'Values and studies'!AH539)</f>
        <v>CB</v>
      </c>
      <c r="AJ539" s="23" t="str" cm="1">
        <f t="array" ref="AJ539">_xlfn.IFS(AH539=FALSE,"",AH539&gt;0,'Values and studies'!M539)</f>
        <v>atlantic</v>
      </c>
      <c r="AK539" s="23" t="str" cm="1">
        <f t="array" ref="AK539">_xlfn.IFS(AH539=FALSE,"",AH539&gt;0,'Values and studies'!G539)</f>
        <v>United Kingdom</v>
      </c>
      <c r="AL539" s="23" t="b">
        <f>IF('Values and studies'!U539=$AL$1,'Values and studies'!AP539)</f>
        <v>0</v>
      </c>
      <c r="AM539" s="23" t="str" cm="1">
        <f t="array" ref="AM539">_xlfn.IFS(AL539=FALSE,"",AL539&gt;0,'Values and studies'!AH539)</f>
        <v/>
      </c>
      <c r="AN539" s="23" t="str" cm="1">
        <f t="array" ref="AN539">_xlfn.IFS(AL539=FALSE,"",AL539&gt;0,'Values and studies'!M539)</f>
        <v/>
      </c>
      <c r="AO539" s="23" t="str" cm="1">
        <f t="array" ref="AO539">_xlfn.IFS(AL539=FALSE,"",AL539&gt;0,'Values and studies'!G539)</f>
        <v/>
      </c>
      <c r="AP539" s="23" t="b">
        <f>IF('Values and studies'!U539=$AP$1,'Values and studies'!AP539)</f>
        <v>0</v>
      </c>
      <c r="AQ539" s="23" t="str" cm="1">
        <f t="array" ref="AQ539">_xlfn.IFS(AP539=FALSE,"",AP539&gt;0,'Values and studies'!AH539)</f>
        <v/>
      </c>
      <c r="AR539" s="23" t="str" cm="1">
        <f t="array" ref="AR539">_xlfn.IFS(AP539=FALSE,"",AP539&gt;0,'Values and studies'!M539)</f>
        <v/>
      </c>
      <c r="AS539" s="23" t="str" cm="1">
        <f t="array" ref="AS539">_xlfn.IFS(AP539=FALSE,"",AP539&gt;0,'Values and studies'!G539)</f>
        <v/>
      </c>
      <c r="AT539" s="23" t="b">
        <f>IF('Values and studies'!U539=$AT$1,'Values and studies'!AP539)</f>
        <v>0</v>
      </c>
      <c r="AU539" s="23" t="str" cm="1">
        <f t="array" ref="AU539">_xlfn.IFS(AT539=FALSE,"",AT539&gt;0,'Values and studies'!AH539)</f>
        <v/>
      </c>
      <c r="AV539" s="23" t="str" cm="1">
        <f t="array" ref="AV539">_xlfn.IFS(AT539=FALSE,"",AT539&gt;0,'Values and studies'!M539)</f>
        <v/>
      </c>
      <c r="AW539" s="23" t="str" cm="1">
        <f t="array" ref="AW539">_xlfn.IFS(AT539=FALSE,"",AT539&gt;0,'Values and studies'!G539)</f>
        <v/>
      </c>
      <c r="AX539" s="23" t="b">
        <f>IF('Values and studies'!U539=$AX$1,'Values and studies'!AP539)</f>
        <v>0</v>
      </c>
      <c r="AY539" s="23" t="str" cm="1">
        <f t="array" ref="AY539">_xlfn.IFS(AX539=FALSE,"",AX539&gt;0,'Values and studies'!AH539)</f>
        <v/>
      </c>
      <c r="AZ539" s="23" t="str" cm="1">
        <f t="array" ref="AZ539">_xlfn.IFS(AX539=FALSE,"",AX539&gt;0,'Values and studies'!M539)</f>
        <v/>
      </c>
      <c r="BA539" s="23" t="str" cm="1">
        <f t="array" ref="BA539">_xlfn.IFS(AX539=FALSE,"",AX539&gt;0,'Values and studies'!G539)</f>
        <v/>
      </c>
      <c r="BB539" s="23" t="b">
        <f>IF('Values and studies'!U539=$BB$1,'Values and studies'!AP539)</f>
        <v>0</v>
      </c>
      <c r="BC539" s="23" t="str" cm="1">
        <f t="array" ref="BC539">_xlfn.IFS(BB539=FALSE,"",BB539&gt;0,'Values and studies'!AH539)</f>
        <v/>
      </c>
      <c r="BD539" s="23" t="str" cm="1">
        <f t="array" ref="BD539">_xlfn.IFS(BB539=FALSE,"",BB539&gt;0,'Values and studies'!M539)</f>
        <v/>
      </c>
      <c r="BE539" s="23" t="str" cm="1">
        <f t="array" ref="BE539">_xlfn.IFS(BB539=FALSE,"",BB539&gt;0,'Values and studies'!G539)</f>
        <v/>
      </c>
      <c r="BF539" s="23" t="b">
        <f>IF('Values and studies'!U539=$BF$1,'Values and studies'!AP539)</f>
        <v>0</v>
      </c>
      <c r="BG539" s="23" t="str" cm="1">
        <f t="array" ref="BG539">_xlfn.IFS(BF539=FALSE,"",BF539&gt;0,'Values and studies'!AH539)</f>
        <v/>
      </c>
      <c r="BH539" s="23" t="str" cm="1">
        <f t="array" ref="BH539">_xlfn.IFS(BF539=FALSE,"",BF539&gt;0,'Values and studies'!M539)</f>
        <v/>
      </c>
      <c r="BI539" s="23" t="str" cm="1">
        <f t="array" ref="BI539">_xlfn.IFS(BF539=FALSE,"",BF539&gt;0,'Values and studies'!G539)</f>
        <v/>
      </c>
      <c r="BJ539" s="23" t="b">
        <f>IF('Values and studies'!$U539=BJ$1,'Values and studies'!$AP539)</f>
        <v>0</v>
      </c>
      <c r="BK539" s="23" t="str" cm="1">
        <f t="array" ref="BK539">_xlfn.IFS(BJ539=FALSE,"",BJ539&gt;0,'Values and studies'!$AH539)</f>
        <v/>
      </c>
      <c r="BL539" s="23" t="str" cm="1">
        <f t="array" ref="BL539">_xlfn.IFS(BJ539=FALSE,"",BJ539&gt;0,'Values and studies'!$M539)</f>
        <v/>
      </c>
      <c r="BM539" s="23" t="str" cm="1">
        <f t="array" ref="BM539">_xlfn.IFS(BJ539=FALSE,"",BJ539&gt;0,'Values and studies'!$G539)</f>
        <v/>
      </c>
      <c r="BN539" s="23" t="b">
        <f>IF('Values and studies'!U539=$BN$1,'Values and studies'!AP539)</f>
        <v>0</v>
      </c>
      <c r="BO539" s="23" t="str" cm="1">
        <f t="array" ref="BO539">_xlfn.IFS(BN539=FALSE,"",BN539&gt;0,'Values and studies'!AH539)</f>
        <v/>
      </c>
      <c r="BP539" s="23" t="str" cm="1">
        <f t="array" ref="BP539">_xlfn.IFS(BN539=FALSE,"",BN539&gt;0,'Values and studies'!M539)</f>
        <v/>
      </c>
      <c r="BQ539" s="23" t="str" cm="1">
        <f t="array" ref="BQ539">_xlfn.IFS(BN539=FALSE,"",BN539&gt;0,'Values and studies'!G539)</f>
        <v/>
      </c>
      <c r="BR539" s="23" t="b">
        <f>IF('Values and studies'!U539=$BR$1,'Values and studies'!AP539)</f>
        <v>0</v>
      </c>
      <c r="BS539" s="23" t="str" cm="1">
        <f t="array" ref="BS539">_xlfn.IFS(BR539=FALSE,"",BR539&gt;0,'Values and studies'!AH539)</f>
        <v/>
      </c>
      <c r="BT539" s="23" t="str" cm="1">
        <f t="array" ref="BT539">_xlfn.IFS(BR539=FALSE,"",BR539&gt;0,'Values and studies'!M539)</f>
        <v/>
      </c>
      <c r="BU539" s="23" t="str" cm="1">
        <f t="array" ref="BU539">_xlfn.IFS(BR539=FALSE,"",BR539&gt;0,'Values and studies'!G539)</f>
        <v/>
      </c>
      <c r="BV539" s="23" t="b">
        <f>IF('Values and studies'!U539=$BV$1,'Values and studies'!AP539)</f>
        <v>0</v>
      </c>
      <c r="BW539" s="23" t="str" cm="1">
        <f t="array" ref="BW539">_xlfn.IFS(BV539=FALSE,"",BV539&gt;0,'Values and studies'!AH539)</f>
        <v/>
      </c>
      <c r="BX539" s="23" t="str" cm="1">
        <f t="array" ref="BX539">_xlfn.IFS(BV539=FALSE,"",BV539&gt;0,'Values and studies'!M539)</f>
        <v/>
      </c>
      <c r="BY539" s="23" t="str" cm="1">
        <f t="array" ref="BY539">_xlfn.IFS(BV539=FALSE,"",BV539&gt;0,'Values and studies'!G539)</f>
        <v/>
      </c>
      <c r="BZ539" s="23" t="b">
        <f>IF('Values and studies'!U539=$BZ$1,'Values and studies'!AP539)</f>
        <v>0</v>
      </c>
      <c r="CA539" s="23" t="str" cm="1">
        <f t="array" ref="CA539">_xlfn.IFS(BZ539=FALSE,"",BZ539&gt;0,'Values and studies'!AH539)</f>
        <v/>
      </c>
      <c r="CB539" s="23" t="str" cm="1">
        <f t="array" ref="CB539">_xlfn.IFS(BZ539=FALSE,"",BZ539&gt;0,'Values and studies'!M539)</f>
        <v/>
      </c>
      <c r="CC539" s="23" t="str" cm="1">
        <f t="array" ref="CC539">_xlfn.IFS(BZ539=FALSE,"",BZ539&gt;0,'Values and studies'!G539)</f>
        <v/>
      </c>
      <c r="CY539">
        <f>IF('Values and studies'!O539='Data for overlook'!$CY$1,'Values and studies'!AP539)</f>
        <v>504768.44300960092</v>
      </c>
      <c r="CZ539" t="b">
        <f>IF('Values and studies'!O539='Data for overlook'!$CZ$1,'Values and studies'!AP539)</f>
        <v>0</v>
      </c>
      <c r="DA539" t="b">
        <f>IF('Values and studies'!O539='Data for overlook'!$DA$1,'Values and studies'!AP539)</f>
        <v>0</v>
      </c>
      <c r="DB539" t="b">
        <f>IF('Values and studies'!O539='Data for overlook'!$DB$1,'Values and studies'!AP539)</f>
        <v>0</v>
      </c>
    </row>
    <row r="540" spans="2:106" x14ac:dyDescent="0.2">
      <c r="B540" t="b">
        <f>IF('Values and studies'!Q540=$B$1,'Values and studies'!AP540)</f>
        <v>0</v>
      </c>
      <c r="C540">
        <f>IF('Values and studies'!Q540=$C$1,'Values and studies'!AP540)</f>
        <v>600962.11058180116</v>
      </c>
      <c r="D540" t="b">
        <f>IF('Values and studies'!Q540=$D$1,'Values and studies'!AP540)</f>
        <v>0</v>
      </c>
      <c r="F540" s="23" t="b">
        <f>IF('Values and studies'!$U540=F$1,'Values and studies'!$AP540)</f>
        <v>0</v>
      </c>
      <c r="G540" s="23" t="str" cm="1">
        <f t="array" ref="G540">_xlfn.IFS(F540=FALSE,"",F540&gt;0,'Values and studies'!$AH540)</f>
        <v/>
      </c>
      <c r="H540" s="23" t="str" cm="1">
        <f t="array" ref="H540">_xlfn.IFS(F540=FALSE,"",F540&gt;0,'Values and studies'!M540)</f>
        <v/>
      </c>
      <c r="I540" s="23" t="str" cm="1">
        <f t="array" ref="I540">_xlfn.IFS(F540=FALSE,"",F540&gt;0,'Values and studies'!G540)</f>
        <v/>
      </c>
      <c r="J540" s="23" t="b">
        <f>IF('Values and studies'!U540=$J$1,'Values and studies'!AP540)</f>
        <v>0</v>
      </c>
      <c r="K540" s="23" t="str" cm="1">
        <f t="array" ref="K540">_xlfn.IFS(J540=FALSE,"",J540&gt;0,'Values and studies'!AH540)</f>
        <v/>
      </c>
      <c r="L540" s="23" t="str" cm="1">
        <f t="array" ref="L540">_xlfn.IFS(J540=FALSE,"",J540&gt;0,'Values and studies'!M540)</f>
        <v/>
      </c>
      <c r="M540" s="23" t="str" cm="1">
        <f t="array" ref="M540">_xlfn.IFS(J540=FALSE,"",J540&gt;0,'Values and studies'!G540)</f>
        <v/>
      </c>
      <c r="N540" s="23" t="b">
        <f>IF('Values and studies'!U540=$N$1,'Values and studies'!AP540)</f>
        <v>0</v>
      </c>
      <c r="O540" s="23" t="str" cm="1">
        <f t="array" ref="O540">_xlfn.IFS(N540=FALSE,"",N540&gt;0,'Values and studies'!AH540)</f>
        <v/>
      </c>
      <c r="P540" s="23" t="str" cm="1">
        <f t="array" ref="P540">_xlfn.IFS(N540=FALSE,"",N540&gt;0,'Values and studies'!M540)</f>
        <v/>
      </c>
      <c r="Q540" s="23" t="str" cm="1">
        <f t="array" ref="Q540">_xlfn.IFS(N540=FALSE,"",N540&gt;0,'Values and studies'!G540)</f>
        <v/>
      </c>
      <c r="R540" s="23" t="b">
        <f>IF('Values and studies'!$U540=$R$1,'Values and studies'!$AP540)</f>
        <v>0</v>
      </c>
      <c r="S540" s="23" t="str" cm="1">
        <f t="array" ref="S540">_xlfn.IFS(R540=FALSE,"",R540&gt;0,'Values and studies'!$AH540)</f>
        <v/>
      </c>
      <c r="T540" s="23" t="str" cm="1">
        <f t="array" ref="T540">_xlfn.IFS(R540=FALSE,"",R540&gt;0,'Values and studies'!$M540)</f>
        <v/>
      </c>
      <c r="U540" s="23" t="str" cm="1">
        <f t="array" ref="U540">_xlfn.IFS(R540=FALSE,"",R540&gt;0,'Values and studies'!$G540)</f>
        <v/>
      </c>
      <c r="V540" s="23" t="b">
        <f>IF('Values and studies'!$U540=$V$1,'Values and studies'!$AP540)</f>
        <v>0</v>
      </c>
      <c r="W540" s="23" t="str" cm="1">
        <f t="array" ref="W540">_xlfn.IFS(V540=FALSE,"",V540&gt;0,'Values and studies'!$AH540)</f>
        <v/>
      </c>
      <c r="X540" s="23" t="str" cm="1">
        <f t="array" ref="X540">_xlfn.IFS(V540=FALSE,"",V540&gt;0,'Values and studies'!$M540)</f>
        <v/>
      </c>
      <c r="Y540" s="23" t="str" cm="1">
        <f t="array" ref="Y540">_xlfn.IFS(V540=FALSE,"",V540&gt;0,'Values and studies'!$G540)</f>
        <v/>
      </c>
      <c r="Z540" s="23" t="b">
        <f>IF('Values and studies'!$U540=$Z$1,'Values and studies'!$AP540)</f>
        <v>0</v>
      </c>
      <c r="AA540" s="23" t="str" cm="1">
        <f t="array" ref="AA540">_xlfn.IFS(Z540=FALSE,"",Z540&gt;0,'Values and studies'!$AH540)</f>
        <v/>
      </c>
      <c r="AB540" s="23" t="str" cm="1">
        <f t="array" ref="AB540">_xlfn.IFS(Z540=FALSE,"",Z540&gt;0,'Values and studies'!$M540)</f>
        <v/>
      </c>
      <c r="AC540" s="23" t="str" cm="1">
        <f t="array" ref="AC540">_xlfn.IFS(Z540=FALSE,"",Z540&gt;0,'Values and studies'!$G540)</f>
        <v/>
      </c>
      <c r="AD540" s="23" t="b">
        <f>IF('Values and studies'!$U540=$AD$1,'Values and studies'!$AP540)</f>
        <v>0</v>
      </c>
      <c r="AE540" s="23" t="str" cm="1">
        <f t="array" ref="AE540">_xlfn.IFS(AD540=FALSE,"",AD540&gt;0,'Values and studies'!$AH540)</f>
        <v/>
      </c>
      <c r="AF540" s="23" t="str" cm="1">
        <f t="array" ref="AF540">_xlfn.IFS(AD540=FALSE,"",AD540&gt;0,'Values and studies'!$M540)</f>
        <v/>
      </c>
      <c r="AG540" s="23" t="str" cm="1">
        <f t="array" ref="AG540">_xlfn.IFS(AD540=FALSE,"",AD540&gt;0,'Values and studies'!$G540)</f>
        <v/>
      </c>
      <c r="AH540" s="23">
        <f>IF('Values and studies'!U540=$AH$1,'Values and studies'!AP540)</f>
        <v>600962.11058180116</v>
      </c>
      <c r="AI540" s="23" t="str" cm="1">
        <f t="array" ref="AI540">_xlfn.IFS(AH540=FALSE,"",AH540&gt;0,'Values and studies'!AH540)</f>
        <v>CB</v>
      </c>
      <c r="AJ540" s="23" t="str" cm="1">
        <f t="array" ref="AJ540">_xlfn.IFS(AH540=FALSE,"",AH540&gt;0,'Values and studies'!M540)</f>
        <v>atlantic</v>
      </c>
      <c r="AK540" s="23" t="str" cm="1">
        <f t="array" ref="AK540">_xlfn.IFS(AH540=FALSE,"",AH540&gt;0,'Values and studies'!G540)</f>
        <v>United Kingdom</v>
      </c>
      <c r="AL540" s="23" t="b">
        <f>IF('Values and studies'!U540=$AL$1,'Values and studies'!AP540)</f>
        <v>0</v>
      </c>
      <c r="AM540" s="23" t="str" cm="1">
        <f t="array" ref="AM540">_xlfn.IFS(AL540=FALSE,"",AL540&gt;0,'Values and studies'!AH540)</f>
        <v/>
      </c>
      <c r="AN540" s="23" t="str" cm="1">
        <f t="array" ref="AN540">_xlfn.IFS(AL540=FALSE,"",AL540&gt;0,'Values and studies'!M540)</f>
        <v/>
      </c>
      <c r="AO540" s="23" t="str" cm="1">
        <f t="array" ref="AO540">_xlfn.IFS(AL540=FALSE,"",AL540&gt;0,'Values and studies'!G540)</f>
        <v/>
      </c>
      <c r="AP540" s="23" t="b">
        <f>IF('Values and studies'!U540=$AP$1,'Values and studies'!AP540)</f>
        <v>0</v>
      </c>
      <c r="AQ540" s="23" t="str" cm="1">
        <f t="array" ref="AQ540">_xlfn.IFS(AP540=FALSE,"",AP540&gt;0,'Values and studies'!AH540)</f>
        <v/>
      </c>
      <c r="AR540" s="23" t="str" cm="1">
        <f t="array" ref="AR540">_xlfn.IFS(AP540=FALSE,"",AP540&gt;0,'Values and studies'!M540)</f>
        <v/>
      </c>
      <c r="AS540" s="23" t="str" cm="1">
        <f t="array" ref="AS540">_xlfn.IFS(AP540=FALSE,"",AP540&gt;0,'Values and studies'!G540)</f>
        <v/>
      </c>
      <c r="AT540" s="23" t="b">
        <f>IF('Values and studies'!U540=$AT$1,'Values and studies'!AP540)</f>
        <v>0</v>
      </c>
      <c r="AU540" s="23" t="str" cm="1">
        <f t="array" ref="AU540">_xlfn.IFS(AT540=FALSE,"",AT540&gt;0,'Values and studies'!AH540)</f>
        <v/>
      </c>
      <c r="AV540" s="23" t="str" cm="1">
        <f t="array" ref="AV540">_xlfn.IFS(AT540=FALSE,"",AT540&gt;0,'Values and studies'!M540)</f>
        <v/>
      </c>
      <c r="AW540" s="23" t="str" cm="1">
        <f t="array" ref="AW540">_xlfn.IFS(AT540=FALSE,"",AT540&gt;0,'Values and studies'!G540)</f>
        <v/>
      </c>
      <c r="AX540" s="23" t="b">
        <f>IF('Values and studies'!U540=$AX$1,'Values and studies'!AP540)</f>
        <v>0</v>
      </c>
      <c r="AY540" s="23" t="str" cm="1">
        <f t="array" ref="AY540">_xlfn.IFS(AX540=FALSE,"",AX540&gt;0,'Values and studies'!AH540)</f>
        <v/>
      </c>
      <c r="AZ540" s="23" t="str" cm="1">
        <f t="array" ref="AZ540">_xlfn.IFS(AX540=FALSE,"",AX540&gt;0,'Values and studies'!M540)</f>
        <v/>
      </c>
      <c r="BA540" s="23" t="str" cm="1">
        <f t="array" ref="BA540">_xlfn.IFS(AX540=FALSE,"",AX540&gt;0,'Values and studies'!G540)</f>
        <v/>
      </c>
      <c r="BB540" s="23" t="b">
        <f>IF('Values and studies'!U540=$BB$1,'Values and studies'!AP540)</f>
        <v>0</v>
      </c>
      <c r="BC540" s="23" t="str" cm="1">
        <f t="array" ref="BC540">_xlfn.IFS(BB540=FALSE,"",BB540&gt;0,'Values and studies'!AH540)</f>
        <v/>
      </c>
      <c r="BD540" s="23" t="str" cm="1">
        <f t="array" ref="BD540">_xlfn.IFS(BB540=FALSE,"",BB540&gt;0,'Values and studies'!M540)</f>
        <v/>
      </c>
      <c r="BE540" s="23" t="str" cm="1">
        <f t="array" ref="BE540">_xlfn.IFS(BB540=FALSE,"",BB540&gt;0,'Values and studies'!G540)</f>
        <v/>
      </c>
      <c r="BF540" s="23" t="b">
        <f>IF('Values and studies'!U540=$BF$1,'Values and studies'!AP540)</f>
        <v>0</v>
      </c>
      <c r="BG540" s="23" t="str" cm="1">
        <f t="array" ref="BG540">_xlfn.IFS(BF540=FALSE,"",BF540&gt;0,'Values and studies'!AH540)</f>
        <v/>
      </c>
      <c r="BH540" s="23" t="str" cm="1">
        <f t="array" ref="BH540">_xlfn.IFS(BF540=FALSE,"",BF540&gt;0,'Values and studies'!M540)</f>
        <v/>
      </c>
      <c r="BI540" s="23" t="str" cm="1">
        <f t="array" ref="BI540">_xlfn.IFS(BF540=FALSE,"",BF540&gt;0,'Values and studies'!G540)</f>
        <v/>
      </c>
      <c r="BJ540" s="23" t="b">
        <f>IF('Values and studies'!$U540=BJ$1,'Values and studies'!$AP540)</f>
        <v>0</v>
      </c>
      <c r="BK540" s="23" t="str" cm="1">
        <f t="array" ref="BK540">_xlfn.IFS(BJ540=FALSE,"",BJ540&gt;0,'Values and studies'!$AH540)</f>
        <v/>
      </c>
      <c r="BL540" s="23" t="str" cm="1">
        <f t="array" ref="BL540">_xlfn.IFS(BJ540=FALSE,"",BJ540&gt;0,'Values and studies'!$M540)</f>
        <v/>
      </c>
      <c r="BM540" s="23" t="str" cm="1">
        <f t="array" ref="BM540">_xlfn.IFS(BJ540=FALSE,"",BJ540&gt;0,'Values and studies'!$G540)</f>
        <v/>
      </c>
      <c r="BN540" s="23" t="b">
        <f>IF('Values and studies'!U540=$BN$1,'Values and studies'!AP540)</f>
        <v>0</v>
      </c>
      <c r="BO540" s="23" t="str" cm="1">
        <f t="array" ref="BO540">_xlfn.IFS(BN540=FALSE,"",BN540&gt;0,'Values and studies'!AH540)</f>
        <v/>
      </c>
      <c r="BP540" s="23" t="str" cm="1">
        <f t="array" ref="BP540">_xlfn.IFS(BN540=FALSE,"",BN540&gt;0,'Values and studies'!M540)</f>
        <v/>
      </c>
      <c r="BQ540" s="23" t="str" cm="1">
        <f t="array" ref="BQ540">_xlfn.IFS(BN540=FALSE,"",BN540&gt;0,'Values and studies'!G540)</f>
        <v/>
      </c>
      <c r="BR540" s="23" t="b">
        <f>IF('Values and studies'!U540=$BR$1,'Values and studies'!AP540)</f>
        <v>0</v>
      </c>
      <c r="BS540" s="23" t="str" cm="1">
        <f t="array" ref="BS540">_xlfn.IFS(BR540=FALSE,"",BR540&gt;0,'Values and studies'!AH540)</f>
        <v/>
      </c>
      <c r="BT540" s="23" t="str" cm="1">
        <f t="array" ref="BT540">_xlfn.IFS(BR540=FALSE,"",BR540&gt;0,'Values and studies'!M540)</f>
        <v/>
      </c>
      <c r="BU540" s="23" t="str" cm="1">
        <f t="array" ref="BU540">_xlfn.IFS(BR540=FALSE,"",BR540&gt;0,'Values and studies'!G540)</f>
        <v/>
      </c>
      <c r="BV540" s="23" t="b">
        <f>IF('Values and studies'!U540=$BV$1,'Values and studies'!AP540)</f>
        <v>0</v>
      </c>
      <c r="BW540" s="23" t="str" cm="1">
        <f t="array" ref="BW540">_xlfn.IFS(BV540=FALSE,"",BV540&gt;0,'Values and studies'!AH540)</f>
        <v/>
      </c>
      <c r="BX540" s="23" t="str" cm="1">
        <f t="array" ref="BX540">_xlfn.IFS(BV540=FALSE,"",BV540&gt;0,'Values and studies'!M540)</f>
        <v/>
      </c>
      <c r="BY540" s="23" t="str" cm="1">
        <f t="array" ref="BY540">_xlfn.IFS(BV540=FALSE,"",BV540&gt;0,'Values and studies'!G540)</f>
        <v/>
      </c>
      <c r="BZ540" s="23" t="b">
        <f>IF('Values and studies'!U540=$BZ$1,'Values and studies'!AP540)</f>
        <v>0</v>
      </c>
      <c r="CA540" s="23" t="str" cm="1">
        <f t="array" ref="CA540">_xlfn.IFS(BZ540=FALSE,"",BZ540&gt;0,'Values and studies'!AH540)</f>
        <v/>
      </c>
      <c r="CB540" s="23" t="str" cm="1">
        <f t="array" ref="CB540">_xlfn.IFS(BZ540=FALSE,"",BZ540&gt;0,'Values and studies'!M540)</f>
        <v/>
      </c>
      <c r="CC540" s="23" t="str" cm="1">
        <f t="array" ref="CC540">_xlfn.IFS(BZ540=FALSE,"",BZ540&gt;0,'Values and studies'!G540)</f>
        <v/>
      </c>
      <c r="CY540">
        <f>IF('Values and studies'!O540='Data for overlook'!$CY$1,'Values and studies'!AP540)</f>
        <v>600962.11058180116</v>
      </c>
      <c r="CZ540" t="b">
        <f>IF('Values and studies'!O540='Data for overlook'!$CZ$1,'Values and studies'!AP540)</f>
        <v>0</v>
      </c>
      <c r="DA540" t="b">
        <f>IF('Values and studies'!O540='Data for overlook'!$DA$1,'Values and studies'!AP540)</f>
        <v>0</v>
      </c>
      <c r="DB540" t="b">
        <f>IF('Values and studies'!O540='Data for overlook'!$DB$1,'Values and studies'!AP540)</f>
        <v>0</v>
      </c>
    </row>
    <row r="541" spans="2:106" x14ac:dyDescent="0.2">
      <c r="B541" t="b">
        <f>IF('Values and studies'!Q541=$B$1,'Values and studies'!AP541)</f>
        <v>0</v>
      </c>
      <c r="C541">
        <f>IF('Values and studies'!Q541=$C$1,'Values and studies'!AP541)</f>
        <v>447410.07449007226</v>
      </c>
      <c r="D541" t="b">
        <f>IF('Values and studies'!Q541=$D$1,'Values and studies'!AP541)</f>
        <v>0</v>
      </c>
      <c r="F541" s="23" t="b">
        <f>IF('Values and studies'!$U541=F$1,'Values and studies'!$AP541)</f>
        <v>0</v>
      </c>
      <c r="G541" s="23" t="str" cm="1">
        <f t="array" ref="G541">_xlfn.IFS(F541=FALSE,"",F541&gt;0,'Values and studies'!$AH541)</f>
        <v/>
      </c>
      <c r="H541" s="23" t="str" cm="1">
        <f t="array" ref="H541">_xlfn.IFS(F541=FALSE,"",F541&gt;0,'Values and studies'!M541)</f>
        <v/>
      </c>
      <c r="I541" s="23" t="str" cm="1">
        <f t="array" ref="I541">_xlfn.IFS(F541=FALSE,"",F541&gt;0,'Values and studies'!G541)</f>
        <v/>
      </c>
      <c r="J541" s="23" t="b">
        <f>IF('Values and studies'!U541=$J$1,'Values and studies'!AP541)</f>
        <v>0</v>
      </c>
      <c r="K541" s="23" t="str" cm="1">
        <f t="array" ref="K541">_xlfn.IFS(J541=FALSE,"",J541&gt;0,'Values and studies'!AH541)</f>
        <v/>
      </c>
      <c r="L541" s="23" t="str" cm="1">
        <f t="array" ref="L541">_xlfn.IFS(J541=FALSE,"",J541&gt;0,'Values and studies'!M541)</f>
        <v/>
      </c>
      <c r="M541" s="23" t="str" cm="1">
        <f t="array" ref="M541">_xlfn.IFS(J541=FALSE,"",J541&gt;0,'Values and studies'!G541)</f>
        <v/>
      </c>
      <c r="N541" s="23" t="b">
        <f>IF('Values and studies'!U541=$N$1,'Values and studies'!AP541)</f>
        <v>0</v>
      </c>
      <c r="O541" s="23" t="str" cm="1">
        <f t="array" ref="O541">_xlfn.IFS(N541=FALSE,"",N541&gt;0,'Values and studies'!AH541)</f>
        <v/>
      </c>
      <c r="P541" s="23" t="str" cm="1">
        <f t="array" ref="P541">_xlfn.IFS(N541=FALSE,"",N541&gt;0,'Values and studies'!M541)</f>
        <v/>
      </c>
      <c r="Q541" s="23" t="str" cm="1">
        <f t="array" ref="Q541">_xlfn.IFS(N541=FALSE,"",N541&gt;0,'Values and studies'!G541)</f>
        <v/>
      </c>
      <c r="R541" s="23" t="b">
        <f>IF('Values and studies'!$U541=$R$1,'Values and studies'!$AP541)</f>
        <v>0</v>
      </c>
      <c r="S541" s="23" t="str" cm="1">
        <f t="array" ref="S541">_xlfn.IFS(R541=FALSE,"",R541&gt;0,'Values and studies'!$AH541)</f>
        <v/>
      </c>
      <c r="T541" s="23" t="str" cm="1">
        <f t="array" ref="T541">_xlfn.IFS(R541=FALSE,"",R541&gt;0,'Values and studies'!$M541)</f>
        <v/>
      </c>
      <c r="U541" s="23" t="str" cm="1">
        <f t="array" ref="U541">_xlfn.IFS(R541=FALSE,"",R541&gt;0,'Values and studies'!$G541)</f>
        <v/>
      </c>
      <c r="V541" s="23" t="b">
        <f>IF('Values and studies'!$U541=$V$1,'Values and studies'!$AP541)</f>
        <v>0</v>
      </c>
      <c r="W541" s="23" t="str" cm="1">
        <f t="array" ref="W541">_xlfn.IFS(V541=FALSE,"",V541&gt;0,'Values and studies'!$AH541)</f>
        <v/>
      </c>
      <c r="X541" s="23" t="str" cm="1">
        <f t="array" ref="X541">_xlfn.IFS(V541=FALSE,"",V541&gt;0,'Values and studies'!$M541)</f>
        <v/>
      </c>
      <c r="Y541" s="23" t="str" cm="1">
        <f t="array" ref="Y541">_xlfn.IFS(V541=FALSE,"",V541&gt;0,'Values and studies'!$G541)</f>
        <v/>
      </c>
      <c r="Z541" s="23" t="b">
        <f>IF('Values and studies'!$U541=$Z$1,'Values and studies'!$AP541)</f>
        <v>0</v>
      </c>
      <c r="AA541" s="23" t="str" cm="1">
        <f t="array" ref="AA541">_xlfn.IFS(Z541=FALSE,"",Z541&gt;0,'Values and studies'!$AH541)</f>
        <v/>
      </c>
      <c r="AB541" s="23" t="str" cm="1">
        <f t="array" ref="AB541">_xlfn.IFS(Z541=FALSE,"",Z541&gt;0,'Values and studies'!$M541)</f>
        <v/>
      </c>
      <c r="AC541" s="23" t="str" cm="1">
        <f t="array" ref="AC541">_xlfn.IFS(Z541=FALSE,"",Z541&gt;0,'Values and studies'!$G541)</f>
        <v/>
      </c>
      <c r="AD541" s="23" t="b">
        <f>IF('Values and studies'!$U541=$AD$1,'Values and studies'!$AP541)</f>
        <v>0</v>
      </c>
      <c r="AE541" s="23" t="str" cm="1">
        <f t="array" ref="AE541">_xlfn.IFS(AD541=FALSE,"",AD541&gt;0,'Values and studies'!$AH541)</f>
        <v/>
      </c>
      <c r="AF541" s="23" t="str" cm="1">
        <f t="array" ref="AF541">_xlfn.IFS(AD541=FALSE,"",AD541&gt;0,'Values and studies'!$M541)</f>
        <v/>
      </c>
      <c r="AG541" s="23" t="str" cm="1">
        <f t="array" ref="AG541">_xlfn.IFS(AD541=FALSE,"",AD541&gt;0,'Values and studies'!$G541)</f>
        <v/>
      </c>
      <c r="AH541" s="23">
        <f>IF('Values and studies'!U541=$AH$1,'Values and studies'!AP541)</f>
        <v>447410.07449007226</v>
      </c>
      <c r="AI541" s="23" t="str" cm="1">
        <f t="array" ref="AI541">_xlfn.IFS(AH541=FALSE,"",AH541&gt;0,'Values and studies'!AH541)</f>
        <v>CB</v>
      </c>
      <c r="AJ541" s="23" t="str" cm="1">
        <f t="array" ref="AJ541">_xlfn.IFS(AH541=FALSE,"",AH541&gt;0,'Values and studies'!M541)</f>
        <v>atlantic</v>
      </c>
      <c r="AK541" s="23" t="str" cm="1">
        <f t="array" ref="AK541">_xlfn.IFS(AH541=FALSE,"",AH541&gt;0,'Values and studies'!G541)</f>
        <v>United Kingdom</v>
      </c>
      <c r="AL541" s="23" t="b">
        <f>IF('Values and studies'!U541=$AL$1,'Values and studies'!AP541)</f>
        <v>0</v>
      </c>
      <c r="AM541" s="23" t="str" cm="1">
        <f t="array" ref="AM541">_xlfn.IFS(AL541=FALSE,"",AL541&gt;0,'Values and studies'!AH541)</f>
        <v/>
      </c>
      <c r="AN541" s="23" t="str" cm="1">
        <f t="array" ref="AN541">_xlfn.IFS(AL541=FALSE,"",AL541&gt;0,'Values and studies'!M541)</f>
        <v/>
      </c>
      <c r="AO541" s="23" t="str" cm="1">
        <f t="array" ref="AO541">_xlfn.IFS(AL541=FALSE,"",AL541&gt;0,'Values and studies'!G541)</f>
        <v/>
      </c>
      <c r="AP541" s="23" t="b">
        <f>IF('Values and studies'!U541=$AP$1,'Values and studies'!AP541)</f>
        <v>0</v>
      </c>
      <c r="AQ541" s="23" t="str" cm="1">
        <f t="array" ref="AQ541">_xlfn.IFS(AP541=FALSE,"",AP541&gt;0,'Values and studies'!AH541)</f>
        <v/>
      </c>
      <c r="AR541" s="23" t="str" cm="1">
        <f t="array" ref="AR541">_xlfn.IFS(AP541=FALSE,"",AP541&gt;0,'Values and studies'!M541)</f>
        <v/>
      </c>
      <c r="AS541" s="23" t="str" cm="1">
        <f t="array" ref="AS541">_xlfn.IFS(AP541=FALSE,"",AP541&gt;0,'Values and studies'!G541)</f>
        <v/>
      </c>
      <c r="AT541" s="23" t="b">
        <f>IF('Values and studies'!U541=$AT$1,'Values and studies'!AP541)</f>
        <v>0</v>
      </c>
      <c r="AU541" s="23" t="str" cm="1">
        <f t="array" ref="AU541">_xlfn.IFS(AT541=FALSE,"",AT541&gt;0,'Values and studies'!AH541)</f>
        <v/>
      </c>
      <c r="AV541" s="23" t="str" cm="1">
        <f t="array" ref="AV541">_xlfn.IFS(AT541=FALSE,"",AT541&gt;0,'Values and studies'!M541)</f>
        <v/>
      </c>
      <c r="AW541" s="23" t="str" cm="1">
        <f t="array" ref="AW541">_xlfn.IFS(AT541=FALSE,"",AT541&gt;0,'Values and studies'!G541)</f>
        <v/>
      </c>
      <c r="AX541" s="23" t="b">
        <f>IF('Values and studies'!U541=$AX$1,'Values and studies'!AP541)</f>
        <v>0</v>
      </c>
      <c r="AY541" s="23" t="str" cm="1">
        <f t="array" ref="AY541">_xlfn.IFS(AX541=FALSE,"",AX541&gt;0,'Values and studies'!AH541)</f>
        <v/>
      </c>
      <c r="AZ541" s="23" t="str" cm="1">
        <f t="array" ref="AZ541">_xlfn.IFS(AX541=FALSE,"",AX541&gt;0,'Values and studies'!M541)</f>
        <v/>
      </c>
      <c r="BA541" s="23" t="str" cm="1">
        <f t="array" ref="BA541">_xlfn.IFS(AX541=FALSE,"",AX541&gt;0,'Values and studies'!G541)</f>
        <v/>
      </c>
      <c r="BB541" s="23" t="b">
        <f>IF('Values and studies'!U541=$BB$1,'Values and studies'!AP541)</f>
        <v>0</v>
      </c>
      <c r="BC541" s="23" t="str" cm="1">
        <f t="array" ref="BC541">_xlfn.IFS(BB541=FALSE,"",BB541&gt;0,'Values and studies'!AH541)</f>
        <v/>
      </c>
      <c r="BD541" s="23" t="str" cm="1">
        <f t="array" ref="BD541">_xlfn.IFS(BB541=FALSE,"",BB541&gt;0,'Values and studies'!M541)</f>
        <v/>
      </c>
      <c r="BE541" s="23" t="str" cm="1">
        <f t="array" ref="BE541">_xlfn.IFS(BB541=FALSE,"",BB541&gt;0,'Values and studies'!G541)</f>
        <v/>
      </c>
      <c r="BF541" s="23" t="b">
        <f>IF('Values and studies'!U541=$BF$1,'Values and studies'!AP541)</f>
        <v>0</v>
      </c>
      <c r="BG541" s="23" t="str" cm="1">
        <f t="array" ref="BG541">_xlfn.IFS(BF541=FALSE,"",BF541&gt;0,'Values and studies'!AH541)</f>
        <v/>
      </c>
      <c r="BH541" s="23" t="str" cm="1">
        <f t="array" ref="BH541">_xlfn.IFS(BF541=FALSE,"",BF541&gt;0,'Values and studies'!M541)</f>
        <v/>
      </c>
      <c r="BI541" s="23" t="str" cm="1">
        <f t="array" ref="BI541">_xlfn.IFS(BF541=FALSE,"",BF541&gt;0,'Values and studies'!G541)</f>
        <v/>
      </c>
      <c r="BJ541" s="23" t="b">
        <f>IF('Values and studies'!$U541=BJ$1,'Values and studies'!$AP541)</f>
        <v>0</v>
      </c>
      <c r="BK541" s="23" t="str" cm="1">
        <f t="array" ref="BK541">_xlfn.IFS(BJ541=FALSE,"",BJ541&gt;0,'Values and studies'!$AH541)</f>
        <v/>
      </c>
      <c r="BL541" s="23" t="str" cm="1">
        <f t="array" ref="BL541">_xlfn.IFS(BJ541=FALSE,"",BJ541&gt;0,'Values and studies'!$M541)</f>
        <v/>
      </c>
      <c r="BM541" s="23" t="str" cm="1">
        <f t="array" ref="BM541">_xlfn.IFS(BJ541=FALSE,"",BJ541&gt;0,'Values and studies'!$G541)</f>
        <v/>
      </c>
      <c r="BN541" s="23" t="b">
        <f>IF('Values and studies'!U541=$BN$1,'Values and studies'!AP541)</f>
        <v>0</v>
      </c>
      <c r="BO541" s="23" t="str" cm="1">
        <f t="array" ref="BO541">_xlfn.IFS(BN541=FALSE,"",BN541&gt;0,'Values and studies'!AH541)</f>
        <v/>
      </c>
      <c r="BP541" s="23" t="str" cm="1">
        <f t="array" ref="BP541">_xlfn.IFS(BN541=FALSE,"",BN541&gt;0,'Values and studies'!M541)</f>
        <v/>
      </c>
      <c r="BQ541" s="23" t="str" cm="1">
        <f t="array" ref="BQ541">_xlfn.IFS(BN541=FALSE,"",BN541&gt;0,'Values and studies'!G541)</f>
        <v/>
      </c>
      <c r="BR541" s="23" t="b">
        <f>IF('Values and studies'!U541=$BR$1,'Values and studies'!AP541)</f>
        <v>0</v>
      </c>
      <c r="BS541" s="23" t="str" cm="1">
        <f t="array" ref="BS541">_xlfn.IFS(BR541=FALSE,"",BR541&gt;0,'Values and studies'!AH541)</f>
        <v/>
      </c>
      <c r="BT541" s="23" t="str" cm="1">
        <f t="array" ref="BT541">_xlfn.IFS(BR541=FALSE,"",BR541&gt;0,'Values and studies'!M541)</f>
        <v/>
      </c>
      <c r="BU541" s="23" t="str" cm="1">
        <f t="array" ref="BU541">_xlfn.IFS(BR541=FALSE,"",BR541&gt;0,'Values and studies'!G541)</f>
        <v/>
      </c>
      <c r="BV541" s="23" t="b">
        <f>IF('Values and studies'!U541=$BV$1,'Values and studies'!AP541)</f>
        <v>0</v>
      </c>
      <c r="BW541" s="23" t="str" cm="1">
        <f t="array" ref="BW541">_xlfn.IFS(BV541=FALSE,"",BV541&gt;0,'Values and studies'!AH541)</f>
        <v/>
      </c>
      <c r="BX541" s="23" t="str" cm="1">
        <f t="array" ref="BX541">_xlfn.IFS(BV541=FALSE,"",BV541&gt;0,'Values and studies'!M541)</f>
        <v/>
      </c>
      <c r="BY541" s="23" t="str" cm="1">
        <f t="array" ref="BY541">_xlfn.IFS(BV541=FALSE,"",BV541&gt;0,'Values and studies'!G541)</f>
        <v/>
      </c>
      <c r="BZ541" s="23" t="b">
        <f>IF('Values and studies'!U541=$BZ$1,'Values and studies'!AP541)</f>
        <v>0</v>
      </c>
      <c r="CA541" s="23" t="str" cm="1">
        <f t="array" ref="CA541">_xlfn.IFS(BZ541=FALSE,"",BZ541&gt;0,'Values and studies'!AH541)</f>
        <v/>
      </c>
      <c r="CB541" s="23" t="str" cm="1">
        <f t="array" ref="CB541">_xlfn.IFS(BZ541=FALSE,"",BZ541&gt;0,'Values and studies'!M541)</f>
        <v/>
      </c>
      <c r="CC541" s="23" t="str" cm="1">
        <f t="array" ref="CC541">_xlfn.IFS(BZ541=FALSE,"",BZ541&gt;0,'Values and studies'!G541)</f>
        <v/>
      </c>
      <c r="CY541">
        <f>IF('Values and studies'!O541='Data for overlook'!$CY$1,'Values and studies'!AP541)</f>
        <v>447410.07449007226</v>
      </c>
      <c r="CZ541" t="b">
        <f>IF('Values and studies'!O541='Data for overlook'!$CZ$1,'Values and studies'!AP541)</f>
        <v>0</v>
      </c>
      <c r="DA541" t="b">
        <f>IF('Values and studies'!O541='Data for overlook'!$DA$1,'Values and studies'!AP541)</f>
        <v>0</v>
      </c>
      <c r="DB541" t="b">
        <f>IF('Values and studies'!O541='Data for overlook'!$DB$1,'Values and studies'!AP541)</f>
        <v>0</v>
      </c>
    </row>
    <row r="542" spans="2:106" x14ac:dyDescent="0.2">
      <c r="B542" t="b">
        <f>IF('Values and studies'!Q542=$B$1,'Values and studies'!AP542)</f>
        <v>0</v>
      </c>
      <c r="C542">
        <f>IF('Values and studies'!Q542=$C$1,'Values and studies'!AP542)</f>
        <v>143022.63145782583</v>
      </c>
      <c r="D542" t="b">
        <f>IF('Values and studies'!Q542=$D$1,'Values and studies'!AP542)</f>
        <v>0</v>
      </c>
      <c r="F542" s="23" t="b">
        <f>IF('Values and studies'!$U542=F$1,'Values and studies'!$AP542)</f>
        <v>0</v>
      </c>
      <c r="G542" s="23" t="str" cm="1">
        <f t="array" ref="G542">_xlfn.IFS(F542=FALSE,"",F542&gt;0,'Values and studies'!$AH542)</f>
        <v/>
      </c>
      <c r="H542" s="23" t="str" cm="1">
        <f t="array" ref="H542">_xlfn.IFS(F542=FALSE,"",F542&gt;0,'Values and studies'!M542)</f>
        <v/>
      </c>
      <c r="I542" s="23" t="str" cm="1">
        <f t="array" ref="I542">_xlfn.IFS(F542=FALSE,"",F542&gt;0,'Values and studies'!G542)</f>
        <v/>
      </c>
      <c r="J542" s="23" t="b">
        <f>IF('Values and studies'!U542=$J$1,'Values and studies'!AP542)</f>
        <v>0</v>
      </c>
      <c r="K542" s="23" t="str" cm="1">
        <f t="array" ref="K542">_xlfn.IFS(J542=FALSE,"",J542&gt;0,'Values and studies'!AH542)</f>
        <v/>
      </c>
      <c r="L542" s="23" t="str" cm="1">
        <f t="array" ref="L542">_xlfn.IFS(J542=FALSE,"",J542&gt;0,'Values and studies'!M542)</f>
        <v/>
      </c>
      <c r="M542" s="23" t="str" cm="1">
        <f t="array" ref="M542">_xlfn.IFS(J542=FALSE,"",J542&gt;0,'Values and studies'!G542)</f>
        <v/>
      </c>
      <c r="N542" s="23" t="b">
        <f>IF('Values and studies'!U542=$N$1,'Values and studies'!AP542)</f>
        <v>0</v>
      </c>
      <c r="O542" s="23" t="str" cm="1">
        <f t="array" ref="O542">_xlfn.IFS(N542=FALSE,"",N542&gt;0,'Values and studies'!AH542)</f>
        <v/>
      </c>
      <c r="P542" s="23" t="str" cm="1">
        <f t="array" ref="P542">_xlfn.IFS(N542=FALSE,"",N542&gt;0,'Values and studies'!M542)</f>
        <v/>
      </c>
      <c r="Q542" s="23" t="str" cm="1">
        <f t="array" ref="Q542">_xlfn.IFS(N542=FALSE,"",N542&gt;0,'Values and studies'!G542)</f>
        <v/>
      </c>
      <c r="R542" s="23" t="b">
        <f>IF('Values and studies'!$U542=$R$1,'Values and studies'!$AP542)</f>
        <v>0</v>
      </c>
      <c r="S542" s="23" t="str" cm="1">
        <f t="array" ref="S542">_xlfn.IFS(R542=FALSE,"",R542&gt;0,'Values and studies'!$AH542)</f>
        <v/>
      </c>
      <c r="T542" s="23" t="str" cm="1">
        <f t="array" ref="T542">_xlfn.IFS(R542=FALSE,"",R542&gt;0,'Values and studies'!$M542)</f>
        <v/>
      </c>
      <c r="U542" s="23" t="str" cm="1">
        <f t="array" ref="U542">_xlfn.IFS(R542=FALSE,"",R542&gt;0,'Values and studies'!$G542)</f>
        <v/>
      </c>
      <c r="V542" s="23" t="b">
        <f>IF('Values and studies'!$U542=$V$1,'Values and studies'!$AP542)</f>
        <v>0</v>
      </c>
      <c r="W542" s="23" t="str" cm="1">
        <f t="array" ref="W542">_xlfn.IFS(V542=FALSE,"",V542&gt;0,'Values and studies'!$AH542)</f>
        <v/>
      </c>
      <c r="X542" s="23" t="str" cm="1">
        <f t="array" ref="X542">_xlfn.IFS(V542=FALSE,"",V542&gt;0,'Values and studies'!$M542)</f>
        <v/>
      </c>
      <c r="Y542" s="23" t="str" cm="1">
        <f t="array" ref="Y542">_xlfn.IFS(V542=FALSE,"",V542&gt;0,'Values and studies'!$G542)</f>
        <v/>
      </c>
      <c r="Z542" s="23" t="b">
        <f>IF('Values and studies'!$U542=$Z$1,'Values and studies'!$AP542)</f>
        <v>0</v>
      </c>
      <c r="AA542" s="23" t="str" cm="1">
        <f t="array" ref="AA542">_xlfn.IFS(Z542=FALSE,"",Z542&gt;0,'Values and studies'!$AH542)</f>
        <v/>
      </c>
      <c r="AB542" s="23" t="str" cm="1">
        <f t="array" ref="AB542">_xlfn.IFS(Z542=FALSE,"",Z542&gt;0,'Values and studies'!$M542)</f>
        <v/>
      </c>
      <c r="AC542" s="23" t="str" cm="1">
        <f t="array" ref="AC542">_xlfn.IFS(Z542=FALSE,"",Z542&gt;0,'Values and studies'!$G542)</f>
        <v/>
      </c>
      <c r="AD542" s="23" t="b">
        <f>IF('Values and studies'!$U542=$AD$1,'Values and studies'!$AP542)</f>
        <v>0</v>
      </c>
      <c r="AE542" s="23" t="str" cm="1">
        <f t="array" ref="AE542">_xlfn.IFS(AD542=FALSE,"",AD542&gt;0,'Values and studies'!$AH542)</f>
        <v/>
      </c>
      <c r="AF542" s="23" t="str" cm="1">
        <f t="array" ref="AF542">_xlfn.IFS(AD542=FALSE,"",AD542&gt;0,'Values and studies'!$M542)</f>
        <v/>
      </c>
      <c r="AG542" s="23" t="str" cm="1">
        <f t="array" ref="AG542">_xlfn.IFS(AD542=FALSE,"",AD542&gt;0,'Values and studies'!$G542)</f>
        <v/>
      </c>
      <c r="AH542" s="23">
        <f>IF('Values and studies'!U542=$AH$1,'Values and studies'!AP542)</f>
        <v>143022.63145782583</v>
      </c>
      <c r="AI542" s="23" t="str" cm="1">
        <f t="array" ref="AI542">_xlfn.IFS(AH542=FALSE,"",AH542&gt;0,'Values and studies'!AH542)</f>
        <v>CB</v>
      </c>
      <c r="AJ542" s="23" t="str" cm="1">
        <f t="array" ref="AJ542">_xlfn.IFS(AH542=FALSE,"",AH542&gt;0,'Values and studies'!M542)</f>
        <v>atlantic</v>
      </c>
      <c r="AK542" s="23" t="str" cm="1">
        <f t="array" ref="AK542">_xlfn.IFS(AH542=FALSE,"",AH542&gt;0,'Values and studies'!G542)</f>
        <v>United Kingdom</v>
      </c>
      <c r="AL542" s="23" t="b">
        <f>IF('Values and studies'!U542=$AL$1,'Values and studies'!AP542)</f>
        <v>0</v>
      </c>
      <c r="AM542" s="23" t="str" cm="1">
        <f t="array" ref="AM542">_xlfn.IFS(AL542=FALSE,"",AL542&gt;0,'Values and studies'!AH542)</f>
        <v/>
      </c>
      <c r="AN542" s="23" t="str" cm="1">
        <f t="array" ref="AN542">_xlfn.IFS(AL542=FALSE,"",AL542&gt;0,'Values and studies'!M542)</f>
        <v/>
      </c>
      <c r="AO542" s="23" t="str" cm="1">
        <f t="array" ref="AO542">_xlfn.IFS(AL542=FALSE,"",AL542&gt;0,'Values and studies'!G542)</f>
        <v/>
      </c>
      <c r="AP542" s="23" t="b">
        <f>IF('Values and studies'!U542=$AP$1,'Values and studies'!AP542)</f>
        <v>0</v>
      </c>
      <c r="AQ542" s="23" t="str" cm="1">
        <f t="array" ref="AQ542">_xlfn.IFS(AP542=FALSE,"",AP542&gt;0,'Values and studies'!AH542)</f>
        <v/>
      </c>
      <c r="AR542" s="23" t="str" cm="1">
        <f t="array" ref="AR542">_xlfn.IFS(AP542=FALSE,"",AP542&gt;0,'Values and studies'!M542)</f>
        <v/>
      </c>
      <c r="AS542" s="23" t="str" cm="1">
        <f t="array" ref="AS542">_xlfn.IFS(AP542=FALSE,"",AP542&gt;0,'Values and studies'!G542)</f>
        <v/>
      </c>
      <c r="AT542" s="23" t="b">
        <f>IF('Values and studies'!U542=$AT$1,'Values and studies'!AP542)</f>
        <v>0</v>
      </c>
      <c r="AU542" s="23" t="str" cm="1">
        <f t="array" ref="AU542">_xlfn.IFS(AT542=FALSE,"",AT542&gt;0,'Values and studies'!AH542)</f>
        <v/>
      </c>
      <c r="AV542" s="23" t="str" cm="1">
        <f t="array" ref="AV542">_xlfn.IFS(AT542=FALSE,"",AT542&gt;0,'Values and studies'!M542)</f>
        <v/>
      </c>
      <c r="AW542" s="23" t="str" cm="1">
        <f t="array" ref="AW542">_xlfn.IFS(AT542=FALSE,"",AT542&gt;0,'Values and studies'!G542)</f>
        <v/>
      </c>
      <c r="AX542" s="23" t="b">
        <f>IF('Values and studies'!U542=$AX$1,'Values and studies'!AP542)</f>
        <v>0</v>
      </c>
      <c r="AY542" s="23" t="str" cm="1">
        <f t="array" ref="AY542">_xlfn.IFS(AX542=FALSE,"",AX542&gt;0,'Values and studies'!AH542)</f>
        <v/>
      </c>
      <c r="AZ542" s="23" t="str" cm="1">
        <f t="array" ref="AZ542">_xlfn.IFS(AX542=FALSE,"",AX542&gt;0,'Values and studies'!M542)</f>
        <v/>
      </c>
      <c r="BA542" s="23" t="str" cm="1">
        <f t="array" ref="BA542">_xlfn.IFS(AX542=FALSE,"",AX542&gt;0,'Values and studies'!G542)</f>
        <v/>
      </c>
      <c r="BB542" s="23" t="b">
        <f>IF('Values and studies'!U542=$BB$1,'Values and studies'!AP542)</f>
        <v>0</v>
      </c>
      <c r="BC542" s="23" t="str" cm="1">
        <f t="array" ref="BC542">_xlfn.IFS(BB542=FALSE,"",BB542&gt;0,'Values and studies'!AH542)</f>
        <v/>
      </c>
      <c r="BD542" s="23" t="str" cm="1">
        <f t="array" ref="BD542">_xlfn.IFS(BB542=FALSE,"",BB542&gt;0,'Values and studies'!M542)</f>
        <v/>
      </c>
      <c r="BE542" s="23" t="str" cm="1">
        <f t="array" ref="BE542">_xlfn.IFS(BB542=FALSE,"",BB542&gt;0,'Values and studies'!G542)</f>
        <v/>
      </c>
      <c r="BF542" s="23" t="b">
        <f>IF('Values and studies'!U542=$BF$1,'Values and studies'!AP542)</f>
        <v>0</v>
      </c>
      <c r="BG542" s="23" t="str" cm="1">
        <f t="array" ref="BG542">_xlfn.IFS(BF542=FALSE,"",BF542&gt;0,'Values and studies'!AH542)</f>
        <v/>
      </c>
      <c r="BH542" s="23" t="str" cm="1">
        <f t="array" ref="BH542">_xlfn.IFS(BF542=FALSE,"",BF542&gt;0,'Values and studies'!M542)</f>
        <v/>
      </c>
      <c r="BI542" s="23" t="str" cm="1">
        <f t="array" ref="BI542">_xlfn.IFS(BF542=FALSE,"",BF542&gt;0,'Values and studies'!G542)</f>
        <v/>
      </c>
      <c r="BJ542" s="23" t="b">
        <f>IF('Values and studies'!$U542=BJ$1,'Values and studies'!$AP542)</f>
        <v>0</v>
      </c>
      <c r="BK542" s="23" t="str" cm="1">
        <f t="array" ref="BK542">_xlfn.IFS(BJ542=FALSE,"",BJ542&gt;0,'Values and studies'!$AH542)</f>
        <v/>
      </c>
      <c r="BL542" s="23" t="str" cm="1">
        <f t="array" ref="BL542">_xlfn.IFS(BJ542=FALSE,"",BJ542&gt;0,'Values and studies'!$M542)</f>
        <v/>
      </c>
      <c r="BM542" s="23" t="str" cm="1">
        <f t="array" ref="BM542">_xlfn.IFS(BJ542=FALSE,"",BJ542&gt;0,'Values and studies'!$G542)</f>
        <v/>
      </c>
      <c r="BN542" s="23" t="b">
        <f>IF('Values and studies'!U542=$BN$1,'Values and studies'!AP542)</f>
        <v>0</v>
      </c>
      <c r="BO542" s="23" t="str" cm="1">
        <f t="array" ref="BO542">_xlfn.IFS(BN542=FALSE,"",BN542&gt;0,'Values and studies'!AH542)</f>
        <v/>
      </c>
      <c r="BP542" s="23" t="str" cm="1">
        <f t="array" ref="BP542">_xlfn.IFS(BN542=FALSE,"",BN542&gt;0,'Values and studies'!M542)</f>
        <v/>
      </c>
      <c r="BQ542" s="23" t="str" cm="1">
        <f t="array" ref="BQ542">_xlfn.IFS(BN542=FALSE,"",BN542&gt;0,'Values and studies'!G542)</f>
        <v/>
      </c>
      <c r="BR542" s="23" t="b">
        <f>IF('Values and studies'!U542=$BR$1,'Values and studies'!AP542)</f>
        <v>0</v>
      </c>
      <c r="BS542" s="23" t="str" cm="1">
        <f t="array" ref="BS542">_xlfn.IFS(BR542=FALSE,"",BR542&gt;0,'Values and studies'!AH542)</f>
        <v/>
      </c>
      <c r="BT542" s="23" t="str" cm="1">
        <f t="array" ref="BT542">_xlfn.IFS(BR542=FALSE,"",BR542&gt;0,'Values and studies'!M542)</f>
        <v/>
      </c>
      <c r="BU542" s="23" t="str" cm="1">
        <f t="array" ref="BU542">_xlfn.IFS(BR542=FALSE,"",BR542&gt;0,'Values and studies'!G542)</f>
        <v/>
      </c>
      <c r="BV542" s="23" t="b">
        <f>IF('Values and studies'!U542=$BV$1,'Values and studies'!AP542)</f>
        <v>0</v>
      </c>
      <c r="BW542" s="23" t="str" cm="1">
        <f t="array" ref="BW542">_xlfn.IFS(BV542=FALSE,"",BV542&gt;0,'Values and studies'!AH542)</f>
        <v/>
      </c>
      <c r="BX542" s="23" t="str" cm="1">
        <f t="array" ref="BX542">_xlfn.IFS(BV542=FALSE,"",BV542&gt;0,'Values and studies'!M542)</f>
        <v/>
      </c>
      <c r="BY542" s="23" t="str" cm="1">
        <f t="array" ref="BY542">_xlfn.IFS(BV542=FALSE,"",BV542&gt;0,'Values and studies'!G542)</f>
        <v/>
      </c>
      <c r="BZ542" s="23" t="b">
        <f>IF('Values and studies'!U542=$BZ$1,'Values and studies'!AP542)</f>
        <v>0</v>
      </c>
      <c r="CA542" s="23" t="str" cm="1">
        <f t="array" ref="CA542">_xlfn.IFS(BZ542=FALSE,"",BZ542&gt;0,'Values and studies'!AH542)</f>
        <v/>
      </c>
      <c r="CB542" s="23" t="str" cm="1">
        <f t="array" ref="CB542">_xlfn.IFS(BZ542=FALSE,"",BZ542&gt;0,'Values and studies'!M542)</f>
        <v/>
      </c>
      <c r="CC542" s="23" t="str" cm="1">
        <f t="array" ref="CC542">_xlfn.IFS(BZ542=FALSE,"",BZ542&gt;0,'Values and studies'!G542)</f>
        <v/>
      </c>
      <c r="CY542">
        <f>IF('Values and studies'!O542='Data for overlook'!$CY$1,'Values and studies'!AP542)</f>
        <v>143022.63145782583</v>
      </c>
      <c r="CZ542" t="b">
        <f>IF('Values and studies'!O542='Data for overlook'!$CZ$1,'Values and studies'!AP542)</f>
        <v>0</v>
      </c>
      <c r="DA542" t="b">
        <f>IF('Values and studies'!O542='Data for overlook'!$DA$1,'Values and studies'!AP542)</f>
        <v>0</v>
      </c>
      <c r="DB542" t="b">
        <f>IF('Values and studies'!O542='Data for overlook'!$DB$1,'Values and studies'!AP542)</f>
        <v>0</v>
      </c>
    </row>
    <row r="543" spans="2:106" x14ac:dyDescent="0.2">
      <c r="B543" t="b">
        <f>IF('Values and studies'!Q543=$B$1,'Values and studies'!AP543)</f>
        <v>0</v>
      </c>
      <c r="C543">
        <f>IF('Values and studies'!Q543=$C$1,'Values and studies'!AP543)</f>
        <v>191504.26622539305</v>
      </c>
      <c r="D543" t="b">
        <f>IF('Values and studies'!Q543=$D$1,'Values and studies'!AP543)</f>
        <v>0</v>
      </c>
      <c r="F543" s="23" t="b">
        <f>IF('Values and studies'!$U543=F$1,'Values and studies'!$AP543)</f>
        <v>0</v>
      </c>
      <c r="G543" s="23" t="str" cm="1">
        <f t="array" ref="G543">_xlfn.IFS(F543=FALSE,"",F543&gt;0,'Values and studies'!$AH543)</f>
        <v/>
      </c>
      <c r="H543" s="23" t="str" cm="1">
        <f t="array" ref="H543">_xlfn.IFS(F543=FALSE,"",F543&gt;0,'Values and studies'!M543)</f>
        <v/>
      </c>
      <c r="I543" s="23" t="str" cm="1">
        <f t="array" ref="I543">_xlfn.IFS(F543=FALSE,"",F543&gt;0,'Values and studies'!G543)</f>
        <v/>
      </c>
      <c r="J543" s="23" t="b">
        <f>IF('Values and studies'!U543=$J$1,'Values and studies'!AP543)</f>
        <v>0</v>
      </c>
      <c r="K543" s="23" t="str" cm="1">
        <f t="array" ref="K543">_xlfn.IFS(J543=FALSE,"",J543&gt;0,'Values and studies'!AH543)</f>
        <v/>
      </c>
      <c r="L543" s="23" t="str" cm="1">
        <f t="array" ref="L543">_xlfn.IFS(J543=FALSE,"",J543&gt;0,'Values and studies'!M543)</f>
        <v/>
      </c>
      <c r="M543" s="23" t="str" cm="1">
        <f t="array" ref="M543">_xlfn.IFS(J543=FALSE,"",J543&gt;0,'Values and studies'!G543)</f>
        <v/>
      </c>
      <c r="N543" s="23" t="b">
        <f>IF('Values and studies'!U543=$N$1,'Values and studies'!AP543)</f>
        <v>0</v>
      </c>
      <c r="O543" s="23" t="str" cm="1">
        <f t="array" ref="O543">_xlfn.IFS(N543=FALSE,"",N543&gt;0,'Values and studies'!AH543)</f>
        <v/>
      </c>
      <c r="P543" s="23" t="str" cm="1">
        <f t="array" ref="P543">_xlfn.IFS(N543=FALSE,"",N543&gt;0,'Values and studies'!M543)</f>
        <v/>
      </c>
      <c r="Q543" s="23" t="str" cm="1">
        <f t="array" ref="Q543">_xlfn.IFS(N543=FALSE,"",N543&gt;0,'Values and studies'!G543)</f>
        <v/>
      </c>
      <c r="R543" s="23" t="b">
        <f>IF('Values and studies'!$U543=$R$1,'Values and studies'!$AP543)</f>
        <v>0</v>
      </c>
      <c r="S543" s="23" t="str" cm="1">
        <f t="array" ref="S543">_xlfn.IFS(R543=FALSE,"",R543&gt;0,'Values and studies'!$AH543)</f>
        <v/>
      </c>
      <c r="T543" s="23" t="str" cm="1">
        <f t="array" ref="T543">_xlfn.IFS(R543=FALSE,"",R543&gt;0,'Values and studies'!$M543)</f>
        <v/>
      </c>
      <c r="U543" s="23" t="str" cm="1">
        <f t="array" ref="U543">_xlfn.IFS(R543=FALSE,"",R543&gt;0,'Values and studies'!$G543)</f>
        <v/>
      </c>
      <c r="V543" s="23" t="b">
        <f>IF('Values and studies'!$U543=$V$1,'Values and studies'!$AP543)</f>
        <v>0</v>
      </c>
      <c r="W543" s="23" t="str" cm="1">
        <f t="array" ref="W543">_xlfn.IFS(V543=FALSE,"",V543&gt;0,'Values and studies'!$AH543)</f>
        <v/>
      </c>
      <c r="X543" s="23" t="str" cm="1">
        <f t="array" ref="X543">_xlfn.IFS(V543=FALSE,"",V543&gt;0,'Values and studies'!$M543)</f>
        <v/>
      </c>
      <c r="Y543" s="23" t="str" cm="1">
        <f t="array" ref="Y543">_xlfn.IFS(V543=FALSE,"",V543&gt;0,'Values and studies'!$G543)</f>
        <v/>
      </c>
      <c r="Z543" s="23" t="b">
        <f>IF('Values and studies'!$U543=$Z$1,'Values and studies'!$AP543)</f>
        <v>0</v>
      </c>
      <c r="AA543" s="23" t="str" cm="1">
        <f t="array" ref="AA543">_xlfn.IFS(Z543=FALSE,"",Z543&gt;0,'Values and studies'!$AH543)</f>
        <v/>
      </c>
      <c r="AB543" s="23" t="str" cm="1">
        <f t="array" ref="AB543">_xlfn.IFS(Z543=FALSE,"",Z543&gt;0,'Values and studies'!$M543)</f>
        <v/>
      </c>
      <c r="AC543" s="23" t="str" cm="1">
        <f t="array" ref="AC543">_xlfn.IFS(Z543=FALSE,"",Z543&gt;0,'Values and studies'!$G543)</f>
        <v/>
      </c>
      <c r="AD543" s="23" t="b">
        <f>IF('Values and studies'!$U543=$AD$1,'Values and studies'!$AP543)</f>
        <v>0</v>
      </c>
      <c r="AE543" s="23" t="str" cm="1">
        <f t="array" ref="AE543">_xlfn.IFS(AD543=FALSE,"",AD543&gt;0,'Values and studies'!$AH543)</f>
        <v/>
      </c>
      <c r="AF543" s="23" t="str" cm="1">
        <f t="array" ref="AF543">_xlfn.IFS(AD543=FALSE,"",AD543&gt;0,'Values and studies'!$M543)</f>
        <v/>
      </c>
      <c r="AG543" s="23" t="str" cm="1">
        <f t="array" ref="AG543">_xlfn.IFS(AD543=FALSE,"",AD543&gt;0,'Values and studies'!$G543)</f>
        <v/>
      </c>
      <c r="AH543" s="23">
        <f>IF('Values and studies'!U543=$AH$1,'Values and studies'!AP543)</f>
        <v>191504.26622539305</v>
      </c>
      <c r="AI543" s="23" t="str" cm="1">
        <f t="array" ref="AI543">_xlfn.IFS(AH543=FALSE,"",AH543&gt;0,'Values and studies'!AH543)</f>
        <v>CB</v>
      </c>
      <c r="AJ543" s="23" t="str" cm="1">
        <f t="array" ref="AJ543">_xlfn.IFS(AH543=FALSE,"",AH543&gt;0,'Values and studies'!M543)</f>
        <v>atlantic</v>
      </c>
      <c r="AK543" s="23" t="str" cm="1">
        <f t="array" ref="AK543">_xlfn.IFS(AH543=FALSE,"",AH543&gt;0,'Values and studies'!G543)</f>
        <v>United Kingdom</v>
      </c>
      <c r="AL543" s="23" t="b">
        <f>IF('Values and studies'!U543=$AL$1,'Values and studies'!AP543)</f>
        <v>0</v>
      </c>
      <c r="AM543" s="23" t="str" cm="1">
        <f t="array" ref="AM543">_xlfn.IFS(AL543=FALSE,"",AL543&gt;0,'Values and studies'!AH543)</f>
        <v/>
      </c>
      <c r="AN543" s="23" t="str" cm="1">
        <f t="array" ref="AN543">_xlfn.IFS(AL543=FALSE,"",AL543&gt;0,'Values and studies'!M543)</f>
        <v/>
      </c>
      <c r="AO543" s="23" t="str" cm="1">
        <f t="array" ref="AO543">_xlfn.IFS(AL543=FALSE,"",AL543&gt;0,'Values and studies'!G543)</f>
        <v/>
      </c>
      <c r="AP543" s="23" t="b">
        <f>IF('Values and studies'!U543=$AP$1,'Values and studies'!AP543)</f>
        <v>0</v>
      </c>
      <c r="AQ543" s="23" t="str" cm="1">
        <f t="array" ref="AQ543">_xlfn.IFS(AP543=FALSE,"",AP543&gt;0,'Values and studies'!AH543)</f>
        <v/>
      </c>
      <c r="AR543" s="23" t="str" cm="1">
        <f t="array" ref="AR543">_xlfn.IFS(AP543=FALSE,"",AP543&gt;0,'Values and studies'!M543)</f>
        <v/>
      </c>
      <c r="AS543" s="23" t="str" cm="1">
        <f t="array" ref="AS543">_xlfn.IFS(AP543=FALSE,"",AP543&gt;0,'Values and studies'!G543)</f>
        <v/>
      </c>
      <c r="AT543" s="23" t="b">
        <f>IF('Values and studies'!U543=$AT$1,'Values and studies'!AP543)</f>
        <v>0</v>
      </c>
      <c r="AU543" s="23" t="str" cm="1">
        <f t="array" ref="AU543">_xlfn.IFS(AT543=FALSE,"",AT543&gt;0,'Values and studies'!AH543)</f>
        <v/>
      </c>
      <c r="AV543" s="23" t="str" cm="1">
        <f t="array" ref="AV543">_xlfn.IFS(AT543=FALSE,"",AT543&gt;0,'Values and studies'!M543)</f>
        <v/>
      </c>
      <c r="AW543" s="23" t="str" cm="1">
        <f t="array" ref="AW543">_xlfn.IFS(AT543=FALSE,"",AT543&gt;0,'Values and studies'!G543)</f>
        <v/>
      </c>
      <c r="AX543" s="23" t="b">
        <f>IF('Values and studies'!U543=$AX$1,'Values and studies'!AP543)</f>
        <v>0</v>
      </c>
      <c r="AY543" s="23" t="str" cm="1">
        <f t="array" ref="AY543">_xlfn.IFS(AX543=FALSE,"",AX543&gt;0,'Values and studies'!AH543)</f>
        <v/>
      </c>
      <c r="AZ543" s="23" t="str" cm="1">
        <f t="array" ref="AZ543">_xlfn.IFS(AX543=FALSE,"",AX543&gt;0,'Values and studies'!M543)</f>
        <v/>
      </c>
      <c r="BA543" s="23" t="str" cm="1">
        <f t="array" ref="BA543">_xlfn.IFS(AX543=FALSE,"",AX543&gt;0,'Values and studies'!G543)</f>
        <v/>
      </c>
      <c r="BB543" s="23" t="b">
        <f>IF('Values and studies'!U543=$BB$1,'Values and studies'!AP543)</f>
        <v>0</v>
      </c>
      <c r="BC543" s="23" t="str" cm="1">
        <f t="array" ref="BC543">_xlfn.IFS(BB543=FALSE,"",BB543&gt;0,'Values and studies'!AH543)</f>
        <v/>
      </c>
      <c r="BD543" s="23" t="str" cm="1">
        <f t="array" ref="BD543">_xlfn.IFS(BB543=FALSE,"",BB543&gt;0,'Values and studies'!M543)</f>
        <v/>
      </c>
      <c r="BE543" s="23" t="str" cm="1">
        <f t="array" ref="BE543">_xlfn.IFS(BB543=FALSE,"",BB543&gt;0,'Values and studies'!G543)</f>
        <v/>
      </c>
      <c r="BF543" s="23" t="b">
        <f>IF('Values and studies'!U543=$BF$1,'Values and studies'!AP543)</f>
        <v>0</v>
      </c>
      <c r="BG543" s="23" t="str" cm="1">
        <f t="array" ref="BG543">_xlfn.IFS(BF543=FALSE,"",BF543&gt;0,'Values and studies'!AH543)</f>
        <v/>
      </c>
      <c r="BH543" s="23" t="str" cm="1">
        <f t="array" ref="BH543">_xlfn.IFS(BF543=FALSE,"",BF543&gt;0,'Values and studies'!M543)</f>
        <v/>
      </c>
      <c r="BI543" s="23" t="str" cm="1">
        <f t="array" ref="BI543">_xlfn.IFS(BF543=FALSE,"",BF543&gt;0,'Values and studies'!G543)</f>
        <v/>
      </c>
      <c r="BJ543" s="23" t="b">
        <f>IF('Values and studies'!$U543=BJ$1,'Values and studies'!$AP543)</f>
        <v>0</v>
      </c>
      <c r="BK543" s="23" t="str" cm="1">
        <f t="array" ref="BK543">_xlfn.IFS(BJ543=FALSE,"",BJ543&gt;0,'Values and studies'!$AH543)</f>
        <v/>
      </c>
      <c r="BL543" s="23" t="str" cm="1">
        <f t="array" ref="BL543">_xlfn.IFS(BJ543=FALSE,"",BJ543&gt;0,'Values and studies'!$M543)</f>
        <v/>
      </c>
      <c r="BM543" s="23" t="str" cm="1">
        <f t="array" ref="BM543">_xlfn.IFS(BJ543=FALSE,"",BJ543&gt;0,'Values and studies'!$G543)</f>
        <v/>
      </c>
      <c r="BN543" s="23" t="b">
        <f>IF('Values and studies'!U543=$BN$1,'Values and studies'!AP543)</f>
        <v>0</v>
      </c>
      <c r="BO543" s="23" t="str" cm="1">
        <f t="array" ref="BO543">_xlfn.IFS(BN543=FALSE,"",BN543&gt;0,'Values and studies'!AH543)</f>
        <v/>
      </c>
      <c r="BP543" s="23" t="str" cm="1">
        <f t="array" ref="BP543">_xlfn.IFS(BN543=FALSE,"",BN543&gt;0,'Values and studies'!M543)</f>
        <v/>
      </c>
      <c r="BQ543" s="23" t="str" cm="1">
        <f t="array" ref="BQ543">_xlfn.IFS(BN543=FALSE,"",BN543&gt;0,'Values and studies'!G543)</f>
        <v/>
      </c>
      <c r="BR543" s="23" t="b">
        <f>IF('Values and studies'!U543=$BR$1,'Values and studies'!AP543)</f>
        <v>0</v>
      </c>
      <c r="BS543" s="23" t="str" cm="1">
        <f t="array" ref="BS543">_xlfn.IFS(BR543=FALSE,"",BR543&gt;0,'Values and studies'!AH543)</f>
        <v/>
      </c>
      <c r="BT543" s="23" t="str" cm="1">
        <f t="array" ref="BT543">_xlfn.IFS(BR543=FALSE,"",BR543&gt;0,'Values and studies'!M543)</f>
        <v/>
      </c>
      <c r="BU543" s="23" t="str" cm="1">
        <f t="array" ref="BU543">_xlfn.IFS(BR543=FALSE,"",BR543&gt;0,'Values and studies'!G543)</f>
        <v/>
      </c>
      <c r="BV543" s="23" t="b">
        <f>IF('Values and studies'!U543=$BV$1,'Values and studies'!AP543)</f>
        <v>0</v>
      </c>
      <c r="BW543" s="23" t="str" cm="1">
        <f t="array" ref="BW543">_xlfn.IFS(BV543=FALSE,"",BV543&gt;0,'Values and studies'!AH543)</f>
        <v/>
      </c>
      <c r="BX543" s="23" t="str" cm="1">
        <f t="array" ref="BX543">_xlfn.IFS(BV543=FALSE,"",BV543&gt;0,'Values and studies'!M543)</f>
        <v/>
      </c>
      <c r="BY543" s="23" t="str" cm="1">
        <f t="array" ref="BY543">_xlfn.IFS(BV543=FALSE,"",BV543&gt;0,'Values and studies'!G543)</f>
        <v/>
      </c>
      <c r="BZ543" s="23" t="b">
        <f>IF('Values and studies'!U543=$BZ$1,'Values and studies'!AP543)</f>
        <v>0</v>
      </c>
      <c r="CA543" s="23" t="str" cm="1">
        <f t="array" ref="CA543">_xlfn.IFS(BZ543=FALSE,"",BZ543&gt;0,'Values and studies'!AH543)</f>
        <v/>
      </c>
      <c r="CB543" s="23" t="str" cm="1">
        <f t="array" ref="CB543">_xlfn.IFS(BZ543=FALSE,"",BZ543&gt;0,'Values and studies'!M543)</f>
        <v/>
      </c>
      <c r="CC543" s="23" t="str" cm="1">
        <f t="array" ref="CC543">_xlfn.IFS(BZ543=FALSE,"",BZ543&gt;0,'Values and studies'!G543)</f>
        <v/>
      </c>
      <c r="CY543">
        <f>IF('Values and studies'!O543='Data for overlook'!$CY$1,'Values and studies'!AP543)</f>
        <v>191504.26622539305</v>
      </c>
      <c r="CZ543" t="b">
        <f>IF('Values and studies'!O543='Data for overlook'!$CZ$1,'Values and studies'!AP543)</f>
        <v>0</v>
      </c>
      <c r="DA543" t="b">
        <f>IF('Values and studies'!O543='Data for overlook'!$DA$1,'Values and studies'!AP543)</f>
        <v>0</v>
      </c>
      <c r="DB543" t="b">
        <f>IF('Values and studies'!O543='Data for overlook'!$DB$1,'Values and studies'!AP543)</f>
        <v>0</v>
      </c>
    </row>
    <row r="544" spans="2:106" x14ac:dyDescent="0.2">
      <c r="B544" t="b">
        <f>IF('Values and studies'!Q544=$B$1,'Values and studies'!AP544)</f>
        <v>0</v>
      </c>
      <c r="C544">
        <f>IF('Values and studies'!Q544=$C$1,'Values and studies'!AP544)</f>
        <v>506287.91355180403</v>
      </c>
      <c r="D544" t="b">
        <f>IF('Values and studies'!Q544=$D$1,'Values and studies'!AP544)</f>
        <v>0</v>
      </c>
      <c r="F544" s="23" t="b">
        <f>IF('Values and studies'!$U544=F$1,'Values and studies'!$AP544)</f>
        <v>0</v>
      </c>
      <c r="G544" s="23" t="str" cm="1">
        <f t="array" ref="G544">_xlfn.IFS(F544=FALSE,"",F544&gt;0,'Values and studies'!$AH544)</f>
        <v/>
      </c>
      <c r="H544" s="23" t="str" cm="1">
        <f t="array" ref="H544">_xlfn.IFS(F544=FALSE,"",F544&gt;0,'Values and studies'!M544)</f>
        <v/>
      </c>
      <c r="I544" s="23" t="str" cm="1">
        <f t="array" ref="I544">_xlfn.IFS(F544=FALSE,"",F544&gt;0,'Values and studies'!G544)</f>
        <v/>
      </c>
      <c r="J544" s="23" t="b">
        <f>IF('Values and studies'!U544=$J$1,'Values and studies'!AP544)</f>
        <v>0</v>
      </c>
      <c r="K544" s="23" t="str" cm="1">
        <f t="array" ref="K544">_xlfn.IFS(J544=FALSE,"",J544&gt;0,'Values and studies'!AH544)</f>
        <v/>
      </c>
      <c r="L544" s="23" t="str" cm="1">
        <f t="array" ref="L544">_xlfn.IFS(J544=FALSE,"",J544&gt;0,'Values and studies'!M544)</f>
        <v/>
      </c>
      <c r="M544" s="23" t="str" cm="1">
        <f t="array" ref="M544">_xlfn.IFS(J544=FALSE,"",J544&gt;0,'Values and studies'!G544)</f>
        <v/>
      </c>
      <c r="N544" s="23" t="b">
        <f>IF('Values and studies'!U544=$N$1,'Values and studies'!AP544)</f>
        <v>0</v>
      </c>
      <c r="O544" s="23" t="str" cm="1">
        <f t="array" ref="O544">_xlfn.IFS(N544=FALSE,"",N544&gt;0,'Values and studies'!AH544)</f>
        <v/>
      </c>
      <c r="P544" s="23" t="str" cm="1">
        <f t="array" ref="P544">_xlfn.IFS(N544=FALSE,"",N544&gt;0,'Values and studies'!M544)</f>
        <v/>
      </c>
      <c r="Q544" s="23" t="str" cm="1">
        <f t="array" ref="Q544">_xlfn.IFS(N544=FALSE,"",N544&gt;0,'Values and studies'!G544)</f>
        <v/>
      </c>
      <c r="R544" s="23" t="b">
        <f>IF('Values and studies'!$U544=$R$1,'Values and studies'!$AP544)</f>
        <v>0</v>
      </c>
      <c r="S544" s="23" t="str" cm="1">
        <f t="array" ref="S544">_xlfn.IFS(R544=FALSE,"",R544&gt;0,'Values and studies'!$AH544)</f>
        <v/>
      </c>
      <c r="T544" s="23" t="str" cm="1">
        <f t="array" ref="T544">_xlfn.IFS(R544=FALSE,"",R544&gt;0,'Values and studies'!$M544)</f>
        <v/>
      </c>
      <c r="U544" s="23" t="str" cm="1">
        <f t="array" ref="U544">_xlfn.IFS(R544=FALSE,"",R544&gt;0,'Values and studies'!$G544)</f>
        <v/>
      </c>
      <c r="V544" s="23" t="b">
        <f>IF('Values and studies'!$U544=$V$1,'Values and studies'!$AP544)</f>
        <v>0</v>
      </c>
      <c r="W544" s="23" t="str" cm="1">
        <f t="array" ref="W544">_xlfn.IFS(V544=FALSE,"",V544&gt;0,'Values and studies'!$AH544)</f>
        <v/>
      </c>
      <c r="X544" s="23" t="str" cm="1">
        <f t="array" ref="X544">_xlfn.IFS(V544=FALSE,"",V544&gt;0,'Values and studies'!$M544)</f>
        <v/>
      </c>
      <c r="Y544" s="23" t="str" cm="1">
        <f t="array" ref="Y544">_xlfn.IFS(V544=FALSE,"",V544&gt;0,'Values and studies'!$G544)</f>
        <v/>
      </c>
      <c r="Z544" s="23" t="b">
        <f>IF('Values and studies'!$U544=$Z$1,'Values and studies'!$AP544)</f>
        <v>0</v>
      </c>
      <c r="AA544" s="23" t="str" cm="1">
        <f t="array" ref="AA544">_xlfn.IFS(Z544=FALSE,"",Z544&gt;0,'Values and studies'!$AH544)</f>
        <v/>
      </c>
      <c r="AB544" s="23" t="str" cm="1">
        <f t="array" ref="AB544">_xlfn.IFS(Z544=FALSE,"",Z544&gt;0,'Values and studies'!$M544)</f>
        <v/>
      </c>
      <c r="AC544" s="23" t="str" cm="1">
        <f t="array" ref="AC544">_xlfn.IFS(Z544=FALSE,"",Z544&gt;0,'Values and studies'!$G544)</f>
        <v/>
      </c>
      <c r="AD544" s="23" t="b">
        <f>IF('Values and studies'!$U544=$AD$1,'Values and studies'!$AP544)</f>
        <v>0</v>
      </c>
      <c r="AE544" s="23" t="str" cm="1">
        <f t="array" ref="AE544">_xlfn.IFS(AD544=FALSE,"",AD544&gt;0,'Values and studies'!$AH544)</f>
        <v/>
      </c>
      <c r="AF544" s="23" t="str" cm="1">
        <f t="array" ref="AF544">_xlfn.IFS(AD544=FALSE,"",AD544&gt;0,'Values and studies'!$M544)</f>
        <v/>
      </c>
      <c r="AG544" s="23" t="str" cm="1">
        <f t="array" ref="AG544">_xlfn.IFS(AD544=FALSE,"",AD544&gt;0,'Values and studies'!$G544)</f>
        <v/>
      </c>
      <c r="AH544" s="23">
        <f>IF('Values and studies'!U544=$AH$1,'Values and studies'!AP544)</f>
        <v>506287.91355180403</v>
      </c>
      <c r="AI544" s="23" t="str" cm="1">
        <f t="array" ref="AI544">_xlfn.IFS(AH544=FALSE,"",AH544&gt;0,'Values and studies'!AH544)</f>
        <v>CB</v>
      </c>
      <c r="AJ544" s="23" t="str" cm="1">
        <f t="array" ref="AJ544">_xlfn.IFS(AH544=FALSE,"",AH544&gt;0,'Values and studies'!M544)</f>
        <v>atlantic</v>
      </c>
      <c r="AK544" s="23" t="str" cm="1">
        <f t="array" ref="AK544">_xlfn.IFS(AH544=FALSE,"",AH544&gt;0,'Values and studies'!G544)</f>
        <v>United Kingdom</v>
      </c>
      <c r="AL544" s="23" t="b">
        <f>IF('Values and studies'!U544=$AL$1,'Values and studies'!AP544)</f>
        <v>0</v>
      </c>
      <c r="AM544" s="23" t="str" cm="1">
        <f t="array" ref="AM544">_xlfn.IFS(AL544=FALSE,"",AL544&gt;0,'Values and studies'!AH544)</f>
        <v/>
      </c>
      <c r="AN544" s="23" t="str" cm="1">
        <f t="array" ref="AN544">_xlfn.IFS(AL544=FALSE,"",AL544&gt;0,'Values and studies'!M544)</f>
        <v/>
      </c>
      <c r="AO544" s="23" t="str" cm="1">
        <f t="array" ref="AO544">_xlfn.IFS(AL544=FALSE,"",AL544&gt;0,'Values and studies'!G544)</f>
        <v/>
      </c>
      <c r="AP544" s="23" t="b">
        <f>IF('Values and studies'!U544=$AP$1,'Values and studies'!AP544)</f>
        <v>0</v>
      </c>
      <c r="AQ544" s="23" t="str" cm="1">
        <f t="array" ref="AQ544">_xlfn.IFS(AP544=FALSE,"",AP544&gt;0,'Values and studies'!AH544)</f>
        <v/>
      </c>
      <c r="AR544" s="23" t="str" cm="1">
        <f t="array" ref="AR544">_xlfn.IFS(AP544=FALSE,"",AP544&gt;0,'Values and studies'!M544)</f>
        <v/>
      </c>
      <c r="AS544" s="23" t="str" cm="1">
        <f t="array" ref="AS544">_xlfn.IFS(AP544=FALSE,"",AP544&gt;0,'Values and studies'!G544)</f>
        <v/>
      </c>
      <c r="AT544" s="23" t="b">
        <f>IF('Values and studies'!U544=$AT$1,'Values and studies'!AP544)</f>
        <v>0</v>
      </c>
      <c r="AU544" s="23" t="str" cm="1">
        <f t="array" ref="AU544">_xlfn.IFS(AT544=FALSE,"",AT544&gt;0,'Values and studies'!AH544)</f>
        <v/>
      </c>
      <c r="AV544" s="23" t="str" cm="1">
        <f t="array" ref="AV544">_xlfn.IFS(AT544=FALSE,"",AT544&gt;0,'Values and studies'!M544)</f>
        <v/>
      </c>
      <c r="AW544" s="23" t="str" cm="1">
        <f t="array" ref="AW544">_xlfn.IFS(AT544=FALSE,"",AT544&gt;0,'Values and studies'!G544)</f>
        <v/>
      </c>
      <c r="AX544" s="23" t="b">
        <f>IF('Values and studies'!U544=$AX$1,'Values and studies'!AP544)</f>
        <v>0</v>
      </c>
      <c r="AY544" s="23" t="str" cm="1">
        <f t="array" ref="AY544">_xlfn.IFS(AX544=FALSE,"",AX544&gt;0,'Values and studies'!AH544)</f>
        <v/>
      </c>
      <c r="AZ544" s="23" t="str" cm="1">
        <f t="array" ref="AZ544">_xlfn.IFS(AX544=FALSE,"",AX544&gt;0,'Values and studies'!M544)</f>
        <v/>
      </c>
      <c r="BA544" s="23" t="str" cm="1">
        <f t="array" ref="BA544">_xlfn.IFS(AX544=FALSE,"",AX544&gt;0,'Values and studies'!G544)</f>
        <v/>
      </c>
      <c r="BB544" s="23" t="b">
        <f>IF('Values and studies'!U544=$BB$1,'Values and studies'!AP544)</f>
        <v>0</v>
      </c>
      <c r="BC544" s="23" t="str" cm="1">
        <f t="array" ref="BC544">_xlfn.IFS(BB544=FALSE,"",BB544&gt;0,'Values and studies'!AH544)</f>
        <v/>
      </c>
      <c r="BD544" s="23" t="str" cm="1">
        <f t="array" ref="BD544">_xlfn.IFS(BB544=FALSE,"",BB544&gt;0,'Values and studies'!M544)</f>
        <v/>
      </c>
      <c r="BE544" s="23" t="str" cm="1">
        <f t="array" ref="BE544">_xlfn.IFS(BB544=FALSE,"",BB544&gt;0,'Values and studies'!G544)</f>
        <v/>
      </c>
      <c r="BF544" s="23" t="b">
        <f>IF('Values and studies'!U544=$BF$1,'Values and studies'!AP544)</f>
        <v>0</v>
      </c>
      <c r="BG544" s="23" t="str" cm="1">
        <f t="array" ref="BG544">_xlfn.IFS(BF544=FALSE,"",BF544&gt;0,'Values and studies'!AH544)</f>
        <v/>
      </c>
      <c r="BH544" s="23" t="str" cm="1">
        <f t="array" ref="BH544">_xlfn.IFS(BF544=FALSE,"",BF544&gt;0,'Values and studies'!M544)</f>
        <v/>
      </c>
      <c r="BI544" s="23" t="str" cm="1">
        <f t="array" ref="BI544">_xlfn.IFS(BF544=FALSE,"",BF544&gt;0,'Values and studies'!G544)</f>
        <v/>
      </c>
      <c r="BJ544" s="23" t="b">
        <f>IF('Values and studies'!$U544=BJ$1,'Values and studies'!$AP544)</f>
        <v>0</v>
      </c>
      <c r="BK544" s="23" t="str" cm="1">
        <f t="array" ref="BK544">_xlfn.IFS(BJ544=FALSE,"",BJ544&gt;0,'Values and studies'!$AH544)</f>
        <v/>
      </c>
      <c r="BL544" s="23" t="str" cm="1">
        <f t="array" ref="BL544">_xlfn.IFS(BJ544=FALSE,"",BJ544&gt;0,'Values and studies'!$M544)</f>
        <v/>
      </c>
      <c r="BM544" s="23" t="str" cm="1">
        <f t="array" ref="BM544">_xlfn.IFS(BJ544=FALSE,"",BJ544&gt;0,'Values and studies'!$G544)</f>
        <v/>
      </c>
      <c r="BN544" s="23" t="b">
        <f>IF('Values and studies'!U544=$BN$1,'Values and studies'!AP544)</f>
        <v>0</v>
      </c>
      <c r="BO544" s="23" t="str" cm="1">
        <f t="array" ref="BO544">_xlfn.IFS(BN544=FALSE,"",BN544&gt;0,'Values and studies'!AH544)</f>
        <v/>
      </c>
      <c r="BP544" s="23" t="str" cm="1">
        <f t="array" ref="BP544">_xlfn.IFS(BN544=FALSE,"",BN544&gt;0,'Values and studies'!M544)</f>
        <v/>
      </c>
      <c r="BQ544" s="23" t="str" cm="1">
        <f t="array" ref="BQ544">_xlfn.IFS(BN544=FALSE,"",BN544&gt;0,'Values and studies'!G544)</f>
        <v/>
      </c>
      <c r="BR544" s="23" t="b">
        <f>IF('Values and studies'!U544=$BR$1,'Values and studies'!AP544)</f>
        <v>0</v>
      </c>
      <c r="BS544" s="23" t="str" cm="1">
        <f t="array" ref="BS544">_xlfn.IFS(BR544=FALSE,"",BR544&gt;0,'Values and studies'!AH544)</f>
        <v/>
      </c>
      <c r="BT544" s="23" t="str" cm="1">
        <f t="array" ref="BT544">_xlfn.IFS(BR544=FALSE,"",BR544&gt;0,'Values and studies'!M544)</f>
        <v/>
      </c>
      <c r="BU544" s="23" t="str" cm="1">
        <f t="array" ref="BU544">_xlfn.IFS(BR544=FALSE,"",BR544&gt;0,'Values and studies'!G544)</f>
        <v/>
      </c>
      <c r="BV544" s="23" t="b">
        <f>IF('Values and studies'!U544=$BV$1,'Values and studies'!AP544)</f>
        <v>0</v>
      </c>
      <c r="BW544" s="23" t="str" cm="1">
        <f t="array" ref="BW544">_xlfn.IFS(BV544=FALSE,"",BV544&gt;0,'Values and studies'!AH544)</f>
        <v/>
      </c>
      <c r="BX544" s="23" t="str" cm="1">
        <f t="array" ref="BX544">_xlfn.IFS(BV544=FALSE,"",BV544&gt;0,'Values and studies'!M544)</f>
        <v/>
      </c>
      <c r="BY544" s="23" t="str" cm="1">
        <f t="array" ref="BY544">_xlfn.IFS(BV544=FALSE,"",BV544&gt;0,'Values and studies'!G544)</f>
        <v/>
      </c>
      <c r="BZ544" s="23" t="b">
        <f>IF('Values and studies'!U544=$BZ$1,'Values and studies'!AP544)</f>
        <v>0</v>
      </c>
      <c r="CA544" s="23" t="str" cm="1">
        <f t="array" ref="CA544">_xlfn.IFS(BZ544=FALSE,"",BZ544&gt;0,'Values and studies'!AH544)</f>
        <v/>
      </c>
      <c r="CB544" s="23" t="str" cm="1">
        <f t="array" ref="CB544">_xlfn.IFS(BZ544=FALSE,"",BZ544&gt;0,'Values and studies'!M544)</f>
        <v/>
      </c>
      <c r="CC544" s="23" t="str" cm="1">
        <f t="array" ref="CC544">_xlfn.IFS(BZ544=FALSE,"",BZ544&gt;0,'Values and studies'!G544)</f>
        <v/>
      </c>
      <c r="CY544">
        <f>IF('Values and studies'!O544='Data for overlook'!$CY$1,'Values and studies'!AP544)</f>
        <v>506287.91355180403</v>
      </c>
      <c r="CZ544" t="b">
        <f>IF('Values and studies'!O544='Data for overlook'!$CZ$1,'Values and studies'!AP544)</f>
        <v>0</v>
      </c>
      <c r="DA544" t="b">
        <f>IF('Values and studies'!O544='Data for overlook'!$DA$1,'Values and studies'!AP544)</f>
        <v>0</v>
      </c>
      <c r="DB544" t="b">
        <f>IF('Values and studies'!O544='Data for overlook'!$DB$1,'Values and studies'!AP544)</f>
        <v>0</v>
      </c>
    </row>
    <row r="545" spans="2:106" x14ac:dyDescent="0.2">
      <c r="B545" t="b">
        <f>IF('Values and studies'!Q545=$B$1,'Values and studies'!AP545)</f>
        <v>0</v>
      </c>
      <c r="C545">
        <f>IF('Values and studies'!Q545=$C$1,'Values and studies'!AP545)</f>
        <v>861367.13032209489</v>
      </c>
      <c r="D545" t="b">
        <f>IF('Values and studies'!Q545=$D$1,'Values and studies'!AP545)</f>
        <v>0</v>
      </c>
      <c r="F545" s="23" t="b">
        <f>IF('Values and studies'!$U545=F$1,'Values and studies'!$AP545)</f>
        <v>0</v>
      </c>
      <c r="G545" s="23" t="str" cm="1">
        <f t="array" ref="G545">_xlfn.IFS(F545=FALSE,"",F545&gt;0,'Values and studies'!$AH545)</f>
        <v/>
      </c>
      <c r="H545" s="23" t="str" cm="1">
        <f t="array" ref="H545">_xlfn.IFS(F545=FALSE,"",F545&gt;0,'Values and studies'!M545)</f>
        <v/>
      </c>
      <c r="I545" s="23" t="str" cm="1">
        <f t="array" ref="I545">_xlfn.IFS(F545=FALSE,"",F545&gt;0,'Values and studies'!G545)</f>
        <v/>
      </c>
      <c r="J545" s="23" t="b">
        <f>IF('Values and studies'!U545=$J$1,'Values and studies'!AP545)</f>
        <v>0</v>
      </c>
      <c r="K545" s="23" t="str" cm="1">
        <f t="array" ref="K545">_xlfn.IFS(J545=FALSE,"",J545&gt;0,'Values and studies'!AH545)</f>
        <v/>
      </c>
      <c r="L545" s="23" t="str" cm="1">
        <f t="array" ref="L545">_xlfn.IFS(J545=FALSE,"",J545&gt;0,'Values and studies'!M545)</f>
        <v/>
      </c>
      <c r="M545" s="23" t="str" cm="1">
        <f t="array" ref="M545">_xlfn.IFS(J545=FALSE,"",J545&gt;0,'Values and studies'!G545)</f>
        <v/>
      </c>
      <c r="N545" s="23" t="b">
        <f>IF('Values and studies'!U545=$N$1,'Values and studies'!AP545)</f>
        <v>0</v>
      </c>
      <c r="O545" s="23" t="str" cm="1">
        <f t="array" ref="O545">_xlfn.IFS(N545=FALSE,"",N545&gt;0,'Values and studies'!AH545)</f>
        <v/>
      </c>
      <c r="P545" s="23" t="str" cm="1">
        <f t="array" ref="P545">_xlfn.IFS(N545=FALSE,"",N545&gt;0,'Values and studies'!M545)</f>
        <v/>
      </c>
      <c r="Q545" s="23" t="str" cm="1">
        <f t="array" ref="Q545">_xlfn.IFS(N545=FALSE,"",N545&gt;0,'Values and studies'!G545)</f>
        <v/>
      </c>
      <c r="R545" s="23" t="b">
        <f>IF('Values and studies'!$U545=$R$1,'Values and studies'!$AP545)</f>
        <v>0</v>
      </c>
      <c r="S545" s="23" t="str" cm="1">
        <f t="array" ref="S545">_xlfn.IFS(R545=FALSE,"",R545&gt;0,'Values and studies'!$AH545)</f>
        <v/>
      </c>
      <c r="T545" s="23" t="str" cm="1">
        <f t="array" ref="T545">_xlfn.IFS(R545=FALSE,"",R545&gt;0,'Values and studies'!$M545)</f>
        <v/>
      </c>
      <c r="U545" s="23" t="str" cm="1">
        <f t="array" ref="U545">_xlfn.IFS(R545=FALSE,"",R545&gt;0,'Values and studies'!$G545)</f>
        <v/>
      </c>
      <c r="V545" s="23" t="b">
        <f>IF('Values and studies'!$U545=$V$1,'Values and studies'!$AP545)</f>
        <v>0</v>
      </c>
      <c r="W545" s="23" t="str" cm="1">
        <f t="array" ref="W545">_xlfn.IFS(V545=FALSE,"",V545&gt;0,'Values and studies'!$AH545)</f>
        <v/>
      </c>
      <c r="X545" s="23" t="str" cm="1">
        <f t="array" ref="X545">_xlfn.IFS(V545=FALSE,"",V545&gt;0,'Values and studies'!$M545)</f>
        <v/>
      </c>
      <c r="Y545" s="23" t="str" cm="1">
        <f t="array" ref="Y545">_xlfn.IFS(V545=FALSE,"",V545&gt;0,'Values and studies'!$G545)</f>
        <v/>
      </c>
      <c r="Z545" s="23" t="b">
        <f>IF('Values and studies'!$U545=$Z$1,'Values and studies'!$AP545)</f>
        <v>0</v>
      </c>
      <c r="AA545" s="23" t="str" cm="1">
        <f t="array" ref="AA545">_xlfn.IFS(Z545=FALSE,"",Z545&gt;0,'Values and studies'!$AH545)</f>
        <v/>
      </c>
      <c r="AB545" s="23" t="str" cm="1">
        <f t="array" ref="AB545">_xlfn.IFS(Z545=FALSE,"",Z545&gt;0,'Values and studies'!$M545)</f>
        <v/>
      </c>
      <c r="AC545" s="23" t="str" cm="1">
        <f t="array" ref="AC545">_xlfn.IFS(Z545=FALSE,"",Z545&gt;0,'Values and studies'!$G545)</f>
        <v/>
      </c>
      <c r="AD545" s="23" t="b">
        <f>IF('Values and studies'!$U545=$AD$1,'Values and studies'!$AP545)</f>
        <v>0</v>
      </c>
      <c r="AE545" s="23" t="str" cm="1">
        <f t="array" ref="AE545">_xlfn.IFS(AD545=FALSE,"",AD545&gt;0,'Values and studies'!$AH545)</f>
        <v/>
      </c>
      <c r="AF545" s="23" t="str" cm="1">
        <f t="array" ref="AF545">_xlfn.IFS(AD545=FALSE,"",AD545&gt;0,'Values and studies'!$M545)</f>
        <v/>
      </c>
      <c r="AG545" s="23" t="str" cm="1">
        <f t="array" ref="AG545">_xlfn.IFS(AD545=FALSE,"",AD545&gt;0,'Values and studies'!$G545)</f>
        <v/>
      </c>
      <c r="AH545" s="23">
        <f>IF('Values and studies'!U545=$AH$1,'Values and studies'!AP545)</f>
        <v>861367.13032209489</v>
      </c>
      <c r="AI545" s="23" t="str" cm="1">
        <f t="array" ref="AI545">_xlfn.IFS(AH545=FALSE,"",AH545&gt;0,'Values and studies'!AH545)</f>
        <v>CB</v>
      </c>
      <c r="AJ545" s="23" t="str" cm="1">
        <f t="array" ref="AJ545">_xlfn.IFS(AH545=FALSE,"",AH545&gt;0,'Values and studies'!M545)</f>
        <v>atlantic</v>
      </c>
      <c r="AK545" s="23" t="str" cm="1">
        <f t="array" ref="AK545">_xlfn.IFS(AH545=FALSE,"",AH545&gt;0,'Values and studies'!G545)</f>
        <v>United Kingdom</v>
      </c>
      <c r="AL545" s="23" t="b">
        <f>IF('Values and studies'!U545=$AL$1,'Values and studies'!AP545)</f>
        <v>0</v>
      </c>
      <c r="AM545" s="23" t="str" cm="1">
        <f t="array" ref="AM545">_xlfn.IFS(AL545=FALSE,"",AL545&gt;0,'Values and studies'!AH545)</f>
        <v/>
      </c>
      <c r="AN545" s="23" t="str" cm="1">
        <f t="array" ref="AN545">_xlfn.IFS(AL545=FALSE,"",AL545&gt;0,'Values and studies'!M545)</f>
        <v/>
      </c>
      <c r="AO545" s="23" t="str" cm="1">
        <f t="array" ref="AO545">_xlfn.IFS(AL545=FALSE,"",AL545&gt;0,'Values and studies'!G545)</f>
        <v/>
      </c>
      <c r="AP545" s="23" t="b">
        <f>IF('Values and studies'!U545=$AP$1,'Values and studies'!AP545)</f>
        <v>0</v>
      </c>
      <c r="AQ545" s="23" t="str" cm="1">
        <f t="array" ref="AQ545">_xlfn.IFS(AP545=FALSE,"",AP545&gt;0,'Values and studies'!AH545)</f>
        <v/>
      </c>
      <c r="AR545" s="23" t="str" cm="1">
        <f t="array" ref="AR545">_xlfn.IFS(AP545=FALSE,"",AP545&gt;0,'Values and studies'!M545)</f>
        <v/>
      </c>
      <c r="AS545" s="23" t="str" cm="1">
        <f t="array" ref="AS545">_xlfn.IFS(AP545=FALSE,"",AP545&gt;0,'Values and studies'!G545)</f>
        <v/>
      </c>
      <c r="AT545" s="23" t="b">
        <f>IF('Values and studies'!U545=$AT$1,'Values and studies'!AP545)</f>
        <v>0</v>
      </c>
      <c r="AU545" s="23" t="str" cm="1">
        <f t="array" ref="AU545">_xlfn.IFS(AT545=FALSE,"",AT545&gt;0,'Values and studies'!AH545)</f>
        <v/>
      </c>
      <c r="AV545" s="23" t="str" cm="1">
        <f t="array" ref="AV545">_xlfn.IFS(AT545=FALSE,"",AT545&gt;0,'Values and studies'!M545)</f>
        <v/>
      </c>
      <c r="AW545" s="23" t="str" cm="1">
        <f t="array" ref="AW545">_xlfn.IFS(AT545=FALSE,"",AT545&gt;0,'Values and studies'!G545)</f>
        <v/>
      </c>
      <c r="AX545" s="23" t="b">
        <f>IF('Values and studies'!U545=$AX$1,'Values and studies'!AP545)</f>
        <v>0</v>
      </c>
      <c r="AY545" s="23" t="str" cm="1">
        <f t="array" ref="AY545">_xlfn.IFS(AX545=FALSE,"",AX545&gt;0,'Values and studies'!AH545)</f>
        <v/>
      </c>
      <c r="AZ545" s="23" t="str" cm="1">
        <f t="array" ref="AZ545">_xlfn.IFS(AX545=FALSE,"",AX545&gt;0,'Values and studies'!M545)</f>
        <v/>
      </c>
      <c r="BA545" s="23" t="str" cm="1">
        <f t="array" ref="BA545">_xlfn.IFS(AX545=FALSE,"",AX545&gt;0,'Values and studies'!G545)</f>
        <v/>
      </c>
      <c r="BB545" s="23" t="b">
        <f>IF('Values and studies'!U545=$BB$1,'Values and studies'!AP545)</f>
        <v>0</v>
      </c>
      <c r="BC545" s="23" t="str" cm="1">
        <f t="array" ref="BC545">_xlfn.IFS(BB545=FALSE,"",BB545&gt;0,'Values and studies'!AH545)</f>
        <v/>
      </c>
      <c r="BD545" s="23" t="str" cm="1">
        <f t="array" ref="BD545">_xlfn.IFS(BB545=FALSE,"",BB545&gt;0,'Values and studies'!M545)</f>
        <v/>
      </c>
      <c r="BE545" s="23" t="str" cm="1">
        <f t="array" ref="BE545">_xlfn.IFS(BB545=FALSE,"",BB545&gt;0,'Values and studies'!G545)</f>
        <v/>
      </c>
      <c r="BF545" s="23" t="b">
        <f>IF('Values and studies'!U545=$BF$1,'Values and studies'!AP545)</f>
        <v>0</v>
      </c>
      <c r="BG545" s="23" t="str" cm="1">
        <f t="array" ref="BG545">_xlfn.IFS(BF545=FALSE,"",BF545&gt;0,'Values and studies'!AH545)</f>
        <v/>
      </c>
      <c r="BH545" s="23" t="str" cm="1">
        <f t="array" ref="BH545">_xlfn.IFS(BF545=FALSE,"",BF545&gt;0,'Values and studies'!M545)</f>
        <v/>
      </c>
      <c r="BI545" s="23" t="str" cm="1">
        <f t="array" ref="BI545">_xlfn.IFS(BF545=FALSE,"",BF545&gt;0,'Values and studies'!G545)</f>
        <v/>
      </c>
      <c r="BJ545" s="23" t="b">
        <f>IF('Values and studies'!$U545=BJ$1,'Values and studies'!$AP545)</f>
        <v>0</v>
      </c>
      <c r="BK545" s="23" t="str" cm="1">
        <f t="array" ref="BK545">_xlfn.IFS(BJ545=FALSE,"",BJ545&gt;0,'Values and studies'!$AH545)</f>
        <v/>
      </c>
      <c r="BL545" s="23" t="str" cm="1">
        <f t="array" ref="BL545">_xlfn.IFS(BJ545=FALSE,"",BJ545&gt;0,'Values and studies'!$M545)</f>
        <v/>
      </c>
      <c r="BM545" s="23" t="str" cm="1">
        <f t="array" ref="BM545">_xlfn.IFS(BJ545=FALSE,"",BJ545&gt;0,'Values and studies'!$G545)</f>
        <v/>
      </c>
      <c r="BN545" s="23" t="b">
        <f>IF('Values and studies'!U545=$BN$1,'Values and studies'!AP545)</f>
        <v>0</v>
      </c>
      <c r="BO545" s="23" t="str" cm="1">
        <f t="array" ref="BO545">_xlfn.IFS(BN545=FALSE,"",BN545&gt;0,'Values and studies'!AH545)</f>
        <v/>
      </c>
      <c r="BP545" s="23" t="str" cm="1">
        <f t="array" ref="BP545">_xlfn.IFS(BN545=FALSE,"",BN545&gt;0,'Values and studies'!M545)</f>
        <v/>
      </c>
      <c r="BQ545" s="23" t="str" cm="1">
        <f t="array" ref="BQ545">_xlfn.IFS(BN545=FALSE,"",BN545&gt;0,'Values and studies'!G545)</f>
        <v/>
      </c>
      <c r="BR545" s="23" t="b">
        <f>IF('Values and studies'!U545=$BR$1,'Values and studies'!AP545)</f>
        <v>0</v>
      </c>
      <c r="BS545" s="23" t="str" cm="1">
        <f t="array" ref="BS545">_xlfn.IFS(BR545=FALSE,"",BR545&gt;0,'Values and studies'!AH545)</f>
        <v/>
      </c>
      <c r="BT545" s="23" t="str" cm="1">
        <f t="array" ref="BT545">_xlfn.IFS(BR545=FALSE,"",BR545&gt;0,'Values and studies'!M545)</f>
        <v/>
      </c>
      <c r="BU545" s="23" t="str" cm="1">
        <f t="array" ref="BU545">_xlfn.IFS(BR545=FALSE,"",BR545&gt;0,'Values and studies'!G545)</f>
        <v/>
      </c>
      <c r="BV545" s="23" t="b">
        <f>IF('Values and studies'!U545=$BV$1,'Values and studies'!AP545)</f>
        <v>0</v>
      </c>
      <c r="BW545" s="23" t="str" cm="1">
        <f t="array" ref="BW545">_xlfn.IFS(BV545=FALSE,"",BV545&gt;0,'Values and studies'!AH545)</f>
        <v/>
      </c>
      <c r="BX545" s="23" t="str" cm="1">
        <f t="array" ref="BX545">_xlfn.IFS(BV545=FALSE,"",BV545&gt;0,'Values and studies'!M545)</f>
        <v/>
      </c>
      <c r="BY545" s="23" t="str" cm="1">
        <f t="array" ref="BY545">_xlfn.IFS(BV545=FALSE,"",BV545&gt;0,'Values and studies'!G545)</f>
        <v/>
      </c>
      <c r="BZ545" s="23" t="b">
        <f>IF('Values and studies'!U545=$BZ$1,'Values and studies'!AP545)</f>
        <v>0</v>
      </c>
      <c r="CA545" s="23" t="str" cm="1">
        <f t="array" ref="CA545">_xlfn.IFS(BZ545=FALSE,"",BZ545&gt;0,'Values and studies'!AH545)</f>
        <v/>
      </c>
      <c r="CB545" s="23" t="str" cm="1">
        <f t="array" ref="CB545">_xlfn.IFS(BZ545=FALSE,"",BZ545&gt;0,'Values and studies'!M545)</f>
        <v/>
      </c>
      <c r="CC545" s="23" t="str" cm="1">
        <f t="array" ref="CC545">_xlfn.IFS(BZ545=FALSE,"",BZ545&gt;0,'Values and studies'!G545)</f>
        <v/>
      </c>
      <c r="CY545">
        <f>IF('Values and studies'!O545='Data for overlook'!$CY$1,'Values and studies'!AP545)</f>
        <v>861367.13032209489</v>
      </c>
      <c r="CZ545" t="b">
        <f>IF('Values and studies'!O545='Data for overlook'!$CZ$1,'Values and studies'!AP545)</f>
        <v>0</v>
      </c>
      <c r="DA545" t="b">
        <f>IF('Values and studies'!O545='Data for overlook'!$DA$1,'Values and studies'!AP545)</f>
        <v>0</v>
      </c>
      <c r="DB545" t="b">
        <f>IF('Values and studies'!O545='Data for overlook'!$DB$1,'Values and studies'!AP545)</f>
        <v>0</v>
      </c>
    </row>
    <row r="546" spans="2:106" x14ac:dyDescent="0.2">
      <c r="B546" t="b">
        <f>IF('Values and studies'!Q546=$B$1,'Values and studies'!AP546)</f>
        <v>0</v>
      </c>
      <c r="C546">
        <f>IF('Values and studies'!Q546=$C$1,'Values and studies'!AP546)</f>
        <v>502277.10332189774</v>
      </c>
      <c r="D546" t="b">
        <f>IF('Values and studies'!Q546=$D$1,'Values and studies'!AP546)</f>
        <v>0</v>
      </c>
      <c r="F546" s="23" t="b">
        <f>IF('Values and studies'!$U546=F$1,'Values and studies'!$AP546)</f>
        <v>0</v>
      </c>
      <c r="G546" s="23" t="str" cm="1">
        <f t="array" ref="G546">_xlfn.IFS(F546=FALSE,"",F546&gt;0,'Values and studies'!$AH546)</f>
        <v/>
      </c>
      <c r="H546" s="23" t="str" cm="1">
        <f t="array" ref="H546">_xlfn.IFS(F546=FALSE,"",F546&gt;0,'Values and studies'!M546)</f>
        <v/>
      </c>
      <c r="I546" s="23" t="str" cm="1">
        <f t="array" ref="I546">_xlfn.IFS(F546=FALSE,"",F546&gt;0,'Values and studies'!G546)</f>
        <v/>
      </c>
      <c r="J546" s="23" t="b">
        <f>IF('Values and studies'!U546=$J$1,'Values and studies'!AP546)</f>
        <v>0</v>
      </c>
      <c r="K546" s="23" t="str" cm="1">
        <f t="array" ref="K546">_xlfn.IFS(J546=FALSE,"",J546&gt;0,'Values and studies'!AH546)</f>
        <v/>
      </c>
      <c r="L546" s="23" t="str" cm="1">
        <f t="array" ref="L546">_xlfn.IFS(J546=FALSE,"",J546&gt;0,'Values and studies'!M546)</f>
        <v/>
      </c>
      <c r="M546" s="23" t="str" cm="1">
        <f t="array" ref="M546">_xlfn.IFS(J546=FALSE,"",J546&gt;0,'Values and studies'!G546)</f>
        <v/>
      </c>
      <c r="N546" s="23" t="b">
        <f>IF('Values and studies'!U546=$N$1,'Values and studies'!AP546)</f>
        <v>0</v>
      </c>
      <c r="O546" s="23" t="str" cm="1">
        <f t="array" ref="O546">_xlfn.IFS(N546=FALSE,"",N546&gt;0,'Values and studies'!AH546)</f>
        <v/>
      </c>
      <c r="P546" s="23" t="str" cm="1">
        <f t="array" ref="P546">_xlfn.IFS(N546=FALSE,"",N546&gt;0,'Values and studies'!M546)</f>
        <v/>
      </c>
      <c r="Q546" s="23" t="str" cm="1">
        <f t="array" ref="Q546">_xlfn.IFS(N546=FALSE,"",N546&gt;0,'Values and studies'!G546)</f>
        <v/>
      </c>
      <c r="R546" s="23" t="b">
        <f>IF('Values and studies'!$U546=$R$1,'Values and studies'!$AP546)</f>
        <v>0</v>
      </c>
      <c r="S546" s="23" t="str" cm="1">
        <f t="array" ref="S546">_xlfn.IFS(R546=FALSE,"",R546&gt;0,'Values and studies'!$AH546)</f>
        <v/>
      </c>
      <c r="T546" s="23" t="str" cm="1">
        <f t="array" ref="T546">_xlfn.IFS(R546=FALSE,"",R546&gt;0,'Values and studies'!$M546)</f>
        <v/>
      </c>
      <c r="U546" s="23" t="str" cm="1">
        <f t="array" ref="U546">_xlfn.IFS(R546=FALSE,"",R546&gt;0,'Values and studies'!$G546)</f>
        <v/>
      </c>
      <c r="V546" s="23" t="b">
        <f>IF('Values and studies'!$U546=$V$1,'Values and studies'!$AP546)</f>
        <v>0</v>
      </c>
      <c r="W546" s="23" t="str" cm="1">
        <f t="array" ref="W546">_xlfn.IFS(V546=FALSE,"",V546&gt;0,'Values and studies'!$AH546)</f>
        <v/>
      </c>
      <c r="X546" s="23" t="str" cm="1">
        <f t="array" ref="X546">_xlfn.IFS(V546=FALSE,"",V546&gt;0,'Values and studies'!$M546)</f>
        <v/>
      </c>
      <c r="Y546" s="23" t="str" cm="1">
        <f t="array" ref="Y546">_xlfn.IFS(V546=FALSE,"",V546&gt;0,'Values and studies'!$G546)</f>
        <v/>
      </c>
      <c r="Z546" s="23" t="b">
        <f>IF('Values and studies'!$U546=$Z$1,'Values and studies'!$AP546)</f>
        <v>0</v>
      </c>
      <c r="AA546" s="23" t="str" cm="1">
        <f t="array" ref="AA546">_xlfn.IFS(Z546=FALSE,"",Z546&gt;0,'Values and studies'!$AH546)</f>
        <v/>
      </c>
      <c r="AB546" s="23" t="str" cm="1">
        <f t="array" ref="AB546">_xlfn.IFS(Z546=FALSE,"",Z546&gt;0,'Values and studies'!$M546)</f>
        <v/>
      </c>
      <c r="AC546" s="23" t="str" cm="1">
        <f t="array" ref="AC546">_xlfn.IFS(Z546=FALSE,"",Z546&gt;0,'Values and studies'!$G546)</f>
        <v/>
      </c>
      <c r="AD546" s="23" t="b">
        <f>IF('Values and studies'!$U546=$AD$1,'Values and studies'!$AP546)</f>
        <v>0</v>
      </c>
      <c r="AE546" s="23" t="str" cm="1">
        <f t="array" ref="AE546">_xlfn.IFS(AD546=FALSE,"",AD546&gt;0,'Values and studies'!$AH546)</f>
        <v/>
      </c>
      <c r="AF546" s="23" t="str" cm="1">
        <f t="array" ref="AF546">_xlfn.IFS(AD546=FALSE,"",AD546&gt;0,'Values and studies'!$M546)</f>
        <v/>
      </c>
      <c r="AG546" s="23" t="str" cm="1">
        <f t="array" ref="AG546">_xlfn.IFS(AD546=FALSE,"",AD546&gt;0,'Values and studies'!$G546)</f>
        <v/>
      </c>
      <c r="AH546" s="23">
        <f>IF('Values and studies'!U546=$AH$1,'Values and studies'!AP546)</f>
        <v>502277.10332189774</v>
      </c>
      <c r="AI546" s="23" t="str" cm="1">
        <f t="array" ref="AI546">_xlfn.IFS(AH546=FALSE,"",AH546&gt;0,'Values and studies'!AH546)</f>
        <v>CB</v>
      </c>
      <c r="AJ546" s="23" t="str" cm="1">
        <f t="array" ref="AJ546">_xlfn.IFS(AH546=FALSE,"",AH546&gt;0,'Values and studies'!M546)</f>
        <v>atlantic</v>
      </c>
      <c r="AK546" s="23" t="str" cm="1">
        <f t="array" ref="AK546">_xlfn.IFS(AH546=FALSE,"",AH546&gt;0,'Values and studies'!G546)</f>
        <v>United Kingdom</v>
      </c>
      <c r="AL546" s="23" t="b">
        <f>IF('Values and studies'!U546=$AL$1,'Values and studies'!AP546)</f>
        <v>0</v>
      </c>
      <c r="AM546" s="23" t="str" cm="1">
        <f t="array" ref="AM546">_xlfn.IFS(AL546=FALSE,"",AL546&gt;0,'Values and studies'!AH546)</f>
        <v/>
      </c>
      <c r="AN546" s="23" t="str" cm="1">
        <f t="array" ref="AN546">_xlfn.IFS(AL546=FALSE,"",AL546&gt;0,'Values and studies'!M546)</f>
        <v/>
      </c>
      <c r="AO546" s="23" t="str" cm="1">
        <f t="array" ref="AO546">_xlfn.IFS(AL546=FALSE,"",AL546&gt;0,'Values and studies'!G546)</f>
        <v/>
      </c>
      <c r="AP546" s="23" t="b">
        <f>IF('Values and studies'!U546=$AP$1,'Values and studies'!AP546)</f>
        <v>0</v>
      </c>
      <c r="AQ546" s="23" t="str" cm="1">
        <f t="array" ref="AQ546">_xlfn.IFS(AP546=FALSE,"",AP546&gt;0,'Values and studies'!AH546)</f>
        <v/>
      </c>
      <c r="AR546" s="23" t="str" cm="1">
        <f t="array" ref="AR546">_xlfn.IFS(AP546=FALSE,"",AP546&gt;0,'Values and studies'!M546)</f>
        <v/>
      </c>
      <c r="AS546" s="23" t="str" cm="1">
        <f t="array" ref="AS546">_xlfn.IFS(AP546=FALSE,"",AP546&gt;0,'Values and studies'!G546)</f>
        <v/>
      </c>
      <c r="AT546" s="23" t="b">
        <f>IF('Values and studies'!U546=$AT$1,'Values and studies'!AP546)</f>
        <v>0</v>
      </c>
      <c r="AU546" s="23" t="str" cm="1">
        <f t="array" ref="AU546">_xlfn.IFS(AT546=FALSE,"",AT546&gt;0,'Values and studies'!AH546)</f>
        <v/>
      </c>
      <c r="AV546" s="23" t="str" cm="1">
        <f t="array" ref="AV546">_xlfn.IFS(AT546=FALSE,"",AT546&gt;0,'Values and studies'!M546)</f>
        <v/>
      </c>
      <c r="AW546" s="23" t="str" cm="1">
        <f t="array" ref="AW546">_xlfn.IFS(AT546=FALSE,"",AT546&gt;0,'Values and studies'!G546)</f>
        <v/>
      </c>
      <c r="AX546" s="23" t="b">
        <f>IF('Values and studies'!U546=$AX$1,'Values and studies'!AP546)</f>
        <v>0</v>
      </c>
      <c r="AY546" s="23" t="str" cm="1">
        <f t="array" ref="AY546">_xlfn.IFS(AX546=FALSE,"",AX546&gt;0,'Values and studies'!AH546)</f>
        <v/>
      </c>
      <c r="AZ546" s="23" t="str" cm="1">
        <f t="array" ref="AZ546">_xlfn.IFS(AX546=FALSE,"",AX546&gt;0,'Values and studies'!M546)</f>
        <v/>
      </c>
      <c r="BA546" s="23" t="str" cm="1">
        <f t="array" ref="BA546">_xlfn.IFS(AX546=FALSE,"",AX546&gt;0,'Values and studies'!G546)</f>
        <v/>
      </c>
      <c r="BB546" s="23" t="b">
        <f>IF('Values and studies'!U546=$BB$1,'Values and studies'!AP546)</f>
        <v>0</v>
      </c>
      <c r="BC546" s="23" t="str" cm="1">
        <f t="array" ref="BC546">_xlfn.IFS(BB546=FALSE,"",BB546&gt;0,'Values and studies'!AH546)</f>
        <v/>
      </c>
      <c r="BD546" s="23" t="str" cm="1">
        <f t="array" ref="BD546">_xlfn.IFS(BB546=FALSE,"",BB546&gt;0,'Values and studies'!M546)</f>
        <v/>
      </c>
      <c r="BE546" s="23" t="str" cm="1">
        <f t="array" ref="BE546">_xlfn.IFS(BB546=FALSE,"",BB546&gt;0,'Values and studies'!G546)</f>
        <v/>
      </c>
      <c r="BF546" s="23" t="b">
        <f>IF('Values and studies'!U546=$BF$1,'Values and studies'!AP546)</f>
        <v>0</v>
      </c>
      <c r="BG546" s="23" t="str" cm="1">
        <f t="array" ref="BG546">_xlfn.IFS(BF546=FALSE,"",BF546&gt;0,'Values and studies'!AH546)</f>
        <v/>
      </c>
      <c r="BH546" s="23" t="str" cm="1">
        <f t="array" ref="BH546">_xlfn.IFS(BF546=FALSE,"",BF546&gt;0,'Values and studies'!M546)</f>
        <v/>
      </c>
      <c r="BI546" s="23" t="str" cm="1">
        <f t="array" ref="BI546">_xlfn.IFS(BF546=FALSE,"",BF546&gt;0,'Values and studies'!G546)</f>
        <v/>
      </c>
      <c r="BJ546" s="23" t="b">
        <f>IF('Values and studies'!$U546=BJ$1,'Values and studies'!$AP546)</f>
        <v>0</v>
      </c>
      <c r="BK546" s="23" t="str" cm="1">
        <f t="array" ref="BK546">_xlfn.IFS(BJ546=FALSE,"",BJ546&gt;0,'Values and studies'!$AH546)</f>
        <v/>
      </c>
      <c r="BL546" s="23" t="str" cm="1">
        <f t="array" ref="BL546">_xlfn.IFS(BJ546=FALSE,"",BJ546&gt;0,'Values and studies'!$M546)</f>
        <v/>
      </c>
      <c r="BM546" s="23" t="str" cm="1">
        <f t="array" ref="BM546">_xlfn.IFS(BJ546=FALSE,"",BJ546&gt;0,'Values and studies'!$G546)</f>
        <v/>
      </c>
      <c r="BN546" s="23" t="b">
        <f>IF('Values and studies'!U546=$BN$1,'Values and studies'!AP546)</f>
        <v>0</v>
      </c>
      <c r="BO546" s="23" t="str" cm="1">
        <f t="array" ref="BO546">_xlfn.IFS(BN546=FALSE,"",BN546&gt;0,'Values and studies'!AH546)</f>
        <v/>
      </c>
      <c r="BP546" s="23" t="str" cm="1">
        <f t="array" ref="BP546">_xlfn.IFS(BN546=FALSE,"",BN546&gt;0,'Values and studies'!M546)</f>
        <v/>
      </c>
      <c r="BQ546" s="23" t="str" cm="1">
        <f t="array" ref="BQ546">_xlfn.IFS(BN546=FALSE,"",BN546&gt;0,'Values and studies'!G546)</f>
        <v/>
      </c>
      <c r="BR546" s="23" t="b">
        <f>IF('Values and studies'!U546=$BR$1,'Values and studies'!AP546)</f>
        <v>0</v>
      </c>
      <c r="BS546" s="23" t="str" cm="1">
        <f t="array" ref="BS546">_xlfn.IFS(BR546=FALSE,"",BR546&gt;0,'Values and studies'!AH546)</f>
        <v/>
      </c>
      <c r="BT546" s="23" t="str" cm="1">
        <f t="array" ref="BT546">_xlfn.IFS(BR546=FALSE,"",BR546&gt;0,'Values and studies'!M546)</f>
        <v/>
      </c>
      <c r="BU546" s="23" t="str" cm="1">
        <f t="array" ref="BU546">_xlfn.IFS(BR546=FALSE,"",BR546&gt;0,'Values and studies'!G546)</f>
        <v/>
      </c>
      <c r="BV546" s="23" t="b">
        <f>IF('Values and studies'!U546=$BV$1,'Values and studies'!AP546)</f>
        <v>0</v>
      </c>
      <c r="BW546" s="23" t="str" cm="1">
        <f t="array" ref="BW546">_xlfn.IFS(BV546=FALSE,"",BV546&gt;0,'Values and studies'!AH546)</f>
        <v/>
      </c>
      <c r="BX546" s="23" t="str" cm="1">
        <f t="array" ref="BX546">_xlfn.IFS(BV546=FALSE,"",BV546&gt;0,'Values and studies'!M546)</f>
        <v/>
      </c>
      <c r="BY546" s="23" t="str" cm="1">
        <f t="array" ref="BY546">_xlfn.IFS(BV546=FALSE,"",BV546&gt;0,'Values and studies'!G546)</f>
        <v/>
      </c>
      <c r="BZ546" s="23" t="b">
        <f>IF('Values and studies'!U546=$BZ$1,'Values and studies'!AP546)</f>
        <v>0</v>
      </c>
      <c r="CA546" s="23" t="str" cm="1">
        <f t="array" ref="CA546">_xlfn.IFS(BZ546=FALSE,"",BZ546&gt;0,'Values and studies'!AH546)</f>
        <v/>
      </c>
      <c r="CB546" s="23" t="str" cm="1">
        <f t="array" ref="CB546">_xlfn.IFS(BZ546=FALSE,"",BZ546&gt;0,'Values and studies'!M546)</f>
        <v/>
      </c>
      <c r="CC546" s="23" t="str" cm="1">
        <f t="array" ref="CC546">_xlfn.IFS(BZ546=FALSE,"",BZ546&gt;0,'Values and studies'!G546)</f>
        <v/>
      </c>
      <c r="CY546">
        <f>IF('Values and studies'!O546='Data for overlook'!$CY$1,'Values and studies'!AP546)</f>
        <v>502277.10332189774</v>
      </c>
      <c r="CZ546" t="b">
        <f>IF('Values and studies'!O546='Data for overlook'!$CZ$1,'Values and studies'!AP546)</f>
        <v>0</v>
      </c>
      <c r="DA546" t="b">
        <f>IF('Values and studies'!O546='Data for overlook'!$DA$1,'Values and studies'!AP546)</f>
        <v>0</v>
      </c>
      <c r="DB546" t="b">
        <f>IF('Values and studies'!O546='Data for overlook'!$DB$1,'Values and studies'!AP546)</f>
        <v>0</v>
      </c>
    </row>
    <row r="547" spans="2:106" x14ac:dyDescent="0.2">
      <c r="B547" t="b">
        <f>IF('Values and studies'!Q547=$B$1,'Values and studies'!AP547)</f>
        <v>0</v>
      </c>
      <c r="C547">
        <f>IF('Values and studies'!Q547=$C$1,'Values and studies'!AP547)</f>
        <v>82957.500478918053</v>
      </c>
      <c r="D547" t="b">
        <f>IF('Values and studies'!Q547=$D$1,'Values and studies'!AP547)</f>
        <v>0</v>
      </c>
      <c r="F547" s="23" t="b">
        <f>IF('Values and studies'!$U547=F$1,'Values and studies'!$AP547)</f>
        <v>0</v>
      </c>
      <c r="G547" s="23" t="str" cm="1">
        <f t="array" ref="G547">_xlfn.IFS(F547=FALSE,"",F547&gt;0,'Values and studies'!$AH547)</f>
        <v/>
      </c>
      <c r="H547" s="23" t="str" cm="1">
        <f t="array" ref="H547">_xlfn.IFS(F547=FALSE,"",F547&gt;0,'Values and studies'!M547)</f>
        <v/>
      </c>
      <c r="I547" s="23" t="str" cm="1">
        <f t="array" ref="I547">_xlfn.IFS(F547=FALSE,"",F547&gt;0,'Values and studies'!G547)</f>
        <v/>
      </c>
      <c r="J547" s="23" t="b">
        <f>IF('Values and studies'!U547=$J$1,'Values and studies'!AP547)</f>
        <v>0</v>
      </c>
      <c r="K547" s="23" t="str" cm="1">
        <f t="array" ref="K547">_xlfn.IFS(J547=FALSE,"",J547&gt;0,'Values and studies'!AH547)</f>
        <v/>
      </c>
      <c r="L547" s="23" t="str" cm="1">
        <f t="array" ref="L547">_xlfn.IFS(J547=FALSE,"",J547&gt;0,'Values and studies'!M547)</f>
        <v/>
      </c>
      <c r="M547" s="23" t="str" cm="1">
        <f t="array" ref="M547">_xlfn.IFS(J547=FALSE,"",J547&gt;0,'Values and studies'!G547)</f>
        <v/>
      </c>
      <c r="N547" s="23" t="b">
        <f>IF('Values and studies'!U547=$N$1,'Values and studies'!AP547)</f>
        <v>0</v>
      </c>
      <c r="O547" s="23" t="str" cm="1">
        <f t="array" ref="O547">_xlfn.IFS(N547=FALSE,"",N547&gt;0,'Values and studies'!AH547)</f>
        <v/>
      </c>
      <c r="P547" s="23" t="str" cm="1">
        <f t="array" ref="P547">_xlfn.IFS(N547=FALSE,"",N547&gt;0,'Values and studies'!M547)</f>
        <v/>
      </c>
      <c r="Q547" s="23" t="str" cm="1">
        <f t="array" ref="Q547">_xlfn.IFS(N547=FALSE,"",N547&gt;0,'Values and studies'!G547)</f>
        <v/>
      </c>
      <c r="R547" s="23" t="b">
        <f>IF('Values and studies'!$U547=$R$1,'Values and studies'!$AP547)</f>
        <v>0</v>
      </c>
      <c r="S547" s="23" t="str" cm="1">
        <f t="array" ref="S547">_xlfn.IFS(R547=FALSE,"",R547&gt;0,'Values and studies'!$AH547)</f>
        <v/>
      </c>
      <c r="T547" s="23" t="str" cm="1">
        <f t="array" ref="T547">_xlfn.IFS(R547=FALSE,"",R547&gt;0,'Values and studies'!$M547)</f>
        <v/>
      </c>
      <c r="U547" s="23" t="str" cm="1">
        <f t="array" ref="U547">_xlfn.IFS(R547=FALSE,"",R547&gt;0,'Values and studies'!$G547)</f>
        <v/>
      </c>
      <c r="V547" s="23" t="b">
        <f>IF('Values and studies'!$U547=$V$1,'Values and studies'!$AP547)</f>
        <v>0</v>
      </c>
      <c r="W547" s="23" t="str" cm="1">
        <f t="array" ref="W547">_xlfn.IFS(V547=FALSE,"",V547&gt;0,'Values and studies'!$AH547)</f>
        <v/>
      </c>
      <c r="X547" s="23" t="str" cm="1">
        <f t="array" ref="X547">_xlfn.IFS(V547=FALSE,"",V547&gt;0,'Values and studies'!$M547)</f>
        <v/>
      </c>
      <c r="Y547" s="23" t="str" cm="1">
        <f t="array" ref="Y547">_xlfn.IFS(V547=FALSE,"",V547&gt;0,'Values and studies'!$G547)</f>
        <v/>
      </c>
      <c r="Z547" s="23" t="b">
        <f>IF('Values and studies'!$U547=$Z$1,'Values and studies'!$AP547)</f>
        <v>0</v>
      </c>
      <c r="AA547" s="23" t="str" cm="1">
        <f t="array" ref="AA547">_xlfn.IFS(Z547=FALSE,"",Z547&gt;0,'Values and studies'!$AH547)</f>
        <v/>
      </c>
      <c r="AB547" s="23" t="str" cm="1">
        <f t="array" ref="AB547">_xlfn.IFS(Z547=FALSE,"",Z547&gt;0,'Values and studies'!$M547)</f>
        <v/>
      </c>
      <c r="AC547" s="23" t="str" cm="1">
        <f t="array" ref="AC547">_xlfn.IFS(Z547=FALSE,"",Z547&gt;0,'Values and studies'!$G547)</f>
        <v/>
      </c>
      <c r="AD547" s="23" t="b">
        <f>IF('Values and studies'!$U547=$AD$1,'Values and studies'!$AP547)</f>
        <v>0</v>
      </c>
      <c r="AE547" s="23" t="str" cm="1">
        <f t="array" ref="AE547">_xlfn.IFS(AD547=FALSE,"",AD547&gt;0,'Values and studies'!$AH547)</f>
        <v/>
      </c>
      <c r="AF547" s="23" t="str" cm="1">
        <f t="array" ref="AF547">_xlfn.IFS(AD547=FALSE,"",AD547&gt;0,'Values and studies'!$M547)</f>
        <v/>
      </c>
      <c r="AG547" s="23" t="str" cm="1">
        <f t="array" ref="AG547">_xlfn.IFS(AD547=FALSE,"",AD547&gt;0,'Values and studies'!$G547)</f>
        <v/>
      </c>
      <c r="AH547" s="23">
        <f>IF('Values and studies'!U547=$AH$1,'Values and studies'!AP547)</f>
        <v>82957.500478918053</v>
      </c>
      <c r="AI547" s="23" t="str" cm="1">
        <f t="array" ref="AI547">_xlfn.IFS(AH547=FALSE,"",AH547&gt;0,'Values and studies'!AH547)</f>
        <v>CB</v>
      </c>
      <c r="AJ547" s="23" t="str" cm="1">
        <f t="array" ref="AJ547">_xlfn.IFS(AH547=FALSE,"",AH547&gt;0,'Values and studies'!M547)</f>
        <v>atlantic</v>
      </c>
      <c r="AK547" s="23" t="str" cm="1">
        <f t="array" ref="AK547">_xlfn.IFS(AH547=FALSE,"",AH547&gt;0,'Values and studies'!G547)</f>
        <v>United Kingdom</v>
      </c>
      <c r="AL547" s="23" t="b">
        <f>IF('Values and studies'!U547=$AL$1,'Values and studies'!AP547)</f>
        <v>0</v>
      </c>
      <c r="AM547" s="23" t="str" cm="1">
        <f t="array" ref="AM547">_xlfn.IFS(AL547=FALSE,"",AL547&gt;0,'Values and studies'!AH547)</f>
        <v/>
      </c>
      <c r="AN547" s="23" t="str" cm="1">
        <f t="array" ref="AN547">_xlfn.IFS(AL547=FALSE,"",AL547&gt;0,'Values and studies'!M547)</f>
        <v/>
      </c>
      <c r="AO547" s="23" t="str" cm="1">
        <f t="array" ref="AO547">_xlfn.IFS(AL547=FALSE,"",AL547&gt;0,'Values and studies'!G547)</f>
        <v/>
      </c>
      <c r="AP547" s="23" t="b">
        <f>IF('Values and studies'!U547=$AP$1,'Values and studies'!AP547)</f>
        <v>0</v>
      </c>
      <c r="AQ547" s="23" t="str" cm="1">
        <f t="array" ref="AQ547">_xlfn.IFS(AP547=FALSE,"",AP547&gt;0,'Values and studies'!AH547)</f>
        <v/>
      </c>
      <c r="AR547" s="23" t="str" cm="1">
        <f t="array" ref="AR547">_xlfn.IFS(AP547=FALSE,"",AP547&gt;0,'Values and studies'!M547)</f>
        <v/>
      </c>
      <c r="AS547" s="23" t="str" cm="1">
        <f t="array" ref="AS547">_xlfn.IFS(AP547=FALSE,"",AP547&gt;0,'Values and studies'!G547)</f>
        <v/>
      </c>
      <c r="AT547" s="23" t="b">
        <f>IF('Values and studies'!U547=$AT$1,'Values and studies'!AP547)</f>
        <v>0</v>
      </c>
      <c r="AU547" s="23" t="str" cm="1">
        <f t="array" ref="AU547">_xlfn.IFS(AT547=FALSE,"",AT547&gt;0,'Values and studies'!AH547)</f>
        <v/>
      </c>
      <c r="AV547" s="23" t="str" cm="1">
        <f t="array" ref="AV547">_xlfn.IFS(AT547=FALSE,"",AT547&gt;0,'Values and studies'!M547)</f>
        <v/>
      </c>
      <c r="AW547" s="23" t="str" cm="1">
        <f t="array" ref="AW547">_xlfn.IFS(AT547=FALSE,"",AT547&gt;0,'Values and studies'!G547)</f>
        <v/>
      </c>
      <c r="AX547" s="23" t="b">
        <f>IF('Values and studies'!U547=$AX$1,'Values and studies'!AP547)</f>
        <v>0</v>
      </c>
      <c r="AY547" s="23" t="str" cm="1">
        <f t="array" ref="AY547">_xlfn.IFS(AX547=FALSE,"",AX547&gt;0,'Values and studies'!AH547)</f>
        <v/>
      </c>
      <c r="AZ547" s="23" t="str" cm="1">
        <f t="array" ref="AZ547">_xlfn.IFS(AX547=FALSE,"",AX547&gt;0,'Values and studies'!M547)</f>
        <v/>
      </c>
      <c r="BA547" s="23" t="str" cm="1">
        <f t="array" ref="BA547">_xlfn.IFS(AX547=FALSE,"",AX547&gt;0,'Values and studies'!G547)</f>
        <v/>
      </c>
      <c r="BB547" s="23" t="b">
        <f>IF('Values and studies'!U547=$BB$1,'Values and studies'!AP547)</f>
        <v>0</v>
      </c>
      <c r="BC547" s="23" t="str" cm="1">
        <f t="array" ref="BC547">_xlfn.IFS(BB547=FALSE,"",BB547&gt;0,'Values and studies'!AH547)</f>
        <v/>
      </c>
      <c r="BD547" s="23" t="str" cm="1">
        <f t="array" ref="BD547">_xlfn.IFS(BB547=FALSE,"",BB547&gt;0,'Values and studies'!M547)</f>
        <v/>
      </c>
      <c r="BE547" s="23" t="str" cm="1">
        <f t="array" ref="BE547">_xlfn.IFS(BB547=FALSE,"",BB547&gt;0,'Values and studies'!G547)</f>
        <v/>
      </c>
      <c r="BF547" s="23" t="b">
        <f>IF('Values and studies'!U547=$BF$1,'Values and studies'!AP547)</f>
        <v>0</v>
      </c>
      <c r="BG547" s="23" t="str" cm="1">
        <f t="array" ref="BG547">_xlfn.IFS(BF547=FALSE,"",BF547&gt;0,'Values and studies'!AH547)</f>
        <v/>
      </c>
      <c r="BH547" s="23" t="str" cm="1">
        <f t="array" ref="BH547">_xlfn.IFS(BF547=FALSE,"",BF547&gt;0,'Values and studies'!M547)</f>
        <v/>
      </c>
      <c r="BI547" s="23" t="str" cm="1">
        <f t="array" ref="BI547">_xlfn.IFS(BF547=FALSE,"",BF547&gt;0,'Values and studies'!G547)</f>
        <v/>
      </c>
      <c r="BJ547" s="23" t="b">
        <f>IF('Values and studies'!$U547=BJ$1,'Values and studies'!$AP547)</f>
        <v>0</v>
      </c>
      <c r="BK547" s="23" t="str" cm="1">
        <f t="array" ref="BK547">_xlfn.IFS(BJ547=FALSE,"",BJ547&gt;0,'Values and studies'!$AH547)</f>
        <v/>
      </c>
      <c r="BL547" s="23" t="str" cm="1">
        <f t="array" ref="BL547">_xlfn.IFS(BJ547=FALSE,"",BJ547&gt;0,'Values and studies'!$M547)</f>
        <v/>
      </c>
      <c r="BM547" s="23" t="str" cm="1">
        <f t="array" ref="BM547">_xlfn.IFS(BJ547=FALSE,"",BJ547&gt;0,'Values and studies'!$G547)</f>
        <v/>
      </c>
      <c r="BN547" s="23" t="b">
        <f>IF('Values and studies'!U547=$BN$1,'Values and studies'!AP547)</f>
        <v>0</v>
      </c>
      <c r="BO547" s="23" t="str" cm="1">
        <f t="array" ref="BO547">_xlfn.IFS(BN547=FALSE,"",BN547&gt;0,'Values and studies'!AH547)</f>
        <v/>
      </c>
      <c r="BP547" s="23" t="str" cm="1">
        <f t="array" ref="BP547">_xlfn.IFS(BN547=FALSE,"",BN547&gt;0,'Values and studies'!M547)</f>
        <v/>
      </c>
      <c r="BQ547" s="23" t="str" cm="1">
        <f t="array" ref="BQ547">_xlfn.IFS(BN547=FALSE,"",BN547&gt;0,'Values and studies'!G547)</f>
        <v/>
      </c>
      <c r="BR547" s="23" t="b">
        <f>IF('Values and studies'!U547=$BR$1,'Values and studies'!AP547)</f>
        <v>0</v>
      </c>
      <c r="BS547" s="23" t="str" cm="1">
        <f t="array" ref="BS547">_xlfn.IFS(BR547=FALSE,"",BR547&gt;0,'Values and studies'!AH547)</f>
        <v/>
      </c>
      <c r="BT547" s="23" t="str" cm="1">
        <f t="array" ref="BT547">_xlfn.IFS(BR547=FALSE,"",BR547&gt;0,'Values and studies'!M547)</f>
        <v/>
      </c>
      <c r="BU547" s="23" t="str" cm="1">
        <f t="array" ref="BU547">_xlfn.IFS(BR547=FALSE,"",BR547&gt;0,'Values and studies'!G547)</f>
        <v/>
      </c>
      <c r="BV547" s="23" t="b">
        <f>IF('Values and studies'!U547=$BV$1,'Values and studies'!AP547)</f>
        <v>0</v>
      </c>
      <c r="BW547" s="23" t="str" cm="1">
        <f t="array" ref="BW547">_xlfn.IFS(BV547=FALSE,"",BV547&gt;0,'Values and studies'!AH547)</f>
        <v/>
      </c>
      <c r="BX547" s="23" t="str" cm="1">
        <f t="array" ref="BX547">_xlfn.IFS(BV547=FALSE,"",BV547&gt;0,'Values and studies'!M547)</f>
        <v/>
      </c>
      <c r="BY547" s="23" t="str" cm="1">
        <f t="array" ref="BY547">_xlfn.IFS(BV547=FALSE,"",BV547&gt;0,'Values and studies'!G547)</f>
        <v/>
      </c>
      <c r="BZ547" s="23" t="b">
        <f>IF('Values and studies'!U547=$BZ$1,'Values and studies'!AP547)</f>
        <v>0</v>
      </c>
      <c r="CA547" s="23" t="str" cm="1">
        <f t="array" ref="CA547">_xlfn.IFS(BZ547=FALSE,"",BZ547&gt;0,'Values and studies'!AH547)</f>
        <v/>
      </c>
      <c r="CB547" s="23" t="str" cm="1">
        <f t="array" ref="CB547">_xlfn.IFS(BZ547=FALSE,"",BZ547&gt;0,'Values and studies'!M547)</f>
        <v/>
      </c>
      <c r="CC547" s="23" t="str" cm="1">
        <f t="array" ref="CC547">_xlfn.IFS(BZ547=FALSE,"",BZ547&gt;0,'Values and studies'!G547)</f>
        <v/>
      </c>
      <c r="CY547">
        <f>IF('Values and studies'!O547='Data for overlook'!$CY$1,'Values and studies'!AP547)</f>
        <v>82957.500478918053</v>
      </c>
      <c r="CZ547" t="b">
        <f>IF('Values and studies'!O547='Data for overlook'!$CZ$1,'Values and studies'!AP547)</f>
        <v>0</v>
      </c>
      <c r="DA547" t="b">
        <f>IF('Values and studies'!O547='Data for overlook'!$DA$1,'Values and studies'!AP547)</f>
        <v>0</v>
      </c>
      <c r="DB547" t="b">
        <f>IF('Values and studies'!O547='Data for overlook'!$DB$1,'Values and studies'!AP547)</f>
        <v>0</v>
      </c>
    </row>
    <row r="548" spans="2:106" x14ac:dyDescent="0.2">
      <c r="B548" t="b">
        <f>IF('Values and studies'!Q548=$B$1,'Values and studies'!AP548)</f>
        <v>0</v>
      </c>
      <c r="C548">
        <f>IF('Values and studies'!Q548=$C$1,'Values and studies'!AP548)</f>
        <v>1164314.0363467981</v>
      </c>
      <c r="D548" t="b">
        <f>IF('Values and studies'!Q548=$D$1,'Values and studies'!AP548)</f>
        <v>0</v>
      </c>
      <c r="F548" s="23" t="b">
        <f>IF('Values and studies'!$U548=F$1,'Values and studies'!$AP548)</f>
        <v>0</v>
      </c>
      <c r="G548" s="23" t="str" cm="1">
        <f t="array" ref="G548">_xlfn.IFS(F548=FALSE,"",F548&gt;0,'Values and studies'!$AH548)</f>
        <v/>
      </c>
      <c r="H548" s="23" t="str" cm="1">
        <f t="array" ref="H548">_xlfn.IFS(F548=FALSE,"",F548&gt;0,'Values and studies'!M548)</f>
        <v/>
      </c>
      <c r="I548" s="23" t="str" cm="1">
        <f t="array" ref="I548">_xlfn.IFS(F548=FALSE,"",F548&gt;0,'Values and studies'!G548)</f>
        <v/>
      </c>
      <c r="J548" s="23" t="b">
        <f>IF('Values and studies'!U548=$J$1,'Values and studies'!AP548)</f>
        <v>0</v>
      </c>
      <c r="K548" s="23" t="str" cm="1">
        <f t="array" ref="K548">_xlfn.IFS(J548=FALSE,"",J548&gt;0,'Values and studies'!AH548)</f>
        <v/>
      </c>
      <c r="L548" s="23" t="str" cm="1">
        <f t="array" ref="L548">_xlfn.IFS(J548=FALSE,"",J548&gt;0,'Values and studies'!M548)</f>
        <v/>
      </c>
      <c r="M548" s="23" t="str" cm="1">
        <f t="array" ref="M548">_xlfn.IFS(J548=FALSE,"",J548&gt;0,'Values and studies'!G548)</f>
        <v/>
      </c>
      <c r="N548" s="23" t="b">
        <f>IF('Values and studies'!U548=$N$1,'Values and studies'!AP548)</f>
        <v>0</v>
      </c>
      <c r="O548" s="23" t="str" cm="1">
        <f t="array" ref="O548">_xlfn.IFS(N548=FALSE,"",N548&gt;0,'Values and studies'!AH548)</f>
        <v/>
      </c>
      <c r="P548" s="23" t="str" cm="1">
        <f t="array" ref="P548">_xlfn.IFS(N548=FALSE,"",N548&gt;0,'Values and studies'!M548)</f>
        <v/>
      </c>
      <c r="Q548" s="23" t="str" cm="1">
        <f t="array" ref="Q548">_xlfn.IFS(N548=FALSE,"",N548&gt;0,'Values and studies'!G548)</f>
        <v/>
      </c>
      <c r="R548" s="23" t="b">
        <f>IF('Values and studies'!$U548=$R$1,'Values and studies'!$AP548)</f>
        <v>0</v>
      </c>
      <c r="S548" s="23" t="str" cm="1">
        <f t="array" ref="S548">_xlfn.IFS(R548=FALSE,"",R548&gt;0,'Values and studies'!$AH548)</f>
        <v/>
      </c>
      <c r="T548" s="23" t="str" cm="1">
        <f t="array" ref="T548">_xlfn.IFS(R548=FALSE,"",R548&gt;0,'Values and studies'!$M548)</f>
        <v/>
      </c>
      <c r="U548" s="23" t="str" cm="1">
        <f t="array" ref="U548">_xlfn.IFS(R548=FALSE,"",R548&gt;0,'Values and studies'!$G548)</f>
        <v/>
      </c>
      <c r="V548" s="23" t="b">
        <f>IF('Values and studies'!$U548=$V$1,'Values and studies'!$AP548)</f>
        <v>0</v>
      </c>
      <c r="W548" s="23" t="str" cm="1">
        <f t="array" ref="W548">_xlfn.IFS(V548=FALSE,"",V548&gt;0,'Values and studies'!$AH548)</f>
        <v/>
      </c>
      <c r="X548" s="23" t="str" cm="1">
        <f t="array" ref="X548">_xlfn.IFS(V548=FALSE,"",V548&gt;0,'Values and studies'!$M548)</f>
        <v/>
      </c>
      <c r="Y548" s="23" t="str" cm="1">
        <f t="array" ref="Y548">_xlfn.IFS(V548=FALSE,"",V548&gt;0,'Values and studies'!$G548)</f>
        <v/>
      </c>
      <c r="Z548" s="23" t="b">
        <f>IF('Values and studies'!$U548=$Z$1,'Values and studies'!$AP548)</f>
        <v>0</v>
      </c>
      <c r="AA548" s="23" t="str" cm="1">
        <f t="array" ref="AA548">_xlfn.IFS(Z548=FALSE,"",Z548&gt;0,'Values and studies'!$AH548)</f>
        <v/>
      </c>
      <c r="AB548" s="23" t="str" cm="1">
        <f t="array" ref="AB548">_xlfn.IFS(Z548=FALSE,"",Z548&gt;0,'Values and studies'!$M548)</f>
        <v/>
      </c>
      <c r="AC548" s="23" t="str" cm="1">
        <f t="array" ref="AC548">_xlfn.IFS(Z548=FALSE,"",Z548&gt;0,'Values and studies'!$G548)</f>
        <v/>
      </c>
      <c r="AD548" s="23" t="b">
        <f>IF('Values and studies'!$U548=$AD$1,'Values and studies'!$AP548)</f>
        <v>0</v>
      </c>
      <c r="AE548" s="23" t="str" cm="1">
        <f t="array" ref="AE548">_xlfn.IFS(AD548=FALSE,"",AD548&gt;0,'Values and studies'!$AH548)</f>
        <v/>
      </c>
      <c r="AF548" s="23" t="str" cm="1">
        <f t="array" ref="AF548">_xlfn.IFS(AD548=FALSE,"",AD548&gt;0,'Values and studies'!$M548)</f>
        <v/>
      </c>
      <c r="AG548" s="23" t="str" cm="1">
        <f t="array" ref="AG548">_xlfn.IFS(AD548=FALSE,"",AD548&gt;0,'Values and studies'!$G548)</f>
        <v/>
      </c>
      <c r="AH548" s="23">
        <f>IF('Values and studies'!U548=$AH$1,'Values and studies'!AP548)</f>
        <v>1164314.0363467981</v>
      </c>
      <c r="AI548" s="23" t="str" cm="1">
        <f t="array" ref="AI548">_xlfn.IFS(AH548=FALSE,"",AH548&gt;0,'Values and studies'!AH548)</f>
        <v>CB</v>
      </c>
      <c r="AJ548" s="23" t="str" cm="1">
        <f t="array" ref="AJ548">_xlfn.IFS(AH548=FALSE,"",AH548&gt;0,'Values and studies'!M548)</f>
        <v>atlantic</v>
      </c>
      <c r="AK548" s="23" t="str" cm="1">
        <f t="array" ref="AK548">_xlfn.IFS(AH548=FALSE,"",AH548&gt;0,'Values and studies'!G548)</f>
        <v>United Kingdom</v>
      </c>
      <c r="AL548" s="23" t="b">
        <f>IF('Values and studies'!U548=$AL$1,'Values and studies'!AP548)</f>
        <v>0</v>
      </c>
      <c r="AM548" s="23" t="str" cm="1">
        <f t="array" ref="AM548">_xlfn.IFS(AL548=FALSE,"",AL548&gt;0,'Values and studies'!AH548)</f>
        <v/>
      </c>
      <c r="AN548" s="23" t="str" cm="1">
        <f t="array" ref="AN548">_xlfn.IFS(AL548=FALSE,"",AL548&gt;0,'Values and studies'!M548)</f>
        <v/>
      </c>
      <c r="AO548" s="23" t="str" cm="1">
        <f t="array" ref="AO548">_xlfn.IFS(AL548=FALSE,"",AL548&gt;0,'Values and studies'!G548)</f>
        <v/>
      </c>
      <c r="AP548" s="23" t="b">
        <f>IF('Values and studies'!U548=$AP$1,'Values and studies'!AP548)</f>
        <v>0</v>
      </c>
      <c r="AQ548" s="23" t="str" cm="1">
        <f t="array" ref="AQ548">_xlfn.IFS(AP548=FALSE,"",AP548&gt;0,'Values and studies'!AH548)</f>
        <v/>
      </c>
      <c r="AR548" s="23" t="str" cm="1">
        <f t="array" ref="AR548">_xlfn.IFS(AP548=FALSE,"",AP548&gt;0,'Values and studies'!M548)</f>
        <v/>
      </c>
      <c r="AS548" s="23" t="str" cm="1">
        <f t="array" ref="AS548">_xlfn.IFS(AP548=FALSE,"",AP548&gt;0,'Values and studies'!G548)</f>
        <v/>
      </c>
      <c r="AT548" s="23" t="b">
        <f>IF('Values and studies'!U548=$AT$1,'Values and studies'!AP548)</f>
        <v>0</v>
      </c>
      <c r="AU548" s="23" t="str" cm="1">
        <f t="array" ref="AU548">_xlfn.IFS(AT548=FALSE,"",AT548&gt;0,'Values and studies'!AH548)</f>
        <v/>
      </c>
      <c r="AV548" s="23" t="str" cm="1">
        <f t="array" ref="AV548">_xlfn.IFS(AT548=FALSE,"",AT548&gt;0,'Values and studies'!M548)</f>
        <v/>
      </c>
      <c r="AW548" s="23" t="str" cm="1">
        <f t="array" ref="AW548">_xlfn.IFS(AT548=FALSE,"",AT548&gt;0,'Values and studies'!G548)</f>
        <v/>
      </c>
      <c r="AX548" s="23" t="b">
        <f>IF('Values and studies'!U548=$AX$1,'Values and studies'!AP548)</f>
        <v>0</v>
      </c>
      <c r="AY548" s="23" t="str" cm="1">
        <f t="array" ref="AY548">_xlfn.IFS(AX548=FALSE,"",AX548&gt;0,'Values and studies'!AH548)</f>
        <v/>
      </c>
      <c r="AZ548" s="23" t="str" cm="1">
        <f t="array" ref="AZ548">_xlfn.IFS(AX548=FALSE,"",AX548&gt;0,'Values and studies'!M548)</f>
        <v/>
      </c>
      <c r="BA548" s="23" t="str" cm="1">
        <f t="array" ref="BA548">_xlfn.IFS(AX548=FALSE,"",AX548&gt;0,'Values and studies'!G548)</f>
        <v/>
      </c>
      <c r="BB548" s="23" t="b">
        <f>IF('Values and studies'!U548=$BB$1,'Values and studies'!AP548)</f>
        <v>0</v>
      </c>
      <c r="BC548" s="23" t="str" cm="1">
        <f t="array" ref="BC548">_xlfn.IFS(BB548=FALSE,"",BB548&gt;0,'Values and studies'!AH548)</f>
        <v/>
      </c>
      <c r="BD548" s="23" t="str" cm="1">
        <f t="array" ref="BD548">_xlfn.IFS(BB548=FALSE,"",BB548&gt;0,'Values and studies'!M548)</f>
        <v/>
      </c>
      <c r="BE548" s="23" t="str" cm="1">
        <f t="array" ref="BE548">_xlfn.IFS(BB548=FALSE,"",BB548&gt;0,'Values and studies'!G548)</f>
        <v/>
      </c>
      <c r="BF548" s="23" t="b">
        <f>IF('Values and studies'!U548=$BF$1,'Values and studies'!AP548)</f>
        <v>0</v>
      </c>
      <c r="BG548" s="23" t="str" cm="1">
        <f t="array" ref="BG548">_xlfn.IFS(BF548=FALSE,"",BF548&gt;0,'Values and studies'!AH548)</f>
        <v/>
      </c>
      <c r="BH548" s="23" t="str" cm="1">
        <f t="array" ref="BH548">_xlfn.IFS(BF548=FALSE,"",BF548&gt;0,'Values and studies'!M548)</f>
        <v/>
      </c>
      <c r="BI548" s="23" t="str" cm="1">
        <f t="array" ref="BI548">_xlfn.IFS(BF548=FALSE,"",BF548&gt;0,'Values and studies'!G548)</f>
        <v/>
      </c>
      <c r="BJ548" s="23" t="b">
        <f>IF('Values and studies'!$U548=BJ$1,'Values and studies'!$AP548)</f>
        <v>0</v>
      </c>
      <c r="BK548" s="23" t="str" cm="1">
        <f t="array" ref="BK548">_xlfn.IFS(BJ548=FALSE,"",BJ548&gt;0,'Values and studies'!$AH548)</f>
        <v/>
      </c>
      <c r="BL548" s="23" t="str" cm="1">
        <f t="array" ref="BL548">_xlfn.IFS(BJ548=FALSE,"",BJ548&gt;0,'Values and studies'!$M548)</f>
        <v/>
      </c>
      <c r="BM548" s="23" t="str" cm="1">
        <f t="array" ref="BM548">_xlfn.IFS(BJ548=FALSE,"",BJ548&gt;0,'Values and studies'!$G548)</f>
        <v/>
      </c>
      <c r="BN548" s="23" t="b">
        <f>IF('Values and studies'!U548=$BN$1,'Values and studies'!AP548)</f>
        <v>0</v>
      </c>
      <c r="BO548" s="23" t="str" cm="1">
        <f t="array" ref="BO548">_xlfn.IFS(BN548=FALSE,"",BN548&gt;0,'Values and studies'!AH548)</f>
        <v/>
      </c>
      <c r="BP548" s="23" t="str" cm="1">
        <f t="array" ref="BP548">_xlfn.IFS(BN548=FALSE,"",BN548&gt;0,'Values and studies'!M548)</f>
        <v/>
      </c>
      <c r="BQ548" s="23" t="str" cm="1">
        <f t="array" ref="BQ548">_xlfn.IFS(BN548=FALSE,"",BN548&gt;0,'Values and studies'!G548)</f>
        <v/>
      </c>
      <c r="BR548" s="23" t="b">
        <f>IF('Values and studies'!U548=$BR$1,'Values and studies'!AP548)</f>
        <v>0</v>
      </c>
      <c r="BS548" s="23" t="str" cm="1">
        <f t="array" ref="BS548">_xlfn.IFS(BR548=FALSE,"",BR548&gt;0,'Values and studies'!AH548)</f>
        <v/>
      </c>
      <c r="BT548" s="23" t="str" cm="1">
        <f t="array" ref="BT548">_xlfn.IFS(BR548=FALSE,"",BR548&gt;0,'Values and studies'!M548)</f>
        <v/>
      </c>
      <c r="BU548" s="23" t="str" cm="1">
        <f t="array" ref="BU548">_xlfn.IFS(BR548=FALSE,"",BR548&gt;0,'Values and studies'!G548)</f>
        <v/>
      </c>
      <c r="BV548" s="23" t="b">
        <f>IF('Values and studies'!U548=$BV$1,'Values and studies'!AP548)</f>
        <v>0</v>
      </c>
      <c r="BW548" s="23" t="str" cm="1">
        <f t="array" ref="BW548">_xlfn.IFS(BV548=FALSE,"",BV548&gt;0,'Values and studies'!AH548)</f>
        <v/>
      </c>
      <c r="BX548" s="23" t="str" cm="1">
        <f t="array" ref="BX548">_xlfn.IFS(BV548=FALSE,"",BV548&gt;0,'Values and studies'!M548)</f>
        <v/>
      </c>
      <c r="BY548" s="23" t="str" cm="1">
        <f t="array" ref="BY548">_xlfn.IFS(BV548=FALSE,"",BV548&gt;0,'Values and studies'!G548)</f>
        <v/>
      </c>
      <c r="BZ548" s="23" t="b">
        <f>IF('Values and studies'!U548=$BZ$1,'Values and studies'!AP548)</f>
        <v>0</v>
      </c>
      <c r="CA548" s="23" t="str" cm="1">
        <f t="array" ref="CA548">_xlfn.IFS(BZ548=FALSE,"",BZ548&gt;0,'Values and studies'!AH548)</f>
        <v/>
      </c>
      <c r="CB548" s="23" t="str" cm="1">
        <f t="array" ref="CB548">_xlfn.IFS(BZ548=FALSE,"",BZ548&gt;0,'Values and studies'!M548)</f>
        <v/>
      </c>
      <c r="CC548" s="23" t="str" cm="1">
        <f t="array" ref="CC548">_xlfn.IFS(BZ548=FALSE,"",BZ548&gt;0,'Values and studies'!G548)</f>
        <v/>
      </c>
      <c r="CY548">
        <f>IF('Values and studies'!O548='Data for overlook'!$CY$1,'Values and studies'!AP548)</f>
        <v>1164314.0363467981</v>
      </c>
      <c r="CZ548" t="b">
        <f>IF('Values and studies'!O548='Data for overlook'!$CZ$1,'Values and studies'!AP548)</f>
        <v>0</v>
      </c>
      <c r="DA548" t="b">
        <f>IF('Values and studies'!O548='Data for overlook'!$DA$1,'Values and studies'!AP548)</f>
        <v>0</v>
      </c>
      <c r="DB548" t="b">
        <f>IF('Values and studies'!O548='Data for overlook'!$DB$1,'Values and studies'!AP548)</f>
        <v>0</v>
      </c>
    </row>
    <row r="549" spans="2:106" x14ac:dyDescent="0.2">
      <c r="B549" t="b">
        <f>IF('Values and studies'!Q549=$B$1,'Values and studies'!AP549)</f>
        <v>0</v>
      </c>
      <c r="C549">
        <f>IF('Values and studies'!Q549=$C$1,'Values and studies'!AP549)</f>
        <v>445717.93684080063</v>
      </c>
      <c r="D549" t="b">
        <f>IF('Values and studies'!Q549=$D$1,'Values and studies'!AP549)</f>
        <v>0</v>
      </c>
      <c r="F549" s="23" t="b">
        <f>IF('Values and studies'!$U549=F$1,'Values and studies'!$AP549)</f>
        <v>0</v>
      </c>
      <c r="G549" s="23" t="str" cm="1">
        <f t="array" ref="G549">_xlfn.IFS(F549=FALSE,"",F549&gt;0,'Values and studies'!$AH549)</f>
        <v/>
      </c>
      <c r="H549" s="23" t="str" cm="1">
        <f t="array" ref="H549">_xlfn.IFS(F549=FALSE,"",F549&gt;0,'Values and studies'!M549)</f>
        <v/>
      </c>
      <c r="I549" s="23" t="str" cm="1">
        <f t="array" ref="I549">_xlfn.IFS(F549=FALSE,"",F549&gt;0,'Values and studies'!G549)</f>
        <v/>
      </c>
      <c r="J549" s="23" t="b">
        <f>IF('Values and studies'!U549=$J$1,'Values and studies'!AP549)</f>
        <v>0</v>
      </c>
      <c r="K549" s="23" t="str" cm="1">
        <f t="array" ref="K549">_xlfn.IFS(J549=FALSE,"",J549&gt;0,'Values and studies'!AH549)</f>
        <v/>
      </c>
      <c r="L549" s="23" t="str" cm="1">
        <f t="array" ref="L549">_xlfn.IFS(J549=FALSE,"",J549&gt;0,'Values and studies'!M549)</f>
        <v/>
      </c>
      <c r="M549" s="23" t="str" cm="1">
        <f t="array" ref="M549">_xlfn.IFS(J549=FALSE,"",J549&gt;0,'Values and studies'!G549)</f>
        <v/>
      </c>
      <c r="N549" s="23" t="b">
        <f>IF('Values and studies'!U549=$N$1,'Values and studies'!AP549)</f>
        <v>0</v>
      </c>
      <c r="O549" s="23" t="str" cm="1">
        <f t="array" ref="O549">_xlfn.IFS(N549=FALSE,"",N549&gt;0,'Values and studies'!AH549)</f>
        <v/>
      </c>
      <c r="P549" s="23" t="str" cm="1">
        <f t="array" ref="P549">_xlfn.IFS(N549=FALSE,"",N549&gt;0,'Values and studies'!M549)</f>
        <v/>
      </c>
      <c r="Q549" s="23" t="str" cm="1">
        <f t="array" ref="Q549">_xlfn.IFS(N549=FALSE,"",N549&gt;0,'Values and studies'!G549)</f>
        <v/>
      </c>
      <c r="R549" s="23" t="b">
        <f>IF('Values and studies'!$U549=$R$1,'Values and studies'!$AP549)</f>
        <v>0</v>
      </c>
      <c r="S549" s="23" t="str" cm="1">
        <f t="array" ref="S549">_xlfn.IFS(R549=FALSE,"",R549&gt;0,'Values and studies'!$AH549)</f>
        <v/>
      </c>
      <c r="T549" s="23" t="str" cm="1">
        <f t="array" ref="T549">_xlfn.IFS(R549=FALSE,"",R549&gt;0,'Values and studies'!$M549)</f>
        <v/>
      </c>
      <c r="U549" s="23" t="str" cm="1">
        <f t="array" ref="U549">_xlfn.IFS(R549=FALSE,"",R549&gt;0,'Values and studies'!$G549)</f>
        <v/>
      </c>
      <c r="V549" s="23" t="b">
        <f>IF('Values and studies'!$U549=$V$1,'Values and studies'!$AP549)</f>
        <v>0</v>
      </c>
      <c r="W549" s="23" t="str" cm="1">
        <f t="array" ref="W549">_xlfn.IFS(V549=FALSE,"",V549&gt;0,'Values and studies'!$AH549)</f>
        <v/>
      </c>
      <c r="X549" s="23" t="str" cm="1">
        <f t="array" ref="X549">_xlfn.IFS(V549=FALSE,"",V549&gt;0,'Values and studies'!$M549)</f>
        <v/>
      </c>
      <c r="Y549" s="23" t="str" cm="1">
        <f t="array" ref="Y549">_xlfn.IFS(V549=FALSE,"",V549&gt;0,'Values and studies'!$G549)</f>
        <v/>
      </c>
      <c r="Z549" s="23" t="b">
        <f>IF('Values and studies'!$U549=$Z$1,'Values and studies'!$AP549)</f>
        <v>0</v>
      </c>
      <c r="AA549" s="23" t="str" cm="1">
        <f t="array" ref="AA549">_xlfn.IFS(Z549=FALSE,"",Z549&gt;0,'Values and studies'!$AH549)</f>
        <v/>
      </c>
      <c r="AB549" s="23" t="str" cm="1">
        <f t="array" ref="AB549">_xlfn.IFS(Z549=FALSE,"",Z549&gt;0,'Values and studies'!$M549)</f>
        <v/>
      </c>
      <c r="AC549" s="23" t="str" cm="1">
        <f t="array" ref="AC549">_xlfn.IFS(Z549=FALSE,"",Z549&gt;0,'Values and studies'!$G549)</f>
        <v/>
      </c>
      <c r="AD549" s="23" t="b">
        <f>IF('Values and studies'!$U549=$AD$1,'Values and studies'!$AP549)</f>
        <v>0</v>
      </c>
      <c r="AE549" s="23" t="str" cm="1">
        <f t="array" ref="AE549">_xlfn.IFS(AD549=FALSE,"",AD549&gt;0,'Values and studies'!$AH549)</f>
        <v/>
      </c>
      <c r="AF549" s="23" t="str" cm="1">
        <f t="array" ref="AF549">_xlfn.IFS(AD549=FALSE,"",AD549&gt;0,'Values and studies'!$M549)</f>
        <v/>
      </c>
      <c r="AG549" s="23" t="str" cm="1">
        <f t="array" ref="AG549">_xlfn.IFS(AD549=FALSE,"",AD549&gt;0,'Values and studies'!$G549)</f>
        <v/>
      </c>
      <c r="AH549" s="23">
        <f>IF('Values and studies'!U549=$AH$1,'Values and studies'!AP549)</f>
        <v>445717.93684080063</v>
      </c>
      <c r="AI549" s="23" t="str" cm="1">
        <f t="array" ref="AI549">_xlfn.IFS(AH549=FALSE,"",AH549&gt;0,'Values and studies'!AH549)</f>
        <v>CB</v>
      </c>
      <c r="AJ549" s="23" t="str" cm="1">
        <f t="array" ref="AJ549">_xlfn.IFS(AH549=FALSE,"",AH549&gt;0,'Values and studies'!M549)</f>
        <v>atlantic</v>
      </c>
      <c r="AK549" s="23" t="str" cm="1">
        <f t="array" ref="AK549">_xlfn.IFS(AH549=FALSE,"",AH549&gt;0,'Values and studies'!G549)</f>
        <v>United Kingdom</v>
      </c>
      <c r="AL549" s="23" t="b">
        <f>IF('Values and studies'!U549=$AL$1,'Values and studies'!AP549)</f>
        <v>0</v>
      </c>
      <c r="AM549" s="23" t="str" cm="1">
        <f t="array" ref="AM549">_xlfn.IFS(AL549=FALSE,"",AL549&gt;0,'Values and studies'!AH549)</f>
        <v/>
      </c>
      <c r="AN549" s="23" t="str" cm="1">
        <f t="array" ref="AN549">_xlfn.IFS(AL549=FALSE,"",AL549&gt;0,'Values and studies'!M549)</f>
        <v/>
      </c>
      <c r="AO549" s="23" t="str" cm="1">
        <f t="array" ref="AO549">_xlfn.IFS(AL549=FALSE,"",AL549&gt;0,'Values and studies'!G549)</f>
        <v/>
      </c>
      <c r="AP549" s="23" t="b">
        <f>IF('Values and studies'!U549=$AP$1,'Values and studies'!AP549)</f>
        <v>0</v>
      </c>
      <c r="AQ549" s="23" t="str" cm="1">
        <f t="array" ref="AQ549">_xlfn.IFS(AP549=FALSE,"",AP549&gt;0,'Values and studies'!AH549)</f>
        <v/>
      </c>
      <c r="AR549" s="23" t="str" cm="1">
        <f t="array" ref="AR549">_xlfn.IFS(AP549=FALSE,"",AP549&gt;0,'Values and studies'!M549)</f>
        <v/>
      </c>
      <c r="AS549" s="23" t="str" cm="1">
        <f t="array" ref="AS549">_xlfn.IFS(AP549=FALSE,"",AP549&gt;0,'Values and studies'!G549)</f>
        <v/>
      </c>
      <c r="AT549" s="23" t="b">
        <f>IF('Values and studies'!U549=$AT$1,'Values and studies'!AP549)</f>
        <v>0</v>
      </c>
      <c r="AU549" s="23" t="str" cm="1">
        <f t="array" ref="AU549">_xlfn.IFS(AT549=FALSE,"",AT549&gt;0,'Values and studies'!AH549)</f>
        <v/>
      </c>
      <c r="AV549" s="23" t="str" cm="1">
        <f t="array" ref="AV549">_xlfn.IFS(AT549=FALSE,"",AT549&gt;0,'Values and studies'!M549)</f>
        <v/>
      </c>
      <c r="AW549" s="23" t="str" cm="1">
        <f t="array" ref="AW549">_xlfn.IFS(AT549=FALSE,"",AT549&gt;0,'Values and studies'!G549)</f>
        <v/>
      </c>
      <c r="AX549" s="23" t="b">
        <f>IF('Values and studies'!U549=$AX$1,'Values and studies'!AP549)</f>
        <v>0</v>
      </c>
      <c r="AY549" s="23" t="str" cm="1">
        <f t="array" ref="AY549">_xlfn.IFS(AX549=FALSE,"",AX549&gt;0,'Values and studies'!AH549)</f>
        <v/>
      </c>
      <c r="AZ549" s="23" t="str" cm="1">
        <f t="array" ref="AZ549">_xlfn.IFS(AX549=FALSE,"",AX549&gt;0,'Values and studies'!M549)</f>
        <v/>
      </c>
      <c r="BA549" s="23" t="str" cm="1">
        <f t="array" ref="BA549">_xlfn.IFS(AX549=FALSE,"",AX549&gt;0,'Values and studies'!G549)</f>
        <v/>
      </c>
      <c r="BB549" s="23" t="b">
        <f>IF('Values and studies'!U549=$BB$1,'Values and studies'!AP549)</f>
        <v>0</v>
      </c>
      <c r="BC549" s="23" t="str" cm="1">
        <f t="array" ref="BC549">_xlfn.IFS(BB549=FALSE,"",BB549&gt;0,'Values and studies'!AH549)</f>
        <v/>
      </c>
      <c r="BD549" s="23" t="str" cm="1">
        <f t="array" ref="BD549">_xlfn.IFS(BB549=FALSE,"",BB549&gt;0,'Values and studies'!M549)</f>
        <v/>
      </c>
      <c r="BE549" s="23" t="str" cm="1">
        <f t="array" ref="BE549">_xlfn.IFS(BB549=FALSE,"",BB549&gt;0,'Values and studies'!G549)</f>
        <v/>
      </c>
      <c r="BF549" s="23" t="b">
        <f>IF('Values and studies'!U549=$BF$1,'Values and studies'!AP549)</f>
        <v>0</v>
      </c>
      <c r="BG549" s="23" t="str" cm="1">
        <f t="array" ref="BG549">_xlfn.IFS(BF549=FALSE,"",BF549&gt;0,'Values and studies'!AH549)</f>
        <v/>
      </c>
      <c r="BH549" s="23" t="str" cm="1">
        <f t="array" ref="BH549">_xlfn.IFS(BF549=FALSE,"",BF549&gt;0,'Values and studies'!M549)</f>
        <v/>
      </c>
      <c r="BI549" s="23" t="str" cm="1">
        <f t="array" ref="BI549">_xlfn.IFS(BF549=FALSE,"",BF549&gt;0,'Values and studies'!G549)</f>
        <v/>
      </c>
      <c r="BJ549" s="23" t="b">
        <f>IF('Values and studies'!$U549=BJ$1,'Values and studies'!$AP549)</f>
        <v>0</v>
      </c>
      <c r="BK549" s="23" t="str" cm="1">
        <f t="array" ref="BK549">_xlfn.IFS(BJ549=FALSE,"",BJ549&gt;0,'Values and studies'!$AH549)</f>
        <v/>
      </c>
      <c r="BL549" s="23" t="str" cm="1">
        <f t="array" ref="BL549">_xlfn.IFS(BJ549=FALSE,"",BJ549&gt;0,'Values and studies'!$M549)</f>
        <v/>
      </c>
      <c r="BM549" s="23" t="str" cm="1">
        <f t="array" ref="BM549">_xlfn.IFS(BJ549=FALSE,"",BJ549&gt;0,'Values and studies'!$G549)</f>
        <v/>
      </c>
      <c r="BN549" s="23" t="b">
        <f>IF('Values and studies'!U549=$BN$1,'Values and studies'!AP549)</f>
        <v>0</v>
      </c>
      <c r="BO549" s="23" t="str" cm="1">
        <f t="array" ref="BO549">_xlfn.IFS(BN549=FALSE,"",BN549&gt;0,'Values and studies'!AH549)</f>
        <v/>
      </c>
      <c r="BP549" s="23" t="str" cm="1">
        <f t="array" ref="BP549">_xlfn.IFS(BN549=FALSE,"",BN549&gt;0,'Values and studies'!M549)</f>
        <v/>
      </c>
      <c r="BQ549" s="23" t="str" cm="1">
        <f t="array" ref="BQ549">_xlfn.IFS(BN549=FALSE,"",BN549&gt;0,'Values and studies'!G549)</f>
        <v/>
      </c>
      <c r="BR549" s="23" t="b">
        <f>IF('Values and studies'!U549=$BR$1,'Values and studies'!AP549)</f>
        <v>0</v>
      </c>
      <c r="BS549" s="23" t="str" cm="1">
        <f t="array" ref="BS549">_xlfn.IFS(BR549=FALSE,"",BR549&gt;0,'Values and studies'!AH549)</f>
        <v/>
      </c>
      <c r="BT549" s="23" t="str" cm="1">
        <f t="array" ref="BT549">_xlfn.IFS(BR549=FALSE,"",BR549&gt;0,'Values and studies'!M549)</f>
        <v/>
      </c>
      <c r="BU549" s="23" t="str" cm="1">
        <f t="array" ref="BU549">_xlfn.IFS(BR549=FALSE,"",BR549&gt;0,'Values and studies'!G549)</f>
        <v/>
      </c>
      <c r="BV549" s="23" t="b">
        <f>IF('Values and studies'!U549=$BV$1,'Values and studies'!AP549)</f>
        <v>0</v>
      </c>
      <c r="BW549" s="23" t="str" cm="1">
        <f t="array" ref="BW549">_xlfn.IFS(BV549=FALSE,"",BV549&gt;0,'Values and studies'!AH549)</f>
        <v/>
      </c>
      <c r="BX549" s="23" t="str" cm="1">
        <f t="array" ref="BX549">_xlfn.IFS(BV549=FALSE,"",BV549&gt;0,'Values and studies'!M549)</f>
        <v/>
      </c>
      <c r="BY549" s="23" t="str" cm="1">
        <f t="array" ref="BY549">_xlfn.IFS(BV549=FALSE,"",BV549&gt;0,'Values and studies'!G549)</f>
        <v/>
      </c>
      <c r="BZ549" s="23" t="b">
        <f>IF('Values and studies'!U549=$BZ$1,'Values and studies'!AP549)</f>
        <v>0</v>
      </c>
      <c r="CA549" s="23" t="str" cm="1">
        <f t="array" ref="CA549">_xlfn.IFS(BZ549=FALSE,"",BZ549&gt;0,'Values and studies'!AH549)</f>
        <v/>
      </c>
      <c r="CB549" s="23" t="str" cm="1">
        <f t="array" ref="CB549">_xlfn.IFS(BZ549=FALSE,"",BZ549&gt;0,'Values and studies'!M549)</f>
        <v/>
      </c>
      <c r="CC549" s="23" t="str" cm="1">
        <f t="array" ref="CC549">_xlfn.IFS(BZ549=FALSE,"",BZ549&gt;0,'Values and studies'!G549)</f>
        <v/>
      </c>
      <c r="CY549">
        <f>IF('Values and studies'!O549='Data for overlook'!$CY$1,'Values and studies'!AP549)</f>
        <v>445717.93684080063</v>
      </c>
      <c r="CZ549" t="b">
        <f>IF('Values and studies'!O549='Data for overlook'!$CZ$1,'Values and studies'!AP549)</f>
        <v>0</v>
      </c>
      <c r="DA549" t="b">
        <f>IF('Values and studies'!O549='Data for overlook'!$DA$1,'Values and studies'!AP549)</f>
        <v>0</v>
      </c>
      <c r="DB549" t="b">
        <f>IF('Values and studies'!O549='Data for overlook'!$DB$1,'Values and studies'!AP549)</f>
        <v>0</v>
      </c>
    </row>
    <row r="550" spans="2:106" x14ac:dyDescent="0.2">
      <c r="B550" t="b">
        <f>IF('Values and studies'!Q550=$B$1,'Values and studies'!AP550)</f>
        <v>0</v>
      </c>
      <c r="C550">
        <f>IF('Values and studies'!Q550=$C$1,'Values and studies'!AP550)</f>
        <v>544751.56721211865</v>
      </c>
      <c r="D550" t="b">
        <f>IF('Values and studies'!Q550=$D$1,'Values and studies'!AP550)</f>
        <v>0</v>
      </c>
      <c r="F550" s="23" t="b">
        <f>IF('Values and studies'!$U550=F$1,'Values and studies'!$AP550)</f>
        <v>0</v>
      </c>
      <c r="G550" s="23" t="str" cm="1">
        <f t="array" ref="G550">_xlfn.IFS(F550=FALSE,"",F550&gt;0,'Values and studies'!$AH550)</f>
        <v/>
      </c>
      <c r="H550" s="23" t="str" cm="1">
        <f t="array" ref="H550">_xlfn.IFS(F550=FALSE,"",F550&gt;0,'Values and studies'!M550)</f>
        <v/>
      </c>
      <c r="I550" s="23" t="str" cm="1">
        <f t="array" ref="I550">_xlfn.IFS(F550=FALSE,"",F550&gt;0,'Values and studies'!G550)</f>
        <v/>
      </c>
      <c r="J550" s="23" t="b">
        <f>IF('Values and studies'!U550=$J$1,'Values and studies'!AP550)</f>
        <v>0</v>
      </c>
      <c r="K550" s="23" t="str" cm="1">
        <f t="array" ref="K550">_xlfn.IFS(J550=FALSE,"",J550&gt;0,'Values and studies'!AH550)</f>
        <v/>
      </c>
      <c r="L550" s="23" t="str" cm="1">
        <f t="array" ref="L550">_xlfn.IFS(J550=FALSE,"",J550&gt;0,'Values and studies'!M550)</f>
        <v/>
      </c>
      <c r="M550" s="23" t="str" cm="1">
        <f t="array" ref="M550">_xlfn.IFS(J550=FALSE,"",J550&gt;0,'Values and studies'!G550)</f>
        <v/>
      </c>
      <c r="N550" s="23" t="b">
        <f>IF('Values and studies'!U550=$N$1,'Values and studies'!AP550)</f>
        <v>0</v>
      </c>
      <c r="O550" s="23" t="str" cm="1">
        <f t="array" ref="O550">_xlfn.IFS(N550=FALSE,"",N550&gt;0,'Values and studies'!AH550)</f>
        <v/>
      </c>
      <c r="P550" s="23" t="str" cm="1">
        <f t="array" ref="P550">_xlfn.IFS(N550=FALSE,"",N550&gt;0,'Values and studies'!M550)</f>
        <v/>
      </c>
      <c r="Q550" s="23" t="str" cm="1">
        <f t="array" ref="Q550">_xlfn.IFS(N550=FALSE,"",N550&gt;0,'Values and studies'!G550)</f>
        <v/>
      </c>
      <c r="R550" s="23" t="b">
        <f>IF('Values and studies'!$U550=$R$1,'Values and studies'!$AP550)</f>
        <v>0</v>
      </c>
      <c r="S550" s="23" t="str" cm="1">
        <f t="array" ref="S550">_xlfn.IFS(R550=FALSE,"",R550&gt;0,'Values and studies'!$AH550)</f>
        <v/>
      </c>
      <c r="T550" s="23" t="str" cm="1">
        <f t="array" ref="T550">_xlfn.IFS(R550=FALSE,"",R550&gt;0,'Values and studies'!$M550)</f>
        <v/>
      </c>
      <c r="U550" s="23" t="str" cm="1">
        <f t="array" ref="U550">_xlfn.IFS(R550=FALSE,"",R550&gt;0,'Values and studies'!$G550)</f>
        <v/>
      </c>
      <c r="V550" s="23" t="b">
        <f>IF('Values and studies'!$U550=$V$1,'Values and studies'!$AP550)</f>
        <v>0</v>
      </c>
      <c r="W550" s="23" t="str" cm="1">
        <f t="array" ref="W550">_xlfn.IFS(V550=FALSE,"",V550&gt;0,'Values and studies'!$AH550)</f>
        <v/>
      </c>
      <c r="X550" s="23" t="str" cm="1">
        <f t="array" ref="X550">_xlfn.IFS(V550=FALSE,"",V550&gt;0,'Values and studies'!$M550)</f>
        <v/>
      </c>
      <c r="Y550" s="23" t="str" cm="1">
        <f t="array" ref="Y550">_xlfn.IFS(V550=FALSE,"",V550&gt;0,'Values and studies'!$G550)</f>
        <v/>
      </c>
      <c r="Z550" s="23" t="b">
        <f>IF('Values and studies'!$U550=$Z$1,'Values and studies'!$AP550)</f>
        <v>0</v>
      </c>
      <c r="AA550" s="23" t="str" cm="1">
        <f t="array" ref="AA550">_xlfn.IFS(Z550=FALSE,"",Z550&gt;0,'Values and studies'!$AH550)</f>
        <v/>
      </c>
      <c r="AB550" s="23" t="str" cm="1">
        <f t="array" ref="AB550">_xlfn.IFS(Z550=FALSE,"",Z550&gt;0,'Values and studies'!$M550)</f>
        <v/>
      </c>
      <c r="AC550" s="23" t="str" cm="1">
        <f t="array" ref="AC550">_xlfn.IFS(Z550=FALSE,"",Z550&gt;0,'Values and studies'!$G550)</f>
        <v/>
      </c>
      <c r="AD550" s="23" t="b">
        <f>IF('Values and studies'!$U550=$AD$1,'Values and studies'!$AP550)</f>
        <v>0</v>
      </c>
      <c r="AE550" s="23" t="str" cm="1">
        <f t="array" ref="AE550">_xlfn.IFS(AD550=FALSE,"",AD550&gt;0,'Values and studies'!$AH550)</f>
        <v/>
      </c>
      <c r="AF550" s="23" t="str" cm="1">
        <f t="array" ref="AF550">_xlfn.IFS(AD550=FALSE,"",AD550&gt;0,'Values and studies'!$M550)</f>
        <v/>
      </c>
      <c r="AG550" s="23" t="str" cm="1">
        <f t="array" ref="AG550">_xlfn.IFS(AD550=FALSE,"",AD550&gt;0,'Values and studies'!$G550)</f>
        <v/>
      </c>
      <c r="AH550" s="23">
        <f>IF('Values and studies'!U550=$AH$1,'Values and studies'!AP550)</f>
        <v>544751.56721211865</v>
      </c>
      <c r="AI550" s="23" t="str" cm="1">
        <f t="array" ref="AI550">_xlfn.IFS(AH550=FALSE,"",AH550&gt;0,'Values and studies'!AH550)</f>
        <v>CB</v>
      </c>
      <c r="AJ550" s="23" t="str" cm="1">
        <f t="array" ref="AJ550">_xlfn.IFS(AH550=FALSE,"",AH550&gt;0,'Values and studies'!M550)</f>
        <v>atlantic</v>
      </c>
      <c r="AK550" s="23" t="str" cm="1">
        <f t="array" ref="AK550">_xlfn.IFS(AH550=FALSE,"",AH550&gt;0,'Values and studies'!G550)</f>
        <v>United Kingdom</v>
      </c>
      <c r="AL550" s="23" t="b">
        <f>IF('Values and studies'!U550=$AL$1,'Values and studies'!AP550)</f>
        <v>0</v>
      </c>
      <c r="AM550" s="23" t="str" cm="1">
        <f t="array" ref="AM550">_xlfn.IFS(AL550=FALSE,"",AL550&gt;0,'Values and studies'!AH550)</f>
        <v/>
      </c>
      <c r="AN550" s="23" t="str" cm="1">
        <f t="array" ref="AN550">_xlfn.IFS(AL550=FALSE,"",AL550&gt;0,'Values and studies'!M550)</f>
        <v/>
      </c>
      <c r="AO550" s="23" t="str" cm="1">
        <f t="array" ref="AO550">_xlfn.IFS(AL550=FALSE,"",AL550&gt;0,'Values and studies'!G550)</f>
        <v/>
      </c>
      <c r="AP550" s="23" t="b">
        <f>IF('Values and studies'!U550=$AP$1,'Values and studies'!AP550)</f>
        <v>0</v>
      </c>
      <c r="AQ550" s="23" t="str" cm="1">
        <f t="array" ref="AQ550">_xlfn.IFS(AP550=FALSE,"",AP550&gt;0,'Values and studies'!AH550)</f>
        <v/>
      </c>
      <c r="AR550" s="23" t="str" cm="1">
        <f t="array" ref="AR550">_xlfn.IFS(AP550=FALSE,"",AP550&gt;0,'Values and studies'!M550)</f>
        <v/>
      </c>
      <c r="AS550" s="23" t="str" cm="1">
        <f t="array" ref="AS550">_xlfn.IFS(AP550=FALSE,"",AP550&gt;0,'Values and studies'!G550)</f>
        <v/>
      </c>
      <c r="AT550" s="23" t="b">
        <f>IF('Values and studies'!U550=$AT$1,'Values and studies'!AP550)</f>
        <v>0</v>
      </c>
      <c r="AU550" s="23" t="str" cm="1">
        <f t="array" ref="AU550">_xlfn.IFS(AT550=FALSE,"",AT550&gt;0,'Values and studies'!AH550)</f>
        <v/>
      </c>
      <c r="AV550" s="23" t="str" cm="1">
        <f t="array" ref="AV550">_xlfn.IFS(AT550=FALSE,"",AT550&gt;0,'Values and studies'!M550)</f>
        <v/>
      </c>
      <c r="AW550" s="23" t="str" cm="1">
        <f t="array" ref="AW550">_xlfn.IFS(AT550=FALSE,"",AT550&gt;0,'Values and studies'!G550)</f>
        <v/>
      </c>
      <c r="AX550" s="23" t="b">
        <f>IF('Values and studies'!U550=$AX$1,'Values and studies'!AP550)</f>
        <v>0</v>
      </c>
      <c r="AY550" s="23" t="str" cm="1">
        <f t="array" ref="AY550">_xlfn.IFS(AX550=FALSE,"",AX550&gt;0,'Values and studies'!AH550)</f>
        <v/>
      </c>
      <c r="AZ550" s="23" t="str" cm="1">
        <f t="array" ref="AZ550">_xlfn.IFS(AX550=FALSE,"",AX550&gt;0,'Values and studies'!M550)</f>
        <v/>
      </c>
      <c r="BA550" s="23" t="str" cm="1">
        <f t="array" ref="BA550">_xlfn.IFS(AX550=FALSE,"",AX550&gt;0,'Values and studies'!G550)</f>
        <v/>
      </c>
      <c r="BB550" s="23" t="b">
        <f>IF('Values and studies'!U550=$BB$1,'Values and studies'!AP550)</f>
        <v>0</v>
      </c>
      <c r="BC550" s="23" t="str" cm="1">
        <f t="array" ref="BC550">_xlfn.IFS(BB550=FALSE,"",BB550&gt;0,'Values and studies'!AH550)</f>
        <v/>
      </c>
      <c r="BD550" s="23" t="str" cm="1">
        <f t="array" ref="BD550">_xlfn.IFS(BB550=FALSE,"",BB550&gt;0,'Values and studies'!M550)</f>
        <v/>
      </c>
      <c r="BE550" s="23" t="str" cm="1">
        <f t="array" ref="BE550">_xlfn.IFS(BB550=FALSE,"",BB550&gt;0,'Values and studies'!G550)</f>
        <v/>
      </c>
      <c r="BF550" s="23" t="b">
        <f>IF('Values and studies'!U550=$BF$1,'Values and studies'!AP550)</f>
        <v>0</v>
      </c>
      <c r="BG550" s="23" t="str" cm="1">
        <f t="array" ref="BG550">_xlfn.IFS(BF550=FALSE,"",BF550&gt;0,'Values and studies'!AH550)</f>
        <v/>
      </c>
      <c r="BH550" s="23" t="str" cm="1">
        <f t="array" ref="BH550">_xlfn.IFS(BF550=FALSE,"",BF550&gt;0,'Values and studies'!M550)</f>
        <v/>
      </c>
      <c r="BI550" s="23" t="str" cm="1">
        <f t="array" ref="BI550">_xlfn.IFS(BF550=FALSE,"",BF550&gt;0,'Values and studies'!G550)</f>
        <v/>
      </c>
      <c r="BJ550" s="23" t="b">
        <f>IF('Values and studies'!$U550=BJ$1,'Values and studies'!$AP550)</f>
        <v>0</v>
      </c>
      <c r="BK550" s="23" t="str" cm="1">
        <f t="array" ref="BK550">_xlfn.IFS(BJ550=FALSE,"",BJ550&gt;0,'Values and studies'!$AH550)</f>
        <v/>
      </c>
      <c r="BL550" s="23" t="str" cm="1">
        <f t="array" ref="BL550">_xlfn.IFS(BJ550=FALSE,"",BJ550&gt;0,'Values and studies'!$M550)</f>
        <v/>
      </c>
      <c r="BM550" s="23" t="str" cm="1">
        <f t="array" ref="BM550">_xlfn.IFS(BJ550=FALSE,"",BJ550&gt;0,'Values and studies'!$G550)</f>
        <v/>
      </c>
      <c r="BN550" s="23" t="b">
        <f>IF('Values and studies'!U550=$BN$1,'Values and studies'!AP550)</f>
        <v>0</v>
      </c>
      <c r="BO550" s="23" t="str" cm="1">
        <f t="array" ref="BO550">_xlfn.IFS(BN550=FALSE,"",BN550&gt;0,'Values and studies'!AH550)</f>
        <v/>
      </c>
      <c r="BP550" s="23" t="str" cm="1">
        <f t="array" ref="BP550">_xlfn.IFS(BN550=FALSE,"",BN550&gt;0,'Values and studies'!M550)</f>
        <v/>
      </c>
      <c r="BQ550" s="23" t="str" cm="1">
        <f t="array" ref="BQ550">_xlfn.IFS(BN550=FALSE,"",BN550&gt;0,'Values and studies'!G550)</f>
        <v/>
      </c>
      <c r="BR550" s="23" t="b">
        <f>IF('Values and studies'!U550=$BR$1,'Values and studies'!AP550)</f>
        <v>0</v>
      </c>
      <c r="BS550" s="23" t="str" cm="1">
        <f t="array" ref="BS550">_xlfn.IFS(BR550=FALSE,"",BR550&gt;0,'Values and studies'!AH550)</f>
        <v/>
      </c>
      <c r="BT550" s="23" t="str" cm="1">
        <f t="array" ref="BT550">_xlfn.IFS(BR550=FALSE,"",BR550&gt;0,'Values and studies'!M550)</f>
        <v/>
      </c>
      <c r="BU550" s="23" t="str" cm="1">
        <f t="array" ref="BU550">_xlfn.IFS(BR550=FALSE,"",BR550&gt;0,'Values and studies'!G550)</f>
        <v/>
      </c>
      <c r="BV550" s="23" t="b">
        <f>IF('Values and studies'!U550=$BV$1,'Values and studies'!AP550)</f>
        <v>0</v>
      </c>
      <c r="BW550" s="23" t="str" cm="1">
        <f t="array" ref="BW550">_xlfn.IFS(BV550=FALSE,"",BV550&gt;0,'Values and studies'!AH550)</f>
        <v/>
      </c>
      <c r="BX550" s="23" t="str" cm="1">
        <f t="array" ref="BX550">_xlfn.IFS(BV550=FALSE,"",BV550&gt;0,'Values and studies'!M550)</f>
        <v/>
      </c>
      <c r="BY550" s="23" t="str" cm="1">
        <f t="array" ref="BY550">_xlfn.IFS(BV550=FALSE,"",BV550&gt;0,'Values and studies'!G550)</f>
        <v/>
      </c>
      <c r="BZ550" s="23" t="b">
        <f>IF('Values and studies'!U550=$BZ$1,'Values and studies'!AP550)</f>
        <v>0</v>
      </c>
      <c r="CA550" s="23" t="str" cm="1">
        <f t="array" ref="CA550">_xlfn.IFS(BZ550=FALSE,"",BZ550&gt;0,'Values and studies'!AH550)</f>
        <v/>
      </c>
      <c r="CB550" s="23" t="str" cm="1">
        <f t="array" ref="CB550">_xlfn.IFS(BZ550=FALSE,"",BZ550&gt;0,'Values and studies'!M550)</f>
        <v/>
      </c>
      <c r="CC550" s="23" t="str" cm="1">
        <f t="array" ref="CC550">_xlfn.IFS(BZ550=FALSE,"",BZ550&gt;0,'Values and studies'!G550)</f>
        <v/>
      </c>
      <c r="CY550">
        <f>IF('Values and studies'!O550='Data for overlook'!$CY$1,'Values and studies'!AP550)</f>
        <v>544751.56721211865</v>
      </c>
      <c r="CZ550" t="b">
        <f>IF('Values and studies'!O550='Data for overlook'!$CZ$1,'Values and studies'!AP550)</f>
        <v>0</v>
      </c>
      <c r="DA550" t="b">
        <f>IF('Values and studies'!O550='Data for overlook'!$DA$1,'Values and studies'!AP550)</f>
        <v>0</v>
      </c>
      <c r="DB550" t="b">
        <f>IF('Values and studies'!O550='Data for overlook'!$DB$1,'Values and studies'!AP550)</f>
        <v>0</v>
      </c>
    </row>
    <row r="551" spans="2:106" x14ac:dyDescent="0.2">
      <c r="B551" t="b">
        <f>IF('Values and studies'!Q551=$B$1,'Values and studies'!AP551)</f>
        <v>0</v>
      </c>
      <c r="C551">
        <f>IF('Values and studies'!Q551=$C$1,'Values and studies'!AP551)</f>
        <v>530964.50982485584</v>
      </c>
      <c r="D551" t="b">
        <f>IF('Values and studies'!Q551=$D$1,'Values and studies'!AP551)</f>
        <v>0</v>
      </c>
      <c r="F551" s="23" t="b">
        <f>IF('Values and studies'!$U551=F$1,'Values and studies'!$AP551)</f>
        <v>0</v>
      </c>
      <c r="G551" s="23" t="str" cm="1">
        <f t="array" ref="G551">_xlfn.IFS(F551=FALSE,"",F551&gt;0,'Values and studies'!$AH551)</f>
        <v/>
      </c>
      <c r="H551" s="23" t="str" cm="1">
        <f t="array" ref="H551">_xlfn.IFS(F551=FALSE,"",F551&gt;0,'Values and studies'!M551)</f>
        <v/>
      </c>
      <c r="I551" s="23" t="str" cm="1">
        <f t="array" ref="I551">_xlfn.IFS(F551=FALSE,"",F551&gt;0,'Values and studies'!G551)</f>
        <v/>
      </c>
      <c r="J551" s="23" t="b">
        <f>IF('Values and studies'!U551=$J$1,'Values and studies'!AP551)</f>
        <v>0</v>
      </c>
      <c r="K551" s="23" t="str" cm="1">
        <f t="array" ref="K551">_xlfn.IFS(J551=FALSE,"",J551&gt;0,'Values and studies'!AH551)</f>
        <v/>
      </c>
      <c r="L551" s="23" t="str" cm="1">
        <f t="array" ref="L551">_xlfn.IFS(J551=FALSE,"",J551&gt;0,'Values and studies'!M551)</f>
        <v/>
      </c>
      <c r="M551" s="23" t="str" cm="1">
        <f t="array" ref="M551">_xlfn.IFS(J551=FALSE,"",J551&gt;0,'Values and studies'!G551)</f>
        <v/>
      </c>
      <c r="N551" s="23" t="b">
        <f>IF('Values and studies'!U551=$N$1,'Values and studies'!AP551)</f>
        <v>0</v>
      </c>
      <c r="O551" s="23" t="str" cm="1">
        <f t="array" ref="O551">_xlfn.IFS(N551=FALSE,"",N551&gt;0,'Values and studies'!AH551)</f>
        <v/>
      </c>
      <c r="P551" s="23" t="str" cm="1">
        <f t="array" ref="P551">_xlfn.IFS(N551=FALSE,"",N551&gt;0,'Values and studies'!M551)</f>
        <v/>
      </c>
      <c r="Q551" s="23" t="str" cm="1">
        <f t="array" ref="Q551">_xlfn.IFS(N551=FALSE,"",N551&gt;0,'Values and studies'!G551)</f>
        <v/>
      </c>
      <c r="R551" s="23" t="b">
        <f>IF('Values and studies'!$U551=$R$1,'Values and studies'!$AP551)</f>
        <v>0</v>
      </c>
      <c r="S551" s="23" t="str" cm="1">
        <f t="array" ref="S551">_xlfn.IFS(R551=FALSE,"",R551&gt;0,'Values and studies'!$AH551)</f>
        <v/>
      </c>
      <c r="T551" s="23" t="str" cm="1">
        <f t="array" ref="T551">_xlfn.IFS(R551=FALSE,"",R551&gt;0,'Values and studies'!$M551)</f>
        <v/>
      </c>
      <c r="U551" s="23" t="str" cm="1">
        <f t="array" ref="U551">_xlfn.IFS(R551=FALSE,"",R551&gt;0,'Values and studies'!$G551)</f>
        <v/>
      </c>
      <c r="V551" s="23" t="b">
        <f>IF('Values and studies'!$U551=$V$1,'Values and studies'!$AP551)</f>
        <v>0</v>
      </c>
      <c r="W551" s="23" t="str" cm="1">
        <f t="array" ref="W551">_xlfn.IFS(V551=FALSE,"",V551&gt;0,'Values and studies'!$AH551)</f>
        <v/>
      </c>
      <c r="X551" s="23" t="str" cm="1">
        <f t="array" ref="X551">_xlfn.IFS(V551=FALSE,"",V551&gt;0,'Values and studies'!$M551)</f>
        <v/>
      </c>
      <c r="Y551" s="23" t="str" cm="1">
        <f t="array" ref="Y551">_xlfn.IFS(V551=FALSE,"",V551&gt;0,'Values and studies'!$G551)</f>
        <v/>
      </c>
      <c r="Z551" s="23" t="b">
        <f>IF('Values and studies'!$U551=$Z$1,'Values and studies'!$AP551)</f>
        <v>0</v>
      </c>
      <c r="AA551" s="23" t="str" cm="1">
        <f t="array" ref="AA551">_xlfn.IFS(Z551=FALSE,"",Z551&gt;0,'Values and studies'!$AH551)</f>
        <v/>
      </c>
      <c r="AB551" s="23" t="str" cm="1">
        <f t="array" ref="AB551">_xlfn.IFS(Z551=FALSE,"",Z551&gt;0,'Values and studies'!$M551)</f>
        <v/>
      </c>
      <c r="AC551" s="23" t="str" cm="1">
        <f t="array" ref="AC551">_xlfn.IFS(Z551=FALSE,"",Z551&gt;0,'Values and studies'!$G551)</f>
        <v/>
      </c>
      <c r="AD551" s="23" t="b">
        <f>IF('Values and studies'!$U551=$AD$1,'Values and studies'!$AP551)</f>
        <v>0</v>
      </c>
      <c r="AE551" s="23" t="str" cm="1">
        <f t="array" ref="AE551">_xlfn.IFS(AD551=FALSE,"",AD551&gt;0,'Values and studies'!$AH551)</f>
        <v/>
      </c>
      <c r="AF551" s="23" t="str" cm="1">
        <f t="array" ref="AF551">_xlfn.IFS(AD551=FALSE,"",AD551&gt;0,'Values and studies'!$M551)</f>
        <v/>
      </c>
      <c r="AG551" s="23" t="str" cm="1">
        <f t="array" ref="AG551">_xlfn.IFS(AD551=FALSE,"",AD551&gt;0,'Values and studies'!$G551)</f>
        <v/>
      </c>
      <c r="AH551" s="23">
        <f>IF('Values and studies'!U551=$AH$1,'Values and studies'!AP551)</f>
        <v>530964.50982485584</v>
      </c>
      <c r="AI551" s="23" t="str" cm="1">
        <f t="array" ref="AI551">_xlfn.IFS(AH551=FALSE,"",AH551&gt;0,'Values and studies'!AH551)</f>
        <v>CB</v>
      </c>
      <c r="AJ551" s="23" t="str" cm="1">
        <f t="array" ref="AJ551">_xlfn.IFS(AH551=FALSE,"",AH551&gt;0,'Values and studies'!M551)</f>
        <v>atlantic</v>
      </c>
      <c r="AK551" s="23" t="str" cm="1">
        <f t="array" ref="AK551">_xlfn.IFS(AH551=FALSE,"",AH551&gt;0,'Values and studies'!G551)</f>
        <v>United Kingdom</v>
      </c>
      <c r="AL551" s="23" t="b">
        <f>IF('Values and studies'!U551=$AL$1,'Values and studies'!AP551)</f>
        <v>0</v>
      </c>
      <c r="AM551" s="23" t="str" cm="1">
        <f t="array" ref="AM551">_xlfn.IFS(AL551=FALSE,"",AL551&gt;0,'Values and studies'!AH551)</f>
        <v/>
      </c>
      <c r="AN551" s="23" t="str" cm="1">
        <f t="array" ref="AN551">_xlfn.IFS(AL551=FALSE,"",AL551&gt;0,'Values and studies'!M551)</f>
        <v/>
      </c>
      <c r="AO551" s="23" t="str" cm="1">
        <f t="array" ref="AO551">_xlfn.IFS(AL551=FALSE,"",AL551&gt;0,'Values and studies'!G551)</f>
        <v/>
      </c>
      <c r="AP551" s="23" t="b">
        <f>IF('Values and studies'!U551=$AP$1,'Values and studies'!AP551)</f>
        <v>0</v>
      </c>
      <c r="AQ551" s="23" t="str" cm="1">
        <f t="array" ref="AQ551">_xlfn.IFS(AP551=FALSE,"",AP551&gt;0,'Values and studies'!AH551)</f>
        <v/>
      </c>
      <c r="AR551" s="23" t="str" cm="1">
        <f t="array" ref="AR551">_xlfn.IFS(AP551=FALSE,"",AP551&gt;0,'Values and studies'!M551)</f>
        <v/>
      </c>
      <c r="AS551" s="23" t="str" cm="1">
        <f t="array" ref="AS551">_xlfn.IFS(AP551=FALSE,"",AP551&gt;0,'Values and studies'!G551)</f>
        <v/>
      </c>
      <c r="AT551" s="23" t="b">
        <f>IF('Values and studies'!U551=$AT$1,'Values and studies'!AP551)</f>
        <v>0</v>
      </c>
      <c r="AU551" s="23" t="str" cm="1">
        <f t="array" ref="AU551">_xlfn.IFS(AT551=FALSE,"",AT551&gt;0,'Values and studies'!AH551)</f>
        <v/>
      </c>
      <c r="AV551" s="23" t="str" cm="1">
        <f t="array" ref="AV551">_xlfn.IFS(AT551=FALSE,"",AT551&gt;0,'Values and studies'!M551)</f>
        <v/>
      </c>
      <c r="AW551" s="23" t="str" cm="1">
        <f t="array" ref="AW551">_xlfn.IFS(AT551=FALSE,"",AT551&gt;0,'Values and studies'!G551)</f>
        <v/>
      </c>
      <c r="AX551" s="23" t="b">
        <f>IF('Values and studies'!U551=$AX$1,'Values and studies'!AP551)</f>
        <v>0</v>
      </c>
      <c r="AY551" s="23" t="str" cm="1">
        <f t="array" ref="AY551">_xlfn.IFS(AX551=FALSE,"",AX551&gt;0,'Values and studies'!AH551)</f>
        <v/>
      </c>
      <c r="AZ551" s="23" t="str" cm="1">
        <f t="array" ref="AZ551">_xlfn.IFS(AX551=FALSE,"",AX551&gt;0,'Values and studies'!M551)</f>
        <v/>
      </c>
      <c r="BA551" s="23" t="str" cm="1">
        <f t="array" ref="BA551">_xlfn.IFS(AX551=FALSE,"",AX551&gt;0,'Values and studies'!G551)</f>
        <v/>
      </c>
      <c r="BB551" s="23" t="b">
        <f>IF('Values and studies'!U551=$BB$1,'Values and studies'!AP551)</f>
        <v>0</v>
      </c>
      <c r="BC551" s="23" t="str" cm="1">
        <f t="array" ref="BC551">_xlfn.IFS(BB551=FALSE,"",BB551&gt;0,'Values and studies'!AH551)</f>
        <v/>
      </c>
      <c r="BD551" s="23" t="str" cm="1">
        <f t="array" ref="BD551">_xlfn.IFS(BB551=FALSE,"",BB551&gt;0,'Values and studies'!M551)</f>
        <v/>
      </c>
      <c r="BE551" s="23" t="str" cm="1">
        <f t="array" ref="BE551">_xlfn.IFS(BB551=FALSE,"",BB551&gt;0,'Values and studies'!G551)</f>
        <v/>
      </c>
      <c r="BF551" s="23" t="b">
        <f>IF('Values and studies'!U551=$BF$1,'Values and studies'!AP551)</f>
        <v>0</v>
      </c>
      <c r="BG551" s="23" t="str" cm="1">
        <f t="array" ref="BG551">_xlfn.IFS(BF551=FALSE,"",BF551&gt;0,'Values and studies'!AH551)</f>
        <v/>
      </c>
      <c r="BH551" s="23" t="str" cm="1">
        <f t="array" ref="BH551">_xlfn.IFS(BF551=FALSE,"",BF551&gt;0,'Values and studies'!M551)</f>
        <v/>
      </c>
      <c r="BI551" s="23" t="str" cm="1">
        <f t="array" ref="BI551">_xlfn.IFS(BF551=FALSE,"",BF551&gt;0,'Values and studies'!G551)</f>
        <v/>
      </c>
      <c r="BJ551" s="23" t="b">
        <f>IF('Values and studies'!$U551=BJ$1,'Values and studies'!$AP551)</f>
        <v>0</v>
      </c>
      <c r="BK551" s="23" t="str" cm="1">
        <f t="array" ref="BK551">_xlfn.IFS(BJ551=FALSE,"",BJ551&gt;0,'Values and studies'!$AH551)</f>
        <v/>
      </c>
      <c r="BL551" s="23" t="str" cm="1">
        <f t="array" ref="BL551">_xlfn.IFS(BJ551=FALSE,"",BJ551&gt;0,'Values and studies'!$M551)</f>
        <v/>
      </c>
      <c r="BM551" s="23" t="str" cm="1">
        <f t="array" ref="BM551">_xlfn.IFS(BJ551=FALSE,"",BJ551&gt;0,'Values and studies'!$G551)</f>
        <v/>
      </c>
      <c r="BN551" s="23" t="b">
        <f>IF('Values and studies'!U551=$BN$1,'Values and studies'!AP551)</f>
        <v>0</v>
      </c>
      <c r="BO551" s="23" t="str" cm="1">
        <f t="array" ref="BO551">_xlfn.IFS(BN551=FALSE,"",BN551&gt;0,'Values and studies'!AH551)</f>
        <v/>
      </c>
      <c r="BP551" s="23" t="str" cm="1">
        <f t="array" ref="BP551">_xlfn.IFS(BN551=FALSE,"",BN551&gt;0,'Values and studies'!M551)</f>
        <v/>
      </c>
      <c r="BQ551" s="23" t="str" cm="1">
        <f t="array" ref="BQ551">_xlfn.IFS(BN551=FALSE,"",BN551&gt;0,'Values and studies'!G551)</f>
        <v/>
      </c>
      <c r="BR551" s="23" t="b">
        <f>IF('Values and studies'!U551=$BR$1,'Values and studies'!AP551)</f>
        <v>0</v>
      </c>
      <c r="BS551" s="23" t="str" cm="1">
        <f t="array" ref="BS551">_xlfn.IFS(BR551=FALSE,"",BR551&gt;0,'Values and studies'!AH551)</f>
        <v/>
      </c>
      <c r="BT551" s="23" t="str" cm="1">
        <f t="array" ref="BT551">_xlfn.IFS(BR551=FALSE,"",BR551&gt;0,'Values and studies'!M551)</f>
        <v/>
      </c>
      <c r="BU551" s="23" t="str" cm="1">
        <f t="array" ref="BU551">_xlfn.IFS(BR551=FALSE,"",BR551&gt;0,'Values and studies'!G551)</f>
        <v/>
      </c>
      <c r="BV551" s="23" t="b">
        <f>IF('Values and studies'!U551=$BV$1,'Values and studies'!AP551)</f>
        <v>0</v>
      </c>
      <c r="BW551" s="23" t="str" cm="1">
        <f t="array" ref="BW551">_xlfn.IFS(BV551=FALSE,"",BV551&gt;0,'Values and studies'!AH551)</f>
        <v/>
      </c>
      <c r="BX551" s="23" t="str" cm="1">
        <f t="array" ref="BX551">_xlfn.IFS(BV551=FALSE,"",BV551&gt;0,'Values and studies'!M551)</f>
        <v/>
      </c>
      <c r="BY551" s="23" t="str" cm="1">
        <f t="array" ref="BY551">_xlfn.IFS(BV551=FALSE,"",BV551&gt;0,'Values and studies'!G551)</f>
        <v/>
      </c>
      <c r="BZ551" s="23" t="b">
        <f>IF('Values and studies'!U551=$BZ$1,'Values and studies'!AP551)</f>
        <v>0</v>
      </c>
      <c r="CA551" s="23" t="str" cm="1">
        <f t="array" ref="CA551">_xlfn.IFS(BZ551=FALSE,"",BZ551&gt;0,'Values and studies'!AH551)</f>
        <v/>
      </c>
      <c r="CB551" s="23" t="str" cm="1">
        <f t="array" ref="CB551">_xlfn.IFS(BZ551=FALSE,"",BZ551&gt;0,'Values and studies'!M551)</f>
        <v/>
      </c>
      <c r="CC551" s="23" t="str" cm="1">
        <f t="array" ref="CC551">_xlfn.IFS(BZ551=FALSE,"",BZ551&gt;0,'Values and studies'!G551)</f>
        <v/>
      </c>
      <c r="CY551">
        <f>IF('Values and studies'!O551='Data for overlook'!$CY$1,'Values and studies'!AP551)</f>
        <v>530964.50982485584</v>
      </c>
      <c r="CZ551" t="b">
        <f>IF('Values and studies'!O551='Data for overlook'!$CZ$1,'Values and studies'!AP551)</f>
        <v>0</v>
      </c>
      <c r="DA551" t="b">
        <f>IF('Values and studies'!O551='Data for overlook'!$DA$1,'Values and studies'!AP551)</f>
        <v>0</v>
      </c>
      <c r="DB551" t="b">
        <f>IF('Values and studies'!O551='Data for overlook'!$DB$1,'Values and studies'!AP551)</f>
        <v>0</v>
      </c>
    </row>
    <row r="552" spans="2:106" x14ac:dyDescent="0.2">
      <c r="B552" t="b">
        <f>IF('Values and studies'!Q552=$B$1,'Values and studies'!AP552)</f>
        <v>0</v>
      </c>
      <c r="C552">
        <f>IF('Values and studies'!Q552=$C$1,'Values and studies'!AP552)</f>
        <v>444285.62207645114</v>
      </c>
      <c r="D552" t="b">
        <f>IF('Values and studies'!Q552=$D$1,'Values and studies'!AP552)</f>
        <v>0</v>
      </c>
      <c r="F552" s="23" t="b">
        <f>IF('Values and studies'!$U552=F$1,'Values and studies'!$AP552)</f>
        <v>0</v>
      </c>
      <c r="G552" s="23" t="str" cm="1">
        <f t="array" ref="G552">_xlfn.IFS(F552=FALSE,"",F552&gt;0,'Values and studies'!$AH552)</f>
        <v/>
      </c>
      <c r="H552" s="23" t="str" cm="1">
        <f t="array" ref="H552">_xlfn.IFS(F552=FALSE,"",F552&gt;0,'Values and studies'!M552)</f>
        <v/>
      </c>
      <c r="I552" s="23" t="str" cm="1">
        <f t="array" ref="I552">_xlfn.IFS(F552=FALSE,"",F552&gt;0,'Values and studies'!G552)</f>
        <v/>
      </c>
      <c r="J552" s="23" t="b">
        <f>IF('Values and studies'!U552=$J$1,'Values and studies'!AP552)</f>
        <v>0</v>
      </c>
      <c r="K552" s="23" t="str" cm="1">
        <f t="array" ref="K552">_xlfn.IFS(J552=FALSE,"",J552&gt;0,'Values and studies'!AH552)</f>
        <v/>
      </c>
      <c r="L552" s="23" t="str" cm="1">
        <f t="array" ref="L552">_xlfn.IFS(J552=FALSE,"",J552&gt;0,'Values and studies'!M552)</f>
        <v/>
      </c>
      <c r="M552" s="23" t="str" cm="1">
        <f t="array" ref="M552">_xlfn.IFS(J552=FALSE,"",J552&gt;0,'Values and studies'!G552)</f>
        <v/>
      </c>
      <c r="N552" s="23" t="b">
        <f>IF('Values and studies'!U552=$N$1,'Values and studies'!AP552)</f>
        <v>0</v>
      </c>
      <c r="O552" s="23" t="str" cm="1">
        <f t="array" ref="O552">_xlfn.IFS(N552=FALSE,"",N552&gt;0,'Values and studies'!AH552)</f>
        <v/>
      </c>
      <c r="P552" s="23" t="str" cm="1">
        <f t="array" ref="P552">_xlfn.IFS(N552=FALSE,"",N552&gt;0,'Values and studies'!M552)</f>
        <v/>
      </c>
      <c r="Q552" s="23" t="str" cm="1">
        <f t="array" ref="Q552">_xlfn.IFS(N552=FALSE,"",N552&gt;0,'Values and studies'!G552)</f>
        <v/>
      </c>
      <c r="R552" s="23" t="b">
        <f>IF('Values and studies'!$U552=$R$1,'Values and studies'!$AP552)</f>
        <v>0</v>
      </c>
      <c r="S552" s="23" t="str" cm="1">
        <f t="array" ref="S552">_xlfn.IFS(R552=FALSE,"",R552&gt;0,'Values and studies'!$AH552)</f>
        <v/>
      </c>
      <c r="T552" s="23" t="str" cm="1">
        <f t="array" ref="T552">_xlfn.IFS(R552=FALSE,"",R552&gt;0,'Values and studies'!$M552)</f>
        <v/>
      </c>
      <c r="U552" s="23" t="str" cm="1">
        <f t="array" ref="U552">_xlfn.IFS(R552=FALSE,"",R552&gt;0,'Values and studies'!$G552)</f>
        <v/>
      </c>
      <c r="V552" s="23" t="b">
        <f>IF('Values and studies'!$U552=$V$1,'Values and studies'!$AP552)</f>
        <v>0</v>
      </c>
      <c r="W552" s="23" t="str" cm="1">
        <f t="array" ref="W552">_xlfn.IFS(V552=FALSE,"",V552&gt;0,'Values and studies'!$AH552)</f>
        <v/>
      </c>
      <c r="X552" s="23" t="str" cm="1">
        <f t="array" ref="X552">_xlfn.IFS(V552=FALSE,"",V552&gt;0,'Values and studies'!$M552)</f>
        <v/>
      </c>
      <c r="Y552" s="23" t="str" cm="1">
        <f t="array" ref="Y552">_xlfn.IFS(V552=FALSE,"",V552&gt;0,'Values and studies'!$G552)</f>
        <v/>
      </c>
      <c r="Z552" s="23" t="b">
        <f>IF('Values and studies'!$U552=$Z$1,'Values and studies'!$AP552)</f>
        <v>0</v>
      </c>
      <c r="AA552" s="23" t="str" cm="1">
        <f t="array" ref="AA552">_xlfn.IFS(Z552=FALSE,"",Z552&gt;0,'Values and studies'!$AH552)</f>
        <v/>
      </c>
      <c r="AB552" s="23" t="str" cm="1">
        <f t="array" ref="AB552">_xlfn.IFS(Z552=FALSE,"",Z552&gt;0,'Values and studies'!$M552)</f>
        <v/>
      </c>
      <c r="AC552" s="23" t="str" cm="1">
        <f t="array" ref="AC552">_xlfn.IFS(Z552=FALSE,"",Z552&gt;0,'Values and studies'!$G552)</f>
        <v/>
      </c>
      <c r="AD552" s="23" t="b">
        <f>IF('Values and studies'!$U552=$AD$1,'Values and studies'!$AP552)</f>
        <v>0</v>
      </c>
      <c r="AE552" s="23" t="str" cm="1">
        <f t="array" ref="AE552">_xlfn.IFS(AD552=FALSE,"",AD552&gt;0,'Values and studies'!$AH552)</f>
        <v/>
      </c>
      <c r="AF552" s="23" t="str" cm="1">
        <f t="array" ref="AF552">_xlfn.IFS(AD552=FALSE,"",AD552&gt;0,'Values and studies'!$M552)</f>
        <v/>
      </c>
      <c r="AG552" s="23" t="str" cm="1">
        <f t="array" ref="AG552">_xlfn.IFS(AD552=FALSE,"",AD552&gt;0,'Values and studies'!$G552)</f>
        <v/>
      </c>
      <c r="AH552" s="23">
        <f>IF('Values and studies'!U552=$AH$1,'Values and studies'!AP552)</f>
        <v>444285.62207645114</v>
      </c>
      <c r="AI552" s="23" t="str" cm="1">
        <f t="array" ref="AI552">_xlfn.IFS(AH552=FALSE,"",AH552&gt;0,'Values and studies'!AH552)</f>
        <v>CB</v>
      </c>
      <c r="AJ552" s="23" t="str" cm="1">
        <f t="array" ref="AJ552">_xlfn.IFS(AH552=FALSE,"",AH552&gt;0,'Values and studies'!M552)</f>
        <v>atlantic</v>
      </c>
      <c r="AK552" s="23" t="str" cm="1">
        <f t="array" ref="AK552">_xlfn.IFS(AH552=FALSE,"",AH552&gt;0,'Values and studies'!G552)</f>
        <v>United Kingdom</v>
      </c>
      <c r="AL552" s="23" t="b">
        <f>IF('Values and studies'!U552=$AL$1,'Values and studies'!AP552)</f>
        <v>0</v>
      </c>
      <c r="AM552" s="23" t="str" cm="1">
        <f t="array" ref="AM552">_xlfn.IFS(AL552=FALSE,"",AL552&gt;0,'Values and studies'!AH552)</f>
        <v/>
      </c>
      <c r="AN552" s="23" t="str" cm="1">
        <f t="array" ref="AN552">_xlfn.IFS(AL552=FALSE,"",AL552&gt;0,'Values and studies'!M552)</f>
        <v/>
      </c>
      <c r="AO552" s="23" t="str" cm="1">
        <f t="array" ref="AO552">_xlfn.IFS(AL552=FALSE,"",AL552&gt;0,'Values and studies'!G552)</f>
        <v/>
      </c>
      <c r="AP552" s="23" t="b">
        <f>IF('Values and studies'!U552=$AP$1,'Values and studies'!AP552)</f>
        <v>0</v>
      </c>
      <c r="AQ552" s="23" t="str" cm="1">
        <f t="array" ref="AQ552">_xlfn.IFS(AP552=FALSE,"",AP552&gt;0,'Values and studies'!AH552)</f>
        <v/>
      </c>
      <c r="AR552" s="23" t="str" cm="1">
        <f t="array" ref="AR552">_xlfn.IFS(AP552=FALSE,"",AP552&gt;0,'Values and studies'!M552)</f>
        <v/>
      </c>
      <c r="AS552" s="23" t="str" cm="1">
        <f t="array" ref="AS552">_xlfn.IFS(AP552=FALSE,"",AP552&gt;0,'Values and studies'!G552)</f>
        <v/>
      </c>
      <c r="AT552" s="23" t="b">
        <f>IF('Values and studies'!U552=$AT$1,'Values and studies'!AP552)</f>
        <v>0</v>
      </c>
      <c r="AU552" s="23" t="str" cm="1">
        <f t="array" ref="AU552">_xlfn.IFS(AT552=FALSE,"",AT552&gt;0,'Values and studies'!AH552)</f>
        <v/>
      </c>
      <c r="AV552" s="23" t="str" cm="1">
        <f t="array" ref="AV552">_xlfn.IFS(AT552=FALSE,"",AT552&gt;0,'Values and studies'!M552)</f>
        <v/>
      </c>
      <c r="AW552" s="23" t="str" cm="1">
        <f t="array" ref="AW552">_xlfn.IFS(AT552=FALSE,"",AT552&gt;0,'Values and studies'!G552)</f>
        <v/>
      </c>
      <c r="AX552" s="23" t="b">
        <f>IF('Values and studies'!U552=$AX$1,'Values and studies'!AP552)</f>
        <v>0</v>
      </c>
      <c r="AY552" s="23" t="str" cm="1">
        <f t="array" ref="AY552">_xlfn.IFS(AX552=FALSE,"",AX552&gt;0,'Values and studies'!AH552)</f>
        <v/>
      </c>
      <c r="AZ552" s="23" t="str" cm="1">
        <f t="array" ref="AZ552">_xlfn.IFS(AX552=FALSE,"",AX552&gt;0,'Values and studies'!M552)</f>
        <v/>
      </c>
      <c r="BA552" s="23" t="str" cm="1">
        <f t="array" ref="BA552">_xlfn.IFS(AX552=FALSE,"",AX552&gt;0,'Values and studies'!G552)</f>
        <v/>
      </c>
      <c r="BB552" s="23" t="b">
        <f>IF('Values and studies'!U552=$BB$1,'Values and studies'!AP552)</f>
        <v>0</v>
      </c>
      <c r="BC552" s="23" t="str" cm="1">
        <f t="array" ref="BC552">_xlfn.IFS(BB552=FALSE,"",BB552&gt;0,'Values and studies'!AH552)</f>
        <v/>
      </c>
      <c r="BD552" s="23" t="str" cm="1">
        <f t="array" ref="BD552">_xlfn.IFS(BB552=FALSE,"",BB552&gt;0,'Values and studies'!M552)</f>
        <v/>
      </c>
      <c r="BE552" s="23" t="str" cm="1">
        <f t="array" ref="BE552">_xlfn.IFS(BB552=FALSE,"",BB552&gt;0,'Values and studies'!G552)</f>
        <v/>
      </c>
      <c r="BF552" s="23" t="b">
        <f>IF('Values and studies'!U552=$BF$1,'Values and studies'!AP552)</f>
        <v>0</v>
      </c>
      <c r="BG552" s="23" t="str" cm="1">
        <f t="array" ref="BG552">_xlfn.IFS(BF552=FALSE,"",BF552&gt;0,'Values and studies'!AH552)</f>
        <v/>
      </c>
      <c r="BH552" s="23" t="str" cm="1">
        <f t="array" ref="BH552">_xlfn.IFS(BF552=FALSE,"",BF552&gt;0,'Values and studies'!M552)</f>
        <v/>
      </c>
      <c r="BI552" s="23" t="str" cm="1">
        <f t="array" ref="BI552">_xlfn.IFS(BF552=FALSE,"",BF552&gt;0,'Values and studies'!G552)</f>
        <v/>
      </c>
      <c r="BJ552" s="23" t="b">
        <f>IF('Values and studies'!$U552=BJ$1,'Values and studies'!$AP552)</f>
        <v>0</v>
      </c>
      <c r="BK552" s="23" t="str" cm="1">
        <f t="array" ref="BK552">_xlfn.IFS(BJ552=FALSE,"",BJ552&gt;0,'Values and studies'!$AH552)</f>
        <v/>
      </c>
      <c r="BL552" s="23" t="str" cm="1">
        <f t="array" ref="BL552">_xlfn.IFS(BJ552=FALSE,"",BJ552&gt;0,'Values and studies'!$M552)</f>
        <v/>
      </c>
      <c r="BM552" s="23" t="str" cm="1">
        <f t="array" ref="BM552">_xlfn.IFS(BJ552=FALSE,"",BJ552&gt;0,'Values and studies'!$G552)</f>
        <v/>
      </c>
      <c r="BN552" s="23" t="b">
        <f>IF('Values and studies'!U552=$BN$1,'Values and studies'!AP552)</f>
        <v>0</v>
      </c>
      <c r="BO552" s="23" t="str" cm="1">
        <f t="array" ref="BO552">_xlfn.IFS(BN552=FALSE,"",BN552&gt;0,'Values and studies'!AH552)</f>
        <v/>
      </c>
      <c r="BP552" s="23" t="str" cm="1">
        <f t="array" ref="BP552">_xlfn.IFS(BN552=FALSE,"",BN552&gt;0,'Values and studies'!M552)</f>
        <v/>
      </c>
      <c r="BQ552" s="23" t="str" cm="1">
        <f t="array" ref="BQ552">_xlfn.IFS(BN552=FALSE,"",BN552&gt;0,'Values and studies'!G552)</f>
        <v/>
      </c>
      <c r="BR552" s="23" t="b">
        <f>IF('Values and studies'!U552=$BR$1,'Values and studies'!AP552)</f>
        <v>0</v>
      </c>
      <c r="BS552" s="23" t="str" cm="1">
        <f t="array" ref="BS552">_xlfn.IFS(BR552=FALSE,"",BR552&gt;0,'Values and studies'!AH552)</f>
        <v/>
      </c>
      <c r="BT552" s="23" t="str" cm="1">
        <f t="array" ref="BT552">_xlfn.IFS(BR552=FALSE,"",BR552&gt;0,'Values and studies'!M552)</f>
        <v/>
      </c>
      <c r="BU552" s="23" t="str" cm="1">
        <f t="array" ref="BU552">_xlfn.IFS(BR552=FALSE,"",BR552&gt;0,'Values and studies'!G552)</f>
        <v/>
      </c>
      <c r="BV552" s="23" t="b">
        <f>IF('Values and studies'!U552=$BV$1,'Values and studies'!AP552)</f>
        <v>0</v>
      </c>
      <c r="BW552" s="23" t="str" cm="1">
        <f t="array" ref="BW552">_xlfn.IFS(BV552=FALSE,"",BV552&gt;0,'Values and studies'!AH552)</f>
        <v/>
      </c>
      <c r="BX552" s="23" t="str" cm="1">
        <f t="array" ref="BX552">_xlfn.IFS(BV552=FALSE,"",BV552&gt;0,'Values and studies'!M552)</f>
        <v/>
      </c>
      <c r="BY552" s="23" t="str" cm="1">
        <f t="array" ref="BY552">_xlfn.IFS(BV552=FALSE,"",BV552&gt;0,'Values and studies'!G552)</f>
        <v/>
      </c>
      <c r="BZ552" s="23" t="b">
        <f>IF('Values and studies'!U552=$BZ$1,'Values and studies'!AP552)</f>
        <v>0</v>
      </c>
      <c r="CA552" s="23" t="str" cm="1">
        <f t="array" ref="CA552">_xlfn.IFS(BZ552=FALSE,"",BZ552&gt;0,'Values and studies'!AH552)</f>
        <v/>
      </c>
      <c r="CB552" s="23" t="str" cm="1">
        <f t="array" ref="CB552">_xlfn.IFS(BZ552=FALSE,"",BZ552&gt;0,'Values and studies'!M552)</f>
        <v/>
      </c>
      <c r="CC552" s="23" t="str" cm="1">
        <f t="array" ref="CC552">_xlfn.IFS(BZ552=FALSE,"",BZ552&gt;0,'Values and studies'!G552)</f>
        <v/>
      </c>
      <c r="CY552">
        <f>IF('Values and studies'!O552='Data for overlook'!$CY$1,'Values and studies'!AP552)</f>
        <v>444285.62207645114</v>
      </c>
      <c r="CZ552" t="b">
        <f>IF('Values and studies'!O552='Data for overlook'!$CZ$1,'Values and studies'!AP552)</f>
        <v>0</v>
      </c>
      <c r="DA552" t="b">
        <f>IF('Values and studies'!O552='Data for overlook'!$DA$1,'Values and studies'!AP552)</f>
        <v>0</v>
      </c>
      <c r="DB552" t="b">
        <f>IF('Values and studies'!O552='Data for overlook'!$DB$1,'Values and studies'!AP552)</f>
        <v>0</v>
      </c>
    </row>
    <row r="553" spans="2:106" x14ac:dyDescent="0.2">
      <c r="B553" t="b">
        <f>IF('Values and studies'!Q553=$B$1,'Values and studies'!AP553)</f>
        <v>0</v>
      </c>
      <c r="C553">
        <f>IF('Values and studies'!Q553=$C$1,'Values and studies'!AP553)</f>
        <v>1732160.2402414931</v>
      </c>
      <c r="D553" t="b">
        <f>IF('Values and studies'!Q553=$D$1,'Values and studies'!AP553)</f>
        <v>0</v>
      </c>
      <c r="F553" s="23" t="b">
        <f>IF('Values and studies'!$U553=F$1,'Values and studies'!$AP553)</f>
        <v>0</v>
      </c>
      <c r="G553" s="23" t="str" cm="1">
        <f t="array" ref="G553">_xlfn.IFS(F553=FALSE,"",F553&gt;0,'Values and studies'!$AH553)</f>
        <v/>
      </c>
      <c r="H553" s="23" t="str" cm="1">
        <f t="array" ref="H553">_xlfn.IFS(F553=FALSE,"",F553&gt;0,'Values and studies'!M553)</f>
        <v/>
      </c>
      <c r="I553" s="23" t="str" cm="1">
        <f t="array" ref="I553">_xlfn.IFS(F553=FALSE,"",F553&gt;0,'Values and studies'!G553)</f>
        <v/>
      </c>
      <c r="J553" s="23" t="b">
        <f>IF('Values and studies'!U553=$J$1,'Values and studies'!AP553)</f>
        <v>0</v>
      </c>
      <c r="K553" s="23" t="str" cm="1">
        <f t="array" ref="K553">_xlfn.IFS(J553=FALSE,"",J553&gt;0,'Values and studies'!AH553)</f>
        <v/>
      </c>
      <c r="L553" s="23" t="str" cm="1">
        <f t="array" ref="L553">_xlfn.IFS(J553=FALSE,"",J553&gt;0,'Values and studies'!M553)</f>
        <v/>
      </c>
      <c r="M553" s="23" t="str" cm="1">
        <f t="array" ref="M553">_xlfn.IFS(J553=FALSE,"",J553&gt;0,'Values and studies'!G553)</f>
        <v/>
      </c>
      <c r="N553" s="23" t="b">
        <f>IF('Values and studies'!U553=$N$1,'Values and studies'!AP553)</f>
        <v>0</v>
      </c>
      <c r="O553" s="23" t="str" cm="1">
        <f t="array" ref="O553">_xlfn.IFS(N553=FALSE,"",N553&gt;0,'Values and studies'!AH553)</f>
        <v/>
      </c>
      <c r="P553" s="23" t="str" cm="1">
        <f t="array" ref="P553">_xlfn.IFS(N553=FALSE,"",N553&gt;0,'Values and studies'!M553)</f>
        <v/>
      </c>
      <c r="Q553" s="23" t="str" cm="1">
        <f t="array" ref="Q553">_xlfn.IFS(N553=FALSE,"",N553&gt;0,'Values and studies'!G553)</f>
        <v/>
      </c>
      <c r="R553" s="23" t="b">
        <f>IF('Values and studies'!$U553=$R$1,'Values and studies'!$AP553)</f>
        <v>0</v>
      </c>
      <c r="S553" s="23" t="str" cm="1">
        <f t="array" ref="S553">_xlfn.IFS(R553=FALSE,"",R553&gt;0,'Values and studies'!$AH553)</f>
        <v/>
      </c>
      <c r="T553" s="23" t="str" cm="1">
        <f t="array" ref="T553">_xlfn.IFS(R553=FALSE,"",R553&gt;0,'Values and studies'!$M553)</f>
        <v/>
      </c>
      <c r="U553" s="23" t="str" cm="1">
        <f t="array" ref="U553">_xlfn.IFS(R553=FALSE,"",R553&gt;0,'Values and studies'!$G553)</f>
        <v/>
      </c>
      <c r="V553" s="23" t="b">
        <f>IF('Values and studies'!$U553=$V$1,'Values and studies'!$AP553)</f>
        <v>0</v>
      </c>
      <c r="W553" s="23" t="str" cm="1">
        <f t="array" ref="W553">_xlfn.IFS(V553=FALSE,"",V553&gt;0,'Values and studies'!$AH553)</f>
        <v/>
      </c>
      <c r="X553" s="23" t="str" cm="1">
        <f t="array" ref="X553">_xlfn.IFS(V553=FALSE,"",V553&gt;0,'Values and studies'!$M553)</f>
        <v/>
      </c>
      <c r="Y553" s="23" t="str" cm="1">
        <f t="array" ref="Y553">_xlfn.IFS(V553=FALSE,"",V553&gt;0,'Values and studies'!$G553)</f>
        <v/>
      </c>
      <c r="Z553" s="23" t="b">
        <f>IF('Values and studies'!$U553=$Z$1,'Values and studies'!$AP553)</f>
        <v>0</v>
      </c>
      <c r="AA553" s="23" t="str" cm="1">
        <f t="array" ref="AA553">_xlfn.IFS(Z553=FALSE,"",Z553&gt;0,'Values and studies'!$AH553)</f>
        <v/>
      </c>
      <c r="AB553" s="23" t="str" cm="1">
        <f t="array" ref="AB553">_xlfn.IFS(Z553=FALSE,"",Z553&gt;0,'Values and studies'!$M553)</f>
        <v/>
      </c>
      <c r="AC553" s="23" t="str" cm="1">
        <f t="array" ref="AC553">_xlfn.IFS(Z553=FALSE,"",Z553&gt;0,'Values and studies'!$G553)</f>
        <v/>
      </c>
      <c r="AD553" s="23" t="b">
        <f>IF('Values and studies'!$U553=$AD$1,'Values and studies'!$AP553)</f>
        <v>0</v>
      </c>
      <c r="AE553" s="23" t="str" cm="1">
        <f t="array" ref="AE553">_xlfn.IFS(AD553=FALSE,"",AD553&gt;0,'Values and studies'!$AH553)</f>
        <v/>
      </c>
      <c r="AF553" s="23" t="str" cm="1">
        <f t="array" ref="AF553">_xlfn.IFS(AD553=FALSE,"",AD553&gt;0,'Values and studies'!$M553)</f>
        <v/>
      </c>
      <c r="AG553" s="23" t="str" cm="1">
        <f t="array" ref="AG553">_xlfn.IFS(AD553=FALSE,"",AD553&gt;0,'Values and studies'!$G553)</f>
        <v/>
      </c>
      <c r="AH553" s="23">
        <f>IF('Values and studies'!U553=$AH$1,'Values and studies'!AP553)</f>
        <v>1732160.2402414931</v>
      </c>
      <c r="AI553" s="23" t="str" cm="1">
        <f t="array" ref="AI553">_xlfn.IFS(AH553=FALSE,"",AH553&gt;0,'Values and studies'!AH553)</f>
        <v>CB</v>
      </c>
      <c r="AJ553" s="23" t="str" cm="1">
        <f t="array" ref="AJ553">_xlfn.IFS(AH553=FALSE,"",AH553&gt;0,'Values and studies'!M553)</f>
        <v>atlantic</v>
      </c>
      <c r="AK553" s="23" t="str" cm="1">
        <f t="array" ref="AK553">_xlfn.IFS(AH553=FALSE,"",AH553&gt;0,'Values and studies'!G553)</f>
        <v>United Kingdom</v>
      </c>
      <c r="AL553" s="23" t="b">
        <f>IF('Values and studies'!U553=$AL$1,'Values and studies'!AP553)</f>
        <v>0</v>
      </c>
      <c r="AM553" s="23" t="str" cm="1">
        <f t="array" ref="AM553">_xlfn.IFS(AL553=FALSE,"",AL553&gt;0,'Values and studies'!AH553)</f>
        <v/>
      </c>
      <c r="AN553" s="23" t="str" cm="1">
        <f t="array" ref="AN553">_xlfn.IFS(AL553=FALSE,"",AL553&gt;0,'Values and studies'!M553)</f>
        <v/>
      </c>
      <c r="AO553" s="23" t="str" cm="1">
        <f t="array" ref="AO553">_xlfn.IFS(AL553=FALSE,"",AL553&gt;0,'Values and studies'!G553)</f>
        <v/>
      </c>
      <c r="AP553" s="23" t="b">
        <f>IF('Values and studies'!U553=$AP$1,'Values and studies'!AP553)</f>
        <v>0</v>
      </c>
      <c r="AQ553" s="23" t="str" cm="1">
        <f t="array" ref="AQ553">_xlfn.IFS(AP553=FALSE,"",AP553&gt;0,'Values and studies'!AH553)</f>
        <v/>
      </c>
      <c r="AR553" s="23" t="str" cm="1">
        <f t="array" ref="AR553">_xlfn.IFS(AP553=FALSE,"",AP553&gt;0,'Values and studies'!M553)</f>
        <v/>
      </c>
      <c r="AS553" s="23" t="str" cm="1">
        <f t="array" ref="AS553">_xlfn.IFS(AP553=FALSE,"",AP553&gt;0,'Values and studies'!G553)</f>
        <v/>
      </c>
      <c r="AT553" s="23" t="b">
        <f>IF('Values and studies'!U553=$AT$1,'Values and studies'!AP553)</f>
        <v>0</v>
      </c>
      <c r="AU553" s="23" t="str" cm="1">
        <f t="array" ref="AU553">_xlfn.IFS(AT553=FALSE,"",AT553&gt;0,'Values and studies'!AH553)</f>
        <v/>
      </c>
      <c r="AV553" s="23" t="str" cm="1">
        <f t="array" ref="AV553">_xlfn.IFS(AT553=FALSE,"",AT553&gt;0,'Values and studies'!M553)</f>
        <v/>
      </c>
      <c r="AW553" s="23" t="str" cm="1">
        <f t="array" ref="AW553">_xlfn.IFS(AT553=FALSE,"",AT553&gt;0,'Values and studies'!G553)</f>
        <v/>
      </c>
      <c r="AX553" s="23" t="b">
        <f>IF('Values and studies'!U553=$AX$1,'Values and studies'!AP553)</f>
        <v>0</v>
      </c>
      <c r="AY553" s="23" t="str" cm="1">
        <f t="array" ref="AY553">_xlfn.IFS(AX553=FALSE,"",AX553&gt;0,'Values and studies'!AH553)</f>
        <v/>
      </c>
      <c r="AZ553" s="23" t="str" cm="1">
        <f t="array" ref="AZ553">_xlfn.IFS(AX553=FALSE,"",AX553&gt;0,'Values and studies'!M553)</f>
        <v/>
      </c>
      <c r="BA553" s="23" t="str" cm="1">
        <f t="array" ref="BA553">_xlfn.IFS(AX553=FALSE,"",AX553&gt;0,'Values and studies'!G553)</f>
        <v/>
      </c>
      <c r="BB553" s="23" t="b">
        <f>IF('Values and studies'!U553=$BB$1,'Values and studies'!AP553)</f>
        <v>0</v>
      </c>
      <c r="BC553" s="23" t="str" cm="1">
        <f t="array" ref="BC553">_xlfn.IFS(BB553=FALSE,"",BB553&gt;0,'Values and studies'!AH553)</f>
        <v/>
      </c>
      <c r="BD553" s="23" t="str" cm="1">
        <f t="array" ref="BD553">_xlfn.IFS(BB553=FALSE,"",BB553&gt;0,'Values and studies'!M553)</f>
        <v/>
      </c>
      <c r="BE553" s="23" t="str" cm="1">
        <f t="array" ref="BE553">_xlfn.IFS(BB553=FALSE,"",BB553&gt;0,'Values and studies'!G553)</f>
        <v/>
      </c>
      <c r="BF553" s="23" t="b">
        <f>IF('Values and studies'!U553=$BF$1,'Values and studies'!AP553)</f>
        <v>0</v>
      </c>
      <c r="BG553" s="23" t="str" cm="1">
        <f t="array" ref="BG553">_xlfn.IFS(BF553=FALSE,"",BF553&gt;0,'Values and studies'!AH553)</f>
        <v/>
      </c>
      <c r="BH553" s="23" t="str" cm="1">
        <f t="array" ref="BH553">_xlfn.IFS(BF553=FALSE,"",BF553&gt;0,'Values and studies'!M553)</f>
        <v/>
      </c>
      <c r="BI553" s="23" t="str" cm="1">
        <f t="array" ref="BI553">_xlfn.IFS(BF553=FALSE,"",BF553&gt;0,'Values and studies'!G553)</f>
        <v/>
      </c>
      <c r="BJ553" s="23" t="b">
        <f>IF('Values and studies'!$U553=BJ$1,'Values and studies'!$AP553)</f>
        <v>0</v>
      </c>
      <c r="BK553" s="23" t="str" cm="1">
        <f t="array" ref="BK553">_xlfn.IFS(BJ553=FALSE,"",BJ553&gt;0,'Values and studies'!$AH553)</f>
        <v/>
      </c>
      <c r="BL553" s="23" t="str" cm="1">
        <f t="array" ref="BL553">_xlfn.IFS(BJ553=FALSE,"",BJ553&gt;0,'Values and studies'!$M553)</f>
        <v/>
      </c>
      <c r="BM553" s="23" t="str" cm="1">
        <f t="array" ref="BM553">_xlfn.IFS(BJ553=FALSE,"",BJ553&gt;0,'Values and studies'!$G553)</f>
        <v/>
      </c>
      <c r="BN553" s="23" t="b">
        <f>IF('Values and studies'!U553=$BN$1,'Values and studies'!AP553)</f>
        <v>0</v>
      </c>
      <c r="BO553" s="23" t="str" cm="1">
        <f t="array" ref="BO553">_xlfn.IFS(BN553=FALSE,"",BN553&gt;0,'Values and studies'!AH553)</f>
        <v/>
      </c>
      <c r="BP553" s="23" t="str" cm="1">
        <f t="array" ref="BP553">_xlfn.IFS(BN553=FALSE,"",BN553&gt;0,'Values and studies'!M553)</f>
        <v/>
      </c>
      <c r="BQ553" s="23" t="str" cm="1">
        <f t="array" ref="BQ553">_xlfn.IFS(BN553=FALSE,"",BN553&gt;0,'Values and studies'!G553)</f>
        <v/>
      </c>
      <c r="BR553" s="23" t="b">
        <f>IF('Values and studies'!U553=$BR$1,'Values and studies'!AP553)</f>
        <v>0</v>
      </c>
      <c r="BS553" s="23" t="str" cm="1">
        <f t="array" ref="BS553">_xlfn.IFS(BR553=FALSE,"",BR553&gt;0,'Values and studies'!AH553)</f>
        <v/>
      </c>
      <c r="BT553" s="23" t="str" cm="1">
        <f t="array" ref="BT553">_xlfn.IFS(BR553=FALSE,"",BR553&gt;0,'Values and studies'!M553)</f>
        <v/>
      </c>
      <c r="BU553" s="23" t="str" cm="1">
        <f t="array" ref="BU553">_xlfn.IFS(BR553=FALSE,"",BR553&gt;0,'Values and studies'!G553)</f>
        <v/>
      </c>
      <c r="BV553" s="23" t="b">
        <f>IF('Values and studies'!U553=$BV$1,'Values and studies'!AP553)</f>
        <v>0</v>
      </c>
      <c r="BW553" s="23" t="str" cm="1">
        <f t="array" ref="BW553">_xlfn.IFS(BV553=FALSE,"",BV553&gt;0,'Values and studies'!AH553)</f>
        <v/>
      </c>
      <c r="BX553" s="23" t="str" cm="1">
        <f t="array" ref="BX553">_xlfn.IFS(BV553=FALSE,"",BV553&gt;0,'Values and studies'!M553)</f>
        <v/>
      </c>
      <c r="BY553" s="23" t="str" cm="1">
        <f t="array" ref="BY553">_xlfn.IFS(BV553=FALSE,"",BV553&gt;0,'Values and studies'!G553)</f>
        <v/>
      </c>
      <c r="BZ553" s="23" t="b">
        <f>IF('Values and studies'!U553=$BZ$1,'Values and studies'!AP553)</f>
        <v>0</v>
      </c>
      <c r="CA553" s="23" t="str" cm="1">
        <f t="array" ref="CA553">_xlfn.IFS(BZ553=FALSE,"",BZ553&gt;0,'Values and studies'!AH553)</f>
        <v/>
      </c>
      <c r="CB553" s="23" t="str" cm="1">
        <f t="array" ref="CB553">_xlfn.IFS(BZ553=FALSE,"",BZ553&gt;0,'Values and studies'!M553)</f>
        <v/>
      </c>
      <c r="CC553" s="23" t="str" cm="1">
        <f t="array" ref="CC553">_xlfn.IFS(BZ553=FALSE,"",BZ553&gt;0,'Values and studies'!G553)</f>
        <v/>
      </c>
      <c r="CY553">
        <f>IF('Values and studies'!O553='Data for overlook'!$CY$1,'Values and studies'!AP553)</f>
        <v>1732160.2402414931</v>
      </c>
      <c r="CZ553" t="b">
        <f>IF('Values and studies'!O553='Data for overlook'!$CZ$1,'Values and studies'!AP553)</f>
        <v>0</v>
      </c>
      <c r="DA553" t="b">
        <f>IF('Values and studies'!O553='Data for overlook'!$DA$1,'Values and studies'!AP553)</f>
        <v>0</v>
      </c>
      <c r="DB553" t="b">
        <f>IF('Values and studies'!O553='Data for overlook'!$DB$1,'Values and studies'!AP553)</f>
        <v>0</v>
      </c>
    </row>
    <row r="554" spans="2:106" x14ac:dyDescent="0.2">
      <c r="B554" t="b">
        <f>IF('Values and studies'!Q554=$B$1,'Values and studies'!AP554)</f>
        <v>0</v>
      </c>
      <c r="C554">
        <f>IF('Values and studies'!Q554=$C$1,'Values and studies'!AP554)</f>
        <v>1114835.8657041495</v>
      </c>
      <c r="D554" t="b">
        <f>IF('Values and studies'!Q554=$D$1,'Values and studies'!AP554)</f>
        <v>0</v>
      </c>
      <c r="F554" s="23" t="b">
        <f>IF('Values and studies'!$U554=F$1,'Values and studies'!$AP554)</f>
        <v>0</v>
      </c>
      <c r="G554" s="23" t="str" cm="1">
        <f t="array" ref="G554">_xlfn.IFS(F554=FALSE,"",F554&gt;0,'Values and studies'!$AH554)</f>
        <v/>
      </c>
      <c r="H554" s="23" t="str" cm="1">
        <f t="array" ref="H554">_xlfn.IFS(F554=FALSE,"",F554&gt;0,'Values and studies'!M554)</f>
        <v/>
      </c>
      <c r="I554" s="23" t="str" cm="1">
        <f t="array" ref="I554">_xlfn.IFS(F554=FALSE,"",F554&gt;0,'Values and studies'!G554)</f>
        <v/>
      </c>
      <c r="J554" s="23" t="b">
        <f>IF('Values and studies'!U554=$J$1,'Values and studies'!AP554)</f>
        <v>0</v>
      </c>
      <c r="K554" s="23" t="str" cm="1">
        <f t="array" ref="K554">_xlfn.IFS(J554=FALSE,"",J554&gt;0,'Values and studies'!AH554)</f>
        <v/>
      </c>
      <c r="L554" s="23" t="str" cm="1">
        <f t="array" ref="L554">_xlfn.IFS(J554=FALSE,"",J554&gt;0,'Values and studies'!M554)</f>
        <v/>
      </c>
      <c r="M554" s="23" t="str" cm="1">
        <f t="array" ref="M554">_xlfn.IFS(J554=FALSE,"",J554&gt;0,'Values and studies'!G554)</f>
        <v/>
      </c>
      <c r="N554" s="23" t="b">
        <f>IF('Values and studies'!U554=$N$1,'Values and studies'!AP554)</f>
        <v>0</v>
      </c>
      <c r="O554" s="23" t="str" cm="1">
        <f t="array" ref="O554">_xlfn.IFS(N554=FALSE,"",N554&gt;0,'Values and studies'!AH554)</f>
        <v/>
      </c>
      <c r="P554" s="23" t="str" cm="1">
        <f t="array" ref="P554">_xlfn.IFS(N554=FALSE,"",N554&gt;0,'Values and studies'!M554)</f>
        <v/>
      </c>
      <c r="Q554" s="23" t="str" cm="1">
        <f t="array" ref="Q554">_xlfn.IFS(N554=FALSE,"",N554&gt;0,'Values and studies'!G554)</f>
        <v/>
      </c>
      <c r="R554" s="23" t="b">
        <f>IF('Values and studies'!$U554=$R$1,'Values and studies'!$AP554)</f>
        <v>0</v>
      </c>
      <c r="S554" s="23" t="str" cm="1">
        <f t="array" ref="S554">_xlfn.IFS(R554=FALSE,"",R554&gt;0,'Values and studies'!$AH554)</f>
        <v/>
      </c>
      <c r="T554" s="23" t="str" cm="1">
        <f t="array" ref="T554">_xlfn.IFS(R554=FALSE,"",R554&gt;0,'Values and studies'!$M554)</f>
        <v/>
      </c>
      <c r="U554" s="23" t="str" cm="1">
        <f t="array" ref="U554">_xlfn.IFS(R554=FALSE,"",R554&gt;0,'Values and studies'!$G554)</f>
        <v/>
      </c>
      <c r="V554" s="23" t="b">
        <f>IF('Values and studies'!$U554=$V$1,'Values and studies'!$AP554)</f>
        <v>0</v>
      </c>
      <c r="W554" s="23" t="str" cm="1">
        <f t="array" ref="W554">_xlfn.IFS(V554=FALSE,"",V554&gt;0,'Values and studies'!$AH554)</f>
        <v/>
      </c>
      <c r="X554" s="23" t="str" cm="1">
        <f t="array" ref="X554">_xlfn.IFS(V554=FALSE,"",V554&gt;0,'Values and studies'!$M554)</f>
        <v/>
      </c>
      <c r="Y554" s="23" t="str" cm="1">
        <f t="array" ref="Y554">_xlfn.IFS(V554=FALSE,"",V554&gt;0,'Values and studies'!$G554)</f>
        <v/>
      </c>
      <c r="Z554" s="23" t="b">
        <f>IF('Values and studies'!$U554=$Z$1,'Values and studies'!$AP554)</f>
        <v>0</v>
      </c>
      <c r="AA554" s="23" t="str" cm="1">
        <f t="array" ref="AA554">_xlfn.IFS(Z554=FALSE,"",Z554&gt;0,'Values and studies'!$AH554)</f>
        <v/>
      </c>
      <c r="AB554" s="23" t="str" cm="1">
        <f t="array" ref="AB554">_xlfn.IFS(Z554=FALSE,"",Z554&gt;0,'Values and studies'!$M554)</f>
        <v/>
      </c>
      <c r="AC554" s="23" t="str" cm="1">
        <f t="array" ref="AC554">_xlfn.IFS(Z554=FALSE,"",Z554&gt;0,'Values and studies'!$G554)</f>
        <v/>
      </c>
      <c r="AD554" s="23" t="b">
        <f>IF('Values and studies'!$U554=$AD$1,'Values and studies'!$AP554)</f>
        <v>0</v>
      </c>
      <c r="AE554" s="23" t="str" cm="1">
        <f t="array" ref="AE554">_xlfn.IFS(AD554=FALSE,"",AD554&gt;0,'Values and studies'!$AH554)</f>
        <v/>
      </c>
      <c r="AF554" s="23" t="str" cm="1">
        <f t="array" ref="AF554">_xlfn.IFS(AD554=FALSE,"",AD554&gt;0,'Values and studies'!$M554)</f>
        <v/>
      </c>
      <c r="AG554" s="23" t="str" cm="1">
        <f t="array" ref="AG554">_xlfn.IFS(AD554=FALSE,"",AD554&gt;0,'Values and studies'!$G554)</f>
        <v/>
      </c>
      <c r="AH554" s="23">
        <f>IF('Values and studies'!U554=$AH$1,'Values and studies'!AP554)</f>
        <v>1114835.8657041495</v>
      </c>
      <c r="AI554" s="23" t="str" cm="1">
        <f t="array" ref="AI554">_xlfn.IFS(AH554=FALSE,"",AH554&gt;0,'Values and studies'!AH554)</f>
        <v>CB</v>
      </c>
      <c r="AJ554" s="23" t="str" cm="1">
        <f t="array" ref="AJ554">_xlfn.IFS(AH554=FALSE,"",AH554&gt;0,'Values and studies'!M554)</f>
        <v>atlantic</v>
      </c>
      <c r="AK554" s="23" t="str" cm="1">
        <f t="array" ref="AK554">_xlfn.IFS(AH554=FALSE,"",AH554&gt;0,'Values and studies'!G554)</f>
        <v>United Kingdom</v>
      </c>
      <c r="AL554" s="23" t="b">
        <f>IF('Values and studies'!U554=$AL$1,'Values and studies'!AP554)</f>
        <v>0</v>
      </c>
      <c r="AM554" s="23" t="str" cm="1">
        <f t="array" ref="AM554">_xlfn.IFS(AL554=FALSE,"",AL554&gt;0,'Values and studies'!AH554)</f>
        <v/>
      </c>
      <c r="AN554" s="23" t="str" cm="1">
        <f t="array" ref="AN554">_xlfn.IFS(AL554=FALSE,"",AL554&gt;0,'Values and studies'!M554)</f>
        <v/>
      </c>
      <c r="AO554" s="23" t="str" cm="1">
        <f t="array" ref="AO554">_xlfn.IFS(AL554=FALSE,"",AL554&gt;0,'Values and studies'!G554)</f>
        <v/>
      </c>
      <c r="AP554" s="23" t="b">
        <f>IF('Values and studies'!U554=$AP$1,'Values and studies'!AP554)</f>
        <v>0</v>
      </c>
      <c r="AQ554" s="23" t="str" cm="1">
        <f t="array" ref="AQ554">_xlfn.IFS(AP554=FALSE,"",AP554&gt;0,'Values and studies'!AH554)</f>
        <v/>
      </c>
      <c r="AR554" s="23" t="str" cm="1">
        <f t="array" ref="AR554">_xlfn.IFS(AP554=FALSE,"",AP554&gt;0,'Values and studies'!M554)</f>
        <v/>
      </c>
      <c r="AS554" s="23" t="str" cm="1">
        <f t="array" ref="AS554">_xlfn.IFS(AP554=FALSE,"",AP554&gt;0,'Values and studies'!G554)</f>
        <v/>
      </c>
      <c r="AT554" s="23" t="b">
        <f>IF('Values and studies'!U554=$AT$1,'Values and studies'!AP554)</f>
        <v>0</v>
      </c>
      <c r="AU554" s="23" t="str" cm="1">
        <f t="array" ref="AU554">_xlfn.IFS(AT554=FALSE,"",AT554&gt;0,'Values and studies'!AH554)</f>
        <v/>
      </c>
      <c r="AV554" s="23" t="str" cm="1">
        <f t="array" ref="AV554">_xlfn.IFS(AT554=FALSE,"",AT554&gt;0,'Values and studies'!M554)</f>
        <v/>
      </c>
      <c r="AW554" s="23" t="str" cm="1">
        <f t="array" ref="AW554">_xlfn.IFS(AT554=FALSE,"",AT554&gt;0,'Values and studies'!G554)</f>
        <v/>
      </c>
      <c r="AX554" s="23" t="b">
        <f>IF('Values and studies'!U554=$AX$1,'Values and studies'!AP554)</f>
        <v>0</v>
      </c>
      <c r="AY554" s="23" t="str" cm="1">
        <f t="array" ref="AY554">_xlfn.IFS(AX554=FALSE,"",AX554&gt;0,'Values and studies'!AH554)</f>
        <v/>
      </c>
      <c r="AZ554" s="23" t="str" cm="1">
        <f t="array" ref="AZ554">_xlfn.IFS(AX554=FALSE,"",AX554&gt;0,'Values and studies'!M554)</f>
        <v/>
      </c>
      <c r="BA554" s="23" t="str" cm="1">
        <f t="array" ref="BA554">_xlfn.IFS(AX554=FALSE,"",AX554&gt;0,'Values and studies'!G554)</f>
        <v/>
      </c>
      <c r="BB554" s="23" t="b">
        <f>IF('Values and studies'!U554=$BB$1,'Values and studies'!AP554)</f>
        <v>0</v>
      </c>
      <c r="BC554" s="23" t="str" cm="1">
        <f t="array" ref="BC554">_xlfn.IFS(BB554=FALSE,"",BB554&gt;0,'Values and studies'!AH554)</f>
        <v/>
      </c>
      <c r="BD554" s="23" t="str" cm="1">
        <f t="array" ref="BD554">_xlfn.IFS(BB554=FALSE,"",BB554&gt;0,'Values and studies'!M554)</f>
        <v/>
      </c>
      <c r="BE554" s="23" t="str" cm="1">
        <f t="array" ref="BE554">_xlfn.IFS(BB554=FALSE,"",BB554&gt;0,'Values and studies'!G554)</f>
        <v/>
      </c>
      <c r="BF554" s="23" t="b">
        <f>IF('Values and studies'!U554=$BF$1,'Values and studies'!AP554)</f>
        <v>0</v>
      </c>
      <c r="BG554" s="23" t="str" cm="1">
        <f t="array" ref="BG554">_xlfn.IFS(BF554=FALSE,"",BF554&gt;0,'Values and studies'!AH554)</f>
        <v/>
      </c>
      <c r="BH554" s="23" t="str" cm="1">
        <f t="array" ref="BH554">_xlfn.IFS(BF554=FALSE,"",BF554&gt;0,'Values and studies'!M554)</f>
        <v/>
      </c>
      <c r="BI554" s="23" t="str" cm="1">
        <f t="array" ref="BI554">_xlfn.IFS(BF554=FALSE,"",BF554&gt;0,'Values and studies'!G554)</f>
        <v/>
      </c>
      <c r="BJ554" s="23" t="b">
        <f>IF('Values and studies'!$U554=BJ$1,'Values and studies'!$AP554)</f>
        <v>0</v>
      </c>
      <c r="BK554" s="23" t="str" cm="1">
        <f t="array" ref="BK554">_xlfn.IFS(BJ554=FALSE,"",BJ554&gt;0,'Values and studies'!$AH554)</f>
        <v/>
      </c>
      <c r="BL554" s="23" t="str" cm="1">
        <f t="array" ref="BL554">_xlfn.IFS(BJ554=FALSE,"",BJ554&gt;0,'Values and studies'!$M554)</f>
        <v/>
      </c>
      <c r="BM554" s="23" t="str" cm="1">
        <f t="array" ref="BM554">_xlfn.IFS(BJ554=FALSE,"",BJ554&gt;0,'Values and studies'!$G554)</f>
        <v/>
      </c>
      <c r="BN554" s="23" t="b">
        <f>IF('Values and studies'!U554=$BN$1,'Values and studies'!AP554)</f>
        <v>0</v>
      </c>
      <c r="BO554" s="23" t="str" cm="1">
        <f t="array" ref="BO554">_xlfn.IFS(BN554=FALSE,"",BN554&gt;0,'Values and studies'!AH554)</f>
        <v/>
      </c>
      <c r="BP554" s="23" t="str" cm="1">
        <f t="array" ref="BP554">_xlfn.IFS(BN554=FALSE,"",BN554&gt;0,'Values and studies'!M554)</f>
        <v/>
      </c>
      <c r="BQ554" s="23" t="str" cm="1">
        <f t="array" ref="BQ554">_xlfn.IFS(BN554=FALSE,"",BN554&gt;0,'Values and studies'!G554)</f>
        <v/>
      </c>
      <c r="BR554" s="23" t="b">
        <f>IF('Values and studies'!U554=$BR$1,'Values and studies'!AP554)</f>
        <v>0</v>
      </c>
      <c r="BS554" s="23" t="str" cm="1">
        <f t="array" ref="BS554">_xlfn.IFS(BR554=FALSE,"",BR554&gt;0,'Values and studies'!AH554)</f>
        <v/>
      </c>
      <c r="BT554" s="23" t="str" cm="1">
        <f t="array" ref="BT554">_xlfn.IFS(BR554=FALSE,"",BR554&gt;0,'Values and studies'!M554)</f>
        <v/>
      </c>
      <c r="BU554" s="23" t="str" cm="1">
        <f t="array" ref="BU554">_xlfn.IFS(BR554=FALSE,"",BR554&gt;0,'Values and studies'!G554)</f>
        <v/>
      </c>
      <c r="BV554" s="23" t="b">
        <f>IF('Values and studies'!U554=$BV$1,'Values and studies'!AP554)</f>
        <v>0</v>
      </c>
      <c r="BW554" s="23" t="str" cm="1">
        <f t="array" ref="BW554">_xlfn.IFS(BV554=FALSE,"",BV554&gt;0,'Values and studies'!AH554)</f>
        <v/>
      </c>
      <c r="BX554" s="23" t="str" cm="1">
        <f t="array" ref="BX554">_xlfn.IFS(BV554=FALSE,"",BV554&gt;0,'Values and studies'!M554)</f>
        <v/>
      </c>
      <c r="BY554" s="23" t="str" cm="1">
        <f t="array" ref="BY554">_xlfn.IFS(BV554=FALSE,"",BV554&gt;0,'Values and studies'!G554)</f>
        <v/>
      </c>
      <c r="BZ554" s="23" t="b">
        <f>IF('Values and studies'!U554=$BZ$1,'Values and studies'!AP554)</f>
        <v>0</v>
      </c>
      <c r="CA554" s="23" t="str" cm="1">
        <f t="array" ref="CA554">_xlfn.IFS(BZ554=FALSE,"",BZ554&gt;0,'Values and studies'!AH554)</f>
        <v/>
      </c>
      <c r="CB554" s="23" t="str" cm="1">
        <f t="array" ref="CB554">_xlfn.IFS(BZ554=FALSE,"",BZ554&gt;0,'Values and studies'!M554)</f>
        <v/>
      </c>
      <c r="CC554" s="23" t="str" cm="1">
        <f t="array" ref="CC554">_xlfn.IFS(BZ554=FALSE,"",BZ554&gt;0,'Values and studies'!G554)</f>
        <v/>
      </c>
      <c r="CY554">
        <f>IF('Values and studies'!O554='Data for overlook'!$CY$1,'Values and studies'!AP554)</f>
        <v>1114835.8657041495</v>
      </c>
      <c r="CZ554" t="b">
        <f>IF('Values and studies'!O554='Data for overlook'!$CZ$1,'Values and studies'!AP554)</f>
        <v>0</v>
      </c>
      <c r="DA554" t="b">
        <f>IF('Values and studies'!O554='Data for overlook'!$DA$1,'Values and studies'!AP554)</f>
        <v>0</v>
      </c>
      <c r="DB554" t="b">
        <f>IF('Values and studies'!O554='Data for overlook'!$DB$1,'Values and studies'!AP554)</f>
        <v>0</v>
      </c>
    </row>
    <row r="555" spans="2:106" x14ac:dyDescent="0.2">
      <c r="B555" t="b">
        <f>IF('Values and studies'!Q555=$B$1,'Values and studies'!AP555)</f>
        <v>0</v>
      </c>
      <c r="C555">
        <f>IF('Values and studies'!Q555=$C$1,'Values and studies'!AP555)</f>
        <v>1041486.8786214358</v>
      </c>
      <c r="D555" t="b">
        <f>IF('Values and studies'!Q555=$D$1,'Values and studies'!AP555)</f>
        <v>0</v>
      </c>
      <c r="F555" s="23" t="b">
        <f>IF('Values and studies'!$U555=F$1,'Values and studies'!$AP555)</f>
        <v>0</v>
      </c>
      <c r="G555" s="23" t="str" cm="1">
        <f t="array" ref="G555">_xlfn.IFS(F555=FALSE,"",F555&gt;0,'Values and studies'!$AH555)</f>
        <v/>
      </c>
      <c r="H555" s="23" t="str" cm="1">
        <f t="array" ref="H555">_xlfn.IFS(F555=FALSE,"",F555&gt;0,'Values and studies'!M555)</f>
        <v/>
      </c>
      <c r="I555" s="23" t="str" cm="1">
        <f t="array" ref="I555">_xlfn.IFS(F555=FALSE,"",F555&gt;0,'Values and studies'!G555)</f>
        <v/>
      </c>
      <c r="J555" s="23" t="b">
        <f>IF('Values and studies'!U555=$J$1,'Values and studies'!AP555)</f>
        <v>0</v>
      </c>
      <c r="K555" s="23" t="str" cm="1">
        <f t="array" ref="K555">_xlfn.IFS(J555=FALSE,"",J555&gt;0,'Values and studies'!AH555)</f>
        <v/>
      </c>
      <c r="L555" s="23" t="str" cm="1">
        <f t="array" ref="L555">_xlfn.IFS(J555=FALSE,"",J555&gt;0,'Values and studies'!M555)</f>
        <v/>
      </c>
      <c r="M555" s="23" t="str" cm="1">
        <f t="array" ref="M555">_xlfn.IFS(J555=FALSE,"",J555&gt;0,'Values and studies'!G555)</f>
        <v/>
      </c>
      <c r="N555" s="23" t="b">
        <f>IF('Values and studies'!U555=$N$1,'Values and studies'!AP555)</f>
        <v>0</v>
      </c>
      <c r="O555" s="23" t="str" cm="1">
        <f t="array" ref="O555">_xlfn.IFS(N555=FALSE,"",N555&gt;0,'Values and studies'!AH555)</f>
        <v/>
      </c>
      <c r="P555" s="23" t="str" cm="1">
        <f t="array" ref="P555">_xlfn.IFS(N555=FALSE,"",N555&gt;0,'Values and studies'!M555)</f>
        <v/>
      </c>
      <c r="Q555" s="23" t="str" cm="1">
        <f t="array" ref="Q555">_xlfn.IFS(N555=FALSE,"",N555&gt;0,'Values and studies'!G555)</f>
        <v/>
      </c>
      <c r="R555" s="23" t="b">
        <f>IF('Values and studies'!$U555=$R$1,'Values and studies'!$AP555)</f>
        <v>0</v>
      </c>
      <c r="S555" s="23" t="str" cm="1">
        <f t="array" ref="S555">_xlfn.IFS(R555=FALSE,"",R555&gt;0,'Values and studies'!$AH555)</f>
        <v/>
      </c>
      <c r="T555" s="23" t="str" cm="1">
        <f t="array" ref="T555">_xlfn.IFS(R555=FALSE,"",R555&gt;0,'Values and studies'!$M555)</f>
        <v/>
      </c>
      <c r="U555" s="23" t="str" cm="1">
        <f t="array" ref="U555">_xlfn.IFS(R555=FALSE,"",R555&gt;0,'Values and studies'!$G555)</f>
        <v/>
      </c>
      <c r="V555" s="23" t="b">
        <f>IF('Values and studies'!$U555=$V$1,'Values and studies'!$AP555)</f>
        <v>0</v>
      </c>
      <c r="W555" s="23" t="str" cm="1">
        <f t="array" ref="W555">_xlfn.IFS(V555=FALSE,"",V555&gt;0,'Values and studies'!$AH555)</f>
        <v/>
      </c>
      <c r="X555" s="23" t="str" cm="1">
        <f t="array" ref="X555">_xlfn.IFS(V555=FALSE,"",V555&gt;0,'Values and studies'!$M555)</f>
        <v/>
      </c>
      <c r="Y555" s="23" t="str" cm="1">
        <f t="array" ref="Y555">_xlfn.IFS(V555=FALSE,"",V555&gt;0,'Values and studies'!$G555)</f>
        <v/>
      </c>
      <c r="Z555" s="23" t="b">
        <f>IF('Values and studies'!$U555=$Z$1,'Values and studies'!$AP555)</f>
        <v>0</v>
      </c>
      <c r="AA555" s="23" t="str" cm="1">
        <f t="array" ref="AA555">_xlfn.IFS(Z555=FALSE,"",Z555&gt;0,'Values and studies'!$AH555)</f>
        <v/>
      </c>
      <c r="AB555" s="23" t="str" cm="1">
        <f t="array" ref="AB555">_xlfn.IFS(Z555=FALSE,"",Z555&gt;0,'Values and studies'!$M555)</f>
        <v/>
      </c>
      <c r="AC555" s="23" t="str" cm="1">
        <f t="array" ref="AC555">_xlfn.IFS(Z555=FALSE,"",Z555&gt;0,'Values and studies'!$G555)</f>
        <v/>
      </c>
      <c r="AD555" s="23" t="b">
        <f>IF('Values and studies'!$U555=$AD$1,'Values and studies'!$AP555)</f>
        <v>0</v>
      </c>
      <c r="AE555" s="23" t="str" cm="1">
        <f t="array" ref="AE555">_xlfn.IFS(AD555=FALSE,"",AD555&gt;0,'Values and studies'!$AH555)</f>
        <v/>
      </c>
      <c r="AF555" s="23" t="str" cm="1">
        <f t="array" ref="AF555">_xlfn.IFS(AD555=FALSE,"",AD555&gt;0,'Values and studies'!$M555)</f>
        <v/>
      </c>
      <c r="AG555" s="23" t="str" cm="1">
        <f t="array" ref="AG555">_xlfn.IFS(AD555=FALSE,"",AD555&gt;0,'Values and studies'!$G555)</f>
        <v/>
      </c>
      <c r="AH555" s="23">
        <f>IF('Values and studies'!U555=$AH$1,'Values and studies'!AP555)</f>
        <v>1041486.8786214358</v>
      </c>
      <c r="AI555" s="23" t="str" cm="1">
        <f t="array" ref="AI555">_xlfn.IFS(AH555=FALSE,"",AH555&gt;0,'Values and studies'!AH555)</f>
        <v>CB</v>
      </c>
      <c r="AJ555" s="23" t="str" cm="1">
        <f t="array" ref="AJ555">_xlfn.IFS(AH555=FALSE,"",AH555&gt;0,'Values and studies'!M555)</f>
        <v>atlantic</v>
      </c>
      <c r="AK555" s="23" t="str" cm="1">
        <f t="array" ref="AK555">_xlfn.IFS(AH555=FALSE,"",AH555&gt;0,'Values and studies'!G555)</f>
        <v>United Kingdom</v>
      </c>
      <c r="AL555" s="23" t="b">
        <f>IF('Values and studies'!U555=$AL$1,'Values and studies'!AP555)</f>
        <v>0</v>
      </c>
      <c r="AM555" s="23" t="str" cm="1">
        <f t="array" ref="AM555">_xlfn.IFS(AL555=FALSE,"",AL555&gt;0,'Values and studies'!AH555)</f>
        <v/>
      </c>
      <c r="AN555" s="23" t="str" cm="1">
        <f t="array" ref="AN555">_xlfn.IFS(AL555=FALSE,"",AL555&gt;0,'Values and studies'!M555)</f>
        <v/>
      </c>
      <c r="AO555" s="23" t="str" cm="1">
        <f t="array" ref="AO555">_xlfn.IFS(AL555=FALSE,"",AL555&gt;0,'Values and studies'!G555)</f>
        <v/>
      </c>
      <c r="AP555" s="23" t="b">
        <f>IF('Values and studies'!U555=$AP$1,'Values and studies'!AP555)</f>
        <v>0</v>
      </c>
      <c r="AQ555" s="23" t="str" cm="1">
        <f t="array" ref="AQ555">_xlfn.IFS(AP555=FALSE,"",AP555&gt;0,'Values and studies'!AH555)</f>
        <v/>
      </c>
      <c r="AR555" s="23" t="str" cm="1">
        <f t="array" ref="AR555">_xlfn.IFS(AP555=FALSE,"",AP555&gt;0,'Values and studies'!M555)</f>
        <v/>
      </c>
      <c r="AS555" s="23" t="str" cm="1">
        <f t="array" ref="AS555">_xlfn.IFS(AP555=FALSE,"",AP555&gt;0,'Values and studies'!G555)</f>
        <v/>
      </c>
      <c r="AT555" s="23" t="b">
        <f>IF('Values and studies'!U555=$AT$1,'Values and studies'!AP555)</f>
        <v>0</v>
      </c>
      <c r="AU555" s="23" t="str" cm="1">
        <f t="array" ref="AU555">_xlfn.IFS(AT555=FALSE,"",AT555&gt;0,'Values and studies'!AH555)</f>
        <v/>
      </c>
      <c r="AV555" s="23" t="str" cm="1">
        <f t="array" ref="AV555">_xlfn.IFS(AT555=FALSE,"",AT555&gt;0,'Values and studies'!M555)</f>
        <v/>
      </c>
      <c r="AW555" s="23" t="str" cm="1">
        <f t="array" ref="AW555">_xlfn.IFS(AT555=FALSE,"",AT555&gt;0,'Values and studies'!G555)</f>
        <v/>
      </c>
      <c r="AX555" s="23" t="b">
        <f>IF('Values and studies'!U555=$AX$1,'Values and studies'!AP555)</f>
        <v>0</v>
      </c>
      <c r="AY555" s="23" t="str" cm="1">
        <f t="array" ref="AY555">_xlfn.IFS(AX555=FALSE,"",AX555&gt;0,'Values and studies'!AH555)</f>
        <v/>
      </c>
      <c r="AZ555" s="23" t="str" cm="1">
        <f t="array" ref="AZ555">_xlfn.IFS(AX555=FALSE,"",AX555&gt;0,'Values and studies'!M555)</f>
        <v/>
      </c>
      <c r="BA555" s="23" t="str" cm="1">
        <f t="array" ref="BA555">_xlfn.IFS(AX555=FALSE,"",AX555&gt;0,'Values and studies'!G555)</f>
        <v/>
      </c>
      <c r="BB555" s="23" t="b">
        <f>IF('Values and studies'!U555=$BB$1,'Values and studies'!AP555)</f>
        <v>0</v>
      </c>
      <c r="BC555" s="23" t="str" cm="1">
        <f t="array" ref="BC555">_xlfn.IFS(BB555=FALSE,"",BB555&gt;0,'Values and studies'!AH555)</f>
        <v/>
      </c>
      <c r="BD555" s="23" t="str" cm="1">
        <f t="array" ref="BD555">_xlfn.IFS(BB555=FALSE,"",BB555&gt;0,'Values and studies'!M555)</f>
        <v/>
      </c>
      <c r="BE555" s="23" t="str" cm="1">
        <f t="array" ref="BE555">_xlfn.IFS(BB555=FALSE,"",BB555&gt;0,'Values and studies'!G555)</f>
        <v/>
      </c>
      <c r="BF555" s="23" t="b">
        <f>IF('Values and studies'!U555=$BF$1,'Values and studies'!AP555)</f>
        <v>0</v>
      </c>
      <c r="BG555" s="23" t="str" cm="1">
        <f t="array" ref="BG555">_xlfn.IFS(BF555=FALSE,"",BF555&gt;0,'Values and studies'!AH555)</f>
        <v/>
      </c>
      <c r="BH555" s="23" t="str" cm="1">
        <f t="array" ref="BH555">_xlfn.IFS(BF555=FALSE,"",BF555&gt;0,'Values and studies'!M555)</f>
        <v/>
      </c>
      <c r="BI555" s="23" t="str" cm="1">
        <f t="array" ref="BI555">_xlfn.IFS(BF555=FALSE,"",BF555&gt;0,'Values and studies'!G555)</f>
        <v/>
      </c>
      <c r="BJ555" s="23" t="b">
        <f>IF('Values and studies'!$U555=BJ$1,'Values and studies'!$AP555)</f>
        <v>0</v>
      </c>
      <c r="BK555" s="23" t="str" cm="1">
        <f t="array" ref="BK555">_xlfn.IFS(BJ555=FALSE,"",BJ555&gt;0,'Values and studies'!$AH555)</f>
        <v/>
      </c>
      <c r="BL555" s="23" t="str" cm="1">
        <f t="array" ref="BL555">_xlfn.IFS(BJ555=FALSE,"",BJ555&gt;0,'Values and studies'!$M555)</f>
        <v/>
      </c>
      <c r="BM555" s="23" t="str" cm="1">
        <f t="array" ref="BM555">_xlfn.IFS(BJ555=FALSE,"",BJ555&gt;0,'Values and studies'!$G555)</f>
        <v/>
      </c>
      <c r="BN555" s="23" t="b">
        <f>IF('Values and studies'!U555=$BN$1,'Values and studies'!AP555)</f>
        <v>0</v>
      </c>
      <c r="BO555" s="23" t="str" cm="1">
        <f t="array" ref="BO555">_xlfn.IFS(BN555=FALSE,"",BN555&gt;0,'Values and studies'!AH555)</f>
        <v/>
      </c>
      <c r="BP555" s="23" t="str" cm="1">
        <f t="array" ref="BP555">_xlfn.IFS(BN555=FALSE,"",BN555&gt;0,'Values and studies'!M555)</f>
        <v/>
      </c>
      <c r="BQ555" s="23" t="str" cm="1">
        <f t="array" ref="BQ555">_xlfn.IFS(BN555=FALSE,"",BN555&gt;0,'Values and studies'!G555)</f>
        <v/>
      </c>
      <c r="BR555" s="23" t="b">
        <f>IF('Values and studies'!U555=$BR$1,'Values and studies'!AP555)</f>
        <v>0</v>
      </c>
      <c r="BS555" s="23" t="str" cm="1">
        <f t="array" ref="BS555">_xlfn.IFS(BR555=FALSE,"",BR555&gt;0,'Values and studies'!AH555)</f>
        <v/>
      </c>
      <c r="BT555" s="23" t="str" cm="1">
        <f t="array" ref="BT555">_xlfn.IFS(BR555=FALSE,"",BR555&gt;0,'Values and studies'!M555)</f>
        <v/>
      </c>
      <c r="BU555" s="23" t="str" cm="1">
        <f t="array" ref="BU555">_xlfn.IFS(BR555=FALSE,"",BR555&gt;0,'Values and studies'!G555)</f>
        <v/>
      </c>
      <c r="BV555" s="23" t="b">
        <f>IF('Values and studies'!U555=$BV$1,'Values and studies'!AP555)</f>
        <v>0</v>
      </c>
      <c r="BW555" s="23" t="str" cm="1">
        <f t="array" ref="BW555">_xlfn.IFS(BV555=FALSE,"",BV555&gt;0,'Values and studies'!AH555)</f>
        <v/>
      </c>
      <c r="BX555" s="23" t="str" cm="1">
        <f t="array" ref="BX555">_xlfn.IFS(BV555=FALSE,"",BV555&gt;0,'Values and studies'!M555)</f>
        <v/>
      </c>
      <c r="BY555" s="23" t="str" cm="1">
        <f t="array" ref="BY555">_xlfn.IFS(BV555=FALSE,"",BV555&gt;0,'Values and studies'!G555)</f>
        <v/>
      </c>
      <c r="BZ555" s="23" t="b">
        <f>IF('Values and studies'!U555=$BZ$1,'Values and studies'!AP555)</f>
        <v>0</v>
      </c>
      <c r="CA555" s="23" t="str" cm="1">
        <f t="array" ref="CA555">_xlfn.IFS(BZ555=FALSE,"",BZ555&gt;0,'Values and studies'!AH555)</f>
        <v/>
      </c>
      <c r="CB555" s="23" t="str" cm="1">
        <f t="array" ref="CB555">_xlfn.IFS(BZ555=FALSE,"",BZ555&gt;0,'Values and studies'!M555)</f>
        <v/>
      </c>
      <c r="CC555" s="23" t="str" cm="1">
        <f t="array" ref="CC555">_xlfn.IFS(BZ555=FALSE,"",BZ555&gt;0,'Values and studies'!G555)</f>
        <v/>
      </c>
      <c r="CY555">
        <f>IF('Values and studies'!O555='Data for overlook'!$CY$1,'Values and studies'!AP555)</f>
        <v>1041486.8786214358</v>
      </c>
      <c r="CZ555" t="b">
        <f>IF('Values and studies'!O555='Data for overlook'!$CZ$1,'Values and studies'!AP555)</f>
        <v>0</v>
      </c>
      <c r="DA555" t="b">
        <f>IF('Values and studies'!O555='Data for overlook'!$DA$1,'Values and studies'!AP555)</f>
        <v>0</v>
      </c>
      <c r="DB555" t="b">
        <f>IF('Values and studies'!O555='Data for overlook'!$DB$1,'Values and studies'!AP555)</f>
        <v>0</v>
      </c>
    </row>
    <row r="556" spans="2:106" x14ac:dyDescent="0.2">
      <c r="B556" t="b">
        <f>IF('Values and studies'!Q556=$B$1,'Values and studies'!AP556)</f>
        <v>0</v>
      </c>
      <c r="C556">
        <f>IF('Values and studies'!Q556=$C$1,'Values and studies'!AP556)</f>
        <v>728737.41426115599</v>
      </c>
      <c r="D556" t="b">
        <f>IF('Values and studies'!Q556=$D$1,'Values and studies'!AP556)</f>
        <v>0</v>
      </c>
      <c r="F556" s="23" t="b">
        <f>IF('Values and studies'!$U556=F$1,'Values and studies'!$AP556)</f>
        <v>0</v>
      </c>
      <c r="G556" s="23" t="str" cm="1">
        <f t="array" ref="G556">_xlfn.IFS(F556=FALSE,"",F556&gt;0,'Values and studies'!$AH556)</f>
        <v/>
      </c>
      <c r="H556" s="23" t="str" cm="1">
        <f t="array" ref="H556">_xlfn.IFS(F556=FALSE,"",F556&gt;0,'Values and studies'!M556)</f>
        <v/>
      </c>
      <c r="I556" s="23" t="str" cm="1">
        <f t="array" ref="I556">_xlfn.IFS(F556=FALSE,"",F556&gt;0,'Values and studies'!G556)</f>
        <v/>
      </c>
      <c r="J556" s="23" t="b">
        <f>IF('Values and studies'!U556=$J$1,'Values and studies'!AP556)</f>
        <v>0</v>
      </c>
      <c r="K556" s="23" t="str" cm="1">
        <f t="array" ref="K556">_xlfn.IFS(J556=FALSE,"",J556&gt;0,'Values and studies'!AH556)</f>
        <v/>
      </c>
      <c r="L556" s="23" t="str" cm="1">
        <f t="array" ref="L556">_xlfn.IFS(J556=FALSE,"",J556&gt;0,'Values and studies'!M556)</f>
        <v/>
      </c>
      <c r="M556" s="23" t="str" cm="1">
        <f t="array" ref="M556">_xlfn.IFS(J556=FALSE,"",J556&gt;0,'Values and studies'!G556)</f>
        <v/>
      </c>
      <c r="N556" s="23" t="b">
        <f>IF('Values and studies'!U556=$N$1,'Values and studies'!AP556)</f>
        <v>0</v>
      </c>
      <c r="O556" s="23" t="str" cm="1">
        <f t="array" ref="O556">_xlfn.IFS(N556=FALSE,"",N556&gt;0,'Values and studies'!AH556)</f>
        <v/>
      </c>
      <c r="P556" s="23" t="str" cm="1">
        <f t="array" ref="P556">_xlfn.IFS(N556=FALSE,"",N556&gt;0,'Values and studies'!M556)</f>
        <v/>
      </c>
      <c r="Q556" s="23" t="str" cm="1">
        <f t="array" ref="Q556">_xlfn.IFS(N556=FALSE,"",N556&gt;0,'Values and studies'!G556)</f>
        <v/>
      </c>
      <c r="R556" s="23" t="b">
        <f>IF('Values and studies'!$U556=$R$1,'Values and studies'!$AP556)</f>
        <v>0</v>
      </c>
      <c r="S556" s="23" t="str" cm="1">
        <f t="array" ref="S556">_xlfn.IFS(R556=FALSE,"",R556&gt;0,'Values and studies'!$AH556)</f>
        <v/>
      </c>
      <c r="T556" s="23" t="str" cm="1">
        <f t="array" ref="T556">_xlfn.IFS(R556=FALSE,"",R556&gt;0,'Values and studies'!$M556)</f>
        <v/>
      </c>
      <c r="U556" s="23" t="str" cm="1">
        <f t="array" ref="U556">_xlfn.IFS(R556=FALSE,"",R556&gt;0,'Values and studies'!$G556)</f>
        <v/>
      </c>
      <c r="V556" s="23" t="b">
        <f>IF('Values and studies'!$U556=$V$1,'Values and studies'!$AP556)</f>
        <v>0</v>
      </c>
      <c r="W556" s="23" t="str" cm="1">
        <f t="array" ref="W556">_xlfn.IFS(V556=FALSE,"",V556&gt;0,'Values and studies'!$AH556)</f>
        <v/>
      </c>
      <c r="X556" s="23" t="str" cm="1">
        <f t="array" ref="X556">_xlfn.IFS(V556=FALSE,"",V556&gt;0,'Values and studies'!$M556)</f>
        <v/>
      </c>
      <c r="Y556" s="23" t="str" cm="1">
        <f t="array" ref="Y556">_xlfn.IFS(V556=FALSE,"",V556&gt;0,'Values and studies'!$G556)</f>
        <v/>
      </c>
      <c r="Z556" s="23" t="b">
        <f>IF('Values and studies'!$U556=$Z$1,'Values and studies'!$AP556)</f>
        <v>0</v>
      </c>
      <c r="AA556" s="23" t="str" cm="1">
        <f t="array" ref="AA556">_xlfn.IFS(Z556=FALSE,"",Z556&gt;0,'Values and studies'!$AH556)</f>
        <v/>
      </c>
      <c r="AB556" s="23" t="str" cm="1">
        <f t="array" ref="AB556">_xlfn.IFS(Z556=FALSE,"",Z556&gt;0,'Values and studies'!$M556)</f>
        <v/>
      </c>
      <c r="AC556" s="23" t="str" cm="1">
        <f t="array" ref="AC556">_xlfn.IFS(Z556=FALSE,"",Z556&gt;0,'Values and studies'!$G556)</f>
        <v/>
      </c>
      <c r="AD556" s="23" t="b">
        <f>IF('Values and studies'!$U556=$AD$1,'Values and studies'!$AP556)</f>
        <v>0</v>
      </c>
      <c r="AE556" s="23" t="str" cm="1">
        <f t="array" ref="AE556">_xlfn.IFS(AD556=FALSE,"",AD556&gt;0,'Values and studies'!$AH556)</f>
        <v/>
      </c>
      <c r="AF556" s="23" t="str" cm="1">
        <f t="array" ref="AF556">_xlfn.IFS(AD556=FALSE,"",AD556&gt;0,'Values and studies'!$M556)</f>
        <v/>
      </c>
      <c r="AG556" s="23" t="str" cm="1">
        <f t="array" ref="AG556">_xlfn.IFS(AD556=FALSE,"",AD556&gt;0,'Values and studies'!$G556)</f>
        <v/>
      </c>
      <c r="AH556" s="23">
        <f>IF('Values and studies'!U556=$AH$1,'Values and studies'!AP556)</f>
        <v>728737.41426115599</v>
      </c>
      <c r="AI556" s="23" t="str" cm="1">
        <f t="array" ref="AI556">_xlfn.IFS(AH556=FALSE,"",AH556&gt;0,'Values and studies'!AH556)</f>
        <v>CB</v>
      </c>
      <c r="AJ556" s="23" t="str" cm="1">
        <f t="array" ref="AJ556">_xlfn.IFS(AH556=FALSE,"",AH556&gt;0,'Values and studies'!M556)</f>
        <v>atlantic</v>
      </c>
      <c r="AK556" s="23" t="str" cm="1">
        <f t="array" ref="AK556">_xlfn.IFS(AH556=FALSE,"",AH556&gt;0,'Values and studies'!G556)</f>
        <v>United Kingdom</v>
      </c>
      <c r="AL556" s="23" t="b">
        <f>IF('Values and studies'!U556=$AL$1,'Values and studies'!AP556)</f>
        <v>0</v>
      </c>
      <c r="AM556" s="23" t="str" cm="1">
        <f t="array" ref="AM556">_xlfn.IFS(AL556=FALSE,"",AL556&gt;0,'Values and studies'!AH556)</f>
        <v/>
      </c>
      <c r="AN556" s="23" t="str" cm="1">
        <f t="array" ref="AN556">_xlfn.IFS(AL556=FALSE,"",AL556&gt;0,'Values and studies'!M556)</f>
        <v/>
      </c>
      <c r="AO556" s="23" t="str" cm="1">
        <f t="array" ref="AO556">_xlfn.IFS(AL556=FALSE,"",AL556&gt;0,'Values and studies'!G556)</f>
        <v/>
      </c>
      <c r="AP556" s="23" t="b">
        <f>IF('Values and studies'!U556=$AP$1,'Values and studies'!AP556)</f>
        <v>0</v>
      </c>
      <c r="AQ556" s="23" t="str" cm="1">
        <f t="array" ref="AQ556">_xlfn.IFS(AP556=FALSE,"",AP556&gt;0,'Values and studies'!AH556)</f>
        <v/>
      </c>
      <c r="AR556" s="23" t="str" cm="1">
        <f t="array" ref="AR556">_xlfn.IFS(AP556=FALSE,"",AP556&gt;0,'Values and studies'!M556)</f>
        <v/>
      </c>
      <c r="AS556" s="23" t="str" cm="1">
        <f t="array" ref="AS556">_xlfn.IFS(AP556=FALSE,"",AP556&gt;0,'Values and studies'!G556)</f>
        <v/>
      </c>
      <c r="AT556" s="23" t="b">
        <f>IF('Values and studies'!U556=$AT$1,'Values and studies'!AP556)</f>
        <v>0</v>
      </c>
      <c r="AU556" s="23" t="str" cm="1">
        <f t="array" ref="AU556">_xlfn.IFS(AT556=FALSE,"",AT556&gt;0,'Values and studies'!AH556)</f>
        <v/>
      </c>
      <c r="AV556" s="23" t="str" cm="1">
        <f t="array" ref="AV556">_xlfn.IFS(AT556=FALSE,"",AT556&gt;0,'Values and studies'!M556)</f>
        <v/>
      </c>
      <c r="AW556" s="23" t="str" cm="1">
        <f t="array" ref="AW556">_xlfn.IFS(AT556=FALSE,"",AT556&gt;0,'Values and studies'!G556)</f>
        <v/>
      </c>
      <c r="AX556" s="23" t="b">
        <f>IF('Values and studies'!U556=$AX$1,'Values and studies'!AP556)</f>
        <v>0</v>
      </c>
      <c r="AY556" s="23" t="str" cm="1">
        <f t="array" ref="AY556">_xlfn.IFS(AX556=FALSE,"",AX556&gt;0,'Values and studies'!AH556)</f>
        <v/>
      </c>
      <c r="AZ556" s="23" t="str" cm="1">
        <f t="array" ref="AZ556">_xlfn.IFS(AX556=FALSE,"",AX556&gt;0,'Values and studies'!M556)</f>
        <v/>
      </c>
      <c r="BA556" s="23" t="str" cm="1">
        <f t="array" ref="BA556">_xlfn.IFS(AX556=FALSE,"",AX556&gt;0,'Values and studies'!G556)</f>
        <v/>
      </c>
      <c r="BB556" s="23" t="b">
        <f>IF('Values and studies'!U556=$BB$1,'Values and studies'!AP556)</f>
        <v>0</v>
      </c>
      <c r="BC556" s="23" t="str" cm="1">
        <f t="array" ref="BC556">_xlfn.IFS(BB556=FALSE,"",BB556&gt;0,'Values and studies'!AH556)</f>
        <v/>
      </c>
      <c r="BD556" s="23" t="str" cm="1">
        <f t="array" ref="BD556">_xlfn.IFS(BB556=FALSE,"",BB556&gt;0,'Values and studies'!M556)</f>
        <v/>
      </c>
      <c r="BE556" s="23" t="str" cm="1">
        <f t="array" ref="BE556">_xlfn.IFS(BB556=FALSE,"",BB556&gt;0,'Values and studies'!G556)</f>
        <v/>
      </c>
      <c r="BF556" s="23" t="b">
        <f>IF('Values and studies'!U556=$BF$1,'Values and studies'!AP556)</f>
        <v>0</v>
      </c>
      <c r="BG556" s="23" t="str" cm="1">
        <f t="array" ref="BG556">_xlfn.IFS(BF556=FALSE,"",BF556&gt;0,'Values and studies'!AH556)</f>
        <v/>
      </c>
      <c r="BH556" s="23" t="str" cm="1">
        <f t="array" ref="BH556">_xlfn.IFS(BF556=FALSE,"",BF556&gt;0,'Values and studies'!M556)</f>
        <v/>
      </c>
      <c r="BI556" s="23" t="str" cm="1">
        <f t="array" ref="BI556">_xlfn.IFS(BF556=FALSE,"",BF556&gt;0,'Values and studies'!G556)</f>
        <v/>
      </c>
      <c r="BJ556" s="23" t="b">
        <f>IF('Values and studies'!$U556=BJ$1,'Values and studies'!$AP556)</f>
        <v>0</v>
      </c>
      <c r="BK556" s="23" t="str" cm="1">
        <f t="array" ref="BK556">_xlfn.IFS(BJ556=FALSE,"",BJ556&gt;0,'Values and studies'!$AH556)</f>
        <v/>
      </c>
      <c r="BL556" s="23" t="str" cm="1">
        <f t="array" ref="BL556">_xlfn.IFS(BJ556=FALSE,"",BJ556&gt;0,'Values and studies'!$M556)</f>
        <v/>
      </c>
      <c r="BM556" s="23" t="str" cm="1">
        <f t="array" ref="BM556">_xlfn.IFS(BJ556=FALSE,"",BJ556&gt;0,'Values and studies'!$G556)</f>
        <v/>
      </c>
      <c r="BN556" s="23" t="b">
        <f>IF('Values and studies'!U556=$BN$1,'Values and studies'!AP556)</f>
        <v>0</v>
      </c>
      <c r="BO556" s="23" t="str" cm="1">
        <f t="array" ref="BO556">_xlfn.IFS(BN556=FALSE,"",BN556&gt;0,'Values and studies'!AH556)</f>
        <v/>
      </c>
      <c r="BP556" s="23" t="str" cm="1">
        <f t="array" ref="BP556">_xlfn.IFS(BN556=FALSE,"",BN556&gt;0,'Values and studies'!M556)</f>
        <v/>
      </c>
      <c r="BQ556" s="23" t="str" cm="1">
        <f t="array" ref="BQ556">_xlfn.IFS(BN556=FALSE,"",BN556&gt;0,'Values and studies'!G556)</f>
        <v/>
      </c>
      <c r="BR556" s="23" t="b">
        <f>IF('Values and studies'!U556=$BR$1,'Values and studies'!AP556)</f>
        <v>0</v>
      </c>
      <c r="BS556" s="23" t="str" cm="1">
        <f t="array" ref="BS556">_xlfn.IFS(BR556=FALSE,"",BR556&gt;0,'Values and studies'!AH556)</f>
        <v/>
      </c>
      <c r="BT556" s="23" t="str" cm="1">
        <f t="array" ref="BT556">_xlfn.IFS(BR556=FALSE,"",BR556&gt;0,'Values and studies'!M556)</f>
        <v/>
      </c>
      <c r="BU556" s="23" t="str" cm="1">
        <f t="array" ref="BU556">_xlfn.IFS(BR556=FALSE,"",BR556&gt;0,'Values and studies'!G556)</f>
        <v/>
      </c>
      <c r="BV556" s="23" t="b">
        <f>IF('Values and studies'!U556=$BV$1,'Values and studies'!AP556)</f>
        <v>0</v>
      </c>
      <c r="BW556" s="23" t="str" cm="1">
        <f t="array" ref="BW556">_xlfn.IFS(BV556=FALSE,"",BV556&gt;0,'Values and studies'!AH556)</f>
        <v/>
      </c>
      <c r="BX556" s="23" t="str" cm="1">
        <f t="array" ref="BX556">_xlfn.IFS(BV556=FALSE,"",BV556&gt;0,'Values and studies'!M556)</f>
        <v/>
      </c>
      <c r="BY556" s="23" t="str" cm="1">
        <f t="array" ref="BY556">_xlfn.IFS(BV556=FALSE,"",BV556&gt;0,'Values and studies'!G556)</f>
        <v/>
      </c>
      <c r="BZ556" s="23" t="b">
        <f>IF('Values and studies'!U556=$BZ$1,'Values and studies'!AP556)</f>
        <v>0</v>
      </c>
      <c r="CA556" s="23" t="str" cm="1">
        <f t="array" ref="CA556">_xlfn.IFS(BZ556=FALSE,"",BZ556&gt;0,'Values and studies'!AH556)</f>
        <v/>
      </c>
      <c r="CB556" s="23" t="str" cm="1">
        <f t="array" ref="CB556">_xlfn.IFS(BZ556=FALSE,"",BZ556&gt;0,'Values and studies'!M556)</f>
        <v/>
      </c>
      <c r="CC556" s="23" t="str" cm="1">
        <f t="array" ref="CC556">_xlfn.IFS(BZ556=FALSE,"",BZ556&gt;0,'Values and studies'!G556)</f>
        <v/>
      </c>
      <c r="CY556">
        <f>IF('Values and studies'!O556='Data for overlook'!$CY$1,'Values and studies'!AP556)</f>
        <v>728737.41426115599</v>
      </c>
      <c r="CZ556" t="b">
        <f>IF('Values and studies'!O556='Data for overlook'!$CZ$1,'Values and studies'!AP556)</f>
        <v>0</v>
      </c>
      <c r="DA556" t="b">
        <f>IF('Values and studies'!O556='Data for overlook'!$DA$1,'Values and studies'!AP556)</f>
        <v>0</v>
      </c>
      <c r="DB556" t="b">
        <f>IF('Values and studies'!O556='Data for overlook'!$DB$1,'Values and studies'!AP556)</f>
        <v>0</v>
      </c>
    </row>
    <row r="557" spans="2:106" x14ac:dyDescent="0.2">
      <c r="B557" t="b">
        <f>IF('Values and studies'!Q557=$B$1,'Values and studies'!AP557)</f>
        <v>0</v>
      </c>
      <c r="C557">
        <f>IF('Values and studies'!Q557=$C$1,'Values and studies'!AP557)</f>
        <v>1261010.9052024554</v>
      </c>
      <c r="D557" t="b">
        <f>IF('Values and studies'!Q557=$D$1,'Values and studies'!AP557)</f>
        <v>0</v>
      </c>
      <c r="F557" s="23" t="b">
        <f>IF('Values and studies'!$U557=F$1,'Values and studies'!$AP557)</f>
        <v>0</v>
      </c>
      <c r="G557" s="23" t="str" cm="1">
        <f t="array" ref="G557">_xlfn.IFS(F557=FALSE,"",F557&gt;0,'Values and studies'!$AH557)</f>
        <v/>
      </c>
      <c r="H557" s="23" t="str" cm="1">
        <f t="array" ref="H557">_xlfn.IFS(F557=FALSE,"",F557&gt;0,'Values and studies'!M557)</f>
        <v/>
      </c>
      <c r="I557" s="23" t="str" cm="1">
        <f t="array" ref="I557">_xlfn.IFS(F557=FALSE,"",F557&gt;0,'Values and studies'!G557)</f>
        <v/>
      </c>
      <c r="J557" s="23" t="b">
        <f>IF('Values and studies'!U557=$J$1,'Values and studies'!AP557)</f>
        <v>0</v>
      </c>
      <c r="K557" s="23" t="str" cm="1">
        <f t="array" ref="K557">_xlfn.IFS(J557=FALSE,"",J557&gt;0,'Values and studies'!AH557)</f>
        <v/>
      </c>
      <c r="L557" s="23" t="str" cm="1">
        <f t="array" ref="L557">_xlfn.IFS(J557=FALSE,"",J557&gt;0,'Values and studies'!M557)</f>
        <v/>
      </c>
      <c r="M557" s="23" t="str" cm="1">
        <f t="array" ref="M557">_xlfn.IFS(J557=FALSE,"",J557&gt;0,'Values and studies'!G557)</f>
        <v/>
      </c>
      <c r="N557" s="23" t="b">
        <f>IF('Values and studies'!U557=$N$1,'Values and studies'!AP557)</f>
        <v>0</v>
      </c>
      <c r="O557" s="23" t="str" cm="1">
        <f t="array" ref="O557">_xlfn.IFS(N557=FALSE,"",N557&gt;0,'Values and studies'!AH557)</f>
        <v/>
      </c>
      <c r="P557" s="23" t="str" cm="1">
        <f t="array" ref="P557">_xlfn.IFS(N557=FALSE,"",N557&gt;0,'Values and studies'!M557)</f>
        <v/>
      </c>
      <c r="Q557" s="23" t="str" cm="1">
        <f t="array" ref="Q557">_xlfn.IFS(N557=FALSE,"",N557&gt;0,'Values and studies'!G557)</f>
        <v/>
      </c>
      <c r="R557" s="23" t="b">
        <f>IF('Values and studies'!$U557=$R$1,'Values and studies'!$AP557)</f>
        <v>0</v>
      </c>
      <c r="S557" s="23" t="str" cm="1">
        <f t="array" ref="S557">_xlfn.IFS(R557=FALSE,"",R557&gt;0,'Values and studies'!$AH557)</f>
        <v/>
      </c>
      <c r="T557" s="23" t="str" cm="1">
        <f t="array" ref="T557">_xlfn.IFS(R557=FALSE,"",R557&gt;0,'Values and studies'!$M557)</f>
        <v/>
      </c>
      <c r="U557" s="23" t="str" cm="1">
        <f t="array" ref="U557">_xlfn.IFS(R557=FALSE,"",R557&gt;0,'Values and studies'!$G557)</f>
        <v/>
      </c>
      <c r="V557" s="23" t="b">
        <f>IF('Values and studies'!$U557=$V$1,'Values and studies'!$AP557)</f>
        <v>0</v>
      </c>
      <c r="W557" s="23" t="str" cm="1">
        <f t="array" ref="W557">_xlfn.IFS(V557=FALSE,"",V557&gt;0,'Values and studies'!$AH557)</f>
        <v/>
      </c>
      <c r="X557" s="23" t="str" cm="1">
        <f t="array" ref="X557">_xlfn.IFS(V557=FALSE,"",V557&gt;0,'Values and studies'!$M557)</f>
        <v/>
      </c>
      <c r="Y557" s="23" t="str" cm="1">
        <f t="array" ref="Y557">_xlfn.IFS(V557=FALSE,"",V557&gt;0,'Values and studies'!$G557)</f>
        <v/>
      </c>
      <c r="Z557" s="23" t="b">
        <f>IF('Values and studies'!$U557=$Z$1,'Values and studies'!$AP557)</f>
        <v>0</v>
      </c>
      <c r="AA557" s="23" t="str" cm="1">
        <f t="array" ref="AA557">_xlfn.IFS(Z557=FALSE,"",Z557&gt;0,'Values and studies'!$AH557)</f>
        <v/>
      </c>
      <c r="AB557" s="23" t="str" cm="1">
        <f t="array" ref="AB557">_xlfn.IFS(Z557=FALSE,"",Z557&gt;0,'Values and studies'!$M557)</f>
        <v/>
      </c>
      <c r="AC557" s="23" t="str" cm="1">
        <f t="array" ref="AC557">_xlfn.IFS(Z557=FALSE,"",Z557&gt;0,'Values and studies'!$G557)</f>
        <v/>
      </c>
      <c r="AD557" s="23" t="b">
        <f>IF('Values and studies'!$U557=$AD$1,'Values and studies'!$AP557)</f>
        <v>0</v>
      </c>
      <c r="AE557" s="23" t="str" cm="1">
        <f t="array" ref="AE557">_xlfn.IFS(AD557=FALSE,"",AD557&gt;0,'Values and studies'!$AH557)</f>
        <v/>
      </c>
      <c r="AF557" s="23" t="str" cm="1">
        <f t="array" ref="AF557">_xlfn.IFS(AD557=FALSE,"",AD557&gt;0,'Values and studies'!$M557)</f>
        <v/>
      </c>
      <c r="AG557" s="23" t="str" cm="1">
        <f t="array" ref="AG557">_xlfn.IFS(AD557=FALSE,"",AD557&gt;0,'Values and studies'!$G557)</f>
        <v/>
      </c>
      <c r="AH557" s="23">
        <f>IF('Values and studies'!U557=$AH$1,'Values and studies'!AP557)</f>
        <v>1261010.9052024554</v>
      </c>
      <c r="AI557" s="23" t="str" cm="1">
        <f t="array" ref="AI557">_xlfn.IFS(AH557=FALSE,"",AH557&gt;0,'Values and studies'!AH557)</f>
        <v>CB</v>
      </c>
      <c r="AJ557" s="23" t="str" cm="1">
        <f t="array" ref="AJ557">_xlfn.IFS(AH557=FALSE,"",AH557&gt;0,'Values and studies'!M557)</f>
        <v>atlantic</v>
      </c>
      <c r="AK557" s="23" t="str" cm="1">
        <f t="array" ref="AK557">_xlfn.IFS(AH557=FALSE,"",AH557&gt;0,'Values and studies'!G557)</f>
        <v>United Kingdom</v>
      </c>
      <c r="AL557" s="23" t="b">
        <f>IF('Values and studies'!U557=$AL$1,'Values and studies'!AP557)</f>
        <v>0</v>
      </c>
      <c r="AM557" s="23" t="str" cm="1">
        <f t="array" ref="AM557">_xlfn.IFS(AL557=FALSE,"",AL557&gt;0,'Values and studies'!AH557)</f>
        <v/>
      </c>
      <c r="AN557" s="23" t="str" cm="1">
        <f t="array" ref="AN557">_xlfn.IFS(AL557=FALSE,"",AL557&gt;0,'Values and studies'!M557)</f>
        <v/>
      </c>
      <c r="AO557" s="23" t="str" cm="1">
        <f t="array" ref="AO557">_xlfn.IFS(AL557=FALSE,"",AL557&gt;0,'Values and studies'!G557)</f>
        <v/>
      </c>
      <c r="AP557" s="23" t="b">
        <f>IF('Values and studies'!U557=$AP$1,'Values and studies'!AP557)</f>
        <v>0</v>
      </c>
      <c r="AQ557" s="23" t="str" cm="1">
        <f t="array" ref="AQ557">_xlfn.IFS(AP557=FALSE,"",AP557&gt;0,'Values and studies'!AH557)</f>
        <v/>
      </c>
      <c r="AR557" s="23" t="str" cm="1">
        <f t="array" ref="AR557">_xlfn.IFS(AP557=FALSE,"",AP557&gt;0,'Values and studies'!M557)</f>
        <v/>
      </c>
      <c r="AS557" s="23" t="str" cm="1">
        <f t="array" ref="AS557">_xlfn.IFS(AP557=FALSE,"",AP557&gt;0,'Values and studies'!G557)</f>
        <v/>
      </c>
      <c r="AT557" s="23" t="b">
        <f>IF('Values and studies'!U557=$AT$1,'Values and studies'!AP557)</f>
        <v>0</v>
      </c>
      <c r="AU557" s="23" t="str" cm="1">
        <f t="array" ref="AU557">_xlfn.IFS(AT557=FALSE,"",AT557&gt;0,'Values and studies'!AH557)</f>
        <v/>
      </c>
      <c r="AV557" s="23" t="str" cm="1">
        <f t="array" ref="AV557">_xlfn.IFS(AT557=FALSE,"",AT557&gt;0,'Values and studies'!M557)</f>
        <v/>
      </c>
      <c r="AW557" s="23" t="str" cm="1">
        <f t="array" ref="AW557">_xlfn.IFS(AT557=FALSE,"",AT557&gt;0,'Values and studies'!G557)</f>
        <v/>
      </c>
      <c r="AX557" s="23" t="b">
        <f>IF('Values and studies'!U557=$AX$1,'Values and studies'!AP557)</f>
        <v>0</v>
      </c>
      <c r="AY557" s="23" t="str" cm="1">
        <f t="array" ref="AY557">_xlfn.IFS(AX557=FALSE,"",AX557&gt;0,'Values and studies'!AH557)</f>
        <v/>
      </c>
      <c r="AZ557" s="23" t="str" cm="1">
        <f t="array" ref="AZ557">_xlfn.IFS(AX557=FALSE,"",AX557&gt;0,'Values and studies'!M557)</f>
        <v/>
      </c>
      <c r="BA557" s="23" t="str" cm="1">
        <f t="array" ref="BA557">_xlfn.IFS(AX557=FALSE,"",AX557&gt;0,'Values and studies'!G557)</f>
        <v/>
      </c>
      <c r="BB557" s="23" t="b">
        <f>IF('Values and studies'!U557=$BB$1,'Values and studies'!AP557)</f>
        <v>0</v>
      </c>
      <c r="BC557" s="23" t="str" cm="1">
        <f t="array" ref="BC557">_xlfn.IFS(BB557=FALSE,"",BB557&gt;0,'Values and studies'!AH557)</f>
        <v/>
      </c>
      <c r="BD557" s="23" t="str" cm="1">
        <f t="array" ref="BD557">_xlfn.IFS(BB557=FALSE,"",BB557&gt;0,'Values and studies'!M557)</f>
        <v/>
      </c>
      <c r="BE557" s="23" t="str" cm="1">
        <f t="array" ref="BE557">_xlfn.IFS(BB557=FALSE,"",BB557&gt;0,'Values and studies'!G557)</f>
        <v/>
      </c>
      <c r="BF557" s="23" t="b">
        <f>IF('Values and studies'!U557=$BF$1,'Values and studies'!AP557)</f>
        <v>0</v>
      </c>
      <c r="BG557" s="23" t="str" cm="1">
        <f t="array" ref="BG557">_xlfn.IFS(BF557=FALSE,"",BF557&gt;0,'Values and studies'!AH557)</f>
        <v/>
      </c>
      <c r="BH557" s="23" t="str" cm="1">
        <f t="array" ref="BH557">_xlfn.IFS(BF557=FALSE,"",BF557&gt;0,'Values and studies'!M557)</f>
        <v/>
      </c>
      <c r="BI557" s="23" t="str" cm="1">
        <f t="array" ref="BI557">_xlfn.IFS(BF557=FALSE,"",BF557&gt;0,'Values and studies'!G557)</f>
        <v/>
      </c>
      <c r="BJ557" s="23" t="b">
        <f>IF('Values and studies'!$U557=BJ$1,'Values and studies'!$AP557)</f>
        <v>0</v>
      </c>
      <c r="BK557" s="23" t="str" cm="1">
        <f t="array" ref="BK557">_xlfn.IFS(BJ557=FALSE,"",BJ557&gt;0,'Values and studies'!$AH557)</f>
        <v/>
      </c>
      <c r="BL557" s="23" t="str" cm="1">
        <f t="array" ref="BL557">_xlfn.IFS(BJ557=FALSE,"",BJ557&gt;0,'Values and studies'!$M557)</f>
        <v/>
      </c>
      <c r="BM557" s="23" t="str" cm="1">
        <f t="array" ref="BM557">_xlfn.IFS(BJ557=FALSE,"",BJ557&gt;0,'Values and studies'!$G557)</f>
        <v/>
      </c>
      <c r="BN557" s="23" t="b">
        <f>IF('Values and studies'!U557=$BN$1,'Values and studies'!AP557)</f>
        <v>0</v>
      </c>
      <c r="BO557" s="23" t="str" cm="1">
        <f t="array" ref="BO557">_xlfn.IFS(BN557=FALSE,"",BN557&gt;0,'Values and studies'!AH557)</f>
        <v/>
      </c>
      <c r="BP557" s="23" t="str" cm="1">
        <f t="array" ref="BP557">_xlfn.IFS(BN557=FALSE,"",BN557&gt;0,'Values and studies'!M557)</f>
        <v/>
      </c>
      <c r="BQ557" s="23" t="str" cm="1">
        <f t="array" ref="BQ557">_xlfn.IFS(BN557=FALSE,"",BN557&gt;0,'Values and studies'!G557)</f>
        <v/>
      </c>
      <c r="BR557" s="23" t="b">
        <f>IF('Values and studies'!U557=$BR$1,'Values and studies'!AP557)</f>
        <v>0</v>
      </c>
      <c r="BS557" s="23" t="str" cm="1">
        <f t="array" ref="BS557">_xlfn.IFS(BR557=FALSE,"",BR557&gt;0,'Values and studies'!AH557)</f>
        <v/>
      </c>
      <c r="BT557" s="23" t="str" cm="1">
        <f t="array" ref="BT557">_xlfn.IFS(BR557=FALSE,"",BR557&gt;0,'Values and studies'!M557)</f>
        <v/>
      </c>
      <c r="BU557" s="23" t="str" cm="1">
        <f t="array" ref="BU557">_xlfn.IFS(BR557=FALSE,"",BR557&gt;0,'Values and studies'!G557)</f>
        <v/>
      </c>
      <c r="BV557" s="23" t="b">
        <f>IF('Values and studies'!U557=$BV$1,'Values and studies'!AP557)</f>
        <v>0</v>
      </c>
      <c r="BW557" s="23" t="str" cm="1">
        <f t="array" ref="BW557">_xlfn.IFS(BV557=FALSE,"",BV557&gt;0,'Values and studies'!AH557)</f>
        <v/>
      </c>
      <c r="BX557" s="23" t="str" cm="1">
        <f t="array" ref="BX557">_xlfn.IFS(BV557=FALSE,"",BV557&gt;0,'Values and studies'!M557)</f>
        <v/>
      </c>
      <c r="BY557" s="23" t="str" cm="1">
        <f t="array" ref="BY557">_xlfn.IFS(BV557=FALSE,"",BV557&gt;0,'Values and studies'!G557)</f>
        <v/>
      </c>
      <c r="BZ557" s="23" t="b">
        <f>IF('Values and studies'!U557=$BZ$1,'Values and studies'!AP557)</f>
        <v>0</v>
      </c>
      <c r="CA557" s="23" t="str" cm="1">
        <f t="array" ref="CA557">_xlfn.IFS(BZ557=FALSE,"",BZ557&gt;0,'Values and studies'!AH557)</f>
        <v/>
      </c>
      <c r="CB557" s="23" t="str" cm="1">
        <f t="array" ref="CB557">_xlfn.IFS(BZ557=FALSE,"",BZ557&gt;0,'Values and studies'!M557)</f>
        <v/>
      </c>
      <c r="CC557" s="23" t="str" cm="1">
        <f t="array" ref="CC557">_xlfn.IFS(BZ557=FALSE,"",BZ557&gt;0,'Values and studies'!G557)</f>
        <v/>
      </c>
      <c r="CY557">
        <f>IF('Values and studies'!O557='Data for overlook'!$CY$1,'Values and studies'!AP557)</f>
        <v>1261010.9052024554</v>
      </c>
      <c r="CZ557" t="b">
        <f>IF('Values and studies'!O557='Data for overlook'!$CZ$1,'Values and studies'!AP557)</f>
        <v>0</v>
      </c>
      <c r="DA557" t="b">
        <f>IF('Values and studies'!O557='Data for overlook'!$DA$1,'Values and studies'!AP557)</f>
        <v>0</v>
      </c>
      <c r="DB557" t="b">
        <f>IF('Values and studies'!O557='Data for overlook'!$DB$1,'Values and studies'!AP557)</f>
        <v>0</v>
      </c>
    </row>
    <row r="558" spans="2:106" x14ac:dyDescent="0.2">
      <c r="B558" t="b">
        <f>IF('Values and studies'!Q558=$B$1,'Values and studies'!AP558)</f>
        <v>0</v>
      </c>
      <c r="C558">
        <f>IF('Values and studies'!Q558=$C$1,'Values and studies'!AP558)</f>
        <v>183252.42295615579</v>
      </c>
      <c r="D558" t="b">
        <f>IF('Values and studies'!Q558=$D$1,'Values and studies'!AP558)</f>
        <v>0</v>
      </c>
      <c r="F558" s="23" t="b">
        <f>IF('Values and studies'!$U558=F$1,'Values and studies'!$AP558)</f>
        <v>0</v>
      </c>
      <c r="G558" s="23" t="str" cm="1">
        <f t="array" ref="G558">_xlfn.IFS(F558=FALSE,"",F558&gt;0,'Values and studies'!$AH558)</f>
        <v/>
      </c>
      <c r="H558" s="23" t="str" cm="1">
        <f t="array" ref="H558">_xlfn.IFS(F558=FALSE,"",F558&gt;0,'Values and studies'!M558)</f>
        <v/>
      </c>
      <c r="I558" s="23" t="str" cm="1">
        <f t="array" ref="I558">_xlfn.IFS(F558=FALSE,"",F558&gt;0,'Values and studies'!G558)</f>
        <v/>
      </c>
      <c r="J558" s="23" t="b">
        <f>IF('Values and studies'!U558=$J$1,'Values and studies'!AP558)</f>
        <v>0</v>
      </c>
      <c r="K558" s="23" t="str" cm="1">
        <f t="array" ref="K558">_xlfn.IFS(J558=FALSE,"",J558&gt;0,'Values and studies'!AH558)</f>
        <v/>
      </c>
      <c r="L558" s="23" t="str" cm="1">
        <f t="array" ref="L558">_xlfn.IFS(J558=FALSE,"",J558&gt;0,'Values and studies'!M558)</f>
        <v/>
      </c>
      <c r="M558" s="23" t="str" cm="1">
        <f t="array" ref="M558">_xlfn.IFS(J558=FALSE,"",J558&gt;0,'Values and studies'!G558)</f>
        <v/>
      </c>
      <c r="N558" s="23" t="b">
        <f>IF('Values and studies'!U558=$N$1,'Values and studies'!AP558)</f>
        <v>0</v>
      </c>
      <c r="O558" s="23" t="str" cm="1">
        <f t="array" ref="O558">_xlfn.IFS(N558=FALSE,"",N558&gt;0,'Values and studies'!AH558)</f>
        <v/>
      </c>
      <c r="P558" s="23" t="str" cm="1">
        <f t="array" ref="P558">_xlfn.IFS(N558=FALSE,"",N558&gt;0,'Values and studies'!M558)</f>
        <v/>
      </c>
      <c r="Q558" s="23" t="str" cm="1">
        <f t="array" ref="Q558">_xlfn.IFS(N558=FALSE,"",N558&gt;0,'Values and studies'!G558)</f>
        <v/>
      </c>
      <c r="R558" s="23" t="b">
        <f>IF('Values and studies'!$U558=$R$1,'Values and studies'!$AP558)</f>
        <v>0</v>
      </c>
      <c r="S558" s="23" t="str" cm="1">
        <f t="array" ref="S558">_xlfn.IFS(R558=FALSE,"",R558&gt;0,'Values and studies'!$AH558)</f>
        <v/>
      </c>
      <c r="T558" s="23" t="str" cm="1">
        <f t="array" ref="T558">_xlfn.IFS(R558=FALSE,"",R558&gt;0,'Values and studies'!$M558)</f>
        <v/>
      </c>
      <c r="U558" s="23" t="str" cm="1">
        <f t="array" ref="U558">_xlfn.IFS(R558=FALSE,"",R558&gt;0,'Values and studies'!$G558)</f>
        <v/>
      </c>
      <c r="V558" s="23" t="b">
        <f>IF('Values and studies'!$U558=$V$1,'Values and studies'!$AP558)</f>
        <v>0</v>
      </c>
      <c r="W558" s="23" t="str" cm="1">
        <f t="array" ref="W558">_xlfn.IFS(V558=FALSE,"",V558&gt;0,'Values and studies'!$AH558)</f>
        <v/>
      </c>
      <c r="X558" s="23" t="str" cm="1">
        <f t="array" ref="X558">_xlfn.IFS(V558=FALSE,"",V558&gt;0,'Values and studies'!$M558)</f>
        <v/>
      </c>
      <c r="Y558" s="23" t="str" cm="1">
        <f t="array" ref="Y558">_xlfn.IFS(V558=FALSE,"",V558&gt;0,'Values and studies'!$G558)</f>
        <v/>
      </c>
      <c r="Z558" s="23" t="b">
        <f>IF('Values and studies'!$U558=$Z$1,'Values and studies'!$AP558)</f>
        <v>0</v>
      </c>
      <c r="AA558" s="23" t="str" cm="1">
        <f t="array" ref="AA558">_xlfn.IFS(Z558=FALSE,"",Z558&gt;0,'Values and studies'!$AH558)</f>
        <v/>
      </c>
      <c r="AB558" s="23" t="str" cm="1">
        <f t="array" ref="AB558">_xlfn.IFS(Z558=FALSE,"",Z558&gt;0,'Values and studies'!$M558)</f>
        <v/>
      </c>
      <c r="AC558" s="23" t="str" cm="1">
        <f t="array" ref="AC558">_xlfn.IFS(Z558=FALSE,"",Z558&gt;0,'Values and studies'!$G558)</f>
        <v/>
      </c>
      <c r="AD558" s="23" t="b">
        <f>IF('Values and studies'!$U558=$AD$1,'Values and studies'!$AP558)</f>
        <v>0</v>
      </c>
      <c r="AE558" s="23" t="str" cm="1">
        <f t="array" ref="AE558">_xlfn.IFS(AD558=FALSE,"",AD558&gt;0,'Values and studies'!$AH558)</f>
        <v/>
      </c>
      <c r="AF558" s="23" t="str" cm="1">
        <f t="array" ref="AF558">_xlfn.IFS(AD558=FALSE,"",AD558&gt;0,'Values and studies'!$M558)</f>
        <v/>
      </c>
      <c r="AG558" s="23" t="str" cm="1">
        <f t="array" ref="AG558">_xlfn.IFS(AD558=FALSE,"",AD558&gt;0,'Values and studies'!$G558)</f>
        <v/>
      </c>
      <c r="AH558" s="23">
        <f>IF('Values and studies'!U558=$AH$1,'Values and studies'!AP558)</f>
        <v>183252.42295615579</v>
      </c>
      <c r="AI558" s="23" t="str" cm="1">
        <f t="array" ref="AI558">_xlfn.IFS(AH558=FALSE,"",AH558&gt;0,'Values and studies'!AH558)</f>
        <v>CB</v>
      </c>
      <c r="AJ558" s="23" t="str" cm="1">
        <f t="array" ref="AJ558">_xlfn.IFS(AH558=FALSE,"",AH558&gt;0,'Values and studies'!M558)</f>
        <v>atlantic</v>
      </c>
      <c r="AK558" s="23" t="str" cm="1">
        <f t="array" ref="AK558">_xlfn.IFS(AH558=FALSE,"",AH558&gt;0,'Values and studies'!G558)</f>
        <v>United Kingdom</v>
      </c>
      <c r="AL558" s="23" t="b">
        <f>IF('Values and studies'!U558=$AL$1,'Values and studies'!AP558)</f>
        <v>0</v>
      </c>
      <c r="AM558" s="23" t="str" cm="1">
        <f t="array" ref="AM558">_xlfn.IFS(AL558=FALSE,"",AL558&gt;0,'Values and studies'!AH558)</f>
        <v/>
      </c>
      <c r="AN558" s="23" t="str" cm="1">
        <f t="array" ref="AN558">_xlfn.IFS(AL558=FALSE,"",AL558&gt;0,'Values and studies'!M558)</f>
        <v/>
      </c>
      <c r="AO558" s="23" t="str" cm="1">
        <f t="array" ref="AO558">_xlfn.IFS(AL558=FALSE,"",AL558&gt;0,'Values and studies'!G558)</f>
        <v/>
      </c>
      <c r="AP558" s="23" t="b">
        <f>IF('Values and studies'!U558=$AP$1,'Values and studies'!AP558)</f>
        <v>0</v>
      </c>
      <c r="AQ558" s="23" t="str" cm="1">
        <f t="array" ref="AQ558">_xlfn.IFS(AP558=FALSE,"",AP558&gt;0,'Values and studies'!AH558)</f>
        <v/>
      </c>
      <c r="AR558" s="23" t="str" cm="1">
        <f t="array" ref="AR558">_xlfn.IFS(AP558=FALSE,"",AP558&gt;0,'Values and studies'!M558)</f>
        <v/>
      </c>
      <c r="AS558" s="23" t="str" cm="1">
        <f t="array" ref="AS558">_xlfn.IFS(AP558=FALSE,"",AP558&gt;0,'Values and studies'!G558)</f>
        <v/>
      </c>
      <c r="AT558" s="23" t="b">
        <f>IF('Values and studies'!U558=$AT$1,'Values and studies'!AP558)</f>
        <v>0</v>
      </c>
      <c r="AU558" s="23" t="str" cm="1">
        <f t="array" ref="AU558">_xlfn.IFS(AT558=FALSE,"",AT558&gt;0,'Values and studies'!AH558)</f>
        <v/>
      </c>
      <c r="AV558" s="23" t="str" cm="1">
        <f t="array" ref="AV558">_xlfn.IFS(AT558=FALSE,"",AT558&gt;0,'Values and studies'!M558)</f>
        <v/>
      </c>
      <c r="AW558" s="23" t="str" cm="1">
        <f t="array" ref="AW558">_xlfn.IFS(AT558=FALSE,"",AT558&gt;0,'Values and studies'!G558)</f>
        <v/>
      </c>
      <c r="AX558" s="23" t="b">
        <f>IF('Values and studies'!U558=$AX$1,'Values and studies'!AP558)</f>
        <v>0</v>
      </c>
      <c r="AY558" s="23" t="str" cm="1">
        <f t="array" ref="AY558">_xlfn.IFS(AX558=FALSE,"",AX558&gt;0,'Values and studies'!AH558)</f>
        <v/>
      </c>
      <c r="AZ558" s="23" t="str" cm="1">
        <f t="array" ref="AZ558">_xlfn.IFS(AX558=FALSE,"",AX558&gt;0,'Values and studies'!M558)</f>
        <v/>
      </c>
      <c r="BA558" s="23" t="str" cm="1">
        <f t="array" ref="BA558">_xlfn.IFS(AX558=FALSE,"",AX558&gt;0,'Values and studies'!G558)</f>
        <v/>
      </c>
      <c r="BB558" s="23" t="b">
        <f>IF('Values and studies'!U558=$BB$1,'Values and studies'!AP558)</f>
        <v>0</v>
      </c>
      <c r="BC558" s="23" t="str" cm="1">
        <f t="array" ref="BC558">_xlfn.IFS(BB558=FALSE,"",BB558&gt;0,'Values and studies'!AH558)</f>
        <v/>
      </c>
      <c r="BD558" s="23" t="str" cm="1">
        <f t="array" ref="BD558">_xlfn.IFS(BB558=FALSE,"",BB558&gt;0,'Values and studies'!M558)</f>
        <v/>
      </c>
      <c r="BE558" s="23" t="str" cm="1">
        <f t="array" ref="BE558">_xlfn.IFS(BB558=FALSE,"",BB558&gt;0,'Values and studies'!G558)</f>
        <v/>
      </c>
      <c r="BF558" s="23" t="b">
        <f>IF('Values and studies'!U558=$BF$1,'Values and studies'!AP558)</f>
        <v>0</v>
      </c>
      <c r="BG558" s="23" t="str" cm="1">
        <f t="array" ref="BG558">_xlfn.IFS(BF558=FALSE,"",BF558&gt;0,'Values and studies'!AH558)</f>
        <v/>
      </c>
      <c r="BH558" s="23" t="str" cm="1">
        <f t="array" ref="BH558">_xlfn.IFS(BF558=FALSE,"",BF558&gt;0,'Values and studies'!M558)</f>
        <v/>
      </c>
      <c r="BI558" s="23" t="str" cm="1">
        <f t="array" ref="BI558">_xlfn.IFS(BF558=FALSE,"",BF558&gt;0,'Values and studies'!G558)</f>
        <v/>
      </c>
      <c r="BJ558" s="23" t="b">
        <f>IF('Values and studies'!$U558=BJ$1,'Values and studies'!$AP558)</f>
        <v>0</v>
      </c>
      <c r="BK558" s="23" t="str" cm="1">
        <f t="array" ref="BK558">_xlfn.IFS(BJ558=FALSE,"",BJ558&gt;0,'Values and studies'!$AH558)</f>
        <v/>
      </c>
      <c r="BL558" s="23" t="str" cm="1">
        <f t="array" ref="BL558">_xlfn.IFS(BJ558=FALSE,"",BJ558&gt;0,'Values and studies'!$M558)</f>
        <v/>
      </c>
      <c r="BM558" s="23" t="str" cm="1">
        <f t="array" ref="BM558">_xlfn.IFS(BJ558=FALSE,"",BJ558&gt;0,'Values and studies'!$G558)</f>
        <v/>
      </c>
      <c r="BN558" s="23" t="b">
        <f>IF('Values and studies'!U558=$BN$1,'Values and studies'!AP558)</f>
        <v>0</v>
      </c>
      <c r="BO558" s="23" t="str" cm="1">
        <f t="array" ref="BO558">_xlfn.IFS(BN558=FALSE,"",BN558&gt;0,'Values and studies'!AH558)</f>
        <v/>
      </c>
      <c r="BP558" s="23" t="str" cm="1">
        <f t="array" ref="BP558">_xlfn.IFS(BN558=FALSE,"",BN558&gt;0,'Values and studies'!M558)</f>
        <v/>
      </c>
      <c r="BQ558" s="23" t="str" cm="1">
        <f t="array" ref="BQ558">_xlfn.IFS(BN558=FALSE,"",BN558&gt;0,'Values and studies'!G558)</f>
        <v/>
      </c>
      <c r="BR558" s="23" t="b">
        <f>IF('Values and studies'!U558=$BR$1,'Values and studies'!AP558)</f>
        <v>0</v>
      </c>
      <c r="BS558" s="23" t="str" cm="1">
        <f t="array" ref="BS558">_xlfn.IFS(BR558=FALSE,"",BR558&gt;0,'Values and studies'!AH558)</f>
        <v/>
      </c>
      <c r="BT558" s="23" t="str" cm="1">
        <f t="array" ref="BT558">_xlfn.IFS(BR558=FALSE,"",BR558&gt;0,'Values and studies'!M558)</f>
        <v/>
      </c>
      <c r="BU558" s="23" t="str" cm="1">
        <f t="array" ref="BU558">_xlfn.IFS(BR558=FALSE,"",BR558&gt;0,'Values and studies'!G558)</f>
        <v/>
      </c>
      <c r="BV558" s="23" t="b">
        <f>IF('Values and studies'!U558=$BV$1,'Values and studies'!AP558)</f>
        <v>0</v>
      </c>
      <c r="BW558" s="23" t="str" cm="1">
        <f t="array" ref="BW558">_xlfn.IFS(BV558=FALSE,"",BV558&gt;0,'Values and studies'!AH558)</f>
        <v/>
      </c>
      <c r="BX558" s="23" t="str" cm="1">
        <f t="array" ref="BX558">_xlfn.IFS(BV558=FALSE,"",BV558&gt;0,'Values and studies'!M558)</f>
        <v/>
      </c>
      <c r="BY558" s="23" t="str" cm="1">
        <f t="array" ref="BY558">_xlfn.IFS(BV558=FALSE,"",BV558&gt;0,'Values and studies'!G558)</f>
        <v/>
      </c>
      <c r="BZ558" s="23" t="b">
        <f>IF('Values and studies'!U558=$BZ$1,'Values and studies'!AP558)</f>
        <v>0</v>
      </c>
      <c r="CA558" s="23" t="str" cm="1">
        <f t="array" ref="CA558">_xlfn.IFS(BZ558=FALSE,"",BZ558&gt;0,'Values and studies'!AH558)</f>
        <v/>
      </c>
      <c r="CB558" s="23" t="str" cm="1">
        <f t="array" ref="CB558">_xlfn.IFS(BZ558=FALSE,"",BZ558&gt;0,'Values and studies'!M558)</f>
        <v/>
      </c>
      <c r="CC558" s="23" t="str" cm="1">
        <f t="array" ref="CC558">_xlfn.IFS(BZ558=FALSE,"",BZ558&gt;0,'Values and studies'!G558)</f>
        <v/>
      </c>
      <c r="CY558">
        <f>IF('Values and studies'!O558='Data for overlook'!$CY$1,'Values and studies'!AP558)</f>
        <v>183252.42295615579</v>
      </c>
      <c r="CZ558" t="b">
        <f>IF('Values and studies'!O558='Data for overlook'!$CZ$1,'Values and studies'!AP558)</f>
        <v>0</v>
      </c>
      <c r="DA558" t="b">
        <f>IF('Values and studies'!O558='Data for overlook'!$DA$1,'Values and studies'!AP558)</f>
        <v>0</v>
      </c>
      <c r="DB558" t="b">
        <f>IF('Values and studies'!O558='Data for overlook'!$DB$1,'Values and studies'!AP558)</f>
        <v>0</v>
      </c>
    </row>
    <row r="559" spans="2:106" x14ac:dyDescent="0.2">
      <c r="B559" t="b">
        <f>IF('Values and studies'!Q559=$B$1,'Values and studies'!AP559)</f>
        <v>0</v>
      </c>
      <c r="C559">
        <f>IF('Values and studies'!Q559=$C$1,'Values and studies'!AP559)</f>
        <v>660181.99496039248</v>
      </c>
      <c r="D559" t="b">
        <f>IF('Values and studies'!Q559=$D$1,'Values and studies'!AP559)</f>
        <v>0</v>
      </c>
      <c r="F559" s="23" t="b">
        <f>IF('Values and studies'!$U559=F$1,'Values and studies'!$AP559)</f>
        <v>0</v>
      </c>
      <c r="G559" s="23" t="str" cm="1">
        <f t="array" ref="G559">_xlfn.IFS(F559=FALSE,"",F559&gt;0,'Values and studies'!$AH559)</f>
        <v/>
      </c>
      <c r="H559" s="23" t="str" cm="1">
        <f t="array" ref="H559">_xlfn.IFS(F559=FALSE,"",F559&gt;0,'Values and studies'!M559)</f>
        <v/>
      </c>
      <c r="I559" s="23" t="str" cm="1">
        <f t="array" ref="I559">_xlfn.IFS(F559=FALSE,"",F559&gt;0,'Values and studies'!G559)</f>
        <v/>
      </c>
      <c r="J559" s="23" t="b">
        <f>IF('Values and studies'!U559=$J$1,'Values and studies'!AP559)</f>
        <v>0</v>
      </c>
      <c r="K559" s="23" t="str" cm="1">
        <f t="array" ref="K559">_xlfn.IFS(J559=FALSE,"",J559&gt;0,'Values and studies'!AH559)</f>
        <v/>
      </c>
      <c r="L559" s="23" t="str" cm="1">
        <f t="array" ref="L559">_xlfn.IFS(J559=FALSE,"",J559&gt;0,'Values and studies'!M559)</f>
        <v/>
      </c>
      <c r="M559" s="23" t="str" cm="1">
        <f t="array" ref="M559">_xlfn.IFS(J559=FALSE,"",J559&gt;0,'Values and studies'!G559)</f>
        <v/>
      </c>
      <c r="N559" s="23" t="b">
        <f>IF('Values and studies'!U559=$N$1,'Values and studies'!AP559)</f>
        <v>0</v>
      </c>
      <c r="O559" s="23" t="str" cm="1">
        <f t="array" ref="O559">_xlfn.IFS(N559=FALSE,"",N559&gt;0,'Values and studies'!AH559)</f>
        <v/>
      </c>
      <c r="P559" s="23" t="str" cm="1">
        <f t="array" ref="P559">_xlfn.IFS(N559=FALSE,"",N559&gt;0,'Values and studies'!M559)</f>
        <v/>
      </c>
      <c r="Q559" s="23" t="str" cm="1">
        <f t="array" ref="Q559">_xlfn.IFS(N559=FALSE,"",N559&gt;0,'Values and studies'!G559)</f>
        <v/>
      </c>
      <c r="R559" s="23" t="b">
        <f>IF('Values and studies'!$U559=$R$1,'Values and studies'!$AP559)</f>
        <v>0</v>
      </c>
      <c r="S559" s="23" t="str" cm="1">
        <f t="array" ref="S559">_xlfn.IFS(R559=FALSE,"",R559&gt;0,'Values and studies'!$AH559)</f>
        <v/>
      </c>
      <c r="T559" s="23" t="str" cm="1">
        <f t="array" ref="T559">_xlfn.IFS(R559=FALSE,"",R559&gt;0,'Values and studies'!$M559)</f>
        <v/>
      </c>
      <c r="U559" s="23" t="str" cm="1">
        <f t="array" ref="U559">_xlfn.IFS(R559=FALSE,"",R559&gt;0,'Values and studies'!$G559)</f>
        <v/>
      </c>
      <c r="V559" s="23" t="b">
        <f>IF('Values and studies'!$U559=$V$1,'Values and studies'!$AP559)</f>
        <v>0</v>
      </c>
      <c r="W559" s="23" t="str" cm="1">
        <f t="array" ref="W559">_xlfn.IFS(V559=FALSE,"",V559&gt;0,'Values and studies'!$AH559)</f>
        <v/>
      </c>
      <c r="X559" s="23" t="str" cm="1">
        <f t="array" ref="X559">_xlfn.IFS(V559=FALSE,"",V559&gt;0,'Values and studies'!$M559)</f>
        <v/>
      </c>
      <c r="Y559" s="23" t="str" cm="1">
        <f t="array" ref="Y559">_xlfn.IFS(V559=FALSE,"",V559&gt;0,'Values and studies'!$G559)</f>
        <v/>
      </c>
      <c r="Z559" s="23" t="b">
        <f>IF('Values and studies'!$U559=$Z$1,'Values and studies'!$AP559)</f>
        <v>0</v>
      </c>
      <c r="AA559" s="23" t="str" cm="1">
        <f t="array" ref="AA559">_xlfn.IFS(Z559=FALSE,"",Z559&gt;0,'Values and studies'!$AH559)</f>
        <v/>
      </c>
      <c r="AB559" s="23" t="str" cm="1">
        <f t="array" ref="AB559">_xlfn.IFS(Z559=FALSE,"",Z559&gt;0,'Values and studies'!$M559)</f>
        <v/>
      </c>
      <c r="AC559" s="23" t="str" cm="1">
        <f t="array" ref="AC559">_xlfn.IFS(Z559=FALSE,"",Z559&gt;0,'Values and studies'!$G559)</f>
        <v/>
      </c>
      <c r="AD559" s="23" t="b">
        <f>IF('Values and studies'!$U559=$AD$1,'Values and studies'!$AP559)</f>
        <v>0</v>
      </c>
      <c r="AE559" s="23" t="str" cm="1">
        <f t="array" ref="AE559">_xlfn.IFS(AD559=FALSE,"",AD559&gt;0,'Values and studies'!$AH559)</f>
        <v/>
      </c>
      <c r="AF559" s="23" t="str" cm="1">
        <f t="array" ref="AF559">_xlfn.IFS(AD559=FALSE,"",AD559&gt;0,'Values and studies'!$M559)</f>
        <v/>
      </c>
      <c r="AG559" s="23" t="str" cm="1">
        <f t="array" ref="AG559">_xlfn.IFS(AD559=FALSE,"",AD559&gt;0,'Values and studies'!$G559)</f>
        <v/>
      </c>
      <c r="AH559" s="23">
        <f>IF('Values and studies'!U559=$AH$1,'Values and studies'!AP559)</f>
        <v>660181.99496039248</v>
      </c>
      <c r="AI559" s="23" t="str" cm="1">
        <f t="array" ref="AI559">_xlfn.IFS(AH559=FALSE,"",AH559&gt;0,'Values and studies'!AH559)</f>
        <v>CB</v>
      </c>
      <c r="AJ559" s="23" t="str" cm="1">
        <f t="array" ref="AJ559">_xlfn.IFS(AH559=FALSE,"",AH559&gt;0,'Values and studies'!M559)</f>
        <v>atlantic</v>
      </c>
      <c r="AK559" s="23" t="str" cm="1">
        <f t="array" ref="AK559">_xlfn.IFS(AH559=FALSE,"",AH559&gt;0,'Values and studies'!G559)</f>
        <v>United Kingdom</v>
      </c>
      <c r="AL559" s="23" t="b">
        <f>IF('Values and studies'!U559=$AL$1,'Values and studies'!AP559)</f>
        <v>0</v>
      </c>
      <c r="AM559" s="23" t="str" cm="1">
        <f t="array" ref="AM559">_xlfn.IFS(AL559=FALSE,"",AL559&gt;0,'Values and studies'!AH559)</f>
        <v/>
      </c>
      <c r="AN559" s="23" t="str" cm="1">
        <f t="array" ref="AN559">_xlfn.IFS(AL559=FALSE,"",AL559&gt;0,'Values and studies'!M559)</f>
        <v/>
      </c>
      <c r="AO559" s="23" t="str" cm="1">
        <f t="array" ref="AO559">_xlfn.IFS(AL559=FALSE,"",AL559&gt;0,'Values and studies'!G559)</f>
        <v/>
      </c>
      <c r="AP559" s="23" t="b">
        <f>IF('Values and studies'!U559=$AP$1,'Values and studies'!AP559)</f>
        <v>0</v>
      </c>
      <c r="AQ559" s="23" t="str" cm="1">
        <f t="array" ref="AQ559">_xlfn.IFS(AP559=FALSE,"",AP559&gt;0,'Values and studies'!AH559)</f>
        <v/>
      </c>
      <c r="AR559" s="23" t="str" cm="1">
        <f t="array" ref="AR559">_xlfn.IFS(AP559=FALSE,"",AP559&gt;0,'Values and studies'!M559)</f>
        <v/>
      </c>
      <c r="AS559" s="23" t="str" cm="1">
        <f t="array" ref="AS559">_xlfn.IFS(AP559=FALSE,"",AP559&gt;0,'Values and studies'!G559)</f>
        <v/>
      </c>
      <c r="AT559" s="23" t="b">
        <f>IF('Values and studies'!U559=$AT$1,'Values and studies'!AP559)</f>
        <v>0</v>
      </c>
      <c r="AU559" s="23" t="str" cm="1">
        <f t="array" ref="AU559">_xlfn.IFS(AT559=FALSE,"",AT559&gt;0,'Values and studies'!AH559)</f>
        <v/>
      </c>
      <c r="AV559" s="23" t="str" cm="1">
        <f t="array" ref="AV559">_xlfn.IFS(AT559=FALSE,"",AT559&gt;0,'Values and studies'!M559)</f>
        <v/>
      </c>
      <c r="AW559" s="23" t="str" cm="1">
        <f t="array" ref="AW559">_xlfn.IFS(AT559=FALSE,"",AT559&gt;0,'Values and studies'!G559)</f>
        <v/>
      </c>
      <c r="AX559" s="23" t="b">
        <f>IF('Values and studies'!U559=$AX$1,'Values and studies'!AP559)</f>
        <v>0</v>
      </c>
      <c r="AY559" s="23" t="str" cm="1">
        <f t="array" ref="AY559">_xlfn.IFS(AX559=FALSE,"",AX559&gt;0,'Values and studies'!AH559)</f>
        <v/>
      </c>
      <c r="AZ559" s="23" t="str" cm="1">
        <f t="array" ref="AZ559">_xlfn.IFS(AX559=FALSE,"",AX559&gt;0,'Values and studies'!M559)</f>
        <v/>
      </c>
      <c r="BA559" s="23" t="str" cm="1">
        <f t="array" ref="BA559">_xlfn.IFS(AX559=FALSE,"",AX559&gt;0,'Values and studies'!G559)</f>
        <v/>
      </c>
      <c r="BB559" s="23" t="b">
        <f>IF('Values and studies'!U559=$BB$1,'Values and studies'!AP559)</f>
        <v>0</v>
      </c>
      <c r="BC559" s="23" t="str" cm="1">
        <f t="array" ref="BC559">_xlfn.IFS(BB559=FALSE,"",BB559&gt;0,'Values and studies'!AH559)</f>
        <v/>
      </c>
      <c r="BD559" s="23" t="str" cm="1">
        <f t="array" ref="BD559">_xlfn.IFS(BB559=FALSE,"",BB559&gt;0,'Values and studies'!M559)</f>
        <v/>
      </c>
      <c r="BE559" s="23" t="str" cm="1">
        <f t="array" ref="BE559">_xlfn.IFS(BB559=FALSE,"",BB559&gt;0,'Values and studies'!G559)</f>
        <v/>
      </c>
      <c r="BF559" s="23" t="b">
        <f>IF('Values and studies'!U559=$BF$1,'Values and studies'!AP559)</f>
        <v>0</v>
      </c>
      <c r="BG559" s="23" t="str" cm="1">
        <f t="array" ref="BG559">_xlfn.IFS(BF559=FALSE,"",BF559&gt;0,'Values and studies'!AH559)</f>
        <v/>
      </c>
      <c r="BH559" s="23" t="str" cm="1">
        <f t="array" ref="BH559">_xlfn.IFS(BF559=FALSE,"",BF559&gt;0,'Values and studies'!M559)</f>
        <v/>
      </c>
      <c r="BI559" s="23" t="str" cm="1">
        <f t="array" ref="BI559">_xlfn.IFS(BF559=FALSE,"",BF559&gt;0,'Values and studies'!G559)</f>
        <v/>
      </c>
      <c r="BJ559" s="23" t="b">
        <f>IF('Values and studies'!$U559=BJ$1,'Values and studies'!$AP559)</f>
        <v>0</v>
      </c>
      <c r="BK559" s="23" t="str" cm="1">
        <f t="array" ref="BK559">_xlfn.IFS(BJ559=FALSE,"",BJ559&gt;0,'Values and studies'!$AH559)</f>
        <v/>
      </c>
      <c r="BL559" s="23" t="str" cm="1">
        <f t="array" ref="BL559">_xlfn.IFS(BJ559=FALSE,"",BJ559&gt;0,'Values and studies'!$M559)</f>
        <v/>
      </c>
      <c r="BM559" s="23" t="str" cm="1">
        <f t="array" ref="BM559">_xlfn.IFS(BJ559=FALSE,"",BJ559&gt;0,'Values and studies'!$G559)</f>
        <v/>
      </c>
      <c r="BN559" s="23" t="b">
        <f>IF('Values and studies'!U559=$BN$1,'Values and studies'!AP559)</f>
        <v>0</v>
      </c>
      <c r="BO559" s="23" t="str" cm="1">
        <f t="array" ref="BO559">_xlfn.IFS(BN559=FALSE,"",BN559&gt;0,'Values and studies'!AH559)</f>
        <v/>
      </c>
      <c r="BP559" s="23" t="str" cm="1">
        <f t="array" ref="BP559">_xlfn.IFS(BN559=FALSE,"",BN559&gt;0,'Values and studies'!M559)</f>
        <v/>
      </c>
      <c r="BQ559" s="23" t="str" cm="1">
        <f t="array" ref="BQ559">_xlfn.IFS(BN559=FALSE,"",BN559&gt;0,'Values and studies'!G559)</f>
        <v/>
      </c>
      <c r="BR559" s="23" t="b">
        <f>IF('Values and studies'!U559=$BR$1,'Values and studies'!AP559)</f>
        <v>0</v>
      </c>
      <c r="BS559" s="23" t="str" cm="1">
        <f t="array" ref="BS559">_xlfn.IFS(BR559=FALSE,"",BR559&gt;0,'Values and studies'!AH559)</f>
        <v/>
      </c>
      <c r="BT559" s="23" t="str" cm="1">
        <f t="array" ref="BT559">_xlfn.IFS(BR559=FALSE,"",BR559&gt;0,'Values and studies'!M559)</f>
        <v/>
      </c>
      <c r="BU559" s="23" t="str" cm="1">
        <f t="array" ref="BU559">_xlfn.IFS(BR559=FALSE,"",BR559&gt;0,'Values and studies'!G559)</f>
        <v/>
      </c>
      <c r="BV559" s="23" t="b">
        <f>IF('Values and studies'!U559=$BV$1,'Values and studies'!AP559)</f>
        <v>0</v>
      </c>
      <c r="BW559" s="23" t="str" cm="1">
        <f t="array" ref="BW559">_xlfn.IFS(BV559=FALSE,"",BV559&gt;0,'Values and studies'!AH559)</f>
        <v/>
      </c>
      <c r="BX559" s="23" t="str" cm="1">
        <f t="array" ref="BX559">_xlfn.IFS(BV559=FALSE,"",BV559&gt;0,'Values and studies'!M559)</f>
        <v/>
      </c>
      <c r="BY559" s="23" t="str" cm="1">
        <f t="array" ref="BY559">_xlfn.IFS(BV559=FALSE,"",BV559&gt;0,'Values and studies'!G559)</f>
        <v/>
      </c>
      <c r="BZ559" s="23" t="b">
        <f>IF('Values and studies'!U559=$BZ$1,'Values and studies'!AP559)</f>
        <v>0</v>
      </c>
      <c r="CA559" s="23" t="str" cm="1">
        <f t="array" ref="CA559">_xlfn.IFS(BZ559=FALSE,"",BZ559&gt;0,'Values and studies'!AH559)</f>
        <v/>
      </c>
      <c r="CB559" s="23" t="str" cm="1">
        <f t="array" ref="CB559">_xlfn.IFS(BZ559=FALSE,"",BZ559&gt;0,'Values and studies'!M559)</f>
        <v/>
      </c>
      <c r="CC559" s="23" t="str" cm="1">
        <f t="array" ref="CC559">_xlfn.IFS(BZ559=FALSE,"",BZ559&gt;0,'Values and studies'!G559)</f>
        <v/>
      </c>
      <c r="CY559">
        <f>IF('Values and studies'!O559='Data for overlook'!$CY$1,'Values and studies'!AP559)</f>
        <v>660181.99496039248</v>
      </c>
      <c r="CZ559" t="b">
        <f>IF('Values and studies'!O559='Data for overlook'!$CZ$1,'Values and studies'!AP559)</f>
        <v>0</v>
      </c>
      <c r="DA559" t="b">
        <f>IF('Values and studies'!O559='Data for overlook'!$DA$1,'Values and studies'!AP559)</f>
        <v>0</v>
      </c>
      <c r="DB559" t="b">
        <f>IF('Values and studies'!O559='Data for overlook'!$DB$1,'Values and studies'!AP559)</f>
        <v>0</v>
      </c>
    </row>
    <row r="560" spans="2:106" x14ac:dyDescent="0.2">
      <c r="B560" t="b">
        <f>IF('Values and studies'!Q560=$B$1,'Values and studies'!AP560)</f>
        <v>0</v>
      </c>
      <c r="C560">
        <f>IF('Values and studies'!Q560=$C$1,'Values and studies'!AP560)</f>
        <v>574595.02110811649</v>
      </c>
      <c r="D560" t="b">
        <f>IF('Values and studies'!Q560=$D$1,'Values and studies'!AP560)</f>
        <v>0</v>
      </c>
      <c r="F560" s="23" t="b">
        <f>IF('Values and studies'!$U560=F$1,'Values and studies'!$AP560)</f>
        <v>0</v>
      </c>
      <c r="G560" s="23" t="str" cm="1">
        <f t="array" ref="G560">_xlfn.IFS(F560=FALSE,"",F560&gt;0,'Values and studies'!$AH560)</f>
        <v/>
      </c>
      <c r="H560" s="23" t="str" cm="1">
        <f t="array" ref="H560">_xlfn.IFS(F560=FALSE,"",F560&gt;0,'Values and studies'!M560)</f>
        <v/>
      </c>
      <c r="I560" s="23" t="str" cm="1">
        <f t="array" ref="I560">_xlfn.IFS(F560=FALSE,"",F560&gt;0,'Values and studies'!G560)</f>
        <v/>
      </c>
      <c r="J560" s="23" t="b">
        <f>IF('Values and studies'!U560=$J$1,'Values and studies'!AP560)</f>
        <v>0</v>
      </c>
      <c r="K560" s="23" t="str" cm="1">
        <f t="array" ref="K560">_xlfn.IFS(J560=FALSE,"",J560&gt;0,'Values and studies'!AH560)</f>
        <v/>
      </c>
      <c r="L560" s="23" t="str" cm="1">
        <f t="array" ref="L560">_xlfn.IFS(J560=FALSE,"",J560&gt;0,'Values and studies'!M560)</f>
        <v/>
      </c>
      <c r="M560" s="23" t="str" cm="1">
        <f t="array" ref="M560">_xlfn.IFS(J560=FALSE,"",J560&gt;0,'Values and studies'!G560)</f>
        <v/>
      </c>
      <c r="N560" s="23" t="b">
        <f>IF('Values and studies'!U560=$N$1,'Values and studies'!AP560)</f>
        <v>0</v>
      </c>
      <c r="O560" s="23" t="str" cm="1">
        <f t="array" ref="O560">_xlfn.IFS(N560=FALSE,"",N560&gt;0,'Values and studies'!AH560)</f>
        <v/>
      </c>
      <c r="P560" s="23" t="str" cm="1">
        <f t="array" ref="P560">_xlfn.IFS(N560=FALSE,"",N560&gt;0,'Values and studies'!M560)</f>
        <v/>
      </c>
      <c r="Q560" s="23" t="str" cm="1">
        <f t="array" ref="Q560">_xlfn.IFS(N560=FALSE,"",N560&gt;0,'Values and studies'!G560)</f>
        <v/>
      </c>
      <c r="R560" s="23" t="b">
        <f>IF('Values and studies'!$U560=$R$1,'Values and studies'!$AP560)</f>
        <v>0</v>
      </c>
      <c r="S560" s="23" t="str" cm="1">
        <f t="array" ref="S560">_xlfn.IFS(R560=FALSE,"",R560&gt;0,'Values and studies'!$AH560)</f>
        <v/>
      </c>
      <c r="T560" s="23" t="str" cm="1">
        <f t="array" ref="T560">_xlfn.IFS(R560=FALSE,"",R560&gt;0,'Values and studies'!$M560)</f>
        <v/>
      </c>
      <c r="U560" s="23" t="str" cm="1">
        <f t="array" ref="U560">_xlfn.IFS(R560=FALSE,"",R560&gt;0,'Values and studies'!$G560)</f>
        <v/>
      </c>
      <c r="V560" s="23" t="b">
        <f>IF('Values and studies'!$U560=$V$1,'Values and studies'!$AP560)</f>
        <v>0</v>
      </c>
      <c r="W560" s="23" t="str" cm="1">
        <f t="array" ref="W560">_xlfn.IFS(V560=FALSE,"",V560&gt;0,'Values and studies'!$AH560)</f>
        <v/>
      </c>
      <c r="X560" s="23" t="str" cm="1">
        <f t="array" ref="X560">_xlfn.IFS(V560=FALSE,"",V560&gt;0,'Values and studies'!$M560)</f>
        <v/>
      </c>
      <c r="Y560" s="23" t="str" cm="1">
        <f t="array" ref="Y560">_xlfn.IFS(V560=FALSE,"",V560&gt;0,'Values and studies'!$G560)</f>
        <v/>
      </c>
      <c r="Z560" s="23" t="b">
        <f>IF('Values and studies'!$U560=$Z$1,'Values and studies'!$AP560)</f>
        <v>0</v>
      </c>
      <c r="AA560" s="23" t="str" cm="1">
        <f t="array" ref="AA560">_xlfn.IFS(Z560=FALSE,"",Z560&gt;0,'Values and studies'!$AH560)</f>
        <v/>
      </c>
      <c r="AB560" s="23" t="str" cm="1">
        <f t="array" ref="AB560">_xlfn.IFS(Z560=FALSE,"",Z560&gt;0,'Values and studies'!$M560)</f>
        <v/>
      </c>
      <c r="AC560" s="23" t="str" cm="1">
        <f t="array" ref="AC560">_xlfn.IFS(Z560=FALSE,"",Z560&gt;0,'Values and studies'!$G560)</f>
        <v/>
      </c>
      <c r="AD560" s="23" t="b">
        <f>IF('Values and studies'!$U560=$AD$1,'Values and studies'!$AP560)</f>
        <v>0</v>
      </c>
      <c r="AE560" s="23" t="str" cm="1">
        <f t="array" ref="AE560">_xlfn.IFS(AD560=FALSE,"",AD560&gt;0,'Values and studies'!$AH560)</f>
        <v/>
      </c>
      <c r="AF560" s="23" t="str" cm="1">
        <f t="array" ref="AF560">_xlfn.IFS(AD560=FALSE,"",AD560&gt;0,'Values and studies'!$M560)</f>
        <v/>
      </c>
      <c r="AG560" s="23" t="str" cm="1">
        <f t="array" ref="AG560">_xlfn.IFS(AD560=FALSE,"",AD560&gt;0,'Values and studies'!$G560)</f>
        <v/>
      </c>
      <c r="AH560" s="23">
        <f>IF('Values and studies'!U560=$AH$1,'Values and studies'!AP560)</f>
        <v>574595.02110811649</v>
      </c>
      <c r="AI560" s="23" t="str" cm="1">
        <f t="array" ref="AI560">_xlfn.IFS(AH560=FALSE,"",AH560&gt;0,'Values and studies'!AH560)</f>
        <v>CB</v>
      </c>
      <c r="AJ560" s="23" t="str" cm="1">
        <f t="array" ref="AJ560">_xlfn.IFS(AH560=FALSE,"",AH560&gt;0,'Values and studies'!M560)</f>
        <v>atlantic</v>
      </c>
      <c r="AK560" s="23" t="str" cm="1">
        <f t="array" ref="AK560">_xlfn.IFS(AH560=FALSE,"",AH560&gt;0,'Values and studies'!G560)</f>
        <v>United Kingdom</v>
      </c>
      <c r="AL560" s="23" t="b">
        <f>IF('Values and studies'!U560=$AL$1,'Values and studies'!AP560)</f>
        <v>0</v>
      </c>
      <c r="AM560" s="23" t="str" cm="1">
        <f t="array" ref="AM560">_xlfn.IFS(AL560=FALSE,"",AL560&gt;0,'Values and studies'!AH560)</f>
        <v/>
      </c>
      <c r="AN560" s="23" t="str" cm="1">
        <f t="array" ref="AN560">_xlfn.IFS(AL560=FALSE,"",AL560&gt;0,'Values and studies'!M560)</f>
        <v/>
      </c>
      <c r="AO560" s="23" t="str" cm="1">
        <f t="array" ref="AO560">_xlfn.IFS(AL560=FALSE,"",AL560&gt;0,'Values and studies'!G560)</f>
        <v/>
      </c>
      <c r="AP560" s="23" t="b">
        <f>IF('Values and studies'!U560=$AP$1,'Values and studies'!AP560)</f>
        <v>0</v>
      </c>
      <c r="AQ560" s="23" t="str" cm="1">
        <f t="array" ref="AQ560">_xlfn.IFS(AP560=FALSE,"",AP560&gt;0,'Values and studies'!AH560)</f>
        <v/>
      </c>
      <c r="AR560" s="23" t="str" cm="1">
        <f t="array" ref="AR560">_xlfn.IFS(AP560=FALSE,"",AP560&gt;0,'Values and studies'!M560)</f>
        <v/>
      </c>
      <c r="AS560" s="23" t="str" cm="1">
        <f t="array" ref="AS560">_xlfn.IFS(AP560=FALSE,"",AP560&gt;0,'Values and studies'!G560)</f>
        <v/>
      </c>
      <c r="AT560" s="23" t="b">
        <f>IF('Values and studies'!U560=$AT$1,'Values and studies'!AP560)</f>
        <v>0</v>
      </c>
      <c r="AU560" s="23" t="str" cm="1">
        <f t="array" ref="AU560">_xlfn.IFS(AT560=FALSE,"",AT560&gt;0,'Values and studies'!AH560)</f>
        <v/>
      </c>
      <c r="AV560" s="23" t="str" cm="1">
        <f t="array" ref="AV560">_xlfn.IFS(AT560=FALSE,"",AT560&gt;0,'Values and studies'!M560)</f>
        <v/>
      </c>
      <c r="AW560" s="23" t="str" cm="1">
        <f t="array" ref="AW560">_xlfn.IFS(AT560=FALSE,"",AT560&gt;0,'Values and studies'!G560)</f>
        <v/>
      </c>
      <c r="AX560" s="23" t="b">
        <f>IF('Values and studies'!U560=$AX$1,'Values and studies'!AP560)</f>
        <v>0</v>
      </c>
      <c r="AY560" s="23" t="str" cm="1">
        <f t="array" ref="AY560">_xlfn.IFS(AX560=FALSE,"",AX560&gt;0,'Values and studies'!AH560)</f>
        <v/>
      </c>
      <c r="AZ560" s="23" t="str" cm="1">
        <f t="array" ref="AZ560">_xlfn.IFS(AX560=FALSE,"",AX560&gt;0,'Values and studies'!M560)</f>
        <v/>
      </c>
      <c r="BA560" s="23" t="str" cm="1">
        <f t="array" ref="BA560">_xlfn.IFS(AX560=FALSE,"",AX560&gt;0,'Values and studies'!G560)</f>
        <v/>
      </c>
      <c r="BB560" s="23" t="b">
        <f>IF('Values and studies'!U560=$BB$1,'Values and studies'!AP560)</f>
        <v>0</v>
      </c>
      <c r="BC560" s="23" t="str" cm="1">
        <f t="array" ref="BC560">_xlfn.IFS(BB560=FALSE,"",BB560&gt;0,'Values and studies'!AH560)</f>
        <v/>
      </c>
      <c r="BD560" s="23" t="str" cm="1">
        <f t="array" ref="BD560">_xlfn.IFS(BB560=FALSE,"",BB560&gt;0,'Values and studies'!M560)</f>
        <v/>
      </c>
      <c r="BE560" s="23" t="str" cm="1">
        <f t="array" ref="BE560">_xlfn.IFS(BB560=FALSE,"",BB560&gt;0,'Values and studies'!G560)</f>
        <v/>
      </c>
      <c r="BF560" s="23" t="b">
        <f>IF('Values and studies'!U560=$BF$1,'Values and studies'!AP560)</f>
        <v>0</v>
      </c>
      <c r="BG560" s="23" t="str" cm="1">
        <f t="array" ref="BG560">_xlfn.IFS(BF560=FALSE,"",BF560&gt;0,'Values and studies'!AH560)</f>
        <v/>
      </c>
      <c r="BH560" s="23" t="str" cm="1">
        <f t="array" ref="BH560">_xlfn.IFS(BF560=FALSE,"",BF560&gt;0,'Values and studies'!M560)</f>
        <v/>
      </c>
      <c r="BI560" s="23" t="str" cm="1">
        <f t="array" ref="BI560">_xlfn.IFS(BF560=FALSE,"",BF560&gt;0,'Values and studies'!G560)</f>
        <v/>
      </c>
      <c r="BJ560" s="23" t="b">
        <f>IF('Values and studies'!$U560=BJ$1,'Values and studies'!$AP560)</f>
        <v>0</v>
      </c>
      <c r="BK560" s="23" t="str" cm="1">
        <f t="array" ref="BK560">_xlfn.IFS(BJ560=FALSE,"",BJ560&gt;0,'Values and studies'!$AH560)</f>
        <v/>
      </c>
      <c r="BL560" s="23" t="str" cm="1">
        <f t="array" ref="BL560">_xlfn.IFS(BJ560=FALSE,"",BJ560&gt;0,'Values and studies'!$M560)</f>
        <v/>
      </c>
      <c r="BM560" s="23" t="str" cm="1">
        <f t="array" ref="BM560">_xlfn.IFS(BJ560=FALSE,"",BJ560&gt;0,'Values and studies'!$G560)</f>
        <v/>
      </c>
      <c r="BN560" s="23" t="b">
        <f>IF('Values and studies'!U560=$BN$1,'Values and studies'!AP560)</f>
        <v>0</v>
      </c>
      <c r="BO560" s="23" t="str" cm="1">
        <f t="array" ref="BO560">_xlfn.IFS(BN560=FALSE,"",BN560&gt;0,'Values and studies'!AH560)</f>
        <v/>
      </c>
      <c r="BP560" s="23" t="str" cm="1">
        <f t="array" ref="BP560">_xlfn.IFS(BN560=FALSE,"",BN560&gt;0,'Values and studies'!M560)</f>
        <v/>
      </c>
      <c r="BQ560" s="23" t="str" cm="1">
        <f t="array" ref="BQ560">_xlfn.IFS(BN560=FALSE,"",BN560&gt;0,'Values and studies'!G560)</f>
        <v/>
      </c>
      <c r="BR560" s="23" t="b">
        <f>IF('Values and studies'!U560=$BR$1,'Values and studies'!AP560)</f>
        <v>0</v>
      </c>
      <c r="BS560" s="23" t="str" cm="1">
        <f t="array" ref="BS560">_xlfn.IFS(BR560=FALSE,"",BR560&gt;0,'Values and studies'!AH560)</f>
        <v/>
      </c>
      <c r="BT560" s="23" t="str" cm="1">
        <f t="array" ref="BT560">_xlfn.IFS(BR560=FALSE,"",BR560&gt;0,'Values and studies'!M560)</f>
        <v/>
      </c>
      <c r="BU560" s="23" t="str" cm="1">
        <f t="array" ref="BU560">_xlfn.IFS(BR560=FALSE,"",BR560&gt;0,'Values and studies'!G560)</f>
        <v/>
      </c>
      <c r="BV560" s="23" t="b">
        <f>IF('Values and studies'!U560=$BV$1,'Values and studies'!AP560)</f>
        <v>0</v>
      </c>
      <c r="BW560" s="23" t="str" cm="1">
        <f t="array" ref="BW560">_xlfn.IFS(BV560=FALSE,"",BV560&gt;0,'Values and studies'!AH560)</f>
        <v/>
      </c>
      <c r="BX560" s="23" t="str" cm="1">
        <f t="array" ref="BX560">_xlfn.IFS(BV560=FALSE,"",BV560&gt;0,'Values and studies'!M560)</f>
        <v/>
      </c>
      <c r="BY560" s="23" t="str" cm="1">
        <f t="array" ref="BY560">_xlfn.IFS(BV560=FALSE,"",BV560&gt;0,'Values and studies'!G560)</f>
        <v/>
      </c>
      <c r="BZ560" s="23" t="b">
        <f>IF('Values and studies'!U560=$BZ$1,'Values and studies'!AP560)</f>
        <v>0</v>
      </c>
      <c r="CA560" s="23" t="str" cm="1">
        <f t="array" ref="CA560">_xlfn.IFS(BZ560=FALSE,"",BZ560&gt;0,'Values and studies'!AH560)</f>
        <v/>
      </c>
      <c r="CB560" s="23" t="str" cm="1">
        <f t="array" ref="CB560">_xlfn.IFS(BZ560=FALSE,"",BZ560&gt;0,'Values and studies'!M560)</f>
        <v/>
      </c>
      <c r="CC560" s="23" t="str" cm="1">
        <f t="array" ref="CC560">_xlfn.IFS(BZ560=FALSE,"",BZ560&gt;0,'Values and studies'!G560)</f>
        <v/>
      </c>
      <c r="CY560">
        <f>IF('Values and studies'!O560='Data for overlook'!$CY$1,'Values and studies'!AP560)</f>
        <v>574595.02110811649</v>
      </c>
      <c r="CZ560" t="b">
        <f>IF('Values and studies'!O560='Data for overlook'!$CZ$1,'Values and studies'!AP560)</f>
        <v>0</v>
      </c>
      <c r="DA560" t="b">
        <f>IF('Values and studies'!O560='Data for overlook'!$DA$1,'Values and studies'!AP560)</f>
        <v>0</v>
      </c>
      <c r="DB560" t="b">
        <f>IF('Values and studies'!O560='Data for overlook'!$DB$1,'Values and studies'!AP560)</f>
        <v>0</v>
      </c>
    </row>
    <row r="561" spans="2:106" x14ac:dyDescent="0.2">
      <c r="B561" t="b">
        <f>IF('Values and studies'!Q561=$B$1,'Values and studies'!AP561)</f>
        <v>0</v>
      </c>
      <c r="C561">
        <f>IF('Values and studies'!Q561=$C$1,'Values and studies'!AP561)</f>
        <v>2037185.7293455733</v>
      </c>
      <c r="D561" t="b">
        <f>IF('Values and studies'!Q561=$D$1,'Values and studies'!AP561)</f>
        <v>0</v>
      </c>
      <c r="F561" s="23" t="b">
        <f>IF('Values and studies'!$U561=F$1,'Values and studies'!$AP561)</f>
        <v>0</v>
      </c>
      <c r="G561" s="23" t="str" cm="1">
        <f t="array" ref="G561">_xlfn.IFS(F561=FALSE,"",F561&gt;0,'Values and studies'!$AH561)</f>
        <v/>
      </c>
      <c r="H561" s="23" t="str" cm="1">
        <f t="array" ref="H561">_xlfn.IFS(F561=FALSE,"",F561&gt;0,'Values and studies'!M561)</f>
        <v/>
      </c>
      <c r="I561" s="23" t="str" cm="1">
        <f t="array" ref="I561">_xlfn.IFS(F561=FALSE,"",F561&gt;0,'Values and studies'!G561)</f>
        <v/>
      </c>
      <c r="J561" s="23" t="b">
        <f>IF('Values and studies'!U561=$J$1,'Values and studies'!AP561)</f>
        <v>0</v>
      </c>
      <c r="K561" s="23" t="str" cm="1">
        <f t="array" ref="K561">_xlfn.IFS(J561=FALSE,"",J561&gt;0,'Values and studies'!AH561)</f>
        <v/>
      </c>
      <c r="L561" s="23" t="str" cm="1">
        <f t="array" ref="L561">_xlfn.IFS(J561=FALSE,"",J561&gt;0,'Values and studies'!M561)</f>
        <v/>
      </c>
      <c r="M561" s="23" t="str" cm="1">
        <f t="array" ref="M561">_xlfn.IFS(J561=FALSE,"",J561&gt;0,'Values and studies'!G561)</f>
        <v/>
      </c>
      <c r="N561" s="23" t="b">
        <f>IF('Values and studies'!U561=$N$1,'Values and studies'!AP561)</f>
        <v>0</v>
      </c>
      <c r="O561" s="23" t="str" cm="1">
        <f t="array" ref="O561">_xlfn.IFS(N561=FALSE,"",N561&gt;0,'Values and studies'!AH561)</f>
        <v/>
      </c>
      <c r="P561" s="23" t="str" cm="1">
        <f t="array" ref="P561">_xlfn.IFS(N561=FALSE,"",N561&gt;0,'Values and studies'!M561)</f>
        <v/>
      </c>
      <c r="Q561" s="23" t="str" cm="1">
        <f t="array" ref="Q561">_xlfn.IFS(N561=FALSE,"",N561&gt;0,'Values and studies'!G561)</f>
        <v/>
      </c>
      <c r="R561" s="23" t="b">
        <f>IF('Values and studies'!$U561=$R$1,'Values and studies'!$AP561)</f>
        <v>0</v>
      </c>
      <c r="S561" s="23" t="str" cm="1">
        <f t="array" ref="S561">_xlfn.IFS(R561=FALSE,"",R561&gt;0,'Values and studies'!$AH561)</f>
        <v/>
      </c>
      <c r="T561" s="23" t="str" cm="1">
        <f t="array" ref="T561">_xlfn.IFS(R561=FALSE,"",R561&gt;0,'Values and studies'!$M561)</f>
        <v/>
      </c>
      <c r="U561" s="23" t="str" cm="1">
        <f t="array" ref="U561">_xlfn.IFS(R561=FALSE,"",R561&gt;0,'Values and studies'!$G561)</f>
        <v/>
      </c>
      <c r="V561" s="23" t="b">
        <f>IF('Values and studies'!$U561=$V$1,'Values and studies'!$AP561)</f>
        <v>0</v>
      </c>
      <c r="W561" s="23" t="str" cm="1">
        <f t="array" ref="W561">_xlfn.IFS(V561=FALSE,"",V561&gt;0,'Values and studies'!$AH561)</f>
        <v/>
      </c>
      <c r="X561" s="23" t="str" cm="1">
        <f t="array" ref="X561">_xlfn.IFS(V561=FALSE,"",V561&gt;0,'Values and studies'!$M561)</f>
        <v/>
      </c>
      <c r="Y561" s="23" t="str" cm="1">
        <f t="array" ref="Y561">_xlfn.IFS(V561=FALSE,"",V561&gt;0,'Values and studies'!$G561)</f>
        <v/>
      </c>
      <c r="Z561" s="23" t="b">
        <f>IF('Values and studies'!$U561=$Z$1,'Values and studies'!$AP561)</f>
        <v>0</v>
      </c>
      <c r="AA561" s="23" t="str" cm="1">
        <f t="array" ref="AA561">_xlfn.IFS(Z561=FALSE,"",Z561&gt;0,'Values and studies'!$AH561)</f>
        <v/>
      </c>
      <c r="AB561" s="23" t="str" cm="1">
        <f t="array" ref="AB561">_xlfn.IFS(Z561=FALSE,"",Z561&gt;0,'Values and studies'!$M561)</f>
        <v/>
      </c>
      <c r="AC561" s="23" t="str" cm="1">
        <f t="array" ref="AC561">_xlfn.IFS(Z561=FALSE,"",Z561&gt;0,'Values and studies'!$G561)</f>
        <v/>
      </c>
      <c r="AD561" s="23" t="b">
        <f>IF('Values and studies'!$U561=$AD$1,'Values and studies'!$AP561)</f>
        <v>0</v>
      </c>
      <c r="AE561" s="23" t="str" cm="1">
        <f t="array" ref="AE561">_xlfn.IFS(AD561=FALSE,"",AD561&gt;0,'Values and studies'!$AH561)</f>
        <v/>
      </c>
      <c r="AF561" s="23" t="str" cm="1">
        <f t="array" ref="AF561">_xlfn.IFS(AD561=FALSE,"",AD561&gt;0,'Values and studies'!$M561)</f>
        <v/>
      </c>
      <c r="AG561" s="23" t="str" cm="1">
        <f t="array" ref="AG561">_xlfn.IFS(AD561=FALSE,"",AD561&gt;0,'Values and studies'!$G561)</f>
        <v/>
      </c>
      <c r="AH561" s="23">
        <f>IF('Values and studies'!U561=$AH$1,'Values and studies'!AP561)</f>
        <v>2037185.7293455733</v>
      </c>
      <c r="AI561" s="23" t="str" cm="1">
        <f t="array" ref="AI561">_xlfn.IFS(AH561=FALSE,"",AH561&gt;0,'Values and studies'!AH561)</f>
        <v>CB</v>
      </c>
      <c r="AJ561" s="23" t="str" cm="1">
        <f t="array" ref="AJ561">_xlfn.IFS(AH561=FALSE,"",AH561&gt;0,'Values and studies'!M561)</f>
        <v>atlantic</v>
      </c>
      <c r="AK561" s="23" t="str" cm="1">
        <f t="array" ref="AK561">_xlfn.IFS(AH561=FALSE,"",AH561&gt;0,'Values and studies'!G561)</f>
        <v>United Kingdom</v>
      </c>
      <c r="AL561" s="23" t="b">
        <f>IF('Values and studies'!U561=$AL$1,'Values and studies'!AP561)</f>
        <v>0</v>
      </c>
      <c r="AM561" s="23" t="str" cm="1">
        <f t="array" ref="AM561">_xlfn.IFS(AL561=FALSE,"",AL561&gt;0,'Values and studies'!AH561)</f>
        <v/>
      </c>
      <c r="AN561" s="23" t="str" cm="1">
        <f t="array" ref="AN561">_xlfn.IFS(AL561=FALSE,"",AL561&gt;0,'Values and studies'!M561)</f>
        <v/>
      </c>
      <c r="AO561" s="23" t="str" cm="1">
        <f t="array" ref="AO561">_xlfn.IFS(AL561=FALSE,"",AL561&gt;0,'Values and studies'!G561)</f>
        <v/>
      </c>
      <c r="AP561" s="23" t="b">
        <f>IF('Values and studies'!U561=$AP$1,'Values and studies'!AP561)</f>
        <v>0</v>
      </c>
      <c r="AQ561" s="23" t="str" cm="1">
        <f t="array" ref="AQ561">_xlfn.IFS(AP561=FALSE,"",AP561&gt;0,'Values and studies'!AH561)</f>
        <v/>
      </c>
      <c r="AR561" s="23" t="str" cm="1">
        <f t="array" ref="AR561">_xlfn.IFS(AP561=FALSE,"",AP561&gt;0,'Values and studies'!M561)</f>
        <v/>
      </c>
      <c r="AS561" s="23" t="str" cm="1">
        <f t="array" ref="AS561">_xlfn.IFS(AP561=FALSE,"",AP561&gt;0,'Values and studies'!G561)</f>
        <v/>
      </c>
      <c r="AT561" s="23" t="b">
        <f>IF('Values and studies'!U561=$AT$1,'Values and studies'!AP561)</f>
        <v>0</v>
      </c>
      <c r="AU561" s="23" t="str" cm="1">
        <f t="array" ref="AU561">_xlfn.IFS(AT561=FALSE,"",AT561&gt;0,'Values and studies'!AH561)</f>
        <v/>
      </c>
      <c r="AV561" s="23" t="str" cm="1">
        <f t="array" ref="AV561">_xlfn.IFS(AT561=FALSE,"",AT561&gt;0,'Values and studies'!M561)</f>
        <v/>
      </c>
      <c r="AW561" s="23" t="str" cm="1">
        <f t="array" ref="AW561">_xlfn.IFS(AT561=FALSE,"",AT561&gt;0,'Values and studies'!G561)</f>
        <v/>
      </c>
      <c r="AX561" s="23" t="b">
        <f>IF('Values and studies'!U561=$AX$1,'Values and studies'!AP561)</f>
        <v>0</v>
      </c>
      <c r="AY561" s="23" t="str" cm="1">
        <f t="array" ref="AY561">_xlfn.IFS(AX561=FALSE,"",AX561&gt;0,'Values and studies'!AH561)</f>
        <v/>
      </c>
      <c r="AZ561" s="23" t="str" cm="1">
        <f t="array" ref="AZ561">_xlfn.IFS(AX561=FALSE,"",AX561&gt;0,'Values and studies'!M561)</f>
        <v/>
      </c>
      <c r="BA561" s="23" t="str" cm="1">
        <f t="array" ref="BA561">_xlfn.IFS(AX561=FALSE,"",AX561&gt;0,'Values and studies'!G561)</f>
        <v/>
      </c>
      <c r="BB561" s="23" t="b">
        <f>IF('Values and studies'!U561=$BB$1,'Values and studies'!AP561)</f>
        <v>0</v>
      </c>
      <c r="BC561" s="23" t="str" cm="1">
        <f t="array" ref="BC561">_xlfn.IFS(BB561=FALSE,"",BB561&gt;0,'Values and studies'!AH561)</f>
        <v/>
      </c>
      <c r="BD561" s="23" t="str" cm="1">
        <f t="array" ref="BD561">_xlfn.IFS(BB561=FALSE,"",BB561&gt;0,'Values and studies'!M561)</f>
        <v/>
      </c>
      <c r="BE561" s="23" t="str" cm="1">
        <f t="array" ref="BE561">_xlfn.IFS(BB561=FALSE,"",BB561&gt;0,'Values and studies'!G561)</f>
        <v/>
      </c>
      <c r="BF561" s="23" t="b">
        <f>IF('Values and studies'!U561=$BF$1,'Values and studies'!AP561)</f>
        <v>0</v>
      </c>
      <c r="BG561" s="23" t="str" cm="1">
        <f t="array" ref="BG561">_xlfn.IFS(BF561=FALSE,"",BF561&gt;0,'Values and studies'!AH561)</f>
        <v/>
      </c>
      <c r="BH561" s="23" t="str" cm="1">
        <f t="array" ref="BH561">_xlfn.IFS(BF561=FALSE,"",BF561&gt;0,'Values and studies'!M561)</f>
        <v/>
      </c>
      <c r="BI561" s="23" t="str" cm="1">
        <f t="array" ref="BI561">_xlfn.IFS(BF561=FALSE,"",BF561&gt;0,'Values and studies'!G561)</f>
        <v/>
      </c>
      <c r="BJ561" s="23" t="b">
        <f>IF('Values and studies'!$U561=BJ$1,'Values and studies'!$AP561)</f>
        <v>0</v>
      </c>
      <c r="BK561" s="23" t="str" cm="1">
        <f t="array" ref="BK561">_xlfn.IFS(BJ561=FALSE,"",BJ561&gt;0,'Values and studies'!$AH561)</f>
        <v/>
      </c>
      <c r="BL561" s="23" t="str" cm="1">
        <f t="array" ref="BL561">_xlfn.IFS(BJ561=FALSE,"",BJ561&gt;0,'Values and studies'!$M561)</f>
        <v/>
      </c>
      <c r="BM561" s="23" t="str" cm="1">
        <f t="array" ref="BM561">_xlfn.IFS(BJ561=FALSE,"",BJ561&gt;0,'Values and studies'!$G561)</f>
        <v/>
      </c>
      <c r="BN561" s="23" t="b">
        <f>IF('Values and studies'!U561=$BN$1,'Values and studies'!AP561)</f>
        <v>0</v>
      </c>
      <c r="BO561" s="23" t="str" cm="1">
        <f t="array" ref="BO561">_xlfn.IFS(BN561=FALSE,"",BN561&gt;0,'Values and studies'!AH561)</f>
        <v/>
      </c>
      <c r="BP561" s="23" t="str" cm="1">
        <f t="array" ref="BP561">_xlfn.IFS(BN561=FALSE,"",BN561&gt;0,'Values and studies'!M561)</f>
        <v/>
      </c>
      <c r="BQ561" s="23" t="str" cm="1">
        <f t="array" ref="BQ561">_xlfn.IFS(BN561=FALSE,"",BN561&gt;0,'Values and studies'!G561)</f>
        <v/>
      </c>
      <c r="BR561" s="23" t="b">
        <f>IF('Values and studies'!U561=$BR$1,'Values and studies'!AP561)</f>
        <v>0</v>
      </c>
      <c r="BS561" s="23" t="str" cm="1">
        <f t="array" ref="BS561">_xlfn.IFS(BR561=FALSE,"",BR561&gt;0,'Values and studies'!AH561)</f>
        <v/>
      </c>
      <c r="BT561" s="23" t="str" cm="1">
        <f t="array" ref="BT561">_xlfn.IFS(BR561=FALSE,"",BR561&gt;0,'Values and studies'!M561)</f>
        <v/>
      </c>
      <c r="BU561" s="23" t="str" cm="1">
        <f t="array" ref="BU561">_xlfn.IFS(BR561=FALSE,"",BR561&gt;0,'Values and studies'!G561)</f>
        <v/>
      </c>
      <c r="BV561" s="23" t="b">
        <f>IF('Values and studies'!U561=$BV$1,'Values and studies'!AP561)</f>
        <v>0</v>
      </c>
      <c r="BW561" s="23" t="str" cm="1">
        <f t="array" ref="BW561">_xlfn.IFS(BV561=FALSE,"",BV561&gt;0,'Values and studies'!AH561)</f>
        <v/>
      </c>
      <c r="BX561" s="23" t="str" cm="1">
        <f t="array" ref="BX561">_xlfn.IFS(BV561=FALSE,"",BV561&gt;0,'Values and studies'!M561)</f>
        <v/>
      </c>
      <c r="BY561" s="23" t="str" cm="1">
        <f t="array" ref="BY561">_xlfn.IFS(BV561=FALSE,"",BV561&gt;0,'Values and studies'!G561)</f>
        <v/>
      </c>
      <c r="BZ561" s="23" t="b">
        <f>IF('Values and studies'!U561=$BZ$1,'Values and studies'!AP561)</f>
        <v>0</v>
      </c>
      <c r="CA561" s="23" t="str" cm="1">
        <f t="array" ref="CA561">_xlfn.IFS(BZ561=FALSE,"",BZ561&gt;0,'Values and studies'!AH561)</f>
        <v/>
      </c>
      <c r="CB561" s="23" t="str" cm="1">
        <f t="array" ref="CB561">_xlfn.IFS(BZ561=FALSE,"",BZ561&gt;0,'Values and studies'!M561)</f>
        <v/>
      </c>
      <c r="CC561" s="23" t="str" cm="1">
        <f t="array" ref="CC561">_xlfn.IFS(BZ561=FALSE,"",BZ561&gt;0,'Values and studies'!G561)</f>
        <v/>
      </c>
      <c r="CY561">
        <f>IF('Values and studies'!O561='Data for overlook'!$CY$1,'Values and studies'!AP561)</f>
        <v>2037185.7293455733</v>
      </c>
      <c r="CZ561" t="b">
        <f>IF('Values and studies'!O561='Data for overlook'!$CZ$1,'Values and studies'!AP561)</f>
        <v>0</v>
      </c>
      <c r="DA561" t="b">
        <f>IF('Values and studies'!O561='Data for overlook'!$DA$1,'Values and studies'!AP561)</f>
        <v>0</v>
      </c>
      <c r="DB561" t="b">
        <f>IF('Values and studies'!O561='Data for overlook'!$DB$1,'Values and studies'!AP561)</f>
        <v>0</v>
      </c>
    </row>
    <row r="562" spans="2:106" x14ac:dyDescent="0.2">
      <c r="B562" t="b">
        <f>IF('Values and studies'!Q562=$B$1,'Values and studies'!AP562)</f>
        <v>0</v>
      </c>
      <c r="C562">
        <f>IF('Values and studies'!Q562=$C$1,'Values and studies'!AP562)</f>
        <v>590526.43952030677</v>
      </c>
      <c r="D562" t="b">
        <f>IF('Values and studies'!Q562=$D$1,'Values and studies'!AP562)</f>
        <v>0</v>
      </c>
      <c r="F562" s="23" t="b">
        <f>IF('Values and studies'!$U562=F$1,'Values and studies'!$AP562)</f>
        <v>0</v>
      </c>
      <c r="G562" s="23" t="str" cm="1">
        <f t="array" ref="G562">_xlfn.IFS(F562=FALSE,"",F562&gt;0,'Values and studies'!$AH562)</f>
        <v/>
      </c>
      <c r="H562" s="23" t="str" cm="1">
        <f t="array" ref="H562">_xlfn.IFS(F562=FALSE,"",F562&gt;0,'Values and studies'!M562)</f>
        <v/>
      </c>
      <c r="I562" s="23" t="str" cm="1">
        <f t="array" ref="I562">_xlfn.IFS(F562=FALSE,"",F562&gt;0,'Values and studies'!G562)</f>
        <v/>
      </c>
      <c r="J562" s="23" t="b">
        <f>IF('Values and studies'!U562=$J$1,'Values and studies'!AP562)</f>
        <v>0</v>
      </c>
      <c r="K562" s="23" t="str" cm="1">
        <f t="array" ref="K562">_xlfn.IFS(J562=FALSE,"",J562&gt;0,'Values and studies'!AH562)</f>
        <v/>
      </c>
      <c r="L562" s="23" t="str" cm="1">
        <f t="array" ref="L562">_xlfn.IFS(J562=FALSE,"",J562&gt;0,'Values and studies'!M562)</f>
        <v/>
      </c>
      <c r="M562" s="23" t="str" cm="1">
        <f t="array" ref="M562">_xlfn.IFS(J562=FALSE,"",J562&gt;0,'Values and studies'!G562)</f>
        <v/>
      </c>
      <c r="N562" s="23" t="b">
        <f>IF('Values and studies'!U562=$N$1,'Values and studies'!AP562)</f>
        <v>0</v>
      </c>
      <c r="O562" s="23" t="str" cm="1">
        <f t="array" ref="O562">_xlfn.IFS(N562=FALSE,"",N562&gt;0,'Values and studies'!AH562)</f>
        <v/>
      </c>
      <c r="P562" s="23" t="str" cm="1">
        <f t="array" ref="P562">_xlfn.IFS(N562=FALSE,"",N562&gt;0,'Values and studies'!M562)</f>
        <v/>
      </c>
      <c r="Q562" s="23" t="str" cm="1">
        <f t="array" ref="Q562">_xlfn.IFS(N562=FALSE,"",N562&gt;0,'Values and studies'!G562)</f>
        <v/>
      </c>
      <c r="R562" s="23" t="b">
        <f>IF('Values and studies'!$U562=$R$1,'Values and studies'!$AP562)</f>
        <v>0</v>
      </c>
      <c r="S562" s="23" t="str" cm="1">
        <f t="array" ref="S562">_xlfn.IFS(R562=FALSE,"",R562&gt;0,'Values and studies'!$AH562)</f>
        <v/>
      </c>
      <c r="T562" s="23" t="str" cm="1">
        <f t="array" ref="T562">_xlfn.IFS(R562=FALSE,"",R562&gt;0,'Values and studies'!$M562)</f>
        <v/>
      </c>
      <c r="U562" s="23" t="str" cm="1">
        <f t="array" ref="U562">_xlfn.IFS(R562=FALSE,"",R562&gt;0,'Values and studies'!$G562)</f>
        <v/>
      </c>
      <c r="V562" s="23" t="b">
        <f>IF('Values and studies'!$U562=$V$1,'Values and studies'!$AP562)</f>
        <v>0</v>
      </c>
      <c r="W562" s="23" t="str" cm="1">
        <f t="array" ref="W562">_xlfn.IFS(V562=FALSE,"",V562&gt;0,'Values and studies'!$AH562)</f>
        <v/>
      </c>
      <c r="X562" s="23" t="str" cm="1">
        <f t="array" ref="X562">_xlfn.IFS(V562=FALSE,"",V562&gt;0,'Values and studies'!$M562)</f>
        <v/>
      </c>
      <c r="Y562" s="23" t="str" cm="1">
        <f t="array" ref="Y562">_xlfn.IFS(V562=FALSE,"",V562&gt;0,'Values and studies'!$G562)</f>
        <v/>
      </c>
      <c r="Z562" s="23" t="b">
        <f>IF('Values and studies'!$U562=$Z$1,'Values and studies'!$AP562)</f>
        <v>0</v>
      </c>
      <c r="AA562" s="23" t="str" cm="1">
        <f t="array" ref="AA562">_xlfn.IFS(Z562=FALSE,"",Z562&gt;0,'Values and studies'!$AH562)</f>
        <v/>
      </c>
      <c r="AB562" s="23" t="str" cm="1">
        <f t="array" ref="AB562">_xlfn.IFS(Z562=FALSE,"",Z562&gt;0,'Values and studies'!$M562)</f>
        <v/>
      </c>
      <c r="AC562" s="23" t="str" cm="1">
        <f t="array" ref="AC562">_xlfn.IFS(Z562=FALSE,"",Z562&gt;0,'Values and studies'!$G562)</f>
        <v/>
      </c>
      <c r="AD562" s="23" t="b">
        <f>IF('Values and studies'!$U562=$AD$1,'Values and studies'!$AP562)</f>
        <v>0</v>
      </c>
      <c r="AE562" s="23" t="str" cm="1">
        <f t="array" ref="AE562">_xlfn.IFS(AD562=FALSE,"",AD562&gt;0,'Values and studies'!$AH562)</f>
        <v/>
      </c>
      <c r="AF562" s="23" t="str" cm="1">
        <f t="array" ref="AF562">_xlfn.IFS(AD562=FALSE,"",AD562&gt;0,'Values and studies'!$M562)</f>
        <v/>
      </c>
      <c r="AG562" s="23" t="str" cm="1">
        <f t="array" ref="AG562">_xlfn.IFS(AD562=FALSE,"",AD562&gt;0,'Values and studies'!$G562)</f>
        <v/>
      </c>
      <c r="AH562" s="23">
        <f>IF('Values and studies'!U562=$AH$1,'Values and studies'!AP562)</f>
        <v>590526.43952030677</v>
      </c>
      <c r="AI562" s="23" t="str" cm="1">
        <f t="array" ref="AI562">_xlfn.IFS(AH562=FALSE,"",AH562&gt;0,'Values and studies'!AH562)</f>
        <v>CB</v>
      </c>
      <c r="AJ562" s="23" t="str" cm="1">
        <f t="array" ref="AJ562">_xlfn.IFS(AH562=FALSE,"",AH562&gt;0,'Values and studies'!M562)</f>
        <v>atlantic</v>
      </c>
      <c r="AK562" s="23" t="str" cm="1">
        <f t="array" ref="AK562">_xlfn.IFS(AH562=FALSE,"",AH562&gt;0,'Values and studies'!G562)</f>
        <v>United Kingdom</v>
      </c>
      <c r="AL562" s="23" t="b">
        <f>IF('Values and studies'!U562=$AL$1,'Values and studies'!AP562)</f>
        <v>0</v>
      </c>
      <c r="AM562" s="23" t="str" cm="1">
        <f t="array" ref="AM562">_xlfn.IFS(AL562=FALSE,"",AL562&gt;0,'Values and studies'!AH562)</f>
        <v/>
      </c>
      <c r="AN562" s="23" t="str" cm="1">
        <f t="array" ref="AN562">_xlfn.IFS(AL562=FALSE,"",AL562&gt;0,'Values and studies'!M562)</f>
        <v/>
      </c>
      <c r="AO562" s="23" t="str" cm="1">
        <f t="array" ref="AO562">_xlfn.IFS(AL562=FALSE,"",AL562&gt;0,'Values and studies'!G562)</f>
        <v/>
      </c>
      <c r="AP562" s="23" t="b">
        <f>IF('Values and studies'!U562=$AP$1,'Values and studies'!AP562)</f>
        <v>0</v>
      </c>
      <c r="AQ562" s="23" t="str" cm="1">
        <f t="array" ref="AQ562">_xlfn.IFS(AP562=FALSE,"",AP562&gt;0,'Values and studies'!AH562)</f>
        <v/>
      </c>
      <c r="AR562" s="23" t="str" cm="1">
        <f t="array" ref="AR562">_xlfn.IFS(AP562=FALSE,"",AP562&gt;0,'Values and studies'!M562)</f>
        <v/>
      </c>
      <c r="AS562" s="23" t="str" cm="1">
        <f t="array" ref="AS562">_xlfn.IFS(AP562=FALSE,"",AP562&gt;0,'Values and studies'!G562)</f>
        <v/>
      </c>
      <c r="AT562" s="23" t="b">
        <f>IF('Values and studies'!U562=$AT$1,'Values and studies'!AP562)</f>
        <v>0</v>
      </c>
      <c r="AU562" s="23" t="str" cm="1">
        <f t="array" ref="AU562">_xlfn.IFS(AT562=FALSE,"",AT562&gt;0,'Values and studies'!AH562)</f>
        <v/>
      </c>
      <c r="AV562" s="23" t="str" cm="1">
        <f t="array" ref="AV562">_xlfn.IFS(AT562=FALSE,"",AT562&gt;0,'Values and studies'!M562)</f>
        <v/>
      </c>
      <c r="AW562" s="23" t="str" cm="1">
        <f t="array" ref="AW562">_xlfn.IFS(AT562=FALSE,"",AT562&gt;0,'Values and studies'!G562)</f>
        <v/>
      </c>
      <c r="AX562" s="23" t="b">
        <f>IF('Values and studies'!U562=$AX$1,'Values and studies'!AP562)</f>
        <v>0</v>
      </c>
      <c r="AY562" s="23" t="str" cm="1">
        <f t="array" ref="AY562">_xlfn.IFS(AX562=FALSE,"",AX562&gt;0,'Values and studies'!AH562)</f>
        <v/>
      </c>
      <c r="AZ562" s="23" t="str" cm="1">
        <f t="array" ref="AZ562">_xlfn.IFS(AX562=FALSE,"",AX562&gt;0,'Values and studies'!M562)</f>
        <v/>
      </c>
      <c r="BA562" s="23" t="str" cm="1">
        <f t="array" ref="BA562">_xlfn.IFS(AX562=FALSE,"",AX562&gt;0,'Values and studies'!G562)</f>
        <v/>
      </c>
      <c r="BB562" s="23" t="b">
        <f>IF('Values and studies'!U562=$BB$1,'Values and studies'!AP562)</f>
        <v>0</v>
      </c>
      <c r="BC562" s="23" t="str" cm="1">
        <f t="array" ref="BC562">_xlfn.IFS(BB562=FALSE,"",BB562&gt;0,'Values and studies'!AH562)</f>
        <v/>
      </c>
      <c r="BD562" s="23" t="str" cm="1">
        <f t="array" ref="BD562">_xlfn.IFS(BB562=FALSE,"",BB562&gt;0,'Values and studies'!M562)</f>
        <v/>
      </c>
      <c r="BE562" s="23" t="str" cm="1">
        <f t="array" ref="BE562">_xlfn.IFS(BB562=FALSE,"",BB562&gt;0,'Values and studies'!G562)</f>
        <v/>
      </c>
      <c r="BF562" s="23" t="b">
        <f>IF('Values and studies'!U562=$BF$1,'Values and studies'!AP562)</f>
        <v>0</v>
      </c>
      <c r="BG562" s="23" t="str" cm="1">
        <f t="array" ref="BG562">_xlfn.IFS(BF562=FALSE,"",BF562&gt;0,'Values and studies'!AH562)</f>
        <v/>
      </c>
      <c r="BH562" s="23" t="str" cm="1">
        <f t="array" ref="BH562">_xlfn.IFS(BF562=FALSE,"",BF562&gt;0,'Values and studies'!M562)</f>
        <v/>
      </c>
      <c r="BI562" s="23" t="str" cm="1">
        <f t="array" ref="BI562">_xlfn.IFS(BF562=FALSE,"",BF562&gt;0,'Values and studies'!G562)</f>
        <v/>
      </c>
      <c r="BJ562" s="23" t="b">
        <f>IF('Values and studies'!$U562=BJ$1,'Values and studies'!$AP562)</f>
        <v>0</v>
      </c>
      <c r="BK562" s="23" t="str" cm="1">
        <f t="array" ref="BK562">_xlfn.IFS(BJ562=FALSE,"",BJ562&gt;0,'Values and studies'!$AH562)</f>
        <v/>
      </c>
      <c r="BL562" s="23" t="str" cm="1">
        <f t="array" ref="BL562">_xlfn.IFS(BJ562=FALSE,"",BJ562&gt;0,'Values and studies'!$M562)</f>
        <v/>
      </c>
      <c r="BM562" s="23" t="str" cm="1">
        <f t="array" ref="BM562">_xlfn.IFS(BJ562=FALSE,"",BJ562&gt;0,'Values and studies'!$G562)</f>
        <v/>
      </c>
      <c r="BN562" s="23" t="b">
        <f>IF('Values and studies'!U562=$BN$1,'Values and studies'!AP562)</f>
        <v>0</v>
      </c>
      <c r="BO562" s="23" t="str" cm="1">
        <f t="array" ref="BO562">_xlfn.IFS(BN562=FALSE,"",BN562&gt;0,'Values and studies'!AH562)</f>
        <v/>
      </c>
      <c r="BP562" s="23" t="str" cm="1">
        <f t="array" ref="BP562">_xlfn.IFS(BN562=FALSE,"",BN562&gt;0,'Values and studies'!M562)</f>
        <v/>
      </c>
      <c r="BQ562" s="23" t="str" cm="1">
        <f t="array" ref="BQ562">_xlfn.IFS(BN562=FALSE,"",BN562&gt;0,'Values and studies'!G562)</f>
        <v/>
      </c>
      <c r="BR562" s="23" t="b">
        <f>IF('Values and studies'!U562=$BR$1,'Values and studies'!AP562)</f>
        <v>0</v>
      </c>
      <c r="BS562" s="23" t="str" cm="1">
        <f t="array" ref="BS562">_xlfn.IFS(BR562=FALSE,"",BR562&gt;0,'Values and studies'!AH562)</f>
        <v/>
      </c>
      <c r="BT562" s="23" t="str" cm="1">
        <f t="array" ref="BT562">_xlfn.IFS(BR562=FALSE,"",BR562&gt;0,'Values and studies'!M562)</f>
        <v/>
      </c>
      <c r="BU562" s="23" t="str" cm="1">
        <f t="array" ref="BU562">_xlfn.IFS(BR562=FALSE,"",BR562&gt;0,'Values and studies'!G562)</f>
        <v/>
      </c>
      <c r="BV562" s="23" t="b">
        <f>IF('Values and studies'!U562=$BV$1,'Values and studies'!AP562)</f>
        <v>0</v>
      </c>
      <c r="BW562" s="23" t="str" cm="1">
        <f t="array" ref="BW562">_xlfn.IFS(BV562=FALSE,"",BV562&gt;0,'Values and studies'!AH562)</f>
        <v/>
      </c>
      <c r="BX562" s="23" t="str" cm="1">
        <f t="array" ref="BX562">_xlfn.IFS(BV562=FALSE,"",BV562&gt;0,'Values and studies'!M562)</f>
        <v/>
      </c>
      <c r="BY562" s="23" t="str" cm="1">
        <f t="array" ref="BY562">_xlfn.IFS(BV562=FALSE,"",BV562&gt;0,'Values and studies'!G562)</f>
        <v/>
      </c>
      <c r="BZ562" s="23" t="b">
        <f>IF('Values and studies'!U562=$BZ$1,'Values and studies'!AP562)</f>
        <v>0</v>
      </c>
      <c r="CA562" s="23" t="str" cm="1">
        <f t="array" ref="CA562">_xlfn.IFS(BZ562=FALSE,"",BZ562&gt;0,'Values and studies'!AH562)</f>
        <v/>
      </c>
      <c r="CB562" s="23" t="str" cm="1">
        <f t="array" ref="CB562">_xlfn.IFS(BZ562=FALSE,"",BZ562&gt;0,'Values and studies'!M562)</f>
        <v/>
      </c>
      <c r="CC562" s="23" t="str" cm="1">
        <f t="array" ref="CC562">_xlfn.IFS(BZ562=FALSE,"",BZ562&gt;0,'Values and studies'!G562)</f>
        <v/>
      </c>
      <c r="CY562">
        <f>IF('Values and studies'!O562='Data for overlook'!$CY$1,'Values and studies'!AP562)</f>
        <v>590526.43952030677</v>
      </c>
      <c r="CZ562" t="b">
        <f>IF('Values and studies'!O562='Data for overlook'!$CZ$1,'Values and studies'!AP562)</f>
        <v>0</v>
      </c>
      <c r="DA562" t="b">
        <f>IF('Values and studies'!O562='Data for overlook'!$DA$1,'Values and studies'!AP562)</f>
        <v>0</v>
      </c>
      <c r="DB562" t="b">
        <f>IF('Values and studies'!O562='Data for overlook'!$DB$1,'Values and studies'!AP562)</f>
        <v>0</v>
      </c>
    </row>
    <row r="563" spans="2:106" x14ac:dyDescent="0.2">
      <c r="B563" t="b">
        <f>IF('Values and studies'!Q563=$B$1,'Values and studies'!AP563)</f>
        <v>0</v>
      </c>
      <c r="C563">
        <f>IF('Values and studies'!Q563=$C$1,'Values and studies'!AP563)</f>
        <v>6879.6429039845025</v>
      </c>
      <c r="D563" t="b">
        <f>IF('Values and studies'!Q563=$D$1,'Values and studies'!AP563)</f>
        <v>0</v>
      </c>
      <c r="F563" s="23" t="b">
        <f>IF('Values and studies'!$U563=F$1,'Values and studies'!$AP563)</f>
        <v>0</v>
      </c>
      <c r="G563" s="23" t="str" cm="1">
        <f t="array" ref="G563">_xlfn.IFS(F563=FALSE,"",F563&gt;0,'Values and studies'!$AH563)</f>
        <v/>
      </c>
      <c r="H563" s="23" t="str" cm="1">
        <f t="array" ref="H563">_xlfn.IFS(F563=FALSE,"",F563&gt;0,'Values and studies'!M563)</f>
        <v/>
      </c>
      <c r="I563" s="23" t="str" cm="1">
        <f t="array" ref="I563">_xlfn.IFS(F563=FALSE,"",F563&gt;0,'Values and studies'!G563)</f>
        <v/>
      </c>
      <c r="J563" s="23" t="b">
        <f>IF('Values and studies'!U563=$J$1,'Values and studies'!AP563)</f>
        <v>0</v>
      </c>
      <c r="K563" s="23" t="str" cm="1">
        <f t="array" ref="K563">_xlfn.IFS(J563=FALSE,"",J563&gt;0,'Values and studies'!AH563)</f>
        <v/>
      </c>
      <c r="L563" s="23" t="str" cm="1">
        <f t="array" ref="L563">_xlfn.IFS(J563=FALSE,"",J563&gt;0,'Values and studies'!M563)</f>
        <v/>
      </c>
      <c r="M563" s="23" t="str" cm="1">
        <f t="array" ref="M563">_xlfn.IFS(J563=FALSE,"",J563&gt;0,'Values and studies'!G563)</f>
        <v/>
      </c>
      <c r="N563" s="23" t="b">
        <f>IF('Values and studies'!U563=$N$1,'Values and studies'!AP563)</f>
        <v>0</v>
      </c>
      <c r="O563" s="23" t="str" cm="1">
        <f t="array" ref="O563">_xlfn.IFS(N563=FALSE,"",N563&gt;0,'Values and studies'!AH563)</f>
        <v/>
      </c>
      <c r="P563" s="23" t="str" cm="1">
        <f t="array" ref="P563">_xlfn.IFS(N563=FALSE,"",N563&gt;0,'Values and studies'!M563)</f>
        <v/>
      </c>
      <c r="Q563" s="23" t="str" cm="1">
        <f t="array" ref="Q563">_xlfn.IFS(N563=FALSE,"",N563&gt;0,'Values and studies'!G563)</f>
        <v/>
      </c>
      <c r="R563" s="23" t="b">
        <f>IF('Values and studies'!$U563=$R$1,'Values and studies'!$AP563)</f>
        <v>0</v>
      </c>
      <c r="S563" s="23" t="str" cm="1">
        <f t="array" ref="S563">_xlfn.IFS(R563=FALSE,"",R563&gt;0,'Values and studies'!$AH563)</f>
        <v/>
      </c>
      <c r="T563" s="23" t="str" cm="1">
        <f t="array" ref="T563">_xlfn.IFS(R563=FALSE,"",R563&gt;0,'Values and studies'!$M563)</f>
        <v/>
      </c>
      <c r="U563" s="23" t="str" cm="1">
        <f t="array" ref="U563">_xlfn.IFS(R563=FALSE,"",R563&gt;0,'Values and studies'!$G563)</f>
        <v/>
      </c>
      <c r="V563" s="23" t="b">
        <f>IF('Values and studies'!$U563=$V$1,'Values and studies'!$AP563)</f>
        <v>0</v>
      </c>
      <c r="W563" s="23" t="str" cm="1">
        <f t="array" ref="W563">_xlfn.IFS(V563=FALSE,"",V563&gt;0,'Values and studies'!$AH563)</f>
        <v/>
      </c>
      <c r="X563" s="23" t="str" cm="1">
        <f t="array" ref="X563">_xlfn.IFS(V563=FALSE,"",V563&gt;0,'Values and studies'!$M563)</f>
        <v/>
      </c>
      <c r="Y563" s="23" t="str" cm="1">
        <f t="array" ref="Y563">_xlfn.IFS(V563=FALSE,"",V563&gt;0,'Values and studies'!$G563)</f>
        <v/>
      </c>
      <c r="Z563" s="23" t="b">
        <f>IF('Values and studies'!$U563=$Z$1,'Values and studies'!$AP563)</f>
        <v>0</v>
      </c>
      <c r="AA563" s="23" t="str" cm="1">
        <f t="array" ref="AA563">_xlfn.IFS(Z563=FALSE,"",Z563&gt;0,'Values and studies'!$AH563)</f>
        <v/>
      </c>
      <c r="AB563" s="23" t="str" cm="1">
        <f t="array" ref="AB563">_xlfn.IFS(Z563=FALSE,"",Z563&gt;0,'Values and studies'!$M563)</f>
        <v/>
      </c>
      <c r="AC563" s="23" t="str" cm="1">
        <f t="array" ref="AC563">_xlfn.IFS(Z563=FALSE,"",Z563&gt;0,'Values and studies'!$G563)</f>
        <v/>
      </c>
      <c r="AD563" s="23" t="b">
        <f>IF('Values and studies'!$U563=$AD$1,'Values and studies'!$AP563)</f>
        <v>0</v>
      </c>
      <c r="AE563" s="23" t="str" cm="1">
        <f t="array" ref="AE563">_xlfn.IFS(AD563=FALSE,"",AD563&gt;0,'Values and studies'!$AH563)</f>
        <v/>
      </c>
      <c r="AF563" s="23" t="str" cm="1">
        <f t="array" ref="AF563">_xlfn.IFS(AD563=FALSE,"",AD563&gt;0,'Values and studies'!$M563)</f>
        <v/>
      </c>
      <c r="AG563" s="23" t="str" cm="1">
        <f t="array" ref="AG563">_xlfn.IFS(AD563=FALSE,"",AD563&gt;0,'Values and studies'!$G563)</f>
        <v/>
      </c>
      <c r="AH563" s="23" t="b">
        <f>IF('Values and studies'!U563=$AH$1,'Values and studies'!AP563)</f>
        <v>0</v>
      </c>
      <c r="AI563" s="23" t="str" cm="1">
        <f t="array" ref="AI563">_xlfn.IFS(AH563=FALSE,"",AH563&gt;0,'Values and studies'!AH563)</f>
        <v/>
      </c>
      <c r="AJ563" s="23" t="str" cm="1">
        <f t="array" ref="AJ563">_xlfn.IFS(AH563=FALSE,"",AH563&gt;0,'Values and studies'!M563)</f>
        <v/>
      </c>
      <c r="AK563" s="23" t="str" cm="1">
        <f t="array" ref="AK563">_xlfn.IFS(AH563=FALSE,"",AH563&gt;0,'Values and studies'!G563)</f>
        <v/>
      </c>
      <c r="AL563" s="23" t="b">
        <f>IF('Values and studies'!U563=$AL$1,'Values and studies'!AP563)</f>
        <v>0</v>
      </c>
      <c r="AM563" s="23" t="str" cm="1">
        <f t="array" ref="AM563">_xlfn.IFS(AL563=FALSE,"",AL563&gt;0,'Values and studies'!AH563)</f>
        <v/>
      </c>
      <c r="AN563" s="23" t="str" cm="1">
        <f t="array" ref="AN563">_xlfn.IFS(AL563=FALSE,"",AL563&gt;0,'Values and studies'!M563)</f>
        <v/>
      </c>
      <c r="AO563" s="23" t="str" cm="1">
        <f t="array" ref="AO563">_xlfn.IFS(AL563=FALSE,"",AL563&gt;0,'Values and studies'!G563)</f>
        <v/>
      </c>
      <c r="AP563" s="23">
        <f>IF('Values and studies'!U563=$AP$1,'Values and studies'!AP563)</f>
        <v>6879.6429039845025</v>
      </c>
      <c r="AQ563" s="23" t="str" cm="1">
        <f t="array" ref="AQ563">_xlfn.IFS(AP563=FALSE,"",AP563&gt;0,'Values and studies'!AH563)</f>
        <v>CB</v>
      </c>
      <c r="AR563" s="23" t="str" cm="1">
        <f t="array" ref="AR563">_xlfn.IFS(AP563=FALSE,"",AP563&gt;0,'Values and studies'!M563)</f>
        <v>atlantic</v>
      </c>
      <c r="AS563" s="23" t="str" cm="1">
        <f t="array" ref="AS563">_xlfn.IFS(AP563=FALSE,"",AP563&gt;0,'Values and studies'!G563)</f>
        <v>United Kingdom</v>
      </c>
      <c r="AT563" s="23" t="b">
        <f>IF('Values and studies'!U563=$AT$1,'Values and studies'!AP563)</f>
        <v>0</v>
      </c>
      <c r="AU563" s="23" t="str" cm="1">
        <f t="array" ref="AU563">_xlfn.IFS(AT563=FALSE,"",AT563&gt;0,'Values and studies'!AH563)</f>
        <v/>
      </c>
      <c r="AV563" s="23" t="str" cm="1">
        <f t="array" ref="AV563">_xlfn.IFS(AT563=FALSE,"",AT563&gt;0,'Values and studies'!M563)</f>
        <v/>
      </c>
      <c r="AW563" s="23" t="str" cm="1">
        <f t="array" ref="AW563">_xlfn.IFS(AT563=FALSE,"",AT563&gt;0,'Values and studies'!G563)</f>
        <v/>
      </c>
      <c r="AX563" s="23" t="b">
        <f>IF('Values and studies'!U563=$AX$1,'Values and studies'!AP563)</f>
        <v>0</v>
      </c>
      <c r="AY563" s="23" t="str" cm="1">
        <f t="array" ref="AY563">_xlfn.IFS(AX563=FALSE,"",AX563&gt;0,'Values and studies'!AH563)</f>
        <v/>
      </c>
      <c r="AZ563" s="23" t="str" cm="1">
        <f t="array" ref="AZ563">_xlfn.IFS(AX563=FALSE,"",AX563&gt;0,'Values and studies'!M563)</f>
        <v/>
      </c>
      <c r="BA563" s="23" t="str" cm="1">
        <f t="array" ref="BA563">_xlfn.IFS(AX563=FALSE,"",AX563&gt;0,'Values and studies'!G563)</f>
        <v/>
      </c>
      <c r="BB563" s="23" t="b">
        <f>IF('Values and studies'!U563=$BB$1,'Values and studies'!AP563)</f>
        <v>0</v>
      </c>
      <c r="BC563" s="23" t="str" cm="1">
        <f t="array" ref="BC563">_xlfn.IFS(BB563=FALSE,"",BB563&gt;0,'Values and studies'!AH563)</f>
        <v/>
      </c>
      <c r="BD563" s="23" t="str" cm="1">
        <f t="array" ref="BD563">_xlfn.IFS(BB563=FALSE,"",BB563&gt;0,'Values and studies'!M563)</f>
        <v/>
      </c>
      <c r="BE563" s="23" t="str" cm="1">
        <f t="array" ref="BE563">_xlfn.IFS(BB563=FALSE,"",BB563&gt;0,'Values and studies'!G563)</f>
        <v/>
      </c>
      <c r="BF563" s="23" t="b">
        <f>IF('Values and studies'!U563=$BF$1,'Values and studies'!AP563)</f>
        <v>0</v>
      </c>
      <c r="BG563" s="23" t="str" cm="1">
        <f t="array" ref="BG563">_xlfn.IFS(BF563=FALSE,"",BF563&gt;0,'Values and studies'!AH563)</f>
        <v/>
      </c>
      <c r="BH563" s="23" t="str" cm="1">
        <f t="array" ref="BH563">_xlfn.IFS(BF563=FALSE,"",BF563&gt;0,'Values and studies'!M563)</f>
        <v/>
      </c>
      <c r="BI563" s="23" t="str" cm="1">
        <f t="array" ref="BI563">_xlfn.IFS(BF563=FALSE,"",BF563&gt;0,'Values and studies'!G563)</f>
        <v/>
      </c>
      <c r="BJ563" s="23" t="b">
        <f>IF('Values and studies'!$U563=BJ$1,'Values and studies'!$AP563)</f>
        <v>0</v>
      </c>
      <c r="BK563" s="23" t="str" cm="1">
        <f t="array" ref="BK563">_xlfn.IFS(BJ563=FALSE,"",BJ563&gt;0,'Values and studies'!$AH563)</f>
        <v/>
      </c>
      <c r="BL563" s="23" t="str" cm="1">
        <f t="array" ref="BL563">_xlfn.IFS(BJ563=FALSE,"",BJ563&gt;0,'Values and studies'!$M563)</f>
        <v/>
      </c>
      <c r="BM563" s="23" t="str" cm="1">
        <f t="array" ref="BM563">_xlfn.IFS(BJ563=FALSE,"",BJ563&gt;0,'Values and studies'!$G563)</f>
        <v/>
      </c>
      <c r="BN563" s="23" t="b">
        <f>IF('Values and studies'!U563=$BN$1,'Values and studies'!AP563)</f>
        <v>0</v>
      </c>
      <c r="BO563" s="23" t="str" cm="1">
        <f t="array" ref="BO563">_xlfn.IFS(BN563=FALSE,"",BN563&gt;0,'Values and studies'!AH563)</f>
        <v/>
      </c>
      <c r="BP563" s="23" t="str" cm="1">
        <f t="array" ref="BP563">_xlfn.IFS(BN563=FALSE,"",BN563&gt;0,'Values and studies'!M563)</f>
        <v/>
      </c>
      <c r="BQ563" s="23" t="str" cm="1">
        <f t="array" ref="BQ563">_xlfn.IFS(BN563=FALSE,"",BN563&gt;0,'Values and studies'!G563)</f>
        <v/>
      </c>
      <c r="BR563" s="23" t="b">
        <f>IF('Values and studies'!U563=$BR$1,'Values and studies'!AP563)</f>
        <v>0</v>
      </c>
      <c r="BS563" s="23" t="str" cm="1">
        <f t="array" ref="BS563">_xlfn.IFS(BR563=FALSE,"",BR563&gt;0,'Values and studies'!AH563)</f>
        <v/>
      </c>
      <c r="BT563" s="23" t="str" cm="1">
        <f t="array" ref="BT563">_xlfn.IFS(BR563=FALSE,"",BR563&gt;0,'Values and studies'!M563)</f>
        <v/>
      </c>
      <c r="BU563" s="23" t="str" cm="1">
        <f t="array" ref="BU563">_xlfn.IFS(BR563=FALSE,"",BR563&gt;0,'Values and studies'!G563)</f>
        <v/>
      </c>
      <c r="BV563" s="23" t="b">
        <f>IF('Values and studies'!U563=$BV$1,'Values and studies'!AP563)</f>
        <v>0</v>
      </c>
      <c r="BW563" s="23" t="str" cm="1">
        <f t="array" ref="BW563">_xlfn.IFS(BV563=FALSE,"",BV563&gt;0,'Values and studies'!AH563)</f>
        <v/>
      </c>
      <c r="BX563" s="23" t="str" cm="1">
        <f t="array" ref="BX563">_xlfn.IFS(BV563=FALSE,"",BV563&gt;0,'Values and studies'!M563)</f>
        <v/>
      </c>
      <c r="BY563" s="23" t="str" cm="1">
        <f t="array" ref="BY563">_xlfn.IFS(BV563=FALSE,"",BV563&gt;0,'Values and studies'!G563)</f>
        <v/>
      </c>
      <c r="BZ563" s="23" t="b">
        <f>IF('Values and studies'!U563=$BZ$1,'Values and studies'!AP563)</f>
        <v>0</v>
      </c>
      <c r="CA563" s="23" t="str" cm="1">
        <f t="array" ref="CA563">_xlfn.IFS(BZ563=FALSE,"",BZ563&gt;0,'Values and studies'!AH563)</f>
        <v/>
      </c>
      <c r="CB563" s="23" t="str" cm="1">
        <f t="array" ref="CB563">_xlfn.IFS(BZ563=FALSE,"",BZ563&gt;0,'Values and studies'!M563)</f>
        <v/>
      </c>
      <c r="CC563" s="23" t="str" cm="1">
        <f t="array" ref="CC563">_xlfn.IFS(BZ563=FALSE,"",BZ563&gt;0,'Values and studies'!G563)</f>
        <v/>
      </c>
      <c r="CY563">
        <f>IF('Values and studies'!O563='Data for overlook'!$CY$1,'Values and studies'!AP563)</f>
        <v>6879.6429039845025</v>
      </c>
      <c r="CZ563" t="b">
        <f>IF('Values and studies'!O563='Data for overlook'!$CZ$1,'Values and studies'!AP563)</f>
        <v>0</v>
      </c>
      <c r="DA563" t="b">
        <f>IF('Values and studies'!O563='Data for overlook'!$DA$1,'Values and studies'!AP563)</f>
        <v>0</v>
      </c>
      <c r="DB563" t="b">
        <f>IF('Values and studies'!O563='Data for overlook'!$DB$1,'Values and studies'!AP563)</f>
        <v>0</v>
      </c>
    </row>
    <row r="564" spans="2:106" x14ac:dyDescent="0.2">
      <c r="B564" t="b">
        <f>IF('Values and studies'!Q564=$B$1,'Values and studies'!AP564)</f>
        <v>0</v>
      </c>
      <c r="C564">
        <f>IF('Values and studies'!Q564=$C$1,'Values and studies'!AP564)</f>
        <v>1852.9744582812657</v>
      </c>
      <c r="D564" t="b">
        <f>IF('Values and studies'!Q564=$D$1,'Values and studies'!AP564)</f>
        <v>0</v>
      </c>
      <c r="F564" s="23" t="b">
        <f>IF('Values and studies'!$U564=F$1,'Values and studies'!$AP564)</f>
        <v>0</v>
      </c>
      <c r="G564" s="23" t="str" cm="1">
        <f t="array" ref="G564">_xlfn.IFS(F564=FALSE,"",F564&gt;0,'Values and studies'!$AH564)</f>
        <v/>
      </c>
      <c r="H564" s="23" t="str" cm="1">
        <f t="array" ref="H564">_xlfn.IFS(F564=FALSE,"",F564&gt;0,'Values and studies'!M564)</f>
        <v/>
      </c>
      <c r="I564" s="23" t="str" cm="1">
        <f t="array" ref="I564">_xlfn.IFS(F564=FALSE,"",F564&gt;0,'Values and studies'!G564)</f>
        <v/>
      </c>
      <c r="J564" s="23" t="b">
        <f>IF('Values and studies'!U564=$J$1,'Values and studies'!AP564)</f>
        <v>0</v>
      </c>
      <c r="K564" s="23" t="str" cm="1">
        <f t="array" ref="K564">_xlfn.IFS(J564=FALSE,"",J564&gt;0,'Values and studies'!AH564)</f>
        <v/>
      </c>
      <c r="L564" s="23" t="str" cm="1">
        <f t="array" ref="L564">_xlfn.IFS(J564=FALSE,"",J564&gt;0,'Values and studies'!M564)</f>
        <v/>
      </c>
      <c r="M564" s="23" t="str" cm="1">
        <f t="array" ref="M564">_xlfn.IFS(J564=FALSE,"",J564&gt;0,'Values and studies'!G564)</f>
        <v/>
      </c>
      <c r="N564" s="23" t="b">
        <f>IF('Values and studies'!U564=$N$1,'Values and studies'!AP564)</f>
        <v>0</v>
      </c>
      <c r="O564" s="23" t="str" cm="1">
        <f t="array" ref="O564">_xlfn.IFS(N564=FALSE,"",N564&gt;0,'Values and studies'!AH564)</f>
        <v/>
      </c>
      <c r="P564" s="23" t="str" cm="1">
        <f t="array" ref="P564">_xlfn.IFS(N564=FALSE,"",N564&gt;0,'Values and studies'!M564)</f>
        <v/>
      </c>
      <c r="Q564" s="23" t="str" cm="1">
        <f t="array" ref="Q564">_xlfn.IFS(N564=FALSE,"",N564&gt;0,'Values and studies'!G564)</f>
        <v/>
      </c>
      <c r="R564" s="23" t="b">
        <f>IF('Values and studies'!$U564=$R$1,'Values and studies'!$AP564)</f>
        <v>0</v>
      </c>
      <c r="S564" s="23" t="str" cm="1">
        <f t="array" ref="S564">_xlfn.IFS(R564=FALSE,"",R564&gt;0,'Values and studies'!$AH564)</f>
        <v/>
      </c>
      <c r="T564" s="23" t="str" cm="1">
        <f t="array" ref="T564">_xlfn.IFS(R564=FALSE,"",R564&gt;0,'Values and studies'!$M564)</f>
        <v/>
      </c>
      <c r="U564" s="23" t="str" cm="1">
        <f t="array" ref="U564">_xlfn.IFS(R564=FALSE,"",R564&gt;0,'Values and studies'!$G564)</f>
        <v/>
      </c>
      <c r="V564" s="23" t="b">
        <f>IF('Values and studies'!$U564=$V$1,'Values and studies'!$AP564)</f>
        <v>0</v>
      </c>
      <c r="W564" s="23" t="str" cm="1">
        <f t="array" ref="W564">_xlfn.IFS(V564=FALSE,"",V564&gt;0,'Values and studies'!$AH564)</f>
        <v/>
      </c>
      <c r="X564" s="23" t="str" cm="1">
        <f t="array" ref="X564">_xlfn.IFS(V564=FALSE,"",V564&gt;0,'Values and studies'!$M564)</f>
        <v/>
      </c>
      <c r="Y564" s="23" t="str" cm="1">
        <f t="array" ref="Y564">_xlfn.IFS(V564=FALSE,"",V564&gt;0,'Values and studies'!$G564)</f>
        <v/>
      </c>
      <c r="Z564" s="23" t="b">
        <f>IF('Values and studies'!$U564=$Z$1,'Values and studies'!$AP564)</f>
        <v>0</v>
      </c>
      <c r="AA564" s="23" t="str" cm="1">
        <f t="array" ref="AA564">_xlfn.IFS(Z564=FALSE,"",Z564&gt;0,'Values and studies'!$AH564)</f>
        <v/>
      </c>
      <c r="AB564" s="23" t="str" cm="1">
        <f t="array" ref="AB564">_xlfn.IFS(Z564=FALSE,"",Z564&gt;0,'Values and studies'!$M564)</f>
        <v/>
      </c>
      <c r="AC564" s="23" t="str" cm="1">
        <f t="array" ref="AC564">_xlfn.IFS(Z564=FALSE,"",Z564&gt;0,'Values and studies'!$G564)</f>
        <v/>
      </c>
      <c r="AD564" s="23" t="b">
        <f>IF('Values and studies'!$U564=$AD$1,'Values and studies'!$AP564)</f>
        <v>0</v>
      </c>
      <c r="AE564" s="23" t="str" cm="1">
        <f t="array" ref="AE564">_xlfn.IFS(AD564=FALSE,"",AD564&gt;0,'Values and studies'!$AH564)</f>
        <v/>
      </c>
      <c r="AF564" s="23" t="str" cm="1">
        <f t="array" ref="AF564">_xlfn.IFS(AD564=FALSE,"",AD564&gt;0,'Values and studies'!$M564)</f>
        <v/>
      </c>
      <c r="AG564" s="23" t="str" cm="1">
        <f t="array" ref="AG564">_xlfn.IFS(AD564=FALSE,"",AD564&gt;0,'Values and studies'!$G564)</f>
        <v/>
      </c>
      <c r="AH564" s="23" t="b">
        <f>IF('Values and studies'!U564=$AH$1,'Values and studies'!AP564)</f>
        <v>0</v>
      </c>
      <c r="AI564" s="23" t="str" cm="1">
        <f t="array" ref="AI564">_xlfn.IFS(AH564=FALSE,"",AH564&gt;0,'Values and studies'!AH564)</f>
        <v/>
      </c>
      <c r="AJ564" s="23" t="str" cm="1">
        <f t="array" ref="AJ564">_xlfn.IFS(AH564=FALSE,"",AH564&gt;0,'Values and studies'!M564)</f>
        <v/>
      </c>
      <c r="AK564" s="23" t="str" cm="1">
        <f t="array" ref="AK564">_xlfn.IFS(AH564=FALSE,"",AH564&gt;0,'Values and studies'!G564)</f>
        <v/>
      </c>
      <c r="AL564" s="23" t="b">
        <f>IF('Values and studies'!U564=$AL$1,'Values and studies'!AP564)</f>
        <v>0</v>
      </c>
      <c r="AM564" s="23" t="str" cm="1">
        <f t="array" ref="AM564">_xlfn.IFS(AL564=FALSE,"",AL564&gt;0,'Values and studies'!AH564)</f>
        <v/>
      </c>
      <c r="AN564" s="23" t="str" cm="1">
        <f t="array" ref="AN564">_xlfn.IFS(AL564=FALSE,"",AL564&gt;0,'Values and studies'!M564)</f>
        <v/>
      </c>
      <c r="AO564" s="23" t="str" cm="1">
        <f t="array" ref="AO564">_xlfn.IFS(AL564=FALSE,"",AL564&gt;0,'Values and studies'!G564)</f>
        <v/>
      </c>
      <c r="AP564" s="23">
        <f>IF('Values and studies'!U564=$AP$1,'Values and studies'!AP564)</f>
        <v>1852.9744582812657</v>
      </c>
      <c r="AQ564" s="23" t="str" cm="1">
        <f t="array" ref="AQ564">_xlfn.IFS(AP564=FALSE,"",AP564&gt;0,'Values and studies'!AH564)</f>
        <v>CB</v>
      </c>
      <c r="AR564" s="23" t="str" cm="1">
        <f t="array" ref="AR564">_xlfn.IFS(AP564=FALSE,"",AP564&gt;0,'Values and studies'!M564)</f>
        <v>atlantic</v>
      </c>
      <c r="AS564" s="23" t="str" cm="1">
        <f t="array" ref="AS564">_xlfn.IFS(AP564=FALSE,"",AP564&gt;0,'Values and studies'!G564)</f>
        <v>United Kingdom</v>
      </c>
      <c r="AT564" s="23" t="b">
        <f>IF('Values and studies'!U564=$AT$1,'Values and studies'!AP564)</f>
        <v>0</v>
      </c>
      <c r="AU564" s="23" t="str" cm="1">
        <f t="array" ref="AU564">_xlfn.IFS(AT564=FALSE,"",AT564&gt;0,'Values and studies'!AH564)</f>
        <v/>
      </c>
      <c r="AV564" s="23" t="str" cm="1">
        <f t="array" ref="AV564">_xlfn.IFS(AT564=FALSE,"",AT564&gt;0,'Values and studies'!M564)</f>
        <v/>
      </c>
      <c r="AW564" s="23" t="str" cm="1">
        <f t="array" ref="AW564">_xlfn.IFS(AT564=FALSE,"",AT564&gt;0,'Values and studies'!G564)</f>
        <v/>
      </c>
      <c r="AX564" s="23" t="b">
        <f>IF('Values and studies'!U564=$AX$1,'Values and studies'!AP564)</f>
        <v>0</v>
      </c>
      <c r="AY564" s="23" t="str" cm="1">
        <f t="array" ref="AY564">_xlfn.IFS(AX564=FALSE,"",AX564&gt;0,'Values and studies'!AH564)</f>
        <v/>
      </c>
      <c r="AZ564" s="23" t="str" cm="1">
        <f t="array" ref="AZ564">_xlfn.IFS(AX564=FALSE,"",AX564&gt;0,'Values and studies'!M564)</f>
        <v/>
      </c>
      <c r="BA564" s="23" t="str" cm="1">
        <f t="array" ref="BA564">_xlfn.IFS(AX564=FALSE,"",AX564&gt;0,'Values and studies'!G564)</f>
        <v/>
      </c>
      <c r="BB564" s="23" t="b">
        <f>IF('Values and studies'!U564=$BB$1,'Values and studies'!AP564)</f>
        <v>0</v>
      </c>
      <c r="BC564" s="23" t="str" cm="1">
        <f t="array" ref="BC564">_xlfn.IFS(BB564=FALSE,"",BB564&gt;0,'Values and studies'!AH564)</f>
        <v/>
      </c>
      <c r="BD564" s="23" t="str" cm="1">
        <f t="array" ref="BD564">_xlfn.IFS(BB564=FALSE,"",BB564&gt;0,'Values and studies'!M564)</f>
        <v/>
      </c>
      <c r="BE564" s="23" t="str" cm="1">
        <f t="array" ref="BE564">_xlfn.IFS(BB564=FALSE,"",BB564&gt;0,'Values and studies'!G564)</f>
        <v/>
      </c>
      <c r="BF564" s="23" t="b">
        <f>IF('Values and studies'!U564=$BF$1,'Values and studies'!AP564)</f>
        <v>0</v>
      </c>
      <c r="BG564" s="23" t="str" cm="1">
        <f t="array" ref="BG564">_xlfn.IFS(BF564=FALSE,"",BF564&gt;0,'Values and studies'!AH564)</f>
        <v/>
      </c>
      <c r="BH564" s="23" t="str" cm="1">
        <f t="array" ref="BH564">_xlfn.IFS(BF564=FALSE,"",BF564&gt;0,'Values and studies'!M564)</f>
        <v/>
      </c>
      <c r="BI564" s="23" t="str" cm="1">
        <f t="array" ref="BI564">_xlfn.IFS(BF564=FALSE,"",BF564&gt;0,'Values and studies'!G564)</f>
        <v/>
      </c>
      <c r="BJ564" s="23" t="b">
        <f>IF('Values and studies'!$U564=BJ$1,'Values and studies'!$AP564)</f>
        <v>0</v>
      </c>
      <c r="BK564" s="23" t="str" cm="1">
        <f t="array" ref="BK564">_xlfn.IFS(BJ564=FALSE,"",BJ564&gt;0,'Values and studies'!$AH564)</f>
        <v/>
      </c>
      <c r="BL564" s="23" t="str" cm="1">
        <f t="array" ref="BL564">_xlfn.IFS(BJ564=FALSE,"",BJ564&gt;0,'Values and studies'!$M564)</f>
        <v/>
      </c>
      <c r="BM564" s="23" t="str" cm="1">
        <f t="array" ref="BM564">_xlfn.IFS(BJ564=FALSE,"",BJ564&gt;0,'Values and studies'!$G564)</f>
        <v/>
      </c>
      <c r="BN564" s="23" t="b">
        <f>IF('Values and studies'!U564=$BN$1,'Values and studies'!AP564)</f>
        <v>0</v>
      </c>
      <c r="BO564" s="23" t="str" cm="1">
        <f t="array" ref="BO564">_xlfn.IFS(BN564=FALSE,"",BN564&gt;0,'Values and studies'!AH564)</f>
        <v/>
      </c>
      <c r="BP564" s="23" t="str" cm="1">
        <f t="array" ref="BP564">_xlfn.IFS(BN564=FALSE,"",BN564&gt;0,'Values and studies'!M564)</f>
        <v/>
      </c>
      <c r="BQ564" s="23" t="str" cm="1">
        <f t="array" ref="BQ564">_xlfn.IFS(BN564=FALSE,"",BN564&gt;0,'Values and studies'!G564)</f>
        <v/>
      </c>
      <c r="BR564" s="23" t="b">
        <f>IF('Values and studies'!U564=$BR$1,'Values and studies'!AP564)</f>
        <v>0</v>
      </c>
      <c r="BS564" s="23" t="str" cm="1">
        <f t="array" ref="BS564">_xlfn.IFS(BR564=FALSE,"",BR564&gt;0,'Values and studies'!AH564)</f>
        <v/>
      </c>
      <c r="BT564" s="23" t="str" cm="1">
        <f t="array" ref="BT564">_xlfn.IFS(BR564=FALSE,"",BR564&gt;0,'Values and studies'!M564)</f>
        <v/>
      </c>
      <c r="BU564" s="23" t="str" cm="1">
        <f t="array" ref="BU564">_xlfn.IFS(BR564=FALSE,"",BR564&gt;0,'Values and studies'!G564)</f>
        <v/>
      </c>
      <c r="BV564" s="23" t="b">
        <f>IF('Values and studies'!U564=$BV$1,'Values and studies'!AP564)</f>
        <v>0</v>
      </c>
      <c r="BW564" s="23" t="str" cm="1">
        <f t="array" ref="BW564">_xlfn.IFS(BV564=FALSE,"",BV564&gt;0,'Values and studies'!AH564)</f>
        <v/>
      </c>
      <c r="BX564" s="23" t="str" cm="1">
        <f t="array" ref="BX564">_xlfn.IFS(BV564=FALSE,"",BV564&gt;0,'Values and studies'!M564)</f>
        <v/>
      </c>
      <c r="BY564" s="23" t="str" cm="1">
        <f t="array" ref="BY564">_xlfn.IFS(BV564=FALSE,"",BV564&gt;0,'Values and studies'!G564)</f>
        <v/>
      </c>
      <c r="BZ564" s="23" t="b">
        <f>IF('Values and studies'!U564=$BZ$1,'Values and studies'!AP564)</f>
        <v>0</v>
      </c>
      <c r="CA564" s="23" t="str" cm="1">
        <f t="array" ref="CA564">_xlfn.IFS(BZ564=FALSE,"",BZ564&gt;0,'Values and studies'!AH564)</f>
        <v/>
      </c>
      <c r="CB564" s="23" t="str" cm="1">
        <f t="array" ref="CB564">_xlfn.IFS(BZ564=FALSE,"",BZ564&gt;0,'Values and studies'!M564)</f>
        <v/>
      </c>
      <c r="CC564" s="23" t="str" cm="1">
        <f t="array" ref="CC564">_xlfn.IFS(BZ564=FALSE,"",BZ564&gt;0,'Values and studies'!G564)</f>
        <v/>
      </c>
      <c r="CY564">
        <f>IF('Values and studies'!O564='Data for overlook'!$CY$1,'Values and studies'!AP564)</f>
        <v>1852.9744582812657</v>
      </c>
      <c r="CZ564" t="b">
        <f>IF('Values and studies'!O564='Data for overlook'!$CZ$1,'Values and studies'!AP564)</f>
        <v>0</v>
      </c>
      <c r="DA564" t="b">
        <f>IF('Values and studies'!O564='Data for overlook'!$DA$1,'Values and studies'!AP564)</f>
        <v>0</v>
      </c>
      <c r="DB564" t="b">
        <f>IF('Values and studies'!O564='Data for overlook'!$DB$1,'Values and studies'!AP564)</f>
        <v>0</v>
      </c>
    </row>
    <row r="565" spans="2:106" x14ac:dyDescent="0.2">
      <c r="B565" t="b">
        <f>IF('Values and studies'!Q565=$B$1,'Values and studies'!AP565)</f>
        <v>0</v>
      </c>
      <c r="C565">
        <f>IF('Values and studies'!Q565=$C$1,'Values and studies'!AP565)</f>
        <v>4367.1351639421091</v>
      </c>
      <c r="D565" t="b">
        <f>IF('Values and studies'!Q565=$D$1,'Values and studies'!AP565)</f>
        <v>0</v>
      </c>
      <c r="F565" s="23" t="b">
        <f>IF('Values and studies'!$U565=F$1,'Values and studies'!$AP565)</f>
        <v>0</v>
      </c>
      <c r="G565" s="23" t="str" cm="1">
        <f t="array" ref="G565">_xlfn.IFS(F565=FALSE,"",F565&gt;0,'Values and studies'!$AH565)</f>
        <v/>
      </c>
      <c r="H565" s="23" t="str" cm="1">
        <f t="array" ref="H565">_xlfn.IFS(F565=FALSE,"",F565&gt;0,'Values and studies'!M565)</f>
        <v/>
      </c>
      <c r="I565" s="23" t="str" cm="1">
        <f t="array" ref="I565">_xlfn.IFS(F565=FALSE,"",F565&gt;0,'Values and studies'!G565)</f>
        <v/>
      </c>
      <c r="J565" s="23" t="b">
        <f>IF('Values and studies'!U565=$J$1,'Values and studies'!AP565)</f>
        <v>0</v>
      </c>
      <c r="K565" s="23" t="str" cm="1">
        <f t="array" ref="K565">_xlfn.IFS(J565=FALSE,"",J565&gt;0,'Values and studies'!AH565)</f>
        <v/>
      </c>
      <c r="L565" s="23" t="str" cm="1">
        <f t="array" ref="L565">_xlfn.IFS(J565=FALSE,"",J565&gt;0,'Values and studies'!M565)</f>
        <v/>
      </c>
      <c r="M565" s="23" t="str" cm="1">
        <f t="array" ref="M565">_xlfn.IFS(J565=FALSE,"",J565&gt;0,'Values and studies'!G565)</f>
        <v/>
      </c>
      <c r="N565" s="23" t="b">
        <f>IF('Values and studies'!U565=$N$1,'Values and studies'!AP565)</f>
        <v>0</v>
      </c>
      <c r="O565" s="23" t="str" cm="1">
        <f t="array" ref="O565">_xlfn.IFS(N565=FALSE,"",N565&gt;0,'Values and studies'!AH565)</f>
        <v/>
      </c>
      <c r="P565" s="23" t="str" cm="1">
        <f t="array" ref="P565">_xlfn.IFS(N565=FALSE,"",N565&gt;0,'Values and studies'!M565)</f>
        <v/>
      </c>
      <c r="Q565" s="23" t="str" cm="1">
        <f t="array" ref="Q565">_xlfn.IFS(N565=FALSE,"",N565&gt;0,'Values and studies'!G565)</f>
        <v/>
      </c>
      <c r="R565" s="23" t="b">
        <f>IF('Values and studies'!$U565=$R$1,'Values and studies'!$AP565)</f>
        <v>0</v>
      </c>
      <c r="S565" s="23" t="str" cm="1">
        <f t="array" ref="S565">_xlfn.IFS(R565=FALSE,"",R565&gt;0,'Values and studies'!$AH565)</f>
        <v/>
      </c>
      <c r="T565" s="23" t="str" cm="1">
        <f t="array" ref="T565">_xlfn.IFS(R565=FALSE,"",R565&gt;0,'Values and studies'!$M565)</f>
        <v/>
      </c>
      <c r="U565" s="23" t="str" cm="1">
        <f t="array" ref="U565">_xlfn.IFS(R565=FALSE,"",R565&gt;0,'Values and studies'!$G565)</f>
        <v/>
      </c>
      <c r="V565" s="23" t="b">
        <f>IF('Values and studies'!$U565=$V$1,'Values and studies'!$AP565)</f>
        <v>0</v>
      </c>
      <c r="W565" s="23" t="str" cm="1">
        <f t="array" ref="W565">_xlfn.IFS(V565=FALSE,"",V565&gt;0,'Values and studies'!$AH565)</f>
        <v/>
      </c>
      <c r="X565" s="23" t="str" cm="1">
        <f t="array" ref="X565">_xlfn.IFS(V565=FALSE,"",V565&gt;0,'Values and studies'!$M565)</f>
        <v/>
      </c>
      <c r="Y565" s="23" t="str" cm="1">
        <f t="array" ref="Y565">_xlfn.IFS(V565=FALSE,"",V565&gt;0,'Values and studies'!$G565)</f>
        <v/>
      </c>
      <c r="Z565" s="23" t="b">
        <f>IF('Values and studies'!$U565=$Z$1,'Values and studies'!$AP565)</f>
        <v>0</v>
      </c>
      <c r="AA565" s="23" t="str" cm="1">
        <f t="array" ref="AA565">_xlfn.IFS(Z565=FALSE,"",Z565&gt;0,'Values and studies'!$AH565)</f>
        <v/>
      </c>
      <c r="AB565" s="23" t="str" cm="1">
        <f t="array" ref="AB565">_xlfn.IFS(Z565=FALSE,"",Z565&gt;0,'Values and studies'!$M565)</f>
        <v/>
      </c>
      <c r="AC565" s="23" t="str" cm="1">
        <f t="array" ref="AC565">_xlfn.IFS(Z565=FALSE,"",Z565&gt;0,'Values and studies'!$G565)</f>
        <v/>
      </c>
      <c r="AD565" s="23" t="b">
        <f>IF('Values and studies'!$U565=$AD$1,'Values and studies'!$AP565)</f>
        <v>0</v>
      </c>
      <c r="AE565" s="23" t="str" cm="1">
        <f t="array" ref="AE565">_xlfn.IFS(AD565=FALSE,"",AD565&gt;0,'Values and studies'!$AH565)</f>
        <v/>
      </c>
      <c r="AF565" s="23" t="str" cm="1">
        <f t="array" ref="AF565">_xlfn.IFS(AD565=FALSE,"",AD565&gt;0,'Values and studies'!$M565)</f>
        <v/>
      </c>
      <c r="AG565" s="23" t="str" cm="1">
        <f t="array" ref="AG565">_xlfn.IFS(AD565=FALSE,"",AD565&gt;0,'Values and studies'!$G565)</f>
        <v/>
      </c>
      <c r="AH565" s="23" t="b">
        <f>IF('Values and studies'!U565=$AH$1,'Values and studies'!AP565)</f>
        <v>0</v>
      </c>
      <c r="AI565" s="23" t="str" cm="1">
        <f t="array" ref="AI565">_xlfn.IFS(AH565=FALSE,"",AH565&gt;0,'Values and studies'!AH565)</f>
        <v/>
      </c>
      <c r="AJ565" s="23" t="str" cm="1">
        <f t="array" ref="AJ565">_xlfn.IFS(AH565=FALSE,"",AH565&gt;0,'Values and studies'!M565)</f>
        <v/>
      </c>
      <c r="AK565" s="23" t="str" cm="1">
        <f t="array" ref="AK565">_xlfn.IFS(AH565=FALSE,"",AH565&gt;0,'Values and studies'!G565)</f>
        <v/>
      </c>
      <c r="AL565" s="23" t="b">
        <f>IF('Values and studies'!U565=$AL$1,'Values and studies'!AP565)</f>
        <v>0</v>
      </c>
      <c r="AM565" s="23" t="str" cm="1">
        <f t="array" ref="AM565">_xlfn.IFS(AL565=FALSE,"",AL565&gt;0,'Values and studies'!AH565)</f>
        <v/>
      </c>
      <c r="AN565" s="23" t="str" cm="1">
        <f t="array" ref="AN565">_xlfn.IFS(AL565=FALSE,"",AL565&gt;0,'Values and studies'!M565)</f>
        <v/>
      </c>
      <c r="AO565" s="23" t="str" cm="1">
        <f t="array" ref="AO565">_xlfn.IFS(AL565=FALSE,"",AL565&gt;0,'Values and studies'!G565)</f>
        <v/>
      </c>
      <c r="AP565" s="23">
        <f>IF('Values and studies'!U565=$AP$1,'Values and studies'!AP565)</f>
        <v>4367.1351639421091</v>
      </c>
      <c r="AQ565" s="23" t="str" cm="1">
        <f t="array" ref="AQ565">_xlfn.IFS(AP565=FALSE,"",AP565&gt;0,'Values and studies'!AH565)</f>
        <v>CB</v>
      </c>
      <c r="AR565" s="23" t="str" cm="1">
        <f t="array" ref="AR565">_xlfn.IFS(AP565=FALSE,"",AP565&gt;0,'Values and studies'!M565)</f>
        <v>atlantic</v>
      </c>
      <c r="AS565" s="23" t="str" cm="1">
        <f t="array" ref="AS565">_xlfn.IFS(AP565=FALSE,"",AP565&gt;0,'Values and studies'!G565)</f>
        <v>United Kingdom</v>
      </c>
      <c r="AT565" s="23" t="b">
        <f>IF('Values and studies'!U565=$AT$1,'Values and studies'!AP565)</f>
        <v>0</v>
      </c>
      <c r="AU565" s="23" t="str" cm="1">
        <f t="array" ref="AU565">_xlfn.IFS(AT565=FALSE,"",AT565&gt;0,'Values and studies'!AH565)</f>
        <v/>
      </c>
      <c r="AV565" s="23" t="str" cm="1">
        <f t="array" ref="AV565">_xlfn.IFS(AT565=FALSE,"",AT565&gt;0,'Values and studies'!M565)</f>
        <v/>
      </c>
      <c r="AW565" s="23" t="str" cm="1">
        <f t="array" ref="AW565">_xlfn.IFS(AT565=FALSE,"",AT565&gt;0,'Values and studies'!G565)</f>
        <v/>
      </c>
      <c r="AX565" s="23" t="b">
        <f>IF('Values and studies'!U565=$AX$1,'Values and studies'!AP565)</f>
        <v>0</v>
      </c>
      <c r="AY565" s="23" t="str" cm="1">
        <f t="array" ref="AY565">_xlfn.IFS(AX565=FALSE,"",AX565&gt;0,'Values and studies'!AH565)</f>
        <v/>
      </c>
      <c r="AZ565" s="23" t="str" cm="1">
        <f t="array" ref="AZ565">_xlfn.IFS(AX565=FALSE,"",AX565&gt;0,'Values and studies'!M565)</f>
        <v/>
      </c>
      <c r="BA565" s="23" t="str" cm="1">
        <f t="array" ref="BA565">_xlfn.IFS(AX565=FALSE,"",AX565&gt;0,'Values and studies'!G565)</f>
        <v/>
      </c>
      <c r="BB565" s="23" t="b">
        <f>IF('Values and studies'!U565=$BB$1,'Values and studies'!AP565)</f>
        <v>0</v>
      </c>
      <c r="BC565" s="23" t="str" cm="1">
        <f t="array" ref="BC565">_xlfn.IFS(BB565=FALSE,"",BB565&gt;0,'Values and studies'!AH565)</f>
        <v/>
      </c>
      <c r="BD565" s="23" t="str" cm="1">
        <f t="array" ref="BD565">_xlfn.IFS(BB565=FALSE,"",BB565&gt;0,'Values and studies'!M565)</f>
        <v/>
      </c>
      <c r="BE565" s="23" t="str" cm="1">
        <f t="array" ref="BE565">_xlfn.IFS(BB565=FALSE,"",BB565&gt;0,'Values and studies'!G565)</f>
        <v/>
      </c>
      <c r="BF565" s="23" t="b">
        <f>IF('Values and studies'!U565=$BF$1,'Values and studies'!AP565)</f>
        <v>0</v>
      </c>
      <c r="BG565" s="23" t="str" cm="1">
        <f t="array" ref="BG565">_xlfn.IFS(BF565=FALSE,"",BF565&gt;0,'Values and studies'!AH565)</f>
        <v/>
      </c>
      <c r="BH565" s="23" t="str" cm="1">
        <f t="array" ref="BH565">_xlfn.IFS(BF565=FALSE,"",BF565&gt;0,'Values and studies'!M565)</f>
        <v/>
      </c>
      <c r="BI565" s="23" t="str" cm="1">
        <f t="array" ref="BI565">_xlfn.IFS(BF565=FALSE,"",BF565&gt;0,'Values and studies'!G565)</f>
        <v/>
      </c>
      <c r="BJ565" s="23" t="b">
        <f>IF('Values and studies'!$U565=BJ$1,'Values and studies'!$AP565)</f>
        <v>0</v>
      </c>
      <c r="BK565" s="23" t="str" cm="1">
        <f t="array" ref="BK565">_xlfn.IFS(BJ565=FALSE,"",BJ565&gt;0,'Values and studies'!$AH565)</f>
        <v/>
      </c>
      <c r="BL565" s="23" t="str" cm="1">
        <f t="array" ref="BL565">_xlfn.IFS(BJ565=FALSE,"",BJ565&gt;0,'Values and studies'!$M565)</f>
        <v/>
      </c>
      <c r="BM565" s="23" t="str" cm="1">
        <f t="array" ref="BM565">_xlfn.IFS(BJ565=FALSE,"",BJ565&gt;0,'Values and studies'!$G565)</f>
        <v/>
      </c>
      <c r="BN565" s="23" t="b">
        <f>IF('Values and studies'!U565=$BN$1,'Values and studies'!AP565)</f>
        <v>0</v>
      </c>
      <c r="BO565" s="23" t="str" cm="1">
        <f t="array" ref="BO565">_xlfn.IFS(BN565=FALSE,"",BN565&gt;0,'Values and studies'!AH565)</f>
        <v/>
      </c>
      <c r="BP565" s="23" t="str" cm="1">
        <f t="array" ref="BP565">_xlfn.IFS(BN565=FALSE,"",BN565&gt;0,'Values and studies'!M565)</f>
        <v/>
      </c>
      <c r="BQ565" s="23" t="str" cm="1">
        <f t="array" ref="BQ565">_xlfn.IFS(BN565=FALSE,"",BN565&gt;0,'Values and studies'!G565)</f>
        <v/>
      </c>
      <c r="BR565" s="23" t="b">
        <f>IF('Values and studies'!U565=$BR$1,'Values and studies'!AP565)</f>
        <v>0</v>
      </c>
      <c r="BS565" s="23" t="str" cm="1">
        <f t="array" ref="BS565">_xlfn.IFS(BR565=FALSE,"",BR565&gt;0,'Values and studies'!AH565)</f>
        <v/>
      </c>
      <c r="BT565" s="23" t="str" cm="1">
        <f t="array" ref="BT565">_xlfn.IFS(BR565=FALSE,"",BR565&gt;0,'Values and studies'!M565)</f>
        <v/>
      </c>
      <c r="BU565" s="23" t="str" cm="1">
        <f t="array" ref="BU565">_xlfn.IFS(BR565=FALSE,"",BR565&gt;0,'Values and studies'!G565)</f>
        <v/>
      </c>
      <c r="BV565" s="23" t="b">
        <f>IF('Values and studies'!U565=$BV$1,'Values and studies'!AP565)</f>
        <v>0</v>
      </c>
      <c r="BW565" s="23" t="str" cm="1">
        <f t="array" ref="BW565">_xlfn.IFS(BV565=FALSE,"",BV565&gt;0,'Values and studies'!AH565)</f>
        <v/>
      </c>
      <c r="BX565" s="23" t="str" cm="1">
        <f t="array" ref="BX565">_xlfn.IFS(BV565=FALSE,"",BV565&gt;0,'Values and studies'!M565)</f>
        <v/>
      </c>
      <c r="BY565" s="23" t="str" cm="1">
        <f t="array" ref="BY565">_xlfn.IFS(BV565=FALSE,"",BV565&gt;0,'Values and studies'!G565)</f>
        <v/>
      </c>
      <c r="BZ565" s="23" t="b">
        <f>IF('Values and studies'!U565=$BZ$1,'Values and studies'!AP565)</f>
        <v>0</v>
      </c>
      <c r="CA565" s="23" t="str" cm="1">
        <f t="array" ref="CA565">_xlfn.IFS(BZ565=FALSE,"",BZ565&gt;0,'Values and studies'!AH565)</f>
        <v/>
      </c>
      <c r="CB565" s="23" t="str" cm="1">
        <f t="array" ref="CB565">_xlfn.IFS(BZ565=FALSE,"",BZ565&gt;0,'Values and studies'!M565)</f>
        <v/>
      </c>
      <c r="CC565" s="23" t="str" cm="1">
        <f t="array" ref="CC565">_xlfn.IFS(BZ565=FALSE,"",BZ565&gt;0,'Values and studies'!G565)</f>
        <v/>
      </c>
      <c r="CY565">
        <f>IF('Values and studies'!O565='Data for overlook'!$CY$1,'Values and studies'!AP565)</f>
        <v>4367.1351639421091</v>
      </c>
      <c r="CZ565" t="b">
        <f>IF('Values and studies'!O565='Data for overlook'!$CZ$1,'Values and studies'!AP565)</f>
        <v>0</v>
      </c>
      <c r="DA565" t="b">
        <f>IF('Values and studies'!O565='Data for overlook'!$DA$1,'Values and studies'!AP565)</f>
        <v>0</v>
      </c>
      <c r="DB565" t="b">
        <f>IF('Values and studies'!O565='Data for overlook'!$DB$1,'Values and studies'!AP565)</f>
        <v>0</v>
      </c>
    </row>
    <row r="566" spans="2:106" x14ac:dyDescent="0.2">
      <c r="B566" t="b">
        <f>IF('Values and studies'!Q566=$B$1,'Values and studies'!AP566)</f>
        <v>0</v>
      </c>
      <c r="C566">
        <f>IF('Values and studies'!Q566=$C$1,'Values and studies'!AP566)</f>
        <v>1.6827135987828808E-2</v>
      </c>
      <c r="D566" t="b">
        <f>IF('Values and studies'!Q566=$D$1,'Values and studies'!AP566)</f>
        <v>0</v>
      </c>
      <c r="F566" s="23" t="b">
        <f>IF('Values and studies'!$U566=F$1,'Values and studies'!$AP566)</f>
        <v>0</v>
      </c>
      <c r="G566" s="23" t="str" cm="1">
        <f t="array" ref="G566">_xlfn.IFS(F566=FALSE,"",F566&gt;0,'Values and studies'!$AH566)</f>
        <v/>
      </c>
      <c r="H566" s="23" t="str" cm="1">
        <f t="array" ref="H566">_xlfn.IFS(F566=FALSE,"",F566&gt;0,'Values and studies'!M566)</f>
        <v/>
      </c>
      <c r="I566" s="23" t="str" cm="1">
        <f t="array" ref="I566">_xlfn.IFS(F566=FALSE,"",F566&gt;0,'Values and studies'!G566)</f>
        <v/>
      </c>
      <c r="J566" s="23" t="b">
        <f>IF('Values and studies'!U566=$J$1,'Values and studies'!AP566)</f>
        <v>0</v>
      </c>
      <c r="K566" s="23" t="str" cm="1">
        <f t="array" ref="K566">_xlfn.IFS(J566=FALSE,"",J566&gt;0,'Values and studies'!AH566)</f>
        <v/>
      </c>
      <c r="L566" s="23" t="str" cm="1">
        <f t="array" ref="L566">_xlfn.IFS(J566=FALSE,"",J566&gt;0,'Values and studies'!M566)</f>
        <v/>
      </c>
      <c r="M566" s="23" t="str" cm="1">
        <f t="array" ref="M566">_xlfn.IFS(J566=FALSE,"",J566&gt;0,'Values and studies'!G566)</f>
        <v/>
      </c>
      <c r="N566" s="23" t="b">
        <f>IF('Values and studies'!U566=$N$1,'Values and studies'!AP566)</f>
        <v>0</v>
      </c>
      <c r="O566" s="23" t="str" cm="1">
        <f t="array" ref="O566">_xlfn.IFS(N566=FALSE,"",N566&gt;0,'Values and studies'!AH566)</f>
        <v/>
      </c>
      <c r="P566" s="23" t="str" cm="1">
        <f t="array" ref="P566">_xlfn.IFS(N566=FALSE,"",N566&gt;0,'Values and studies'!M566)</f>
        <v/>
      </c>
      <c r="Q566" s="23" t="str" cm="1">
        <f t="array" ref="Q566">_xlfn.IFS(N566=FALSE,"",N566&gt;0,'Values and studies'!G566)</f>
        <v/>
      </c>
      <c r="R566" s="23" t="b">
        <f>IF('Values and studies'!$U566=$R$1,'Values and studies'!$AP566)</f>
        <v>0</v>
      </c>
      <c r="S566" s="23" t="str" cm="1">
        <f t="array" ref="S566">_xlfn.IFS(R566=FALSE,"",R566&gt;0,'Values and studies'!$AH566)</f>
        <v/>
      </c>
      <c r="T566" s="23" t="str" cm="1">
        <f t="array" ref="T566">_xlfn.IFS(R566=FALSE,"",R566&gt;0,'Values and studies'!$M566)</f>
        <v/>
      </c>
      <c r="U566" s="23" t="str" cm="1">
        <f t="array" ref="U566">_xlfn.IFS(R566=FALSE,"",R566&gt;0,'Values and studies'!$G566)</f>
        <v/>
      </c>
      <c r="V566" s="23" t="b">
        <f>IF('Values and studies'!$U566=$V$1,'Values and studies'!$AP566)</f>
        <v>0</v>
      </c>
      <c r="W566" s="23" t="str" cm="1">
        <f t="array" ref="W566">_xlfn.IFS(V566=FALSE,"",V566&gt;0,'Values and studies'!$AH566)</f>
        <v/>
      </c>
      <c r="X566" s="23" t="str" cm="1">
        <f t="array" ref="X566">_xlfn.IFS(V566=FALSE,"",V566&gt;0,'Values and studies'!$M566)</f>
        <v/>
      </c>
      <c r="Y566" s="23" t="str" cm="1">
        <f t="array" ref="Y566">_xlfn.IFS(V566=FALSE,"",V566&gt;0,'Values and studies'!$G566)</f>
        <v/>
      </c>
      <c r="Z566" s="23" t="b">
        <f>IF('Values and studies'!$U566=$Z$1,'Values and studies'!$AP566)</f>
        <v>0</v>
      </c>
      <c r="AA566" s="23" t="str" cm="1">
        <f t="array" ref="AA566">_xlfn.IFS(Z566=FALSE,"",Z566&gt;0,'Values and studies'!$AH566)</f>
        <v/>
      </c>
      <c r="AB566" s="23" t="str" cm="1">
        <f t="array" ref="AB566">_xlfn.IFS(Z566=FALSE,"",Z566&gt;0,'Values and studies'!$M566)</f>
        <v/>
      </c>
      <c r="AC566" s="23" t="str" cm="1">
        <f t="array" ref="AC566">_xlfn.IFS(Z566=FALSE,"",Z566&gt;0,'Values and studies'!$G566)</f>
        <v/>
      </c>
      <c r="AD566" s="23" t="b">
        <f>IF('Values and studies'!$U566=$AD$1,'Values and studies'!$AP566)</f>
        <v>0</v>
      </c>
      <c r="AE566" s="23" t="str" cm="1">
        <f t="array" ref="AE566">_xlfn.IFS(AD566=FALSE,"",AD566&gt;0,'Values and studies'!$AH566)</f>
        <v/>
      </c>
      <c r="AF566" s="23" t="str" cm="1">
        <f t="array" ref="AF566">_xlfn.IFS(AD566=FALSE,"",AD566&gt;0,'Values and studies'!$M566)</f>
        <v/>
      </c>
      <c r="AG566" s="23" t="str" cm="1">
        <f t="array" ref="AG566">_xlfn.IFS(AD566=FALSE,"",AD566&gt;0,'Values and studies'!$G566)</f>
        <v/>
      </c>
      <c r="AH566" s="23" t="b">
        <f>IF('Values and studies'!U566=$AH$1,'Values and studies'!AP566)</f>
        <v>0</v>
      </c>
      <c r="AI566" s="23" t="str" cm="1">
        <f t="array" ref="AI566">_xlfn.IFS(AH566=FALSE,"",AH566&gt;0,'Values and studies'!AH566)</f>
        <v/>
      </c>
      <c r="AJ566" s="23" t="str" cm="1">
        <f t="array" ref="AJ566">_xlfn.IFS(AH566=FALSE,"",AH566&gt;0,'Values and studies'!M566)</f>
        <v/>
      </c>
      <c r="AK566" s="23" t="str" cm="1">
        <f t="array" ref="AK566">_xlfn.IFS(AH566=FALSE,"",AH566&gt;0,'Values and studies'!G566)</f>
        <v/>
      </c>
      <c r="AL566" s="23" t="b">
        <f>IF('Values and studies'!U566=$AL$1,'Values and studies'!AP566)</f>
        <v>0</v>
      </c>
      <c r="AM566" s="23" t="str" cm="1">
        <f t="array" ref="AM566">_xlfn.IFS(AL566=FALSE,"",AL566&gt;0,'Values and studies'!AH566)</f>
        <v/>
      </c>
      <c r="AN566" s="23" t="str" cm="1">
        <f t="array" ref="AN566">_xlfn.IFS(AL566=FALSE,"",AL566&gt;0,'Values and studies'!M566)</f>
        <v/>
      </c>
      <c r="AO566" s="23" t="str" cm="1">
        <f t="array" ref="AO566">_xlfn.IFS(AL566=FALSE,"",AL566&gt;0,'Values and studies'!G566)</f>
        <v/>
      </c>
      <c r="AP566" s="23">
        <f>IF('Values and studies'!U566=$AP$1,'Values and studies'!AP566)</f>
        <v>1.6827135987828808E-2</v>
      </c>
      <c r="AQ566" s="23" t="str" cm="1">
        <f t="array" ref="AQ566">_xlfn.IFS(AP566=FALSE,"",AP566&gt;0,'Values and studies'!AH566)</f>
        <v>CB</v>
      </c>
      <c r="AR566" s="23" t="str" cm="1">
        <f t="array" ref="AR566">_xlfn.IFS(AP566=FALSE,"",AP566&gt;0,'Values and studies'!M566)</f>
        <v>continental</v>
      </c>
      <c r="AS566" s="23" t="str" cm="1">
        <f t="array" ref="AS566">_xlfn.IFS(AP566=FALSE,"",AP566&gt;0,'Values and studies'!G566)</f>
        <v>Czech Republic</v>
      </c>
      <c r="AT566" s="23" t="b">
        <f>IF('Values and studies'!U566=$AT$1,'Values and studies'!AP566)</f>
        <v>0</v>
      </c>
      <c r="AU566" s="23" t="str" cm="1">
        <f t="array" ref="AU566">_xlfn.IFS(AT566=FALSE,"",AT566&gt;0,'Values and studies'!AH566)</f>
        <v/>
      </c>
      <c r="AV566" s="23" t="str" cm="1">
        <f t="array" ref="AV566">_xlfn.IFS(AT566=FALSE,"",AT566&gt;0,'Values and studies'!M566)</f>
        <v/>
      </c>
      <c r="AW566" s="23" t="str" cm="1">
        <f t="array" ref="AW566">_xlfn.IFS(AT566=FALSE,"",AT566&gt;0,'Values and studies'!G566)</f>
        <v/>
      </c>
      <c r="AX566" s="23" t="b">
        <f>IF('Values and studies'!U566=$AX$1,'Values and studies'!AP566)</f>
        <v>0</v>
      </c>
      <c r="AY566" s="23" t="str" cm="1">
        <f t="array" ref="AY566">_xlfn.IFS(AX566=FALSE,"",AX566&gt;0,'Values and studies'!AH566)</f>
        <v/>
      </c>
      <c r="AZ566" s="23" t="str" cm="1">
        <f t="array" ref="AZ566">_xlfn.IFS(AX566=FALSE,"",AX566&gt;0,'Values and studies'!M566)</f>
        <v/>
      </c>
      <c r="BA566" s="23" t="str" cm="1">
        <f t="array" ref="BA566">_xlfn.IFS(AX566=FALSE,"",AX566&gt;0,'Values and studies'!G566)</f>
        <v/>
      </c>
      <c r="BB566" s="23" t="b">
        <f>IF('Values and studies'!U566=$BB$1,'Values and studies'!AP566)</f>
        <v>0</v>
      </c>
      <c r="BC566" s="23" t="str" cm="1">
        <f t="array" ref="BC566">_xlfn.IFS(BB566=FALSE,"",BB566&gt;0,'Values and studies'!AH566)</f>
        <v/>
      </c>
      <c r="BD566" s="23" t="str" cm="1">
        <f t="array" ref="BD566">_xlfn.IFS(BB566=FALSE,"",BB566&gt;0,'Values and studies'!M566)</f>
        <v/>
      </c>
      <c r="BE566" s="23" t="str" cm="1">
        <f t="array" ref="BE566">_xlfn.IFS(BB566=FALSE,"",BB566&gt;0,'Values and studies'!G566)</f>
        <v/>
      </c>
      <c r="BF566" s="23" t="b">
        <f>IF('Values and studies'!U566=$BF$1,'Values and studies'!AP566)</f>
        <v>0</v>
      </c>
      <c r="BG566" s="23" t="str" cm="1">
        <f t="array" ref="BG566">_xlfn.IFS(BF566=FALSE,"",BF566&gt;0,'Values and studies'!AH566)</f>
        <v/>
      </c>
      <c r="BH566" s="23" t="str" cm="1">
        <f t="array" ref="BH566">_xlfn.IFS(BF566=FALSE,"",BF566&gt;0,'Values and studies'!M566)</f>
        <v/>
      </c>
      <c r="BI566" s="23" t="str" cm="1">
        <f t="array" ref="BI566">_xlfn.IFS(BF566=FALSE,"",BF566&gt;0,'Values and studies'!G566)</f>
        <v/>
      </c>
      <c r="BJ566" s="23" t="b">
        <f>IF('Values and studies'!$U566=BJ$1,'Values and studies'!$AP566)</f>
        <v>0</v>
      </c>
      <c r="BK566" s="23" t="str" cm="1">
        <f t="array" ref="BK566">_xlfn.IFS(BJ566=FALSE,"",BJ566&gt;0,'Values and studies'!$AH566)</f>
        <v/>
      </c>
      <c r="BL566" s="23" t="str" cm="1">
        <f t="array" ref="BL566">_xlfn.IFS(BJ566=FALSE,"",BJ566&gt;0,'Values and studies'!$M566)</f>
        <v/>
      </c>
      <c r="BM566" s="23" t="str" cm="1">
        <f t="array" ref="BM566">_xlfn.IFS(BJ566=FALSE,"",BJ566&gt;0,'Values and studies'!$G566)</f>
        <v/>
      </c>
      <c r="BN566" s="23" t="b">
        <f>IF('Values and studies'!U566=$BN$1,'Values and studies'!AP566)</f>
        <v>0</v>
      </c>
      <c r="BO566" s="23" t="str" cm="1">
        <f t="array" ref="BO566">_xlfn.IFS(BN566=FALSE,"",BN566&gt;0,'Values and studies'!AH566)</f>
        <v/>
      </c>
      <c r="BP566" s="23" t="str" cm="1">
        <f t="array" ref="BP566">_xlfn.IFS(BN566=FALSE,"",BN566&gt;0,'Values and studies'!M566)</f>
        <v/>
      </c>
      <c r="BQ566" s="23" t="str" cm="1">
        <f t="array" ref="BQ566">_xlfn.IFS(BN566=FALSE,"",BN566&gt;0,'Values and studies'!G566)</f>
        <v/>
      </c>
      <c r="BR566" s="23" t="b">
        <f>IF('Values and studies'!U566=$BR$1,'Values and studies'!AP566)</f>
        <v>0</v>
      </c>
      <c r="BS566" s="23" t="str" cm="1">
        <f t="array" ref="BS566">_xlfn.IFS(BR566=FALSE,"",BR566&gt;0,'Values and studies'!AH566)</f>
        <v/>
      </c>
      <c r="BT566" s="23" t="str" cm="1">
        <f t="array" ref="BT566">_xlfn.IFS(BR566=FALSE,"",BR566&gt;0,'Values and studies'!M566)</f>
        <v/>
      </c>
      <c r="BU566" s="23" t="str" cm="1">
        <f t="array" ref="BU566">_xlfn.IFS(BR566=FALSE,"",BR566&gt;0,'Values and studies'!G566)</f>
        <v/>
      </c>
      <c r="BV566" s="23" t="b">
        <f>IF('Values and studies'!U566=$BV$1,'Values and studies'!AP566)</f>
        <v>0</v>
      </c>
      <c r="BW566" s="23" t="str" cm="1">
        <f t="array" ref="BW566">_xlfn.IFS(BV566=FALSE,"",BV566&gt;0,'Values and studies'!AH566)</f>
        <v/>
      </c>
      <c r="BX566" s="23" t="str" cm="1">
        <f t="array" ref="BX566">_xlfn.IFS(BV566=FALSE,"",BV566&gt;0,'Values and studies'!M566)</f>
        <v/>
      </c>
      <c r="BY566" s="23" t="str" cm="1">
        <f t="array" ref="BY566">_xlfn.IFS(BV566=FALSE,"",BV566&gt;0,'Values and studies'!G566)</f>
        <v/>
      </c>
      <c r="BZ566" s="23" t="b">
        <f>IF('Values and studies'!U566=$BZ$1,'Values and studies'!AP566)</f>
        <v>0</v>
      </c>
      <c r="CA566" s="23" t="str" cm="1">
        <f t="array" ref="CA566">_xlfn.IFS(BZ566=FALSE,"",BZ566&gt;0,'Values and studies'!AH566)</f>
        <v/>
      </c>
      <c r="CB566" s="23" t="str" cm="1">
        <f t="array" ref="CB566">_xlfn.IFS(BZ566=FALSE,"",BZ566&gt;0,'Values and studies'!M566)</f>
        <v/>
      </c>
      <c r="CC566" s="23" t="str" cm="1">
        <f t="array" ref="CC566">_xlfn.IFS(BZ566=FALSE,"",BZ566&gt;0,'Values and studies'!G566)</f>
        <v/>
      </c>
      <c r="CY566">
        <f>IF('Values and studies'!O566='Data for overlook'!$CY$1,'Values and studies'!AP566)</f>
        <v>1.6827135987828808E-2</v>
      </c>
      <c r="CZ566" t="b">
        <f>IF('Values and studies'!O566='Data for overlook'!$CZ$1,'Values and studies'!AP566)</f>
        <v>0</v>
      </c>
      <c r="DA566" t="b">
        <f>IF('Values and studies'!O566='Data for overlook'!$DA$1,'Values and studies'!AP566)</f>
        <v>0</v>
      </c>
      <c r="DB566" t="b">
        <f>IF('Values and studies'!O566='Data for overlook'!$DB$1,'Values and studies'!AP566)</f>
        <v>0</v>
      </c>
    </row>
    <row r="567" spans="2:106" x14ac:dyDescent="0.2">
      <c r="B567" t="b">
        <f>IF('Values and studies'!Q567=$B$1,'Values and studies'!AP567)</f>
        <v>0</v>
      </c>
      <c r="C567">
        <f>IF('Values and studies'!Q567=$C$1,'Values and studies'!AP567)</f>
        <v>7.269322746742044</v>
      </c>
      <c r="D567" t="b">
        <f>IF('Values and studies'!Q567=$D$1,'Values and studies'!AP567)</f>
        <v>0</v>
      </c>
      <c r="F567" s="23" t="b">
        <f>IF('Values and studies'!$U567=F$1,'Values and studies'!$AP567)</f>
        <v>0</v>
      </c>
      <c r="G567" s="23" t="str" cm="1">
        <f t="array" ref="G567">_xlfn.IFS(F567=FALSE,"",F567&gt;0,'Values and studies'!$AH567)</f>
        <v/>
      </c>
      <c r="H567" s="23" t="str" cm="1">
        <f t="array" ref="H567">_xlfn.IFS(F567=FALSE,"",F567&gt;0,'Values and studies'!M567)</f>
        <v/>
      </c>
      <c r="I567" s="23" t="str" cm="1">
        <f t="array" ref="I567">_xlfn.IFS(F567=FALSE,"",F567&gt;0,'Values and studies'!G567)</f>
        <v/>
      </c>
      <c r="J567" s="23" t="b">
        <f>IF('Values and studies'!U567=$J$1,'Values and studies'!AP567)</f>
        <v>0</v>
      </c>
      <c r="K567" s="23" t="str" cm="1">
        <f t="array" ref="K567">_xlfn.IFS(J567=FALSE,"",J567&gt;0,'Values and studies'!AH567)</f>
        <v/>
      </c>
      <c r="L567" s="23" t="str" cm="1">
        <f t="array" ref="L567">_xlfn.IFS(J567=FALSE,"",J567&gt;0,'Values and studies'!M567)</f>
        <v/>
      </c>
      <c r="M567" s="23" t="str" cm="1">
        <f t="array" ref="M567">_xlfn.IFS(J567=FALSE,"",J567&gt;0,'Values and studies'!G567)</f>
        <v/>
      </c>
      <c r="N567" s="23" t="b">
        <f>IF('Values and studies'!U567=$N$1,'Values and studies'!AP567)</f>
        <v>0</v>
      </c>
      <c r="O567" s="23" t="str" cm="1">
        <f t="array" ref="O567">_xlfn.IFS(N567=FALSE,"",N567&gt;0,'Values and studies'!AH567)</f>
        <v/>
      </c>
      <c r="P567" s="23" t="str" cm="1">
        <f t="array" ref="P567">_xlfn.IFS(N567=FALSE,"",N567&gt;0,'Values and studies'!M567)</f>
        <v/>
      </c>
      <c r="Q567" s="23" t="str" cm="1">
        <f t="array" ref="Q567">_xlfn.IFS(N567=FALSE,"",N567&gt;0,'Values and studies'!G567)</f>
        <v/>
      </c>
      <c r="R567" s="23" t="b">
        <f>IF('Values and studies'!$U567=$R$1,'Values and studies'!$AP567)</f>
        <v>0</v>
      </c>
      <c r="S567" s="23" t="str" cm="1">
        <f t="array" ref="S567">_xlfn.IFS(R567=FALSE,"",R567&gt;0,'Values and studies'!$AH567)</f>
        <v/>
      </c>
      <c r="T567" s="23" t="str" cm="1">
        <f t="array" ref="T567">_xlfn.IFS(R567=FALSE,"",R567&gt;0,'Values and studies'!$M567)</f>
        <v/>
      </c>
      <c r="U567" s="23" t="str" cm="1">
        <f t="array" ref="U567">_xlfn.IFS(R567=FALSE,"",R567&gt;0,'Values and studies'!$G567)</f>
        <v/>
      </c>
      <c r="V567" s="23" t="b">
        <f>IF('Values and studies'!$U567=$V$1,'Values and studies'!$AP567)</f>
        <v>0</v>
      </c>
      <c r="W567" s="23" t="str" cm="1">
        <f t="array" ref="W567">_xlfn.IFS(V567=FALSE,"",V567&gt;0,'Values and studies'!$AH567)</f>
        <v/>
      </c>
      <c r="X567" s="23" t="str" cm="1">
        <f t="array" ref="X567">_xlfn.IFS(V567=FALSE,"",V567&gt;0,'Values and studies'!$M567)</f>
        <v/>
      </c>
      <c r="Y567" s="23" t="str" cm="1">
        <f t="array" ref="Y567">_xlfn.IFS(V567=FALSE,"",V567&gt;0,'Values and studies'!$G567)</f>
        <v/>
      </c>
      <c r="Z567" s="23" t="b">
        <f>IF('Values and studies'!$U567=$Z$1,'Values and studies'!$AP567)</f>
        <v>0</v>
      </c>
      <c r="AA567" s="23" t="str" cm="1">
        <f t="array" ref="AA567">_xlfn.IFS(Z567=FALSE,"",Z567&gt;0,'Values and studies'!$AH567)</f>
        <v/>
      </c>
      <c r="AB567" s="23" t="str" cm="1">
        <f t="array" ref="AB567">_xlfn.IFS(Z567=FALSE,"",Z567&gt;0,'Values and studies'!$M567)</f>
        <v/>
      </c>
      <c r="AC567" s="23" t="str" cm="1">
        <f t="array" ref="AC567">_xlfn.IFS(Z567=FALSE,"",Z567&gt;0,'Values and studies'!$G567)</f>
        <v/>
      </c>
      <c r="AD567" s="23" t="b">
        <f>IF('Values and studies'!$U567=$AD$1,'Values and studies'!$AP567)</f>
        <v>0</v>
      </c>
      <c r="AE567" s="23" t="str" cm="1">
        <f t="array" ref="AE567">_xlfn.IFS(AD567=FALSE,"",AD567&gt;0,'Values and studies'!$AH567)</f>
        <v/>
      </c>
      <c r="AF567" s="23" t="str" cm="1">
        <f t="array" ref="AF567">_xlfn.IFS(AD567=FALSE,"",AD567&gt;0,'Values and studies'!$M567)</f>
        <v/>
      </c>
      <c r="AG567" s="23" t="str" cm="1">
        <f t="array" ref="AG567">_xlfn.IFS(AD567=FALSE,"",AD567&gt;0,'Values and studies'!$G567)</f>
        <v/>
      </c>
      <c r="AH567" s="23" t="b">
        <f>IF('Values and studies'!U567=$AH$1,'Values and studies'!AP567)</f>
        <v>0</v>
      </c>
      <c r="AI567" s="23" t="str" cm="1">
        <f t="array" ref="AI567">_xlfn.IFS(AH567=FALSE,"",AH567&gt;0,'Values and studies'!AH567)</f>
        <v/>
      </c>
      <c r="AJ567" s="23" t="str" cm="1">
        <f t="array" ref="AJ567">_xlfn.IFS(AH567=FALSE,"",AH567&gt;0,'Values and studies'!M567)</f>
        <v/>
      </c>
      <c r="AK567" s="23" t="str" cm="1">
        <f t="array" ref="AK567">_xlfn.IFS(AH567=FALSE,"",AH567&gt;0,'Values and studies'!G567)</f>
        <v/>
      </c>
      <c r="AL567" s="23" t="b">
        <f>IF('Values and studies'!U567=$AL$1,'Values and studies'!AP567)</f>
        <v>0</v>
      </c>
      <c r="AM567" s="23" t="str" cm="1">
        <f t="array" ref="AM567">_xlfn.IFS(AL567=FALSE,"",AL567&gt;0,'Values and studies'!AH567)</f>
        <v/>
      </c>
      <c r="AN567" s="23" t="str" cm="1">
        <f t="array" ref="AN567">_xlfn.IFS(AL567=FALSE,"",AL567&gt;0,'Values and studies'!M567)</f>
        <v/>
      </c>
      <c r="AO567" s="23" t="str" cm="1">
        <f t="array" ref="AO567">_xlfn.IFS(AL567=FALSE,"",AL567&gt;0,'Values and studies'!G567)</f>
        <v/>
      </c>
      <c r="AP567" s="23" t="b">
        <f>IF('Values and studies'!U567=$AP$1,'Values and studies'!AP567)</f>
        <v>0</v>
      </c>
      <c r="AQ567" s="23" t="str" cm="1">
        <f t="array" ref="AQ567">_xlfn.IFS(AP567=FALSE,"",AP567&gt;0,'Values and studies'!AH567)</f>
        <v/>
      </c>
      <c r="AR567" s="23" t="str" cm="1">
        <f t="array" ref="AR567">_xlfn.IFS(AP567=FALSE,"",AP567&gt;0,'Values and studies'!M567)</f>
        <v/>
      </c>
      <c r="AS567" s="23" t="str" cm="1">
        <f t="array" ref="AS567">_xlfn.IFS(AP567=FALSE,"",AP567&gt;0,'Values and studies'!G567)</f>
        <v/>
      </c>
      <c r="AT567" s="23" t="b">
        <f>IF('Values and studies'!U567=$AT$1,'Values and studies'!AP567)</f>
        <v>0</v>
      </c>
      <c r="AU567" s="23" t="str" cm="1">
        <f t="array" ref="AU567">_xlfn.IFS(AT567=FALSE,"",AT567&gt;0,'Values and studies'!AH567)</f>
        <v/>
      </c>
      <c r="AV567" s="23" t="str" cm="1">
        <f t="array" ref="AV567">_xlfn.IFS(AT567=FALSE,"",AT567&gt;0,'Values and studies'!M567)</f>
        <v/>
      </c>
      <c r="AW567" s="23" t="str" cm="1">
        <f t="array" ref="AW567">_xlfn.IFS(AT567=FALSE,"",AT567&gt;0,'Values and studies'!G567)</f>
        <v/>
      </c>
      <c r="AX567" s="23" t="b">
        <f>IF('Values and studies'!U567=$AX$1,'Values and studies'!AP567)</f>
        <v>0</v>
      </c>
      <c r="AY567" s="23" t="str" cm="1">
        <f t="array" ref="AY567">_xlfn.IFS(AX567=FALSE,"",AX567&gt;0,'Values and studies'!AH567)</f>
        <v/>
      </c>
      <c r="AZ567" s="23" t="str" cm="1">
        <f t="array" ref="AZ567">_xlfn.IFS(AX567=FALSE,"",AX567&gt;0,'Values and studies'!M567)</f>
        <v/>
      </c>
      <c r="BA567" s="23" t="str" cm="1">
        <f t="array" ref="BA567">_xlfn.IFS(AX567=FALSE,"",AX567&gt;0,'Values and studies'!G567)</f>
        <v/>
      </c>
      <c r="BB567" s="23">
        <f>IF('Values and studies'!U567=$BB$1,'Values and studies'!AP567)</f>
        <v>7.269322746742044</v>
      </c>
      <c r="BC567" s="23" t="str" cm="1">
        <f t="array" ref="BC567">_xlfn.IFS(BB567=FALSE,"",BB567&gt;0,'Values and studies'!AH567)</f>
        <v>CB</v>
      </c>
      <c r="BD567" s="23" t="str" cm="1">
        <f t="array" ref="BD567">_xlfn.IFS(BB567=FALSE,"",BB567&gt;0,'Values and studies'!M567)</f>
        <v>continental</v>
      </c>
      <c r="BE567" s="23" t="str" cm="1">
        <f t="array" ref="BE567">_xlfn.IFS(BB567=FALSE,"",BB567&gt;0,'Values and studies'!G567)</f>
        <v>Czech Republic</v>
      </c>
      <c r="BF567" s="23" t="b">
        <f>IF('Values and studies'!U567=$BF$1,'Values and studies'!AP567)</f>
        <v>0</v>
      </c>
      <c r="BG567" s="23" t="str" cm="1">
        <f t="array" ref="BG567">_xlfn.IFS(BF567=FALSE,"",BF567&gt;0,'Values and studies'!AH567)</f>
        <v/>
      </c>
      <c r="BH567" s="23" t="str" cm="1">
        <f t="array" ref="BH567">_xlfn.IFS(BF567=FALSE,"",BF567&gt;0,'Values and studies'!M567)</f>
        <v/>
      </c>
      <c r="BI567" s="23" t="str" cm="1">
        <f t="array" ref="BI567">_xlfn.IFS(BF567=FALSE,"",BF567&gt;0,'Values and studies'!G567)</f>
        <v/>
      </c>
      <c r="BJ567" s="23" t="b">
        <f>IF('Values and studies'!$U567=BJ$1,'Values and studies'!$AP567)</f>
        <v>0</v>
      </c>
      <c r="BK567" s="23" t="str" cm="1">
        <f t="array" ref="BK567">_xlfn.IFS(BJ567=FALSE,"",BJ567&gt;0,'Values and studies'!$AH567)</f>
        <v/>
      </c>
      <c r="BL567" s="23" t="str" cm="1">
        <f t="array" ref="BL567">_xlfn.IFS(BJ567=FALSE,"",BJ567&gt;0,'Values and studies'!$M567)</f>
        <v/>
      </c>
      <c r="BM567" s="23" t="str" cm="1">
        <f t="array" ref="BM567">_xlfn.IFS(BJ567=FALSE,"",BJ567&gt;0,'Values and studies'!$G567)</f>
        <v/>
      </c>
      <c r="BN567" s="23" t="b">
        <f>IF('Values and studies'!U567=$BN$1,'Values and studies'!AP567)</f>
        <v>0</v>
      </c>
      <c r="BO567" s="23" t="str" cm="1">
        <f t="array" ref="BO567">_xlfn.IFS(BN567=FALSE,"",BN567&gt;0,'Values and studies'!AH567)</f>
        <v/>
      </c>
      <c r="BP567" s="23" t="str" cm="1">
        <f t="array" ref="BP567">_xlfn.IFS(BN567=FALSE,"",BN567&gt;0,'Values and studies'!M567)</f>
        <v/>
      </c>
      <c r="BQ567" s="23" t="str" cm="1">
        <f t="array" ref="BQ567">_xlfn.IFS(BN567=FALSE,"",BN567&gt;0,'Values and studies'!G567)</f>
        <v/>
      </c>
      <c r="BR567" s="23" t="b">
        <f>IF('Values and studies'!U567=$BR$1,'Values and studies'!AP567)</f>
        <v>0</v>
      </c>
      <c r="BS567" s="23" t="str" cm="1">
        <f t="array" ref="BS567">_xlfn.IFS(BR567=FALSE,"",BR567&gt;0,'Values and studies'!AH567)</f>
        <v/>
      </c>
      <c r="BT567" s="23" t="str" cm="1">
        <f t="array" ref="BT567">_xlfn.IFS(BR567=FALSE,"",BR567&gt;0,'Values and studies'!M567)</f>
        <v/>
      </c>
      <c r="BU567" s="23" t="str" cm="1">
        <f t="array" ref="BU567">_xlfn.IFS(BR567=FALSE,"",BR567&gt;0,'Values and studies'!G567)</f>
        <v/>
      </c>
      <c r="BV567" s="23" t="b">
        <f>IF('Values and studies'!U567=$BV$1,'Values and studies'!AP567)</f>
        <v>0</v>
      </c>
      <c r="BW567" s="23" t="str" cm="1">
        <f t="array" ref="BW567">_xlfn.IFS(BV567=FALSE,"",BV567&gt;0,'Values and studies'!AH567)</f>
        <v/>
      </c>
      <c r="BX567" s="23" t="str" cm="1">
        <f t="array" ref="BX567">_xlfn.IFS(BV567=FALSE,"",BV567&gt;0,'Values and studies'!M567)</f>
        <v/>
      </c>
      <c r="BY567" s="23" t="str" cm="1">
        <f t="array" ref="BY567">_xlfn.IFS(BV567=FALSE,"",BV567&gt;0,'Values and studies'!G567)</f>
        <v/>
      </c>
      <c r="BZ567" s="23" t="b">
        <f>IF('Values and studies'!U567=$BZ$1,'Values and studies'!AP567)</f>
        <v>0</v>
      </c>
      <c r="CA567" s="23" t="str" cm="1">
        <f t="array" ref="CA567">_xlfn.IFS(BZ567=FALSE,"",BZ567&gt;0,'Values and studies'!AH567)</f>
        <v/>
      </c>
      <c r="CB567" s="23" t="str" cm="1">
        <f t="array" ref="CB567">_xlfn.IFS(BZ567=FALSE,"",BZ567&gt;0,'Values and studies'!M567)</f>
        <v/>
      </c>
      <c r="CC567" s="23" t="str" cm="1">
        <f t="array" ref="CC567">_xlfn.IFS(BZ567=FALSE,"",BZ567&gt;0,'Values and studies'!G567)</f>
        <v/>
      </c>
      <c r="CY567">
        <f>IF('Values and studies'!O567='Data for overlook'!$CY$1,'Values and studies'!AP567)</f>
        <v>7.269322746742044</v>
      </c>
      <c r="CZ567" t="b">
        <f>IF('Values and studies'!O567='Data for overlook'!$CZ$1,'Values and studies'!AP567)</f>
        <v>0</v>
      </c>
      <c r="DA567" t="b">
        <f>IF('Values and studies'!O567='Data for overlook'!$DA$1,'Values and studies'!AP567)</f>
        <v>0</v>
      </c>
      <c r="DB567" t="b">
        <f>IF('Values and studies'!O567='Data for overlook'!$DB$1,'Values and studies'!AP567)</f>
        <v>0</v>
      </c>
    </row>
    <row r="568" spans="2:106" x14ac:dyDescent="0.2">
      <c r="B568" t="b">
        <f>IF('Values and studies'!Q568=$B$1,'Values and studies'!AP568)</f>
        <v>0</v>
      </c>
      <c r="C568">
        <f>IF('Values and studies'!Q568=$C$1,'Values and studies'!AP568)</f>
        <v>4.0654360546594397</v>
      </c>
      <c r="D568" t="b">
        <f>IF('Values and studies'!Q568=$D$1,'Values and studies'!AP568)</f>
        <v>0</v>
      </c>
      <c r="F568" s="23" t="b">
        <f>IF('Values and studies'!$U568=F$1,'Values and studies'!$AP568)</f>
        <v>0</v>
      </c>
      <c r="G568" s="23" t="str" cm="1">
        <f t="array" ref="G568">_xlfn.IFS(F568=FALSE,"",F568&gt;0,'Values and studies'!$AH568)</f>
        <v/>
      </c>
      <c r="H568" s="23" t="str" cm="1">
        <f t="array" ref="H568">_xlfn.IFS(F568=FALSE,"",F568&gt;0,'Values and studies'!M568)</f>
        <v/>
      </c>
      <c r="I568" s="23" t="str" cm="1">
        <f t="array" ref="I568">_xlfn.IFS(F568=FALSE,"",F568&gt;0,'Values and studies'!G568)</f>
        <v/>
      </c>
      <c r="J568" s="23" t="b">
        <f>IF('Values and studies'!U568=$J$1,'Values and studies'!AP568)</f>
        <v>0</v>
      </c>
      <c r="K568" s="23" t="str" cm="1">
        <f t="array" ref="K568">_xlfn.IFS(J568=FALSE,"",J568&gt;0,'Values and studies'!AH568)</f>
        <v/>
      </c>
      <c r="L568" s="23" t="str" cm="1">
        <f t="array" ref="L568">_xlfn.IFS(J568=FALSE,"",J568&gt;0,'Values and studies'!M568)</f>
        <v/>
      </c>
      <c r="M568" s="23" t="str" cm="1">
        <f t="array" ref="M568">_xlfn.IFS(J568=FALSE,"",J568&gt;0,'Values and studies'!G568)</f>
        <v/>
      </c>
      <c r="N568" s="23" t="b">
        <f>IF('Values and studies'!U568=$N$1,'Values and studies'!AP568)</f>
        <v>0</v>
      </c>
      <c r="O568" s="23" t="str" cm="1">
        <f t="array" ref="O568">_xlfn.IFS(N568=FALSE,"",N568&gt;0,'Values and studies'!AH568)</f>
        <v/>
      </c>
      <c r="P568" s="23" t="str" cm="1">
        <f t="array" ref="P568">_xlfn.IFS(N568=FALSE,"",N568&gt;0,'Values and studies'!M568)</f>
        <v/>
      </c>
      <c r="Q568" s="23" t="str" cm="1">
        <f t="array" ref="Q568">_xlfn.IFS(N568=FALSE,"",N568&gt;0,'Values and studies'!G568)</f>
        <v/>
      </c>
      <c r="R568" s="23" t="b">
        <f>IF('Values and studies'!$U568=$R$1,'Values and studies'!$AP568)</f>
        <v>0</v>
      </c>
      <c r="S568" s="23" t="str" cm="1">
        <f t="array" ref="S568">_xlfn.IFS(R568=FALSE,"",R568&gt;0,'Values and studies'!$AH568)</f>
        <v/>
      </c>
      <c r="T568" s="23" t="str" cm="1">
        <f t="array" ref="T568">_xlfn.IFS(R568=FALSE,"",R568&gt;0,'Values and studies'!$M568)</f>
        <v/>
      </c>
      <c r="U568" s="23" t="str" cm="1">
        <f t="array" ref="U568">_xlfn.IFS(R568=FALSE,"",R568&gt;0,'Values and studies'!$G568)</f>
        <v/>
      </c>
      <c r="V568" s="23" t="b">
        <f>IF('Values and studies'!$U568=$V$1,'Values and studies'!$AP568)</f>
        <v>0</v>
      </c>
      <c r="W568" s="23" t="str" cm="1">
        <f t="array" ref="W568">_xlfn.IFS(V568=FALSE,"",V568&gt;0,'Values and studies'!$AH568)</f>
        <v/>
      </c>
      <c r="X568" s="23" t="str" cm="1">
        <f t="array" ref="X568">_xlfn.IFS(V568=FALSE,"",V568&gt;0,'Values and studies'!$M568)</f>
        <v/>
      </c>
      <c r="Y568" s="23" t="str" cm="1">
        <f t="array" ref="Y568">_xlfn.IFS(V568=FALSE,"",V568&gt;0,'Values and studies'!$G568)</f>
        <v/>
      </c>
      <c r="Z568" s="23" t="b">
        <f>IF('Values and studies'!$U568=$Z$1,'Values and studies'!$AP568)</f>
        <v>0</v>
      </c>
      <c r="AA568" s="23" t="str" cm="1">
        <f t="array" ref="AA568">_xlfn.IFS(Z568=FALSE,"",Z568&gt;0,'Values and studies'!$AH568)</f>
        <v/>
      </c>
      <c r="AB568" s="23" t="str" cm="1">
        <f t="array" ref="AB568">_xlfn.IFS(Z568=FALSE,"",Z568&gt;0,'Values and studies'!$M568)</f>
        <v/>
      </c>
      <c r="AC568" s="23" t="str" cm="1">
        <f t="array" ref="AC568">_xlfn.IFS(Z568=FALSE,"",Z568&gt;0,'Values and studies'!$G568)</f>
        <v/>
      </c>
      <c r="AD568" s="23" t="b">
        <f>IF('Values and studies'!$U568=$AD$1,'Values and studies'!$AP568)</f>
        <v>0</v>
      </c>
      <c r="AE568" s="23" t="str" cm="1">
        <f t="array" ref="AE568">_xlfn.IFS(AD568=FALSE,"",AD568&gt;0,'Values and studies'!$AH568)</f>
        <v/>
      </c>
      <c r="AF568" s="23" t="str" cm="1">
        <f t="array" ref="AF568">_xlfn.IFS(AD568=FALSE,"",AD568&gt;0,'Values and studies'!$M568)</f>
        <v/>
      </c>
      <c r="AG568" s="23" t="str" cm="1">
        <f t="array" ref="AG568">_xlfn.IFS(AD568=FALSE,"",AD568&gt;0,'Values and studies'!$G568)</f>
        <v/>
      </c>
      <c r="AH568" s="23" t="b">
        <f>IF('Values and studies'!U568=$AH$1,'Values and studies'!AP568)</f>
        <v>0</v>
      </c>
      <c r="AI568" s="23" t="str" cm="1">
        <f t="array" ref="AI568">_xlfn.IFS(AH568=FALSE,"",AH568&gt;0,'Values and studies'!AH568)</f>
        <v/>
      </c>
      <c r="AJ568" s="23" t="str" cm="1">
        <f t="array" ref="AJ568">_xlfn.IFS(AH568=FALSE,"",AH568&gt;0,'Values and studies'!M568)</f>
        <v/>
      </c>
      <c r="AK568" s="23" t="str" cm="1">
        <f t="array" ref="AK568">_xlfn.IFS(AH568=FALSE,"",AH568&gt;0,'Values and studies'!G568)</f>
        <v/>
      </c>
      <c r="AL568" s="23">
        <f>IF('Values and studies'!U568=$AL$1,'Values and studies'!AP568)</f>
        <v>4.0654360546594397</v>
      </c>
      <c r="AM568" s="23" t="str" cm="1">
        <f t="array" ref="AM568">_xlfn.IFS(AL568=FALSE,"",AL568&gt;0,'Values and studies'!AH568)</f>
        <v>OT</v>
      </c>
      <c r="AN568" s="23" t="str" cm="1">
        <f t="array" ref="AN568">_xlfn.IFS(AL568=FALSE,"",AL568&gt;0,'Values and studies'!M568)</f>
        <v>continental</v>
      </c>
      <c r="AO568" s="23" t="str" cm="1">
        <f t="array" ref="AO568">_xlfn.IFS(AL568=FALSE,"",AL568&gt;0,'Values and studies'!G568)</f>
        <v>Czech Republic</v>
      </c>
      <c r="AP568" s="23" t="b">
        <f>IF('Values and studies'!U568=$AP$1,'Values and studies'!AP568)</f>
        <v>0</v>
      </c>
      <c r="AQ568" s="23" t="str" cm="1">
        <f t="array" ref="AQ568">_xlfn.IFS(AP568=FALSE,"",AP568&gt;0,'Values and studies'!AH568)</f>
        <v/>
      </c>
      <c r="AR568" s="23" t="str" cm="1">
        <f t="array" ref="AR568">_xlfn.IFS(AP568=FALSE,"",AP568&gt;0,'Values and studies'!M568)</f>
        <v/>
      </c>
      <c r="AS568" s="23" t="str" cm="1">
        <f t="array" ref="AS568">_xlfn.IFS(AP568=FALSE,"",AP568&gt;0,'Values and studies'!G568)</f>
        <v/>
      </c>
      <c r="AT568" s="23" t="b">
        <f>IF('Values and studies'!U568=$AT$1,'Values and studies'!AP568)</f>
        <v>0</v>
      </c>
      <c r="AU568" s="23" t="str" cm="1">
        <f t="array" ref="AU568">_xlfn.IFS(AT568=FALSE,"",AT568&gt;0,'Values and studies'!AH568)</f>
        <v/>
      </c>
      <c r="AV568" s="23" t="str" cm="1">
        <f t="array" ref="AV568">_xlfn.IFS(AT568=FALSE,"",AT568&gt;0,'Values and studies'!M568)</f>
        <v/>
      </c>
      <c r="AW568" s="23" t="str" cm="1">
        <f t="array" ref="AW568">_xlfn.IFS(AT568=FALSE,"",AT568&gt;0,'Values and studies'!G568)</f>
        <v/>
      </c>
      <c r="AX568" s="23" t="b">
        <f>IF('Values and studies'!U568=$AX$1,'Values and studies'!AP568)</f>
        <v>0</v>
      </c>
      <c r="AY568" s="23" t="str" cm="1">
        <f t="array" ref="AY568">_xlfn.IFS(AX568=FALSE,"",AX568&gt;0,'Values and studies'!AH568)</f>
        <v/>
      </c>
      <c r="AZ568" s="23" t="str" cm="1">
        <f t="array" ref="AZ568">_xlfn.IFS(AX568=FALSE,"",AX568&gt;0,'Values and studies'!M568)</f>
        <v/>
      </c>
      <c r="BA568" s="23" t="str" cm="1">
        <f t="array" ref="BA568">_xlfn.IFS(AX568=FALSE,"",AX568&gt;0,'Values and studies'!G568)</f>
        <v/>
      </c>
      <c r="BB568" s="23" t="b">
        <f>IF('Values and studies'!U568=$BB$1,'Values and studies'!AP568)</f>
        <v>0</v>
      </c>
      <c r="BC568" s="23" t="str" cm="1">
        <f t="array" ref="BC568">_xlfn.IFS(BB568=FALSE,"",BB568&gt;0,'Values and studies'!AH568)</f>
        <v/>
      </c>
      <c r="BD568" s="23" t="str" cm="1">
        <f t="array" ref="BD568">_xlfn.IFS(BB568=FALSE,"",BB568&gt;0,'Values and studies'!M568)</f>
        <v/>
      </c>
      <c r="BE568" s="23" t="str" cm="1">
        <f t="array" ref="BE568">_xlfn.IFS(BB568=FALSE,"",BB568&gt;0,'Values and studies'!G568)</f>
        <v/>
      </c>
      <c r="BF568" s="23" t="b">
        <f>IF('Values and studies'!U568=$BF$1,'Values and studies'!AP568)</f>
        <v>0</v>
      </c>
      <c r="BG568" s="23" t="str" cm="1">
        <f t="array" ref="BG568">_xlfn.IFS(BF568=FALSE,"",BF568&gt;0,'Values and studies'!AH568)</f>
        <v/>
      </c>
      <c r="BH568" s="23" t="str" cm="1">
        <f t="array" ref="BH568">_xlfn.IFS(BF568=FALSE,"",BF568&gt;0,'Values and studies'!M568)</f>
        <v/>
      </c>
      <c r="BI568" s="23" t="str" cm="1">
        <f t="array" ref="BI568">_xlfn.IFS(BF568=FALSE,"",BF568&gt;0,'Values and studies'!G568)</f>
        <v/>
      </c>
      <c r="BJ568" s="23" t="b">
        <f>IF('Values and studies'!$U568=BJ$1,'Values and studies'!$AP568)</f>
        <v>0</v>
      </c>
      <c r="BK568" s="23" t="str" cm="1">
        <f t="array" ref="BK568">_xlfn.IFS(BJ568=FALSE,"",BJ568&gt;0,'Values and studies'!$AH568)</f>
        <v/>
      </c>
      <c r="BL568" s="23" t="str" cm="1">
        <f t="array" ref="BL568">_xlfn.IFS(BJ568=FALSE,"",BJ568&gt;0,'Values and studies'!$M568)</f>
        <v/>
      </c>
      <c r="BM568" s="23" t="str" cm="1">
        <f t="array" ref="BM568">_xlfn.IFS(BJ568=FALSE,"",BJ568&gt;0,'Values and studies'!$G568)</f>
        <v/>
      </c>
      <c r="BN568" s="23" t="b">
        <f>IF('Values and studies'!U568=$BN$1,'Values and studies'!AP568)</f>
        <v>0</v>
      </c>
      <c r="BO568" s="23" t="str" cm="1">
        <f t="array" ref="BO568">_xlfn.IFS(BN568=FALSE,"",BN568&gt;0,'Values and studies'!AH568)</f>
        <v/>
      </c>
      <c r="BP568" s="23" t="str" cm="1">
        <f t="array" ref="BP568">_xlfn.IFS(BN568=FALSE,"",BN568&gt;0,'Values and studies'!M568)</f>
        <v/>
      </c>
      <c r="BQ568" s="23" t="str" cm="1">
        <f t="array" ref="BQ568">_xlfn.IFS(BN568=FALSE,"",BN568&gt;0,'Values and studies'!G568)</f>
        <v/>
      </c>
      <c r="BR568" s="23" t="b">
        <f>IF('Values and studies'!U568=$BR$1,'Values and studies'!AP568)</f>
        <v>0</v>
      </c>
      <c r="BS568" s="23" t="str" cm="1">
        <f t="array" ref="BS568">_xlfn.IFS(BR568=FALSE,"",BR568&gt;0,'Values and studies'!AH568)</f>
        <v/>
      </c>
      <c r="BT568" s="23" t="str" cm="1">
        <f t="array" ref="BT568">_xlfn.IFS(BR568=FALSE,"",BR568&gt;0,'Values and studies'!M568)</f>
        <v/>
      </c>
      <c r="BU568" s="23" t="str" cm="1">
        <f t="array" ref="BU568">_xlfn.IFS(BR568=FALSE,"",BR568&gt;0,'Values and studies'!G568)</f>
        <v/>
      </c>
      <c r="BV568" s="23" t="b">
        <f>IF('Values and studies'!U568=$BV$1,'Values and studies'!AP568)</f>
        <v>0</v>
      </c>
      <c r="BW568" s="23" t="str" cm="1">
        <f t="array" ref="BW568">_xlfn.IFS(BV568=FALSE,"",BV568&gt;0,'Values and studies'!AH568)</f>
        <v/>
      </c>
      <c r="BX568" s="23" t="str" cm="1">
        <f t="array" ref="BX568">_xlfn.IFS(BV568=FALSE,"",BV568&gt;0,'Values and studies'!M568)</f>
        <v/>
      </c>
      <c r="BY568" s="23" t="str" cm="1">
        <f t="array" ref="BY568">_xlfn.IFS(BV568=FALSE,"",BV568&gt;0,'Values and studies'!G568)</f>
        <v/>
      </c>
      <c r="BZ568" s="23" t="b">
        <f>IF('Values and studies'!U568=$BZ$1,'Values and studies'!AP568)</f>
        <v>0</v>
      </c>
      <c r="CA568" s="23" t="str" cm="1">
        <f t="array" ref="CA568">_xlfn.IFS(BZ568=FALSE,"",BZ568&gt;0,'Values and studies'!AH568)</f>
        <v/>
      </c>
      <c r="CB568" s="23" t="str" cm="1">
        <f t="array" ref="CB568">_xlfn.IFS(BZ568=FALSE,"",BZ568&gt;0,'Values and studies'!M568)</f>
        <v/>
      </c>
      <c r="CC568" s="23" t="str" cm="1">
        <f t="array" ref="CC568">_xlfn.IFS(BZ568=FALSE,"",BZ568&gt;0,'Values and studies'!G568)</f>
        <v/>
      </c>
      <c r="CY568">
        <f>IF('Values and studies'!O568='Data for overlook'!$CY$1,'Values and studies'!AP568)</f>
        <v>4.0654360546594397</v>
      </c>
      <c r="CZ568" t="b">
        <f>IF('Values and studies'!O568='Data for overlook'!$CZ$1,'Values and studies'!AP568)</f>
        <v>0</v>
      </c>
      <c r="DA568" t="b">
        <f>IF('Values and studies'!O568='Data for overlook'!$DA$1,'Values and studies'!AP568)</f>
        <v>0</v>
      </c>
      <c r="DB568" t="b">
        <f>IF('Values and studies'!O568='Data for overlook'!$DB$1,'Values and studies'!AP568)</f>
        <v>0</v>
      </c>
    </row>
    <row r="569" spans="2:106" x14ac:dyDescent="0.2">
      <c r="B569" t="b">
        <f>IF('Values and studies'!Q569=$B$1,'Values and studies'!AP569)</f>
        <v>0</v>
      </c>
      <c r="C569" t="b">
        <f>IF('Values and studies'!Q569=$C$1,'Values and studies'!AP569)</f>
        <v>0</v>
      </c>
      <c r="D569">
        <f>IF('Values and studies'!Q569=$D$1,'Values and studies'!AP569)</f>
        <v>11.641012676379969</v>
      </c>
      <c r="F569" s="23" t="b">
        <f>IF('Values and studies'!$U569=F$1,'Values and studies'!$AP569)</f>
        <v>0</v>
      </c>
      <c r="G569" s="23" t="str" cm="1">
        <f t="array" ref="G569">_xlfn.IFS(F569=FALSE,"",F569&gt;0,'Values and studies'!$AH569)</f>
        <v/>
      </c>
      <c r="H569" s="23" t="str" cm="1">
        <f t="array" ref="H569">_xlfn.IFS(F569=FALSE,"",F569&gt;0,'Values and studies'!M569)</f>
        <v/>
      </c>
      <c r="I569" s="23" t="str" cm="1">
        <f t="array" ref="I569">_xlfn.IFS(F569=FALSE,"",F569&gt;0,'Values and studies'!G569)</f>
        <v/>
      </c>
      <c r="J569" s="23" t="b">
        <f>IF('Values and studies'!U569=$J$1,'Values and studies'!AP569)</f>
        <v>0</v>
      </c>
      <c r="K569" s="23" t="str" cm="1">
        <f t="array" ref="K569">_xlfn.IFS(J569=FALSE,"",J569&gt;0,'Values and studies'!AH569)</f>
        <v/>
      </c>
      <c r="L569" s="23" t="str" cm="1">
        <f t="array" ref="L569">_xlfn.IFS(J569=FALSE,"",J569&gt;0,'Values and studies'!M569)</f>
        <v/>
      </c>
      <c r="M569" s="23" t="str" cm="1">
        <f t="array" ref="M569">_xlfn.IFS(J569=FALSE,"",J569&gt;0,'Values and studies'!G569)</f>
        <v/>
      </c>
      <c r="N569" s="23" t="b">
        <f>IF('Values and studies'!U569=$N$1,'Values and studies'!AP569)</f>
        <v>0</v>
      </c>
      <c r="O569" s="23" t="str" cm="1">
        <f t="array" ref="O569">_xlfn.IFS(N569=FALSE,"",N569&gt;0,'Values and studies'!AH569)</f>
        <v/>
      </c>
      <c r="P569" s="23" t="str" cm="1">
        <f t="array" ref="P569">_xlfn.IFS(N569=FALSE,"",N569&gt;0,'Values and studies'!M569)</f>
        <v/>
      </c>
      <c r="Q569" s="23" t="str" cm="1">
        <f t="array" ref="Q569">_xlfn.IFS(N569=FALSE,"",N569&gt;0,'Values and studies'!G569)</f>
        <v/>
      </c>
      <c r="R569" s="23" t="b">
        <f>IF('Values and studies'!$U569=$R$1,'Values and studies'!$AP569)</f>
        <v>0</v>
      </c>
      <c r="S569" s="23" t="str" cm="1">
        <f t="array" ref="S569">_xlfn.IFS(R569=FALSE,"",R569&gt;0,'Values and studies'!$AH569)</f>
        <v/>
      </c>
      <c r="T569" s="23" t="str" cm="1">
        <f t="array" ref="T569">_xlfn.IFS(R569=FALSE,"",R569&gt;0,'Values and studies'!$M569)</f>
        <v/>
      </c>
      <c r="U569" s="23" t="str" cm="1">
        <f t="array" ref="U569">_xlfn.IFS(R569=FALSE,"",R569&gt;0,'Values and studies'!$G569)</f>
        <v/>
      </c>
      <c r="V569" s="23" t="b">
        <f>IF('Values and studies'!$U569=$V$1,'Values and studies'!$AP569)</f>
        <v>0</v>
      </c>
      <c r="W569" s="23" t="str" cm="1">
        <f t="array" ref="W569">_xlfn.IFS(V569=FALSE,"",V569&gt;0,'Values and studies'!$AH569)</f>
        <v/>
      </c>
      <c r="X569" s="23" t="str" cm="1">
        <f t="array" ref="X569">_xlfn.IFS(V569=FALSE,"",V569&gt;0,'Values and studies'!$M569)</f>
        <v/>
      </c>
      <c r="Y569" s="23" t="str" cm="1">
        <f t="array" ref="Y569">_xlfn.IFS(V569=FALSE,"",V569&gt;0,'Values and studies'!$G569)</f>
        <v/>
      </c>
      <c r="Z569" s="23" t="b">
        <f>IF('Values and studies'!$U569=$Z$1,'Values and studies'!$AP569)</f>
        <v>0</v>
      </c>
      <c r="AA569" s="23" t="str" cm="1">
        <f t="array" ref="AA569">_xlfn.IFS(Z569=FALSE,"",Z569&gt;0,'Values and studies'!$AH569)</f>
        <v/>
      </c>
      <c r="AB569" s="23" t="str" cm="1">
        <f t="array" ref="AB569">_xlfn.IFS(Z569=FALSE,"",Z569&gt;0,'Values and studies'!$M569)</f>
        <v/>
      </c>
      <c r="AC569" s="23" t="str" cm="1">
        <f t="array" ref="AC569">_xlfn.IFS(Z569=FALSE,"",Z569&gt;0,'Values and studies'!$G569)</f>
        <v/>
      </c>
      <c r="AD569" s="23" t="b">
        <f>IF('Values and studies'!$U569=$AD$1,'Values and studies'!$AP569)</f>
        <v>0</v>
      </c>
      <c r="AE569" s="23" t="str" cm="1">
        <f t="array" ref="AE569">_xlfn.IFS(AD569=FALSE,"",AD569&gt;0,'Values and studies'!$AH569)</f>
        <v/>
      </c>
      <c r="AF569" s="23" t="str" cm="1">
        <f t="array" ref="AF569">_xlfn.IFS(AD569=FALSE,"",AD569&gt;0,'Values and studies'!$M569)</f>
        <v/>
      </c>
      <c r="AG569" s="23" t="str" cm="1">
        <f t="array" ref="AG569">_xlfn.IFS(AD569=FALSE,"",AD569&gt;0,'Values and studies'!$G569)</f>
        <v/>
      </c>
      <c r="AH569" s="23" t="b">
        <f>IF('Values and studies'!U569=$AH$1,'Values and studies'!AP569)</f>
        <v>0</v>
      </c>
      <c r="AI569" s="23" t="str" cm="1">
        <f t="array" ref="AI569">_xlfn.IFS(AH569=FALSE,"",AH569&gt;0,'Values and studies'!AH569)</f>
        <v/>
      </c>
      <c r="AJ569" s="23" t="str" cm="1">
        <f t="array" ref="AJ569">_xlfn.IFS(AH569=FALSE,"",AH569&gt;0,'Values and studies'!M569)</f>
        <v/>
      </c>
      <c r="AK569" s="23" t="str" cm="1">
        <f t="array" ref="AK569">_xlfn.IFS(AH569=FALSE,"",AH569&gt;0,'Values and studies'!G569)</f>
        <v/>
      </c>
      <c r="AL569" s="23" t="b">
        <f>IF('Values and studies'!U569=$AL$1,'Values and studies'!AP569)</f>
        <v>0</v>
      </c>
      <c r="AM569" s="23" t="str" cm="1">
        <f t="array" ref="AM569">_xlfn.IFS(AL569=FALSE,"",AL569&gt;0,'Values and studies'!AH569)</f>
        <v/>
      </c>
      <c r="AN569" s="23" t="str" cm="1">
        <f t="array" ref="AN569">_xlfn.IFS(AL569=FALSE,"",AL569&gt;0,'Values and studies'!M569)</f>
        <v/>
      </c>
      <c r="AO569" s="23" t="str" cm="1">
        <f t="array" ref="AO569">_xlfn.IFS(AL569=FALSE,"",AL569&gt;0,'Values and studies'!G569)</f>
        <v/>
      </c>
      <c r="AP569" s="23" t="b">
        <f>IF('Values and studies'!U569=$AP$1,'Values and studies'!AP569)</f>
        <v>0</v>
      </c>
      <c r="AQ569" s="23" t="str" cm="1">
        <f t="array" ref="AQ569">_xlfn.IFS(AP569=FALSE,"",AP569&gt;0,'Values and studies'!AH569)</f>
        <v/>
      </c>
      <c r="AR569" s="23" t="str" cm="1">
        <f t="array" ref="AR569">_xlfn.IFS(AP569=FALSE,"",AP569&gt;0,'Values and studies'!M569)</f>
        <v/>
      </c>
      <c r="AS569" s="23" t="str" cm="1">
        <f t="array" ref="AS569">_xlfn.IFS(AP569=FALSE,"",AP569&gt;0,'Values and studies'!G569)</f>
        <v/>
      </c>
      <c r="AT569" s="23" t="b">
        <f>IF('Values and studies'!U569=$AT$1,'Values and studies'!AP569)</f>
        <v>0</v>
      </c>
      <c r="AU569" s="23" t="str" cm="1">
        <f t="array" ref="AU569">_xlfn.IFS(AT569=FALSE,"",AT569&gt;0,'Values and studies'!AH569)</f>
        <v/>
      </c>
      <c r="AV569" s="23" t="str" cm="1">
        <f t="array" ref="AV569">_xlfn.IFS(AT569=FALSE,"",AT569&gt;0,'Values and studies'!M569)</f>
        <v/>
      </c>
      <c r="AW569" s="23" t="str" cm="1">
        <f t="array" ref="AW569">_xlfn.IFS(AT569=FALSE,"",AT569&gt;0,'Values and studies'!G569)</f>
        <v/>
      </c>
      <c r="AX569" s="23" t="b">
        <f>IF('Values and studies'!U569=$AX$1,'Values and studies'!AP569)</f>
        <v>0</v>
      </c>
      <c r="AY569" s="23" t="str" cm="1">
        <f t="array" ref="AY569">_xlfn.IFS(AX569=FALSE,"",AX569&gt;0,'Values and studies'!AH569)</f>
        <v/>
      </c>
      <c r="AZ569" s="23" t="str" cm="1">
        <f t="array" ref="AZ569">_xlfn.IFS(AX569=FALSE,"",AX569&gt;0,'Values and studies'!M569)</f>
        <v/>
      </c>
      <c r="BA569" s="23" t="str" cm="1">
        <f t="array" ref="BA569">_xlfn.IFS(AX569=FALSE,"",AX569&gt;0,'Values and studies'!G569)</f>
        <v/>
      </c>
      <c r="BB569" s="23" t="b">
        <f>IF('Values and studies'!U569=$BB$1,'Values and studies'!AP569)</f>
        <v>0</v>
      </c>
      <c r="BC569" s="23" t="str" cm="1">
        <f t="array" ref="BC569">_xlfn.IFS(BB569=FALSE,"",BB569&gt;0,'Values and studies'!AH569)</f>
        <v/>
      </c>
      <c r="BD569" s="23" t="str" cm="1">
        <f t="array" ref="BD569">_xlfn.IFS(BB569=FALSE,"",BB569&gt;0,'Values and studies'!M569)</f>
        <v/>
      </c>
      <c r="BE569" s="23" t="str" cm="1">
        <f t="array" ref="BE569">_xlfn.IFS(BB569=FALSE,"",BB569&gt;0,'Values and studies'!G569)</f>
        <v/>
      </c>
      <c r="BF569" s="23" t="b">
        <f>IF('Values and studies'!U569=$BF$1,'Values and studies'!AP569)</f>
        <v>0</v>
      </c>
      <c r="BG569" s="23" t="str" cm="1">
        <f t="array" ref="BG569">_xlfn.IFS(BF569=FALSE,"",BF569&gt;0,'Values and studies'!AH569)</f>
        <v/>
      </c>
      <c r="BH569" s="23" t="str" cm="1">
        <f t="array" ref="BH569">_xlfn.IFS(BF569=FALSE,"",BF569&gt;0,'Values and studies'!M569)</f>
        <v/>
      </c>
      <c r="BI569" s="23" t="str" cm="1">
        <f t="array" ref="BI569">_xlfn.IFS(BF569=FALSE,"",BF569&gt;0,'Values and studies'!G569)</f>
        <v/>
      </c>
      <c r="BJ569" s="23" t="b">
        <f>IF('Values and studies'!$U569=BJ$1,'Values and studies'!$AP569)</f>
        <v>0</v>
      </c>
      <c r="BK569" s="23" t="str" cm="1">
        <f t="array" ref="BK569">_xlfn.IFS(BJ569=FALSE,"",BJ569&gt;0,'Values and studies'!$AH569)</f>
        <v/>
      </c>
      <c r="BL569" s="23" t="str" cm="1">
        <f t="array" ref="BL569">_xlfn.IFS(BJ569=FALSE,"",BJ569&gt;0,'Values and studies'!$M569)</f>
        <v/>
      </c>
      <c r="BM569" s="23" t="str" cm="1">
        <f t="array" ref="BM569">_xlfn.IFS(BJ569=FALSE,"",BJ569&gt;0,'Values and studies'!$G569)</f>
        <v/>
      </c>
      <c r="BN569" s="23">
        <f>IF('Values and studies'!U569=$BN$1,'Values and studies'!AP569)</f>
        <v>11.641012676379969</v>
      </c>
      <c r="BO569" s="23" t="str" cm="1">
        <f t="array" ref="BO569">_xlfn.IFS(BN569=FALSE,"",BN569&gt;0,'Values and studies'!AH569)</f>
        <v>OT</v>
      </c>
      <c r="BP569" s="23" t="str" cm="1">
        <f t="array" ref="BP569">_xlfn.IFS(BN569=FALSE,"",BN569&gt;0,'Values and studies'!M569)</f>
        <v>continental</v>
      </c>
      <c r="BQ569" s="23" t="str" cm="1">
        <f t="array" ref="BQ569">_xlfn.IFS(BN569=FALSE,"",BN569&gt;0,'Values and studies'!G569)</f>
        <v>Czech Republic</v>
      </c>
      <c r="BR569" s="23" t="b">
        <f>IF('Values and studies'!U569=$BR$1,'Values and studies'!AP569)</f>
        <v>0</v>
      </c>
      <c r="BS569" s="23" t="str" cm="1">
        <f t="array" ref="BS569">_xlfn.IFS(BR569=FALSE,"",BR569&gt;0,'Values and studies'!AH569)</f>
        <v/>
      </c>
      <c r="BT569" s="23" t="str" cm="1">
        <f t="array" ref="BT569">_xlfn.IFS(BR569=FALSE,"",BR569&gt;0,'Values and studies'!M569)</f>
        <v/>
      </c>
      <c r="BU569" s="23" t="str" cm="1">
        <f t="array" ref="BU569">_xlfn.IFS(BR569=FALSE,"",BR569&gt;0,'Values and studies'!G569)</f>
        <v/>
      </c>
      <c r="BV569" s="23" t="b">
        <f>IF('Values and studies'!U569=$BV$1,'Values and studies'!AP569)</f>
        <v>0</v>
      </c>
      <c r="BW569" s="23" t="str" cm="1">
        <f t="array" ref="BW569">_xlfn.IFS(BV569=FALSE,"",BV569&gt;0,'Values and studies'!AH569)</f>
        <v/>
      </c>
      <c r="BX569" s="23" t="str" cm="1">
        <f t="array" ref="BX569">_xlfn.IFS(BV569=FALSE,"",BV569&gt;0,'Values and studies'!M569)</f>
        <v/>
      </c>
      <c r="BY569" s="23" t="str" cm="1">
        <f t="array" ref="BY569">_xlfn.IFS(BV569=FALSE,"",BV569&gt;0,'Values and studies'!G569)</f>
        <v/>
      </c>
      <c r="BZ569" s="23" t="b">
        <f>IF('Values and studies'!U569=$BZ$1,'Values and studies'!AP569)</f>
        <v>0</v>
      </c>
      <c r="CA569" s="23" t="str" cm="1">
        <f t="array" ref="CA569">_xlfn.IFS(BZ569=FALSE,"",BZ569&gt;0,'Values and studies'!AH569)</f>
        <v/>
      </c>
      <c r="CB569" s="23" t="str" cm="1">
        <f t="array" ref="CB569">_xlfn.IFS(BZ569=FALSE,"",BZ569&gt;0,'Values and studies'!M569)</f>
        <v/>
      </c>
      <c r="CC569" s="23" t="str" cm="1">
        <f t="array" ref="CC569">_xlfn.IFS(BZ569=FALSE,"",BZ569&gt;0,'Values and studies'!G569)</f>
        <v/>
      </c>
      <c r="CY569">
        <f>IF('Values and studies'!O569='Data for overlook'!$CY$1,'Values and studies'!AP569)</f>
        <v>11.641012676379969</v>
      </c>
      <c r="CZ569" t="b">
        <f>IF('Values and studies'!O569='Data for overlook'!$CZ$1,'Values and studies'!AP569)</f>
        <v>0</v>
      </c>
      <c r="DA569" t="b">
        <f>IF('Values and studies'!O569='Data for overlook'!$DA$1,'Values and studies'!AP569)</f>
        <v>0</v>
      </c>
      <c r="DB569" t="b">
        <f>IF('Values and studies'!O569='Data for overlook'!$DB$1,'Values and studies'!AP569)</f>
        <v>0</v>
      </c>
    </row>
    <row r="570" spans="2:106" x14ac:dyDescent="0.2">
      <c r="B570" t="b">
        <f>IF('Values and studies'!Q570=$B$1,'Values and studies'!AP570)</f>
        <v>0</v>
      </c>
      <c r="C570" t="b">
        <f>IF('Values and studies'!Q570=$C$1,'Values and studies'!AP570)</f>
        <v>0</v>
      </c>
      <c r="D570">
        <f>IF('Values and studies'!Q570=$D$1,'Values and studies'!AP570)</f>
        <v>28.151798507637597</v>
      </c>
      <c r="F570" s="23" t="b">
        <f>IF('Values and studies'!$U570=F$1,'Values and studies'!$AP570)</f>
        <v>0</v>
      </c>
      <c r="G570" s="23" t="str" cm="1">
        <f t="array" ref="G570">_xlfn.IFS(F570=FALSE,"",F570&gt;0,'Values and studies'!$AH570)</f>
        <v/>
      </c>
      <c r="H570" s="23" t="str" cm="1">
        <f t="array" ref="H570">_xlfn.IFS(F570=FALSE,"",F570&gt;0,'Values and studies'!M570)</f>
        <v/>
      </c>
      <c r="I570" s="23" t="str" cm="1">
        <f t="array" ref="I570">_xlfn.IFS(F570=FALSE,"",F570&gt;0,'Values and studies'!G570)</f>
        <v/>
      </c>
      <c r="J570" s="23" t="b">
        <f>IF('Values and studies'!U570=$J$1,'Values and studies'!AP570)</f>
        <v>0</v>
      </c>
      <c r="K570" s="23" t="str" cm="1">
        <f t="array" ref="K570">_xlfn.IFS(J570=FALSE,"",J570&gt;0,'Values and studies'!AH570)</f>
        <v/>
      </c>
      <c r="L570" s="23" t="str" cm="1">
        <f t="array" ref="L570">_xlfn.IFS(J570=FALSE,"",J570&gt;0,'Values and studies'!M570)</f>
        <v/>
      </c>
      <c r="M570" s="23" t="str" cm="1">
        <f t="array" ref="M570">_xlfn.IFS(J570=FALSE,"",J570&gt;0,'Values and studies'!G570)</f>
        <v/>
      </c>
      <c r="N570" s="23" t="b">
        <f>IF('Values and studies'!U570=$N$1,'Values and studies'!AP570)</f>
        <v>0</v>
      </c>
      <c r="O570" s="23" t="str" cm="1">
        <f t="array" ref="O570">_xlfn.IFS(N570=FALSE,"",N570&gt;0,'Values and studies'!AH570)</f>
        <v/>
      </c>
      <c r="P570" s="23" t="str" cm="1">
        <f t="array" ref="P570">_xlfn.IFS(N570=FALSE,"",N570&gt;0,'Values and studies'!M570)</f>
        <v/>
      </c>
      <c r="Q570" s="23" t="str" cm="1">
        <f t="array" ref="Q570">_xlfn.IFS(N570=FALSE,"",N570&gt;0,'Values and studies'!G570)</f>
        <v/>
      </c>
      <c r="R570" s="23" t="b">
        <f>IF('Values and studies'!$U570=$R$1,'Values and studies'!$AP570)</f>
        <v>0</v>
      </c>
      <c r="S570" s="23" t="str" cm="1">
        <f t="array" ref="S570">_xlfn.IFS(R570=FALSE,"",R570&gt;0,'Values and studies'!$AH570)</f>
        <v/>
      </c>
      <c r="T570" s="23" t="str" cm="1">
        <f t="array" ref="T570">_xlfn.IFS(R570=FALSE,"",R570&gt;0,'Values and studies'!$M570)</f>
        <v/>
      </c>
      <c r="U570" s="23" t="str" cm="1">
        <f t="array" ref="U570">_xlfn.IFS(R570=FALSE,"",R570&gt;0,'Values and studies'!$G570)</f>
        <v/>
      </c>
      <c r="V570" s="23" t="b">
        <f>IF('Values and studies'!$U570=$V$1,'Values and studies'!$AP570)</f>
        <v>0</v>
      </c>
      <c r="W570" s="23" t="str" cm="1">
        <f t="array" ref="W570">_xlfn.IFS(V570=FALSE,"",V570&gt;0,'Values and studies'!$AH570)</f>
        <v/>
      </c>
      <c r="X570" s="23" t="str" cm="1">
        <f t="array" ref="X570">_xlfn.IFS(V570=FALSE,"",V570&gt;0,'Values and studies'!$M570)</f>
        <v/>
      </c>
      <c r="Y570" s="23" t="str" cm="1">
        <f t="array" ref="Y570">_xlfn.IFS(V570=FALSE,"",V570&gt;0,'Values and studies'!$G570)</f>
        <v/>
      </c>
      <c r="Z570" s="23" t="b">
        <f>IF('Values and studies'!$U570=$Z$1,'Values and studies'!$AP570)</f>
        <v>0</v>
      </c>
      <c r="AA570" s="23" t="str" cm="1">
        <f t="array" ref="AA570">_xlfn.IFS(Z570=FALSE,"",Z570&gt;0,'Values and studies'!$AH570)</f>
        <v/>
      </c>
      <c r="AB570" s="23" t="str" cm="1">
        <f t="array" ref="AB570">_xlfn.IFS(Z570=FALSE,"",Z570&gt;0,'Values and studies'!$M570)</f>
        <v/>
      </c>
      <c r="AC570" s="23" t="str" cm="1">
        <f t="array" ref="AC570">_xlfn.IFS(Z570=FALSE,"",Z570&gt;0,'Values and studies'!$G570)</f>
        <v/>
      </c>
      <c r="AD570" s="23" t="b">
        <f>IF('Values and studies'!$U570=$AD$1,'Values and studies'!$AP570)</f>
        <v>0</v>
      </c>
      <c r="AE570" s="23" t="str" cm="1">
        <f t="array" ref="AE570">_xlfn.IFS(AD570=FALSE,"",AD570&gt;0,'Values and studies'!$AH570)</f>
        <v/>
      </c>
      <c r="AF570" s="23" t="str" cm="1">
        <f t="array" ref="AF570">_xlfn.IFS(AD570=FALSE,"",AD570&gt;0,'Values and studies'!$M570)</f>
        <v/>
      </c>
      <c r="AG570" s="23" t="str" cm="1">
        <f t="array" ref="AG570">_xlfn.IFS(AD570=FALSE,"",AD570&gt;0,'Values and studies'!$G570)</f>
        <v/>
      </c>
      <c r="AH570" s="23" t="b">
        <f>IF('Values and studies'!U570=$AH$1,'Values and studies'!AP570)</f>
        <v>0</v>
      </c>
      <c r="AI570" s="23" t="str" cm="1">
        <f t="array" ref="AI570">_xlfn.IFS(AH570=FALSE,"",AH570&gt;0,'Values and studies'!AH570)</f>
        <v/>
      </c>
      <c r="AJ570" s="23" t="str" cm="1">
        <f t="array" ref="AJ570">_xlfn.IFS(AH570=FALSE,"",AH570&gt;0,'Values and studies'!M570)</f>
        <v/>
      </c>
      <c r="AK570" s="23" t="str" cm="1">
        <f t="array" ref="AK570">_xlfn.IFS(AH570=FALSE,"",AH570&gt;0,'Values and studies'!G570)</f>
        <v/>
      </c>
      <c r="AL570" s="23" t="b">
        <f>IF('Values and studies'!U570=$AL$1,'Values and studies'!AP570)</f>
        <v>0</v>
      </c>
      <c r="AM570" s="23" t="str" cm="1">
        <f t="array" ref="AM570">_xlfn.IFS(AL570=FALSE,"",AL570&gt;0,'Values and studies'!AH570)</f>
        <v/>
      </c>
      <c r="AN570" s="23" t="str" cm="1">
        <f t="array" ref="AN570">_xlfn.IFS(AL570=FALSE,"",AL570&gt;0,'Values and studies'!M570)</f>
        <v/>
      </c>
      <c r="AO570" s="23" t="str" cm="1">
        <f t="array" ref="AO570">_xlfn.IFS(AL570=FALSE,"",AL570&gt;0,'Values and studies'!G570)</f>
        <v/>
      </c>
      <c r="AP570" s="23" t="b">
        <f>IF('Values and studies'!U570=$AP$1,'Values and studies'!AP570)</f>
        <v>0</v>
      </c>
      <c r="AQ570" s="23" t="str" cm="1">
        <f t="array" ref="AQ570">_xlfn.IFS(AP570=FALSE,"",AP570&gt;0,'Values and studies'!AH570)</f>
        <v/>
      </c>
      <c r="AR570" s="23" t="str" cm="1">
        <f t="array" ref="AR570">_xlfn.IFS(AP570=FALSE,"",AP570&gt;0,'Values and studies'!M570)</f>
        <v/>
      </c>
      <c r="AS570" s="23" t="str" cm="1">
        <f t="array" ref="AS570">_xlfn.IFS(AP570=FALSE,"",AP570&gt;0,'Values and studies'!G570)</f>
        <v/>
      </c>
      <c r="AT570" s="23" t="b">
        <f>IF('Values and studies'!U570=$AT$1,'Values and studies'!AP570)</f>
        <v>0</v>
      </c>
      <c r="AU570" s="23" t="str" cm="1">
        <f t="array" ref="AU570">_xlfn.IFS(AT570=FALSE,"",AT570&gt;0,'Values and studies'!AH570)</f>
        <v/>
      </c>
      <c r="AV570" s="23" t="str" cm="1">
        <f t="array" ref="AV570">_xlfn.IFS(AT570=FALSE,"",AT570&gt;0,'Values and studies'!M570)</f>
        <v/>
      </c>
      <c r="AW570" s="23" t="str" cm="1">
        <f t="array" ref="AW570">_xlfn.IFS(AT570=FALSE,"",AT570&gt;0,'Values and studies'!G570)</f>
        <v/>
      </c>
      <c r="AX570" s="23" t="b">
        <f>IF('Values and studies'!U570=$AX$1,'Values and studies'!AP570)</f>
        <v>0</v>
      </c>
      <c r="AY570" s="23" t="str" cm="1">
        <f t="array" ref="AY570">_xlfn.IFS(AX570=FALSE,"",AX570&gt;0,'Values and studies'!AH570)</f>
        <v/>
      </c>
      <c r="AZ570" s="23" t="str" cm="1">
        <f t="array" ref="AZ570">_xlfn.IFS(AX570=FALSE,"",AX570&gt;0,'Values and studies'!M570)</f>
        <v/>
      </c>
      <c r="BA570" s="23" t="str" cm="1">
        <f t="array" ref="BA570">_xlfn.IFS(AX570=FALSE,"",AX570&gt;0,'Values and studies'!G570)</f>
        <v/>
      </c>
      <c r="BB570" s="23" t="b">
        <f>IF('Values and studies'!U570=$BB$1,'Values and studies'!AP570)</f>
        <v>0</v>
      </c>
      <c r="BC570" s="23" t="str" cm="1">
        <f t="array" ref="BC570">_xlfn.IFS(BB570=FALSE,"",BB570&gt;0,'Values and studies'!AH570)</f>
        <v/>
      </c>
      <c r="BD570" s="23" t="str" cm="1">
        <f t="array" ref="BD570">_xlfn.IFS(BB570=FALSE,"",BB570&gt;0,'Values and studies'!M570)</f>
        <v/>
      </c>
      <c r="BE570" s="23" t="str" cm="1">
        <f t="array" ref="BE570">_xlfn.IFS(BB570=FALSE,"",BB570&gt;0,'Values and studies'!G570)</f>
        <v/>
      </c>
      <c r="BF570" s="23" t="b">
        <f>IF('Values and studies'!U570=$BF$1,'Values and studies'!AP570)</f>
        <v>0</v>
      </c>
      <c r="BG570" s="23" t="str" cm="1">
        <f t="array" ref="BG570">_xlfn.IFS(BF570=FALSE,"",BF570&gt;0,'Values and studies'!AH570)</f>
        <v/>
      </c>
      <c r="BH570" s="23" t="str" cm="1">
        <f t="array" ref="BH570">_xlfn.IFS(BF570=FALSE,"",BF570&gt;0,'Values and studies'!M570)</f>
        <v/>
      </c>
      <c r="BI570" s="23" t="str" cm="1">
        <f t="array" ref="BI570">_xlfn.IFS(BF570=FALSE,"",BF570&gt;0,'Values and studies'!G570)</f>
        <v/>
      </c>
      <c r="BJ570" s="23" t="b">
        <f>IF('Values and studies'!$U570=BJ$1,'Values and studies'!$AP570)</f>
        <v>0</v>
      </c>
      <c r="BK570" s="23" t="str" cm="1">
        <f t="array" ref="BK570">_xlfn.IFS(BJ570=FALSE,"",BJ570&gt;0,'Values and studies'!$AH570)</f>
        <v/>
      </c>
      <c r="BL570" s="23" t="str" cm="1">
        <f t="array" ref="BL570">_xlfn.IFS(BJ570=FALSE,"",BJ570&gt;0,'Values and studies'!$M570)</f>
        <v/>
      </c>
      <c r="BM570" s="23" t="str" cm="1">
        <f t="array" ref="BM570">_xlfn.IFS(BJ570=FALSE,"",BJ570&gt;0,'Values and studies'!$G570)</f>
        <v/>
      </c>
      <c r="BN570" s="23" t="b">
        <f>IF('Values and studies'!U570=$BN$1,'Values and studies'!AP570)</f>
        <v>0</v>
      </c>
      <c r="BO570" s="23" t="str" cm="1">
        <f t="array" ref="BO570">_xlfn.IFS(BN570=FALSE,"",BN570&gt;0,'Values and studies'!AH570)</f>
        <v/>
      </c>
      <c r="BP570" s="23" t="str" cm="1">
        <f t="array" ref="BP570">_xlfn.IFS(BN570=FALSE,"",BN570&gt;0,'Values and studies'!M570)</f>
        <v/>
      </c>
      <c r="BQ570" s="23" t="str" cm="1">
        <f t="array" ref="BQ570">_xlfn.IFS(BN570=FALSE,"",BN570&gt;0,'Values and studies'!G570)</f>
        <v/>
      </c>
      <c r="BR570" s="23">
        <f>IF('Values and studies'!U570=$BR$1,'Values and studies'!AP570)</f>
        <v>28.151798507637597</v>
      </c>
      <c r="BS570" s="23" t="str" cm="1">
        <f t="array" ref="BS570">_xlfn.IFS(BR570=FALSE,"",BR570&gt;0,'Values and studies'!AH570)</f>
        <v>OT</v>
      </c>
      <c r="BT570" s="23" t="str" cm="1">
        <f t="array" ref="BT570">_xlfn.IFS(BR570=FALSE,"",BR570&gt;0,'Values and studies'!M570)</f>
        <v>continental</v>
      </c>
      <c r="BU570" s="23" t="str" cm="1">
        <f t="array" ref="BU570">_xlfn.IFS(BR570=FALSE,"",BR570&gt;0,'Values and studies'!G570)</f>
        <v>Czech Republic</v>
      </c>
      <c r="BV570" s="23" t="b">
        <f>IF('Values and studies'!U570=$BV$1,'Values and studies'!AP570)</f>
        <v>0</v>
      </c>
      <c r="BW570" s="23" t="str" cm="1">
        <f t="array" ref="BW570">_xlfn.IFS(BV570=FALSE,"",BV570&gt;0,'Values and studies'!AH570)</f>
        <v/>
      </c>
      <c r="BX570" s="23" t="str" cm="1">
        <f t="array" ref="BX570">_xlfn.IFS(BV570=FALSE,"",BV570&gt;0,'Values and studies'!M570)</f>
        <v/>
      </c>
      <c r="BY570" s="23" t="str" cm="1">
        <f t="array" ref="BY570">_xlfn.IFS(BV570=FALSE,"",BV570&gt;0,'Values and studies'!G570)</f>
        <v/>
      </c>
      <c r="BZ570" s="23" t="b">
        <f>IF('Values and studies'!U570=$BZ$1,'Values and studies'!AP570)</f>
        <v>0</v>
      </c>
      <c r="CA570" s="23" t="str" cm="1">
        <f t="array" ref="CA570">_xlfn.IFS(BZ570=FALSE,"",BZ570&gt;0,'Values and studies'!AH570)</f>
        <v/>
      </c>
      <c r="CB570" s="23" t="str" cm="1">
        <f t="array" ref="CB570">_xlfn.IFS(BZ570=FALSE,"",BZ570&gt;0,'Values and studies'!M570)</f>
        <v/>
      </c>
      <c r="CC570" s="23" t="str" cm="1">
        <f t="array" ref="CC570">_xlfn.IFS(BZ570=FALSE,"",BZ570&gt;0,'Values and studies'!G570)</f>
        <v/>
      </c>
      <c r="CY570">
        <f>IF('Values and studies'!O570='Data for overlook'!$CY$1,'Values and studies'!AP570)</f>
        <v>28.151798507637597</v>
      </c>
      <c r="CZ570" t="b">
        <f>IF('Values and studies'!O570='Data for overlook'!$CZ$1,'Values and studies'!AP570)</f>
        <v>0</v>
      </c>
      <c r="DA570" t="b">
        <f>IF('Values and studies'!O570='Data for overlook'!$DA$1,'Values and studies'!AP570)</f>
        <v>0</v>
      </c>
      <c r="DB570" t="b">
        <f>IF('Values and studies'!O570='Data for overlook'!$DB$1,'Values and studies'!AP570)</f>
        <v>0</v>
      </c>
    </row>
    <row r="571" spans="2:106" x14ac:dyDescent="0.2">
      <c r="B571" t="b">
        <f>IF('Values and studies'!Q571=$B$1,'Values and studies'!AP571)</f>
        <v>0</v>
      </c>
      <c r="C571">
        <f>IF('Values and studies'!Q571=$C$1,'Values and studies'!AP571)</f>
        <v>5.1154493402999573E-2</v>
      </c>
      <c r="D571" t="b">
        <f>IF('Values and studies'!Q571=$D$1,'Values and studies'!AP571)</f>
        <v>0</v>
      </c>
      <c r="F571" s="23" t="b">
        <f>IF('Values and studies'!$U571=F$1,'Values and studies'!$AP571)</f>
        <v>0</v>
      </c>
      <c r="G571" s="23" t="str" cm="1">
        <f t="array" ref="G571">_xlfn.IFS(F571=FALSE,"",F571&gt;0,'Values and studies'!$AH571)</f>
        <v/>
      </c>
      <c r="H571" s="23" t="str" cm="1">
        <f t="array" ref="H571">_xlfn.IFS(F571=FALSE,"",F571&gt;0,'Values and studies'!M571)</f>
        <v/>
      </c>
      <c r="I571" s="23" t="str" cm="1">
        <f t="array" ref="I571">_xlfn.IFS(F571=FALSE,"",F571&gt;0,'Values and studies'!G571)</f>
        <v/>
      </c>
      <c r="J571" s="23" t="b">
        <f>IF('Values and studies'!U571=$J$1,'Values and studies'!AP571)</f>
        <v>0</v>
      </c>
      <c r="K571" s="23" t="str" cm="1">
        <f t="array" ref="K571">_xlfn.IFS(J571=FALSE,"",J571&gt;0,'Values and studies'!AH571)</f>
        <v/>
      </c>
      <c r="L571" s="23" t="str" cm="1">
        <f t="array" ref="L571">_xlfn.IFS(J571=FALSE,"",J571&gt;0,'Values and studies'!M571)</f>
        <v/>
      </c>
      <c r="M571" s="23" t="str" cm="1">
        <f t="array" ref="M571">_xlfn.IFS(J571=FALSE,"",J571&gt;0,'Values and studies'!G571)</f>
        <v/>
      </c>
      <c r="N571" s="23" t="b">
        <f>IF('Values and studies'!U571=$N$1,'Values and studies'!AP571)</f>
        <v>0</v>
      </c>
      <c r="O571" s="23" t="str" cm="1">
        <f t="array" ref="O571">_xlfn.IFS(N571=FALSE,"",N571&gt;0,'Values and studies'!AH571)</f>
        <v/>
      </c>
      <c r="P571" s="23" t="str" cm="1">
        <f t="array" ref="P571">_xlfn.IFS(N571=FALSE,"",N571&gt;0,'Values and studies'!M571)</f>
        <v/>
      </c>
      <c r="Q571" s="23" t="str" cm="1">
        <f t="array" ref="Q571">_xlfn.IFS(N571=FALSE,"",N571&gt;0,'Values and studies'!G571)</f>
        <v/>
      </c>
      <c r="R571" s="23" t="b">
        <f>IF('Values and studies'!$U571=$R$1,'Values and studies'!$AP571)</f>
        <v>0</v>
      </c>
      <c r="S571" s="23" t="str" cm="1">
        <f t="array" ref="S571">_xlfn.IFS(R571=FALSE,"",R571&gt;0,'Values and studies'!$AH571)</f>
        <v/>
      </c>
      <c r="T571" s="23" t="str" cm="1">
        <f t="array" ref="T571">_xlfn.IFS(R571=FALSE,"",R571&gt;0,'Values and studies'!$M571)</f>
        <v/>
      </c>
      <c r="U571" s="23" t="str" cm="1">
        <f t="array" ref="U571">_xlfn.IFS(R571=FALSE,"",R571&gt;0,'Values and studies'!$G571)</f>
        <v/>
      </c>
      <c r="V571" s="23" t="b">
        <f>IF('Values and studies'!$U571=$V$1,'Values and studies'!$AP571)</f>
        <v>0</v>
      </c>
      <c r="W571" s="23" t="str" cm="1">
        <f t="array" ref="W571">_xlfn.IFS(V571=FALSE,"",V571&gt;0,'Values and studies'!$AH571)</f>
        <v/>
      </c>
      <c r="X571" s="23" t="str" cm="1">
        <f t="array" ref="X571">_xlfn.IFS(V571=FALSE,"",V571&gt;0,'Values and studies'!$M571)</f>
        <v/>
      </c>
      <c r="Y571" s="23" t="str" cm="1">
        <f t="array" ref="Y571">_xlfn.IFS(V571=FALSE,"",V571&gt;0,'Values and studies'!$G571)</f>
        <v/>
      </c>
      <c r="Z571" s="23" t="b">
        <f>IF('Values and studies'!$U571=$Z$1,'Values and studies'!$AP571)</f>
        <v>0</v>
      </c>
      <c r="AA571" s="23" t="str" cm="1">
        <f t="array" ref="AA571">_xlfn.IFS(Z571=FALSE,"",Z571&gt;0,'Values and studies'!$AH571)</f>
        <v/>
      </c>
      <c r="AB571" s="23" t="str" cm="1">
        <f t="array" ref="AB571">_xlfn.IFS(Z571=FALSE,"",Z571&gt;0,'Values and studies'!$M571)</f>
        <v/>
      </c>
      <c r="AC571" s="23" t="str" cm="1">
        <f t="array" ref="AC571">_xlfn.IFS(Z571=FALSE,"",Z571&gt;0,'Values and studies'!$G571)</f>
        <v/>
      </c>
      <c r="AD571" s="23" t="b">
        <f>IF('Values and studies'!$U571=$AD$1,'Values and studies'!$AP571)</f>
        <v>0</v>
      </c>
      <c r="AE571" s="23" t="str" cm="1">
        <f t="array" ref="AE571">_xlfn.IFS(AD571=FALSE,"",AD571&gt;0,'Values and studies'!$AH571)</f>
        <v/>
      </c>
      <c r="AF571" s="23" t="str" cm="1">
        <f t="array" ref="AF571">_xlfn.IFS(AD571=FALSE,"",AD571&gt;0,'Values and studies'!$M571)</f>
        <v/>
      </c>
      <c r="AG571" s="23" t="str" cm="1">
        <f t="array" ref="AG571">_xlfn.IFS(AD571=FALSE,"",AD571&gt;0,'Values and studies'!$G571)</f>
        <v/>
      </c>
      <c r="AH571" s="23" t="b">
        <f>IF('Values and studies'!U571=$AH$1,'Values and studies'!AP571)</f>
        <v>0</v>
      </c>
      <c r="AI571" s="23" t="str" cm="1">
        <f t="array" ref="AI571">_xlfn.IFS(AH571=FALSE,"",AH571&gt;0,'Values and studies'!AH571)</f>
        <v/>
      </c>
      <c r="AJ571" s="23" t="str" cm="1">
        <f t="array" ref="AJ571">_xlfn.IFS(AH571=FALSE,"",AH571&gt;0,'Values and studies'!M571)</f>
        <v/>
      </c>
      <c r="AK571" s="23" t="str" cm="1">
        <f t="array" ref="AK571">_xlfn.IFS(AH571=FALSE,"",AH571&gt;0,'Values and studies'!G571)</f>
        <v/>
      </c>
      <c r="AL571" s="23" t="b">
        <f>IF('Values and studies'!U571=$AL$1,'Values and studies'!AP571)</f>
        <v>0</v>
      </c>
      <c r="AM571" s="23" t="str" cm="1">
        <f t="array" ref="AM571">_xlfn.IFS(AL571=FALSE,"",AL571&gt;0,'Values and studies'!AH571)</f>
        <v/>
      </c>
      <c r="AN571" s="23" t="str" cm="1">
        <f t="array" ref="AN571">_xlfn.IFS(AL571=FALSE,"",AL571&gt;0,'Values and studies'!M571)</f>
        <v/>
      </c>
      <c r="AO571" s="23" t="str" cm="1">
        <f t="array" ref="AO571">_xlfn.IFS(AL571=FALSE,"",AL571&gt;0,'Values and studies'!G571)</f>
        <v/>
      </c>
      <c r="AP571" s="23">
        <f>IF('Values and studies'!U571=$AP$1,'Values and studies'!AP571)</f>
        <v>5.1154493402999573E-2</v>
      </c>
      <c r="AQ571" s="23" t="str" cm="1">
        <f t="array" ref="AQ571">_xlfn.IFS(AP571=FALSE,"",AP571&gt;0,'Values and studies'!AH571)</f>
        <v>CB</v>
      </c>
      <c r="AR571" s="23" t="str" cm="1">
        <f t="array" ref="AR571">_xlfn.IFS(AP571=FALSE,"",AP571&gt;0,'Values and studies'!M571)</f>
        <v>pannonian</v>
      </c>
      <c r="AS571" s="23" t="str" cm="1">
        <f t="array" ref="AS571">_xlfn.IFS(AP571=FALSE,"",AP571&gt;0,'Values and studies'!G571)</f>
        <v>Czech Republic</v>
      </c>
      <c r="AT571" s="23" t="b">
        <f>IF('Values and studies'!U571=$AT$1,'Values and studies'!AP571)</f>
        <v>0</v>
      </c>
      <c r="AU571" s="23" t="str" cm="1">
        <f t="array" ref="AU571">_xlfn.IFS(AT571=FALSE,"",AT571&gt;0,'Values and studies'!AH571)</f>
        <v/>
      </c>
      <c r="AV571" s="23" t="str" cm="1">
        <f t="array" ref="AV571">_xlfn.IFS(AT571=FALSE,"",AT571&gt;0,'Values and studies'!M571)</f>
        <v/>
      </c>
      <c r="AW571" s="23" t="str" cm="1">
        <f t="array" ref="AW571">_xlfn.IFS(AT571=FALSE,"",AT571&gt;0,'Values and studies'!G571)</f>
        <v/>
      </c>
      <c r="AX571" s="23" t="b">
        <f>IF('Values and studies'!U571=$AX$1,'Values and studies'!AP571)</f>
        <v>0</v>
      </c>
      <c r="AY571" s="23" t="str" cm="1">
        <f t="array" ref="AY571">_xlfn.IFS(AX571=FALSE,"",AX571&gt;0,'Values and studies'!AH571)</f>
        <v/>
      </c>
      <c r="AZ571" s="23" t="str" cm="1">
        <f t="array" ref="AZ571">_xlfn.IFS(AX571=FALSE,"",AX571&gt;0,'Values and studies'!M571)</f>
        <v/>
      </c>
      <c r="BA571" s="23" t="str" cm="1">
        <f t="array" ref="BA571">_xlfn.IFS(AX571=FALSE,"",AX571&gt;0,'Values and studies'!G571)</f>
        <v/>
      </c>
      <c r="BB571" s="23" t="b">
        <f>IF('Values and studies'!U571=$BB$1,'Values and studies'!AP571)</f>
        <v>0</v>
      </c>
      <c r="BC571" s="23" t="str" cm="1">
        <f t="array" ref="BC571">_xlfn.IFS(BB571=FALSE,"",BB571&gt;0,'Values and studies'!AH571)</f>
        <v/>
      </c>
      <c r="BD571" s="23" t="str" cm="1">
        <f t="array" ref="BD571">_xlfn.IFS(BB571=FALSE,"",BB571&gt;0,'Values and studies'!M571)</f>
        <v/>
      </c>
      <c r="BE571" s="23" t="str" cm="1">
        <f t="array" ref="BE571">_xlfn.IFS(BB571=FALSE,"",BB571&gt;0,'Values and studies'!G571)</f>
        <v/>
      </c>
      <c r="BF571" s="23" t="b">
        <f>IF('Values and studies'!U571=$BF$1,'Values and studies'!AP571)</f>
        <v>0</v>
      </c>
      <c r="BG571" s="23" t="str" cm="1">
        <f t="array" ref="BG571">_xlfn.IFS(BF571=FALSE,"",BF571&gt;0,'Values and studies'!AH571)</f>
        <v/>
      </c>
      <c r="BH571" s="23" t="str" cm="1">
        <f t="array" ref="BH571">_xlfn.IFS(BF571=FALSE,"",BF571&gt;0,'Values and studies'!M571)</f>
        <v/>
      </c>
      <c r="BI571" s="23" t="str" cm="1">
        <f t="array" ref="BI571">_xlfn.IFS(BF571=FALSE,"",BF571&gt;0,'Values and studies'!G571)</f>
        <v/>
      </c>
      <c r="BJ571" s="23" t="b">
        <f>IF('Values and studies'!$U571=BJ$1,'Values and studies'!$AP571)</f>
        <v>0</v>
      </c>
      <c r="BK571" s="23" t="str" cm="1">
        <f t="array" ref="BK571">_xlfn.IFS(BJ571=FALSE,"",BJ571&gt;0,'Values and studies'!$AH571)</f>
        <v/>
      </c>
      <c r="BL571" s="23" t="str" cm="1">
        <f t="array" ref="BL571">_xlfn.IFS(BJ571=FALSE,"",BJ571&gt;0,'Values and studies'!$M571)</f>
        <v/>
      </c>
      <c r="BM571" s="23" t="str" cm="1">
        <f t="array" ref="BM571">_xlfn.IFS(BJ571=FALSE,"",BJ571&gt;0,'Values and studies'!$G571)</f>
        <v/>
      </c>
      <c r="BN571" s="23" t="b">
        <f>IF('Values and studies'!U571=$BN$1,'Values and studies'!AP571)</f>
        <v>0</v>
      </c>
      <c r="BO571" s="23" t="str" cm="1">
        <f t="array" ref="BO571">_xlfn.IFS(BN571=FALSE,"",BN571&gt;0,'Values and studies'!AH571)</f>
        <v/>
      </c>
      <c r="BP571" s="23" t="str" cm="1">
        <f t="array" ref="BP571">_xlfn.IFS(BN571=FALSE,"",BN571&gt;0,'Values and studies'!M571)</f>
        <v/>
      </c>
      <c r="BQ571" s="23" t="str" cm="1">
        <f t="array" ref="BQ571">_xlfn.IFS(BN571=FALSE,"",BN571&gt;0,'Values and studies'!G571)</f>
        <v/>
      </c>
      <c r="BR571" s="23" t="b">
        <f>IF('Values and studies'!U571=$BR$1,'Values and studies'!AP571)</f>
        <v>0</v>
      </c>
      <c r="BS571" s="23" t="str" cm="1">
        <f t="array" ref="BS571">_xlfn.IFS(BR571=FALSE,"",BR571&gt;0,'Values and studies'!AH571)</f>
        <v/>
      </c>
      <c r="BT571" s="23" t="str" cm="1">
        <f t="array" ref="BT571">_xlfn.IFS(BR571=FALSE,"",BR571&gt;0,'Values and studies'!M571)</f>
        <v/>
      </c>
      <c r="BU571" s="23" t="str" cm="1">
        <f t="array" ref="BU571">_xlfn.IFS(BR571=FALSE,"",BR571&gt;0,'Values and studies'!G571)</f>
        <v/>
      </c>
      <c r="BV571" s="23" t="b">
        <f>IF('Values and studies'!U571=$BV$1,'Values and studies'!AP571)</f>
        <v>0</v>
      </c>
      <c r="BW571" s="23" t="str" cm="1">
        <f t="array" ref="BW571">_xlfn.IFS(BV571=FALSE,"",BV571&gt;0,'Values and studies'!AH571)</f>
        <v/>
      </c>
      <c r="BX571" s="23" t="str" cm="1">
        <f t="array" ref="BX571">_xlfn.IFS(BV571=FALSE,"",BV571&gt;0,'Values and studies'!M571)</f>
        <v/>
      </c>
      <c r="BY571" s="23" t="str" cm="1">
        <f t="array" ref="BY571">_xlfn.IFS(BV571=FALSE,"",BV571&gt;0,'Values and studies'!G571)</f>
        <v/>
      </c>
      <c r="BZ571" s="23" t="b">
        <f>IF('Values and studies'!U571=$BZ$1,'Values and studies'!AP571)</f>
        <v>0</v>
      </c>
      <c r="CA571" s="23" t="str" cm="1">
        <f t="array" ref="CA571">_xlfn.IFS(BZ571=FALSE,"",BZ571&gt;0,'Values and studies'!AH571)</f>
        <v/>
      </c>
      <c r="CB571" s="23" t="str" cm="1">
        <f t="array" ref="CB571">_xlfn.IFS(BZ571=FALSE,"",BZ571&gt;0,'Values and studies'!M571)</f>
        <v/>
      </c>
      <c r="CC571" s="23" t="str" cm="1">
        <f t="array" ref="CC571">_xlfn.IFS(BZ571=FALSE,"",BZ571&gt;0,'Values and studies'!G571)</f>
        <v/>
      </c>
      <c r="CY571">
        <f>IF('Values and studies'!O571='Data for overlook'!$CY$1,'Values and studies'!AP571)</f>
        <v>5.1154493402999573E-2</v>
      </c>
      <c r="CZ571" t="b">
        <f>IF('Values and studies'!O571='Data for overlook'!$CZ$1,'Values and studies'!AP571)</f>
        <v>0</v>
      </c>
      <c r="DA571" t="b">
        <f>IF('Values and studies'!O571='Data for overlook'!$DA$1,'Values and studies'!AP571)</f>
        <v>0</v>
      </c>
      <c r="DB571" t="b">
        <f>IF('Values and studies'!O571='Data for overlook'!$DB$1,'Values and studies'!AP571)</f>
        <v>0</v>
      </c>
    </row>
    <row r="572" spans="2:106" x14ac:dyDescent="0.2">
      <c r="B572" t="b">
        <f>IF('Values and studies'!Q572=$B$1,'Values and studies'!AP572)</f>
        <v>0</v>
      </c>
      <c r="C572">
        <f>IF('Values and studies'!Q572=$C$1,'Values and studies'!AP572)</f>
        <v>10.149904066045165</v>
      </c>
      <c r="D572" t="b">
        <f>IF('Values and studies'!Q572=$D$1,'Values and studies'!AP572)</f>
        <v>0</v>
      </c>
      <c r="F572" s="23" t="b">
        <f>IF('Values and studies'!$U572=F$1,'Values and studies'!$AP572)</f>
        <v>0</v>
      </c>
      <c r="G572" s="23" t="str" cm="1">
        <f t="array" ref="G572">_xlfn.IFS(F572=FALSE,"",F572&gt;0,'Values and studies'!$AH572)</f>
        <v/>
      </c>
      <c r="H572" s="23" t="str" cm="1">
        <f t="array" ref="H572">_xlfn.IFS(F572=FALSE,"",F572&gt;0,'Values and studies'!M572)</f>
        <v/>
      </c>
      <c r="I572" s="23" t="str" cm="1">
        <f t="array" ref="I572">_xlfn.IFS(F572=FALSE,"",F572&gt;0,'Values and studies'!G572)</f>
        <v/>
      </c>
      <c r="J572" s="23" t="b">
        <f>IF('Values and studies'!U572=$J$1,'Values and studies'!AP572)</f>
        <v>0</v>
      </c>
      <c r="K572" s="23" t="str" cm="1">
        <f t="array" ref="K572">_xlfn.IFS(J572=FALSE,"",J572&gt;0,'Values and studies'!AH572)</f>
        <v/>
      </c>
      <c r="L572" s="23" t="str" cm="1">
        <f t="array" ref="L572">_xlfn.IFS(J572=FALSE,"",J572&gt;0,'Values and studies'!M572)</f>
        <v/>
      </c>
      <c r="M572" s="23" t="str" cm="1">
        <f t="array" ref="M572">_xlfn.IFS(J572=FALSE,"",J572&gt;0,'Values and studies'!G572)</f>
        <v/>
      </c>
      <c r="N572" s="23" t="b">
        <f>IF('Values and studies'!U572=$N$1,'Values and studies'!AP572)</f>
        <v>0</v>
      </c>
      <c r="O572" s="23" t="str" cm="1">
        <f t="array" ref="O572">_xlfn.IFS(N572=FALSE,"",N572&gt;0,'Values and studies'!AH572)</f>
        <v/>
      </c>
      <c r="P572" s="23" t="str" cm="1">
        <f t="array" ref="P572">_xlfn.IFS(N572=FALSE,"",N572&gt;0,'Values and studies'!M572)</f>
        <v/>
      </c>
      <c r="Q572" s="23" t="str" cm="1">
        <f t="array" ref="Q572">_xlfn.IFS(N572=FALSE,"",N572&gt;0,'Values and studies'!G572)</f>
        <v/>
      </c>
      <c r="R572" s="23" t="b">
        <f>IF('Values and studies'!$U572=$R$1,'Values and studies'!$AP572)</f>
        <v>0</v>
      </c>
      <c r="S572" s="23" t="str" cm="1">
        <f t="array" ref="S572">_xlfn.IFS(R572=FALSE,"",R572&gt;0,'Values and studies'!$AH572)</f>
        <v/>
      </c>
      <c r="T572" s="23" t="str" cm="1">
        <f t="array" ref="T572">_xlfn.IFS(R572=FALSE,"",R572&gt;0,'Values and studies'!$M572)</f>
        <v/>
      </c>
      <c r="U572" s="23" t="str" cm="1">
        <f t="array" ref="U572">_xlfn.IFS(R572=FALSE,"",R572&gt;0,'Values and studies'!$G572)</f>
        <v/>
      </c>
      <c r="V572" s="23" t="b">
        <f>IF('Values and studies'!$U572=$V$1,'Values and studies'!$AP572)</f>
        <v>0</v>
      </c>
      <c r="W572" s="23" t="str" cm="1">
        <f t="array" ref="W572">_xlfn.IFS(V572=FALSE,"",V572&gt;0,'Values and studies'!$AH572)</f>
        <v/>
      </c>
      <c r="X572" s="23" t="str" cm="1">
        <f t="array" ref="X572">_xlfn.IFS(V572=FALSE,"",V572&gt;0,'Values and studies'!$M572)</f>
        <v/>
      </c>
      <c r="Y572" s="23" t="str" cm="1">
        <f t="array" ref="Y572">_xlfn.IFS(V572=FALSE,"",V572&gt;0,'Values and studies'!$G572)</f>
        <v/>
      </c>
      <c r="Z572" s="23" t="b">
        <f>IF('Values and studies'!$U572=$Z$1,'Values and studies'!$AP572)</f>
        <v>0</v>
      </c>
      <c r="AA572" s="23" t="str" cm="1">
        <f t="array" ref="AA572">_xlfn.IFS(Z572=FALSE,"",Z572&gt;0,'Values and studies'!$AH572)</f>
        <v/>
      </c>
      <c r="AB572" s="23" t="str" cm="1">
        <f t="array" ref="AB572">_xlfn.IFS(Z572=FALSE,"",Z572&gt;0,'Values and studies'!$M572)</f>
        <v/>
      </c>
      <c r="AC572" s="23" t="str" cm="1">
        <f t="array" ref="AC572">_xlfn.IFS(Z572=FALSE,"",Z572&gt;0,'Values and studies'!$G572)</f>
        <v/>
      </c>
      <c r="AD572" s="23" t="b">
        <f>IF('Values and studies'!$U572=$AD$1,'Values and studies'!$AP572)</f>
        <v>0</v>
      </c>
      <c r="AE572" s="23" t="str" cm="1">
        <f t="array" ref="AE572">_xlfn.IFS(AD572=FALSE,"",AD572&gt;0,'Values and studies'!$AH572)</f>
        <v/>
      </c>
      <c r="AF572" s="23" t="str" cm="1">
        <f t="array" ref="AF572">_xlfn.IFS(AD572=FALSE,"",AD572&gt;0,'Values and studies'!$M572)</f>
        <v/>
      </c>
      <c r="AG572" s="23" t="str" cm="1">
        <f t="array" ref="AG572">_xlfn.IFS(AD572=FALSE,"",AD572&gt;0,'Values and studies'!$G572)</f>
        <v/>
      </c>
      <c r="AH572" s="23" t="b">
        <f>IF('Values and studies'!U572=$AH$1,'Values and studies'!AP572)</f>
        <v>0</v>
      </c>
      <c r="AI572" s="23" t="str" cm="1">
        <f t="array" ref="AI572">_xlfn.IFS(AH572=FALSE,"",AH572&gt;0,'Values and studies'!AH572)</f>
        <v/>
      </c>
      <c r="AJ572" s="23" t="str" cm="1">
        <f t="array" ref="AJ572">_xlfn.IFS(AH572=FALSE,"",AH572&gt;0,'Values and studies'!M572)</f>
        <v/>
      </c>
      <c r="AK572" s="23" t="str" cm="1">
        <f t="array" ref="AK572">_xlfn.IFS(AH572=FALSE,"",AH572&gt;0,'Values and studies'!G572)</f>
        <v/>
      </c>
      <c r="AL572" s="23" t="b">
        <f>IF('Values and studies'!U572=$AL$1,'Values and studies'!AP572)</f>
        <v>0</v>
      </c>
      <c r="AM572" s="23" t="str" cm="1">
        <f t="array" ref="AM572">_xlfn.IFS(AL572=FALSE,"",AL572&gt;0,'Values and studies'!AH572)</f>
        <v/>
      </c>
      <c r="AN572" s="23" t="str" cm="1">
        <f t="array" ref="AN572">_xlfn.IFS(AL572=FALSE,"",AL572&gt;0,'Values and studies'!M572)</f>
        <v/>
      </c>
      <c r="AO572" s="23" t="str" cm="1">
        <f t="array" ref="AO572">_xlfn.IFS(AL572=FALSE,"",AL572&gt;0,'Values and studies'!G572)</f>
        <v/>
      </c>
      <c r="AP572" s="23" t="b">
        <f>IF('Values and studies'!U572=$AP$1,'Values and studies'!AP572)</f>
        <v>0</v>
      </c>
      <c r="AQ572" s="23" t="str" cm="1">
        <f t="array" ref="AQ572">_xlfn.IFS(AP572=FALSE,"",AP572&gt;0,'Values and studies'!AH572)</f>
        <v/>
      </c>
      <c r="AR572" s="23" t="str" cm="1">
        <f t="array" ref="AR572">_xlfn.IFS(AP572=FALSE,"",AP572&gt;0,'Values and studies'!M572)</f>
        <v/>
      </c>
      <c r="AS572" s="23" t="str" cm="1">
        <f t="array" ref="AS572">_xlfn.IFS(AP572=FALSE,"",AP572&gt;0,'Values and studies'!G572)</f>
        <v/>
      </c>
      <c r="AT572" s="23" t="b">
        <f>IF('Values and studies'!U572=$AT$1,'Values and studies'!AP572)</f>
        <v>0</v>
      </c>
      <c r="AU572" s="23" t="str" cm="1">
        <f t="array" ref="AU572">_xlfn.IFS(AT572=FALSE,"",AT572&gt;0,'Values and studies'!AH572)</f>
        <v/>
      </c>
      <c r="AV572" s="23" t="str" cm="1">
        <f t="array" ref="AV572">_xlfn.IFS(AT572=FALSE,"",AT572&gt;0,'Values and studies'!M572)</f>
        <v/>
      </c>
      <c r="AW572" s="23" t="str" cm="1">
        <f t="array" ref="AW572">_xlfn.IFS(AT572=FALSE,"",AT572&gt;0,'Values and studies'!G572)</f>
        <v/>
      </c>
      <c r="AX572" s="23" t="b">
        <f>IF('Values and studies'!U572=$AX$1,'Values and studies'!AP572)</f>
        <v>0</v>
      </c>
      <c r="AY572" s="23" t="str" cm="1">
        <f t="array" ref="AY572">_xlfn.IFS(AX572=FALSE,"",AX572&gt;0,'Values and studies'!AH572)</f>
        <v/>
      </c>
      <c r="AZ572" s="23" t="str" cm="1">
        <f t="array" ref="AZ572">_xlfn.IFS(AX572=FALSE,"",AX572&gt;0,'Values and studies'!M572)</f>
        <v/>
      </c>
      <c r="BA572" s="23" t="str" cm="1">
        <f t="array" ref="BA572">_xlfn.IFS(AX572=FALSE,"",AX572&gt;0,'Values and studies'!G572)</f>
        <v/>
      </c>
      <c r="BB572" s="23">
        <f>IF('Values and studies'!U572=$BB$1,'Values and studies'!AP572)</f>
        <v>10.149904066045165</v>
      </c>
      <c r="BC572" s="23" t="str" cm="1">
        <f t="array" ref="BC572">_xlfn.IFS(BB572=FALSE,"",BB572&gt;0,'Values and studies'!AH572)</f>
        <v>CB</v>
      </c>
      <c r="BD572" s="23" t="str" cm="1">
        <f t="array" ref="BD572">_xlfn.IFS(BB572=FALSE,"",BB572&gt;0,'Values and studies'!M572)</f>
        <v>pannonian</v>
      </c>
      <c r="BE572" s="23" t="str" cm="1">
        <f t="array" ref="BE572">_xlfn.IFS(BB572=FALSE,"",BB572&gt;0,'Values and studies'!G572)</f>
        <v>Czech Republic</v>
      </c>
      <c r="BF572" s="23" t="b">
        <f>IF('Values and studies'!U572=$BF$1,'Values and studies'!AP572)</f>
        <v>0</v>
      </c>
      <c r="BG572" s="23" t="str" cm="1">
        <f t="array" ref="BG572">_xlfn.IFS(BF572=FALSE,"",BF572&gt;0,'Values and studies'!AH572)</f>
        <v/>
      </c>
      <c r="BH572" s="23" t="str" cm="1">
        <f t="array" ref="BH572">_xlfn.IFS(BF572=FALSE,"",BF572&gt;0,'Values and studies'!M572)</f>
        <v/>
      </c>
      <c r="BI572" s="23" t="str" cm="1">
        <f t="array" ref="BI572">_xlfn.IFS(BF572=FALSE,"",BF572&gt;0,'Values and studies'!G572)</f>
        <v/>
      </c>
      <c r="BJ572" s="23" t="b">
        <f>IF('Values and studies'!$U572=BJ$1,'Values and studies'!$AP572)</f>
        <v>0</v>
      </c>
      <c r="BK572" s="23" t="str" cm="1">
        <f t="array" ref="BK572">_xlfn.IFS(BJ572=FALSE,"",BJ572&gt;0,'Values and studies'!$AH572)</f>
        <v/>
      </c>
      <c r="BL572" s="23" t="str" cm="1">
        <f t="array" ref="BL572">_xlfn.IFS(BJ572=FALSE,"",BJ572&gt;0,'Values and studies'!$M572)</f>
        <v/>
      </c>
      <c r="BM572" s="23" t="str" cm="1">
        <f t="array" ref="BM572">_xlfn.IFS(BJ572=FALSE,"",BJ572&gt;0,'Values and studies'!$G572)</f>
        <v/>
      </c>
      <c r="BN572" s="23" t="b">
        <f>IF('Values and studies'!U572=$BN$1,'Values and studies'!AP572)</f>
        <v>0</v>
      </c>
      <c r="BO572" s="23" t="str" cm="1">
        <f t="array" ref="BO572">_xlfn.IFS(BN572=FALSE,"",BN572&gt;0,'Values and studies'!AH572)</f>
        <v/>
      </c>
      <c r="BP572" s="23" t="str" cm="1">
        <f t="array" ref="BP572">_xlfn.IFS(BN572=FALSE,"",BN572&gt;0,'Values and studies'!M572)</f>
        <v/>
      </c>
      <c r="BQ572" s="23" t="str" cm="1">
        <f t="array" ref="BQ572">_xlfn.IFS(BN572=FALSE,"",BN572&gt;0,'Values and studies'!G572)</f>
        <v/>
      </c>
      <c r="BR572" s="23" t="b">
        <f>IF('Values and studies'!U572=$BR$1,'Values and studies'!AP572)</f>
        <v>0</v>
      </c>
      <c r="BS572" s="23" t="str" cm="1">
        <f t="array" ref="BS572">_xlfn.IFS(BR572=FALSE,"",BR572&gt;0,'Values and studies'!AH572)</f>
        <v/>
      </c>
      <c r="BT572" s="23" t="str" cm="1">
        <f t="array" ref="BT572">_xlfn.IFS(BR572=FALSE,"",BR572&gt;0,'Values and studies'!M572)</f>
        <v/>
      </c>
      <c r="BU572" s="23" t="str" cm="1">
        <f t="array" ref="BU572">_xlfn.IFS(BR572=FALSE,"",BR572&gt;0,'Values and studies'!G572)</f>
        <v/>
      </c>
      <c r="BV572" s="23" t="b">
        <f>IF('Values and studies'!U572=$BV$1,'Values and studies'!AP572)</f>
        <v>0</v>
      </c>
      <c r="BW572" s="23" t="str" cm="1">
        <f t="array" ref="BW572">_xlfn.IFS(BV572=FALSE,"",BV572&gt;0,'Values and studies'!AH572)</f>
        <v/>
      </c>
      <c r="BX572" s="23" t="str" cm="1">
        <f t="array" ref="BX572">_xlfn.IFS(BV572=FALSE,"",BV572&gt;0,'Values and studies'!M572)</f>
        <v/>
      </c>
      <c r="BY572" s="23" t="str" cm="1">
        <f t="array" ref="BY572">_xlfn.IFS(BV572=FALSE,"",BV572&gt;0,'Values and studies'!G572)</f>
        <v/>
      </c>
      <c r="BZ572" s="23" t="b">
        <f>IF('Values and studies'!U572=$BZ$1,'Values and studies'!AP572)</f>
        <v>0</v>
      </c>
      <c r="CA572" s="23" t="str" cm="1">
        <f t="array" ref="CA572">_xlfn.IFS(BZ572=FALSE,"",BZ572&gt;0,'Values and studies'!AH572)</f>
        <v/>
      </c>
      <c r="CB572" s="23" t="str" cm="1">
        <f t="array" ref="CB572">_xlfn.IFS(BZ572=FALSE,"",BZ572&gt;0,'Values and studies'!M572)</f>
        <v/>
      </c>
      <c r="CC572" s="23" t="str" cm="1">
        <f t="array" ref="CC572">_xlfn.IFS(BZ572=FALSE,"",BZ572&gt;0,'Values and studies'!G572)</f>
        <v/>
      </c>
      <c r="CY572">
        <f>IF('Values and studies'!O572='Data for overlook'!$CY$1,'Values and studies'!AP572)</f>
        <v>10.149904066045165</v>
      </c>
      <c r="CZ572" t="b">
        <f>IF('Values and studies'!O572='Data for overlook'!$CZ$1,'Values and studies'!AP572)</f>
        <v>0</v>
      </c>
      <c r="DA572" t="b">
        <f>IF('Values and studies'!O572='Data for overlook'!$DA$1,'Values and studies'!AP572)</f>
        <v>0</v>
      </c>
      <c r="DB572" t="b">
        <f>IF('Values and studies'!O572='Data for overlook'!$DB$1,'Values and studies'!AP572)</f>
        <v>0</v>
      </c>
    </row>
    <row r="573" spans="2:106" x14ac:dyDescent="0.2">
      <c r="B573" t="b">
        <f>IF('Values and studies'!Q573=$B$1,'Values and studies'!AP573)</f>
        <v>0</v>
      </c>
      <c r="C573">
        <f>IF('Values and studies'!Q573=$C$1,'Values and studies'!AP573)</f>
        <v>4.0497307277374661</v>
      </c>
      <c r="D573" t="b">
        <f>IF('Values and studies'!Q573=$D$1,'Values and studies'!AP573)</f>
        <v>0</v>
      </c>
      <c r="F573" s="23" t="b">
        <f>IF('Values and studies'!$U573=F$1,'Values and studies'!$AP573)</f>
        <v>0</v>
      </c>
      <c r="G573" s="23" t="str" cm="1">
        <f t="array" ref="G573">_xlfn.IFS(F573=FALSE,"",F573&gt;0,'Values and studies'!$AH573)</f>
        <v/>
      </c>
      <c r="H573" s="23" t="str" cm="1">
        <f t="array" ref="H573">_xlfn.IFS(F573=FALSE,"",F573&gt;0,'Values and studies'!M573)</f>
        <v/>
      </c>
      <c r="I573" s="23" t="str" cm="1">
        <f t="array" ref="I573">_xlfn.IFS(F573=FALSE,"",F573&gt;0,'Values and studies'!G573)</f>
        <v/>
      </c>
      <c r="J573" s="23" t="b">
        <f>IF('Values and studies'!U573=$J$1,'Values and studies'!AP573)</f>
        <v>0</v>
      </c>
      <c r="K573" s="23" t="str" cm="1">
        <f t="array" ref="K573">_xlfn.IFS(J573=FALSE,"",J573&gt;0,'Values and studies'!AH573)</f>
        <v/>
      </c>
      <c r="L573" s="23" t="str" cm="1">
        <f t="array" ref="L573">_xlfn.IFS(J573=FALSE,"",J573&gt;0,'Values and studies'!M573)</f>
        <v/>
      </c>
      <c r="M573" s="23" t="str" cm="1">
        <f t="array" ref="M573">_xlfn.IFS(J573=FALSE,"",J573&gt;0,'Values and studies'!G573)</f>
        <v/>
      </c>
      <c r="N573" s="23" t="b">
        <f>IF('Values and studies'!U573=$N$1,'Values and studies'!AP573)</f>
        <v>0</v>
      </c>
      <c r="O573" s="23" t="str" cm="1">
        <f t="array" ref="O573">_xlfn.IFS(N573=FALSE,"",N573&gt;0,'Values and studies'!AH573)</f>
        <v/>
      </c>
      <c r="P573" s="23" t="str" cm="1">
        <f t="array" ref="P573">_xlfn.IFS(N573=FALSE,"",N573&gt;0,'Values and studies'!M573)</f>
        <v/>
      </c>
      <c r="Q573" s="23" t="str" cm="1">
        <f t="array" ref="Q573">_xlfn.IFS(N573=FALSE,"",N573&gt;0,'Values and studies'!G573)</f>
        <v/>
      </c>
      <c r="R573" s="23" t="b">
        <f>IF('Values and studies'!$U573=$R$1,'Values and studies'!$AP573)</f>
        <v>0</v>
      </c>
      <c r="S573" s="23" t="str" cm="1">
        <f t="array" ref="S573">_xlfn.IFS(R573=FALSE,"",R573&gt;0,'Values and studies'!$AH573)</f>
        <v/>
      </c>
      <c r="T573" s="23" t="str" cm="1">
        <f t="array" ref="T573">_xlfn.IFS(R573=FALSE,"",R573&gt;0,'Values and studies'!$M573)</f>
        <v/>
      </c>
      <c r="U573" s="23" t="str" cm="1">
        <f t="array" ref="U573">_xlfn.IFS(R573=FALSE,"",R573&gt;0,'Values and studies'!$G573)</f>
        <v/>
      </c>
      <c r="V573" s="23" t="b">
        <f>IF('Values and studies'!$U573=$V$1,'Values and studies'!$AP573)</f>
        <v>0</v>
      </c>
      <c r="W573" s="23" t="str" cm="1">
        <f t="array" ref="W573">_xlfn.IFS(V573=FALSE,"",V573&gt;0,'Values and studies'!$AH573)</f>
        <v/>
      </c>
      <c r="X573" s="23" t="str" cm="1">
        <f t="array" ref="X573">_xlfn.IFS(V573=FALSE,"",V573&gt;0,'Values and studies'!$M573)</f>
        <v/>
      </c>
      <c r="Y573" s="23" t="str" cm="1">
        <f t="array" ref="Y573">_xlfn.IFS(V573=FALSE,"",V573&gt;0,'Values and studies'!$G573)</f>
        <v/>
      </c>
      <c r="Z573" s="23" t="b">
        <f>IF('Values and studies'!$U573=$Z$1,'Values and studies'!$AP573)</f>
        <v>0</v>
      </c>
      <c r="AA573" s="23" t="str" cm="1">
        <f t="array" ref="AA573">_xlfn.IFS(Z573=FALSE,"",Z573&gt;0,'Values and studies'!$AH573)</f>
        <v/>
      </c>
      <c r="AB573" s="23" t="str" cm="1">
        <f t="array" ref="AB573">_xlfn.IFS(Z573=FALSE,"",Z573&gt;0,'Values and studies'!$M573)</f>
        <v/>
      </c>
      <c r="AC573" s="23" t="str" cm="1">
        <f t="array" ref="AC573">_xlfn.IFS(Z573=FALSE,"",Z573&gt;0,'Values and studies'!$G573)</f>
        <v/>
      </c>
      <c r="AD573" s="23" t="b">
        <f>IF('Values and studies'!$U573=$AD$1,'Values and studies'!$AP573)</f>
        <v>0</v>
      </c>
      <c r="AE573" s="23" t="str" cm="1">
        <f t="array" ref="AE573">_xlfn.IFS(AD573=FALSE,"",AD573&gt;0,'Values and studies'!$AH573)</f>
        <v/>
      </c>
      <c r="AF573" s="23" t="str" cm="1">
        <f t="array" ref="AF573">_xlfn.IFS(AD573=FALSE,"",AD573&gt;0,'Values and studies'!$M573)</f>
        <v/>
      </c>
      <c r="AG573" s="23" t="str" cm="1">
        <f t="array" ref="AG573">_xlfn.IFS(AD573=FALSE,"",AD573&gt;0,'Values and studies'!$G573)</f>
        <v/>
      </c>
      <c r="AH573" s="23" t="b">
        <f>IF('Values and studies'!U573=$AH$1,'Values and studies'!AP573)</f>
        <v>0</v>
      </c>
      <c r="AI573" s="23" t="str" cm="1">
        <f t="array" ref="AI573">_xlfn.IFS(AH573=FALSE,"",AH573&gt;0,'Values and studies'!AH573)</f>
        <v/>
      </c>
      <c r="AJ573" s="23" t="str" cm="1">
        <f t="array" ref="AJ573">_xlfn.IFS(AH573=FALSE,"",AH573&gt;0,'Values and studies'!M573)</f>
        <v/>
      </c>
      <c r="AK573" s="23" t="str" cm="1">
        <f t="array" ref="AK573">_xlfn.IFS(AH573=FALSE,"",AH573&gt;0,'Values and studies'!G573)</f>
        <v/>
      </c>
      <c r="AL573" s="23">
        <f>IF('Values and studies'!U573=$AL$1,'Values and studies'!AP573)</f>
        <v>4.0497307277374661</v>
      </c>
      <c r="AM573" s="23" t="str" cm="1">
        <f t="array" ref="AM573">_xlfn.IFS(AL573=FALSE,"",AL573&gt;0,'Values and studies'!AH573)</f>
        <v>OT</v>
      </c>
      <c r="AN573" s="23" t="str" cm="1">
        <f t="array" ref="AN573">_xlfn.IFS(AL573=FALSE,"",AL573&gt;0,'Values and studies'!M573)</f>
        <v>pannonian</v>
      </c>
      <c r="AO573" s="23" t="str" cm="1">
        <f t="array" ref="AO573">_xlfn.IFS(AL573=FALSE,"",AL573&gt;0,'Values and studies'!G573)</f>
        <v>Czech Republic</v>
      </c>
      <c r="AP573" s="23" t="b">
        <f>IF('Values and studies'!U573=$AP$1,'Values and studies'!AP573)</f>
        <v>0</v>
      </c>
      <c r="AQ573" s="23" t="str" cm="1">
        <f t="array" ref="AQ573">_xlfn.IFS(AP573=FALSE,"",AP573&gt;0,'Values and studies'!AH573)</f>
        <v/>
      </c>
      <c r="AR573" s="23" t="str" cm="1">
        <f t="array" ref="AR573">_xlfn.IFS(AP573=FALSE,"",AP573&gt;0,'Values and studies'!M573)</f>
        <v/>
      </c>
      <c r="AS573" s="23" t="str" cm="1">
        <f t="array" ref="AS573">_xlfn.IFS(AP573=FALSE,"",AP573&gt;0,'Values and studies'!G573)</f>
        <v/>
      </c>
      <c r="AT573" s="23" t="b">
        <f>IF('Values and studies'!U573=$AT$1,'Values and studies'!AP573)</f>
        <v>0</v>
      </c>
      <c r="AU573" s="23" t="str" cm="1">
        <f t="array" ref="AU573">_xlfn.IFS(AT573=FALSE,"",AT573&gt;0,'Values and studies'!AH573)</f>
        <v/>
      </c>
      <c r="AV573" s="23" t="str" cm="1">
        <f t="array" ref="AV573">_xlfn.IFS(AT573=FALSE,"",AT573&gt;0,'Values and studies'!M573)</f>
        <v/>
      </c>
      <c r="AW573" s="23" t="str" cm="1">
        <f t="array" ref="AW573">_xlfn.IFS(AT573=FALSE,"",AT573&gt;0,'Values and studies'!G573)</f>
        <v/>
      </c>
      <c r="AX573" s="23" t="b">
        <f>IF('Values and studies'!U573=$AX$1,'Values and studies'!AP573)</f>
        <v>0</v>
      </c>
      <c r="AY573" s="23" t="str" cm="1">
        <f t="array" ref="AY573">_xlfn.IFS(AX573=FALSE,"",AX573&gt;0,'Values and studies'!AH573)</f>
        <v/>
      </c>
      <c r="AZ573" s="23" t="str" cm="1">
        <f t="array" ref="AZ573">_xlfn.IFS(AX573=FALSE,"",AX573&gt;0,'Values and studies'!M573)</f>
        <v/>
      </c>
      <c r="BA573" s="23" t="str" cm="1">
        <f t="array" ref="BA573">_xlfn.IFS(AX573=FALSE,"",AX573&gt;0,'Values and studies'!G573)</f>
        <v/>
      </c>
      <c r="BB573" s="23" t="b">
        <f>IF('Values and studies'!U573=$BB$1,'Values and studies'!AP573)</f>
        <v>0</v>
      </c>
      <c r="BC573" s="23" t="str" cm="1">
        <f t="array" ref="BC573">_xlfn.IFS(BB573=FALSE,"",BB573&gt;0,'Values and studies'!AH573)</f>
        <v/>
      </c>
      <c r="BD573" s="23" t="str" cm="1">
        <f t="array" ref="BD573">_xlfn.IFS(BB573=FALSE,"",BB573&gt;0,'Values and studies'!M573)</f>
        <v/>
      </c>
      <c r="BE573" s="23" t="str" cm="1">
        <f t="array" ref="BE573">_xlfn.IFS(BB573=FALSE,"",BB573&gt;0,'Values and studies'!G573)</f>
        <v/>
      </c>
      <c r="BF573" s="23" t="b">
        <f>IF('Values and studies'!U573=$BF$1,'Values and studies'!AP573)</f>
        <v>0</v>
      </c>
      <c r="BG573" s="23" t="str" cm="1">
        <f t="array" ref="BG573">_xlfn.IFS(BF573=FALSE,"",BF573&gt;0,'Values and studies'!AH573)</f>
        <v/>
      </c>
      <c r="BH573" s="23" t="str" cm="1">
        <f t="array" ref="BH573">_xlfn.IFS(BF573=FALSE,"",BF573&gt;0,'Values and studies'!M573)</f>
        <v/>
      </c>
      <c r="BI573" s="23" t="str" cm="1">
        <f t="array" ref="BI573">_xlfn.IFS(BF573=FALSE,"",BF573&gt;0,'Values and studies'!G573)</f>
        <v/>
      </c>
      <c r="BJ573" s="23" t="b">
        <f>IF('Values and studies'!$U573=BJ$1,'Values and studies'!$AP573)</f>
        <v>0</v>
      </c>
      <c r="BK573" s="23" t="str" cm="1">
        <f t="array" ref="BK573">_xlfn.IFS(BJ573=FALSE,"",BJ573&gt;0,'Values and studies'!$AH573)</f>
        <v/>
      </c>
      <c r="BL573" s="23" t="str" cm="1">
        <f t="array" ref="BL573">_xlfn.IFS(BJ573=FALSE,"",BJ573&gt;0,'Values and studies'!$M573)</f>
        <v/>
      </c>
      <c r="BM573" s="23" t="str" cm="1">
        <f t="array" ref="BM573">_xlfn.IFS(BJ573=FALSE,"",BJ573&gt;0,'Values and studies'!$G573)</f>
        <v/>
      </c>
      <c r="BN573" s="23" t="b">
        <f>IF('Values and studies'!U573=$BN$1,'Values and studies'!AP573)</f>
        <v>0</v>
      </c>
      <c r="BO573" s="23" t="str" cm="1">
        <f t="array" ref="BO573">_xlfn.IFS(BN573=FALSE,"",BN573&gt;0,'Values and studies'!AH573)</f>
        <v/>
      </c>
      <c r="BP573" s="23" t="str" cm="1">
        <f t="array" ref="BP573">_xlfn.IFS(BN573=FALSE,"",BN573&gt;0,'Values and studies'!M573)</f>
        <v/>
      </c>
      <c r="BQ573" s="23" t="str" cm="1">
        <f t="array" ref="BQ573">_xlfn.IFS(BN573=FALSE,"",BN573&gt;0,'Values and studies'!G573)</f>
        <v/>
      </c>
      <c r="BR573" s="23" t="b">
        <f>IF('Values and studies'!U573=$BR$1,'Values and studies'!AP573)</f>
        <v>0</v>
      </c>
      <c r="BS573" s="23" t="str" cm="1">
        <f t="array" ref="BS573">_xlfn.IFS(BR573=FALSE,"",BR573&gt;0,'Values and studies'!AH573)</f>
        <v/>
      </c>
      <c r="BT573" s="23" t="str" cm="1">
        <f t="array" ref="BT573">_xlfn.IFS(BR573=FALSE,"",BR573&gt;0,'Values and studies'!M573)</f>
        <v/>
      </c>
      <c r="BU573" s="23" t="str" cm="1">
        <f t="array" ref="BU573">_xlfn.IFS(BR573=FALSE,"",BR573&gt;0,'Values and studies'!G573)</f>
        <v/>
      </c>
      <c r="BV573" s="23" t="b">
        <f>IF('Values and studies'!U573=$BV$1,'Values and studies'!AP573)</f>
        <v>0</v>
      </c>
      <c r="BW573" s="23" t="str" cm="1">
        <f t="array" ref="BW573">_xlfn.IFS(BV573=FALSE,"",BV573&gt;0,'Values and studies'!AH573)</f>
        <v/>
      </c>
      <c r="BX573" s="23" t="str" cm="1">
        <f t="array" ref="BX573">_xlfn.IFS(BV573=FALSE,"",BV573&gt;0,'Values and studies'!M573)</f>
        <v/>
      </c>
      <c r="BY573" s="23" t="str" cm="1">
        <f t="array" ref="BY573">_xlfn.IFS(BV573=FALSE,"",BV573&gt;0,'Values and studies'!G573)</f>
        <v/>
      </c>
      <c r="BZ573" s="23" t="b">
        <f>IF('Values and studies'!U573=$BZ$1,'Values and studies'!AP573)</f>
        <v>0</v>
      </c>
      <c r="CA573" s="23" t="str" cm="1">
        <f t="array" ref="CA573">_xlfn.IFS(BZ573=FALSE,"",BZ573&gt;0,'Values and studies'!AH573)</f>
        <v/>
      </c>
      <c r="CB573" s="23" t="str" cm="1">
        <f t="array" ref="CB573">_xlfn.IFS(BZ573=FALSE,"",BZ573&gt;0,'Values and studies'!M573)</f>
        <v/>
      </c>
      <c r="CC573" s="23" t="str" cm="1">
        <f t="array" ref="CC573">_xlfn.IFS(BZ573=FALSE,"",BZ573&gt;0,'Values and studies'!G573)</f>
        <v/>
      </c>
      <c r="CY573">
        <f>IF('Values and studies'!O573='Data for overlook'!$CY$1,'Values and studies'!AP573)</f>
        <v>4.0497307277374661</v>
      </c>
      <c r="CZ573" t="b">
        <f>IF('Values and studies'!O573='Data for overlook'!$CZ$1,'Values and studies'!AP573)</f>
        <v>0</v>
      </c>
      <c r="DA573" t="b">
        <f>IF('Values and studies'!O573='Data for overlook'!$DA$1,'Values and studies'!AP573)</f>
        <v>0</v>
      </c>
      <c r="DB573" t="b">
        <f>IF('Values and studies'!O573='Data for overlook'!$DB$1,'Values and studies'!AP573)</f>
        <v>0</v>
      </c>
    </row>
    <row r="574" spans="2:106" x14ac:dyDescent="0.2">
      <c r="B574" t="b">
        <f>IF('Values and studies'!Q574=$B$1,'Values and studies'!AP574)</f>
        <v>0</v>
      </c>
      <c r="C574" t="b">
        <f>IF('Values and studies'!Q574=$C$1,'Values and studies'!AP574)</f>
        <v>0</v>
      </c>
      <c r="D574">
        <f>IF('Values and studies'!Q574=$D$1,'Values and studies'!AP574)</f>
        <v>14.020594066872134</v>
      </c>
      <c r="F574" s="23" t="b">
        <f>IF('Values and studies'!$U574=F$1,'Values and studies'!$AP574)</f>
        <v>0</v>
      </c>
      <c r="G574" s="23" t="str" cm="1">
        <f t="array" ref="G574">_xlfn.IFS(F574=FALSE,"",F574&gt;0,'Values and studies'!$AH574)</f>
        <v/>
      </c>
      <c r="H574" s="23" t="str" cm="1">
        <f t="array" ref="H574">_xlfn.IFS(F574=FALSE,"",F574&gt;0,'Values and studies'!M574)</f>
        <v/>
      </c>
      <c r="I574" s="23" t="str" cm="1">
        <f t="array" ref="I574">_xlfn.IFS(F574=FALSE,"",F574&gt;0,'Values and studies'!G574)</f>
        <v/>
      </c>
      <c r="J574" s="23" t="b">
        <f>IF('Values and studies'!U574=$J$1,'Values and studies'!AP574)</f>
        <v>0</v>
      </c>
      <c r="K574" s="23" t="str" cm="1">
        <f t="array" ref="K574">_xlfn.IFS(J574=FALSE,"",J574&gt;0,'Values and studies'!AH574)</f>
        <v/>
      </c>
      <c r="L574" s="23" t="str" cm="1">
        <f t="array" ref="L574">_xlfn.IFS(J574=FALSE,"",J574&gt;0,'Values and studies'!M574)</f>
        <v/>
      </c>
      <c r="M574" s="23" t="str" cm="1">
        <f t="array" ref="M574">_xlfn.IFS(J574=FALSE,"",J574&gt;0,'Values and studies'!G574)</f>
        <v/>
      </c>
      <c r="N574" s="23" t="b">
        <f>IF('Values and studies'!U574=$N$1,'Values and studies'!AP574)</f>
        <v>0</v>
      </c>
      <c r="O574" s="23" t="str" cm="1">
        <f t="array" ref="O574">_xlfn.IFS(N574=FALSE,"",N574&gt;0,'Values and studies'!AH574)</f>
        <v/>
      </c>
      <c r="P574" s="23" t="str" cm="1">
        <f t="array" ref="P574">_xlfn.IFS(N574=FALSE,"",N574&gt;0,'Values and studies'!M574)</f>
        <v/>
      </c>
      <c r="Q574" s="23" t="str" cm="1">
        <f t="array" ref="Q574">_xlfn.IFS(N574=FALSE,"",N574&gt;0,'Values and studies'!G574)</f>
        <v/>
      </c>
      <c r="R574" s="23" t="b">
        <f>IF('Values and studies'!$U574=$R$1,'Values and studies'!$AP574)</f>
        <v>0</v>
      </c>
      <c r="S574" s="23" t="str" cm="1">
        <f t="array" ref="S574">_xlfn.IFS(R574=FALSE,"",R574&gt;0,'Values and studies'!$AH574)</f>
        <v/>
      </c>
      <c r="T574" s="23" t="str" cm="1">
        <f t="array" ref="T574">_xlfn.IFS(R574=FALSE,"",R574&gt;0,'Values and studies'!$M574)</f>
        <v/>
      </c>
      <c r="U574" s="23" t="str" cm="1">
        <f t="array" ref="U574">_xlfn.IFS(R574=FALSE,"",R574&gt;0,'Values and studies'!$G574)</f>
        <v/>
      </c>
      <c r="V574" s="23" t="b">
        <f>IF('Values and studies'!$U574=$V$1,'Values and studies'!$AP574)</f>
        <v>0</v>
      </c>
      <c r="W574" s="23" t="str" cm="1">
        <f t="array" ref="W574">_xlfn.IFS(V574=FALSE,"",V574&gt;0,'Values and studies'!$AH574)</f>
        <v/>
      </c>
      <c r="X574" s="23" t="str" cm="1">
        <f t="array" ref="X574">_xlfn.IFS(V574=FALSE,"",V574&gt;0,'Values and studies'!$M574)</f>
        <v/>
      </c>
      <c r="Y574" s="23" t="str" cm="1">
        <f t="array" ref="Y574">_xlfn.IFS(V574=FALSE,"",V574&gt;0,'Values and studies'!$G574)</f>
        <v/>
      </c>
      <c r="Z574" s="23" t="b">
        <f>IF('Values and studies'!$U574=$Z$1,'Values and studies'!$AP574)</f>
        <v>0</v>
      </c>
      <c r="AA574" s="23" t="str" cm="1">
        <f t="array" ref="AA574">_xlfn.IFS(Z574=FALSE,"",Z574&gt;0,'Values and studies'!$AH574)</f>
        <v/>
      </c>
      <c r="AB574" s="23" t="str" cm="1">
        <f t="array" ref="AB574">_xlfn.IFS(Z574=FALSE,"",Z574&gt;0,'Values and studies'!$M574)</f>
        <v/>
      </c>
      <c r="AC574" s="23" t="str" cm="1">
        <f t="array" ref="AC574">_xlfn.IFS(Z574=FALSE,"",Z574&gt;0,'Values and studies'!$G574)</f>
        <v/>
      </c>
      <c r="AD574" s="23" t="b">
        <f>IF('Values and studies'!$U574=$AD$1,'Values and studies'!$AP574)</f>
        <v>0</v>
      </c>
      <c r="AE574" s="23" t="str" cm="1">
        <f t="array" ref="AE574">_xlfn.IFS(AD574=FALSE,"",AD574&gt;0,'Values and studies'!$AH574)</f>
        <v/>
      </c>
      <c r="AF574" s="23" t="str" cm="1">
        <f t="array" ref="AF574">_xlfn.IFS(AD574=FALSE,"",AD574&gt;0,'Values and studies'!$M574)</f>
        <v/>
      </c>
      <c r="AG574" s="23" t="str" cm="1">
        <f t="array" ref="AG574">_xlfn.IFS(AD574=FALSE,"",AD574&gt;0,'Values and studies'!$G574)</f>
        <v/>
      </c>
      <c r="AH574" s="23" t="b">
        <f>IF('Values and studies'!U574=$AH$1,'Values and studies'!AP574)</f>
        <v>0</v>
      </c>
      <c r="AI574" s="23" t="str" cm="1">
        <f t="array" ref="AI574">_xlfn.IFS(AH574=FALSE,"",AH574&gt;0,'Values and studies'!AH574)</f>
        <v/>
      </c>
      <c r="AJ574" s="23" t="str" cm="1">
        <f t="array" ref="AJ574">_xlfn.IFS(AH574=FALSE,"",AH574&gt;0,'Values and studies'!M574)</f>
        <v/>
      </c>
      <c r="AK574" s="23" t="str" cm="1">
        <f t="array" ref="AK574">_xlfn.IFS(AH574=FALSE,"",AH574&gt;0,'Values and studies'!G574)</f>
        <v/>
      </c>
      <c r="AL574" s="23" t="b">
        <f>IF('Values and studies'!U574=$AL$1,'Values and studies'!AP574)</f>
        <v>0</v>
      </c>
      <c r="AM574" s="23" t="str" cm="1">
        <f t="array" ref="AM574">_xlfn.IFS(AL574=FALSE,"",AL574&gt;0,'Values and studies'!AH574)</f>
        <v/>
      </c>
      <c r="AN574" s="23" t="str" cm="1">
        <f t="array" ref="AN574">_xlfn.IFS(AL574=FALSE,"",AL574&gt;0,'Values and studies'!M574)</f>
        <v/>
      </c>
      <c r="AO574" s="23" t="str" cm="1">
        <f t="array" ref="AO574">_xlfn.IFS(AL574=FALSE,"",AL574&gt;0,'Values and studies'!G574)</f>
        <v/>
      </c>
      <c r="AP574" s="23" t="b">
        <f>IF('Values and studies'!U574=$AP$1,'Values and studies'!AP574)</f>
        <v>0</v>
      </c>
      <c r="AQ574" s="23" t="str" cm="1">
        <f t="array" ref="AQ574">_xlfn.IFS(AP574=FALSE,"",AP574&gt;0,'Values and studies'!AH574)</f>
        <v/>
      </c>
      <c r="AR574" s="23" t="str" cm="1">
        <f t="array" ref="AR574">_xlfn.IFS(AP574=FALSE,"",AP574&gt;0,'Values and studies'!M574)</f>
        <v/>
      </c>
      <c r="AS574" s="23" t="str" cm="1">
        <f t="array" ref="AS574">_xlfn.IFS(AP574=FALSE,"",AP574&gt;0,'Values and studies'!G574)</f>
        <v/>
      </c>
      <c r="AT574" s="23" t="b">
        <f>IF('Values and studies'!U574=$AT$1,'Values and studies'!AP574)</f>
        <v>0</v>
      </c>
      <c r="AU574" s="23" t="str" cm="1">
        <f t="array" ref="AU574">_xlfn.IFS(AT574=FALSE,"",AT574&gt;0,'Values and studies'!AH574)</f>
        <v/>
      </c>
      <c r="AV574" s="23" t="str" cm="1">
        <f t="array" ref="AV574">_xlfn.IFS(AT574=FALSE,"",AT574&gt;0,'Values and studies'!M574)</f>
        <v/>
      </c>
      <c r="AW574" s="23" t="str" cm="1">
        <f t="array" ref="AW574">_xlfn.IFS(AT574=FALSE,"",AT574&gt;0,'Values and studies'!G574)</f>
        <v/>
      </c>
      <c r="AX574" s="23" t="b">
        <f>IF('Values and studies'!U574=$AX$1,'Values and studies'!AP574)</f>
        <v>0</v>
      </c>
      <c r="AY574" s="23" t="str" cm="1">
        <f t="array" ref="AY574">_xlfn.IFS(AX574=FALSE,"",AX574&gt;0,'Values and studies'!AH574)</f>
        <v/>
      </c>
      <c r="AZ574" s="23" t="str" cm="1">
        <f t="array" ref="AZ574">_xlfn.IFS(AX574=FALSE,"",AX574&gt;0,'Values and studies'!M574)</f>
        <v/>
      </c>
      <c r="BA574" s="23" t="str" cm="1">
        <f t="array" ref="BA574">_xlfn.IFS(AX574=FALSE,"",AX574&gt;0,'Values and studies'!G574)</f>
        <v/>
      </c>
      <c r="BB574" s="23" t="b">
        <f>IF('Values and studies'!U574=$BB$1,'Values and studies'!AP574)</f>
        <v>0</v>
      </c>
      <c r="BC574" s="23" t="str" cm="1">
        <f t="array" ref="BC574">_xlfn.IFS(BB574=FALSE,"",BB574&gt;0,'Values and studies'!AH574)</f>
        <v/>
      </c>
      <c r="BD574" s="23" t="str" cm="1">
        <f t="array" ref="BD574">_xlfn.IFS(BB574=FALSE,"",BB574&gt;0,'Values and studies'!M574)</f>
        <v/>
      </c>
      <c r="BE574" s="23" t="str" cm="1">
        <f t="array" ref="BE574">_xlfn.IFS(BB574=FALSE,"",BB574&gt;0,'Values and studies'!G574)</f>
        <v/>
      </c>
      <c r="BF574" s="23" t="b">
        <f>IF('Values and studies'!U574=$BF$1,'Values and studies'!AP574)</f>
        <v>0</v>
      </c>
      <c r="BG574" s="23" t="str" cm="1">
        <f t="array" ref="BG574">_xlfn.IFS(BF574=FALSE,"",BF574&gt;0,'Values and studies'!AH574)</f>
        <v/>
      </c>
      <c r="BH574" s="23" t="str" cm="1">
        <f t="array" ref="BH574">_xlfn.IFS(BF574=FALSE,"",BF574&gt;0,'Values and studies'!M574)</f>
        <v/>
      </c>
      <c r="BI574" s="23" t="str" cm="1">
        <f t="array" ref="BI574">_xlfn.IFS(BF574=FALSE,"",BF574&gt;0,'Values and studies'!G574)</f>
        <v/>
      </c>
      <c r="BJ574" s="23" t="b">
        <f>IF('Values and studies'!$U574=BJ$1,'Values and studies'!$AP574)</f>
        <v>0</v>
      </c>
      <c r="BK574" s="23" t="str" cm="1">
        <f t="array" ref="BK574">_xlfn.IFS(BJ574=FALSE,"",BJ574&gt;0,'Values and studies'!$AH574)</f>
        <v/>
      </c>
      <c r="BL574" s="23" t="str" cm="1">
        <f t="array" ref="BL574">_xlfn.IFS(BJ574=FALSE,"",BJ574&gt;0,'Values and studies'!$M574)</f>
        <v/>
      </c>
      <c r="BM574" s="23" t="str" cm="1">
        <f t="array" ref="BM574">_xlfn.IFS(BJ574=FALSE,"",BJ574&gt;0,'Values and studies'!$G574)</f>
        <v/>
      </c>
      <c r="BN574" s="23">
        <f>IF('Values and studies'!U574=$BN$1,'Values and studies'!AP574)</f>
        <v>14.020594066872134</v>
      </c>
      <c r="BO574" s="23" t="str" cm="1">
        <f t="array" ref="BO574">_xlfn.IFS(BN574=FALSE,"",BN574&gt;0,'Values and studies'!AH574)</f>
        <v>OT</v>
      </c>
      <c r="BP574" s="23" t="str" cm="1">
        <f t="array" ref="BP574">_xlfn.IFS(BN574=FALSE,"",BN574&gt;0,'Values and studies'!M574)</f>
        <v>pannonian</v>
      </c>
      <c r="BQ574" s="23" t="str" cm="1">
        <f t="array" ref="BQ574">_xlfn.IFS(BN574=FALSE,"",BN574&gt;0,'Values and studies'!G574)</f>
        <v>Czech Republic</v>
      </c>
      <c r="BR574" s="23" t="b">
        <f>IF('Values and studies'!U574=$BR$1,'Values and studies'!AP574)</f>
        <v>0</v>
      </c>
      <c r="BS574" s="23" t="str" cm="1">
        <f t="array" ref="BS574">_xlfn.IFS(BR574=FALSE,"",BR574&gt;0,'Values and studies'!AH574)</f>
        <v/>
      </c>
      <c r="BT574" s="23" t="str" cm="1">
        <f t="array" ref="BT574">_xlfn.IFS(BR574=FALSE,"",BR574&gt;0,'Values and studies'!M574)</f>
        <v/>
      </c>
      <c r="BU574" s="23" t="str" cm="1">
        <f t="array" ref="BU574">_xlfn.IFS(BR574=FALSE,"",BR574&gt;0,'Values and studies'!G574)</f>
        <v/>
      </c>
      <c r="BV574" s="23" t="b">
        <f>IF('Values and studies'!U574=$BV$1,'Values and studies'!AP574)</f>
        <v>0</v>
      </c>
      <c r="BW574" s="23" t="str" cm="1">
        <f t="array" ref="BW574">_xlfn.IFS(BV574=FALSE,"",BV574&gt;0,'Values and studies'!AH574)</f>
        <v/>
      </c>
      <c r="BX574" s="23" t="str" cm="1">
        <f t="array" ref="BX574">_xlfn.IFS(BV574=FALSE,"",BV574&gt;0,'Values and studies'!M574)</f>
        <v/>
      </c>
      <c r="BY574" s="23" t="str" cm="1">
        <f t="array" ref="BY574">_xlfn.IFS(BV574=FALSE,"",BV574&gt;0,'Values and studies'!G574)</f>
        <v/>
      </c>
      <c r="BZ574" s="23" t="b">
        <f>IF('Values and studies'!U574=$BZ$1,'Values and studies'!AP574)</f>
        <v>0</v>
      </c>
      <c r="CA574" s="23" t="str" cm="1">
        <f t="array" ref="CA574">_xlfn.IFS(BZ574=FALSE,"",BZ574&gt;0,'Values and studies'!AH574)</f>
        <v/>
      </c>
      <c r="CB574" s="23" t="str" cm="1">
        <f t="array" ref="CB574">_xlfn.IFS(BZ574=FALSE,"",BZ574&gt;0,'Values and studies'!M574)</f>
        <v/>
      </c>
      <c r="CC574" s="23" t="str" cm="1">
        <f t="array" ref="CC574">_xlfn.IFS(BZ574=FALSE,"",BZ574&gt;0,'Values and studies'!G574)</f>
        <v/>
      </c>
      <c r="CY574">
        <f>IF('Values and studies'!O574='Data for overlook'!$CY$1,'Values and studies'!AP574)</f>
        <v>14.020594066872134</v>
      </c>
      <c r="CZ574" t="b">
        <f>IF('Values and studies'!O574='Data for overlook'!$CZ$1,'Values and studies'!AP574)</f>
        <v>0</v>
      </c>
      <c r="DA574" t="b">
        <f>IF('Values and studies'!O574='Data for overlook'!$DA$1,'Values and studies'!AP574)</f>
        <v>0</v>
      </c>
      <c r="DB574" t="b">
        <f>IF('Values and studies'!O574='Data for overlook'!$DB$1,'Values and studies'!AP574)</f>
        <v>0</v>
      </c>
    </row>
    <row r="575" spans="2:106" x14ac:dyDescent="0.2">
      <c r="B575" t="b">
        <f>IF('Values and studies'!Q575=$B$1,'Values and studies'!AP575)</f>
        <v>0</v>
      </c>
      <c r="C575" t="b">
        <f>IF('Values and studies'!Q575=$C$1,'Values and studies'!AP575)</f>
        <v>0</v>
      </c>
      <c r="D575">
        <f>IF('Values and studies'!Q575=$D$1,'Values and studies'!AP575)</f>
        <v>20.150607526331584</v>
      </c>
      <c r="F575" s="23" t="b">
        <f>IF('Values and studies'!$U575=F$1,'Values and studies'!$AP575)</f>
        <v>0</v>
      </c>
      <c r="G575" s="23" t="str" cm="1">
        <f t="array" ref="G575">_xlfn.IFS(F575=FALSE,"",F575&gt;0,'Values and studies'!$AH575)</f>
        <v/>
      </c>
      <c r="H575" s="23" t="str" cm="1">
        <f t="array" ref="H575">_xlfn.IFS(F575=FALSE,"",F575&gt;0,'Values and studies'!M575)</f>
        <v/>
      </c>
      <c r="I575" s="23" t="str" cm="1">
        <f t="array" ref="I575">_xlfn.IFS(F575=FALSE,"",F575&gt;0,'Values and studies'!G575)</f>
        <v/>
      </c>
      <c r="J575" s="23" t="b">
        <f>IF('Values and studies'!U575=$J$1,'Values and studies'!AP575)</f>
        <v>0</v>
      </c>
      <c r="K575" s="23" t="str" cm="1">
        <f t="array" ref="K575">_xlfn.IFS(J575=FALSE,"",J575&gt;0,'Values and studies'!AH575)</f>
        <v/>
      </c>
      <c r="L575" s="23" t="str" cm="1">
        <f t="array" ref="L575">_xlfn.IFS(J575=FALSE,"",J575&gt;0,'Values and studies'!M575)</f>
        <v/>
      </c>
      <c r="M575" s="23" t="str" cm="1">
        <f t="array" ref="M575">_xlfn.IFS(J575=FALSE,"",J575&gt;0,'Values and studies'!G575)</f>
        <v/>
      </c>
      <c r="N575" s="23" t="b">
        <f>IF('Values and studies'!U575=$N$1,'Values and studies'!AP575)</f>
        <v>0</v>
      </c>
      <c r="O575" s="23" t="str" cm="1">
        <f t="array" ref="O575">_xlfn.IFS(N575=FALSE,"",N575&gt;0,'Values and studies'!AH575)</f>
        <v/>
      </c>
      <c r="P575" s="23" t="str" cm="1">
        <f t="array" ref="P575">_xlfn.IFS(N575=FALSE,"",N575&gt;0,'Values and studies'!M575)</f>
        <v/>
      </c>
      <c r="Q575" s="23" t="str" cm="1">
        <f t="array" ref="Q575">_xlfn.IFS(N575=FALSE,"",N575&gt;0,'Values and studies'!G575)</f>
        <v/>
      </c>
      <c r="R575" s="23" t="b">
        <f>IF('Values and studies'!$U575=$R$1,'Values and studies'!$AP575)</f>
        <v>0</v>
      </c>
      <c r="S575" s="23" t="str" cm="1">
        <f t="array" ref="S575">_xlfn.IFS(R575=FALSE,"",R575&gt;0,'Values and studies'!$AH575)</f>
        <v/>
      </c>
      <c r="T575" s="23" t="str" cm="1">
        <f t="array" ref="T575">_xlfn.IFS(R575=FALSE,"",R575&gt;0,'Values and studies'!$M575)</f>
        <v/>
      </c>
      <c r="U575" s="23" t="str" cm="1">
        <f t="array" ref="U575">_xlfn.IFS(R575=FALSE,"",R575&gt;0,'Values and studies'!$G575)</f>
        <v/>
      </c>
      <c r="V575" s="23" t="b">
        <f>IF('Values and studies'!$U575=$V$1,'Values and studies'!$AP575)</f>
        <v>0</v>
      </c>
      <c r="W575" s="23" t="str" cm="1">
        <f t="array" ref="W575">_xlfn.IFS(V575=FALSE,"",V575&gt;0,'Values and studies'!$AH575)</f>
        <v/>
      </c>
      <c r="X575" s="23" t="str" cm="1">
        <f t="array" ref="X575">_xlfn.IFS(V575=FALSE,"",V575&gt;0,'Values and studies'!$M575)</f>
        <v/>
      </c>
      <c r="Y575" s="23" t="str" cm="1">
        <f t="array" ref="Y575">_xlfn.IFS(V575=FALSE,"",V575&gt;0,'Values and studies'!$G575)</f>
        <v/>
      </c>
      <c r="Z575" s="23" t="b">
        <f>IF('Values and studies'!$U575=$Z$1,'Values and studies'!$AP575)</f>
        <v>0</v>
      </c>
      <c r="AA575" s="23" t="str" cm="1">
        <f t="array" ref="AA575">_xlfn.IFS(Z575=FALSE,"",Z575&gt;0,'Values and studies'!$AH575)</f>
        <v/>
      </c>
      <c r="AB575" s="23" t="str" cm="1">
        <f t="array" ref="AB575">_xlfn.IFS(Z575=FALSE,"",Z575&gt;0,'Values and studies'!$M575)</f>
        <v/>
      </c>
      <c r="AC575" s="23" t="str" cm="1">
        <f t="array" ref="AC575">_xlfn.IFS(Z575=FALSE,"",Z575&gt;0,'Values and studies'!$G575)</f>
        <v/>
      </c>
      <c r="AD575" s="23" t="b">
        <f>IF('Values and studies'!$U575=$AD$1,'Values and studies'!$AP575)</f>
        <v>0</v>
      </c>
      <c r="AE575" s="23" t="str" cm="1">
        <f t="array" ref="AE575">_xlfn.IFS(AD575=FALSE,"",AD575&gt;0,'Values and studies'!$AH575)</f>
        <v/>
      </c>
      <c r="AF575" s="23" t="str" cm="1">
        <f t="array" ref="AF575">_xlfn.IFS(AD575=FALSE,"",AD575&gt;0,'Values and studies'!$M575)</f>
        <v/>
      </c>
      <c r="AG575" s="23" t="str" cm="1">
        <f t="array" ref="AG575">_xlfn.IFS(AD575=FALSE,"",AD575&gt;0,'Values and studies'!$G575)</f>
        <v/>
      </c>
      <c r="AH575" s="23" t="b">
        <f>IF('Values and studies'!U575=$AH$1,'Values and studies'!AP575)</f>
        <v>0</v>
      </c>
      <c r="AI575" s="23" t="str" cm="1">
        <f t="array" ref="AI575">_xlfn.IFS(AH575=FALSE,"",AH575&gt;0,'Values and studies'!AH575)</f>
        <v/>
      </c>
      <c r="AJ575" s="23" t="str" cm="1">
        <f t="array" ref="AJ575">_xlfn.IFS(AH575=FALSE,"",AH575&gt;0,'Values and studies'!M575)</f>
        <v/>
      </c>
      <c r="AK575" s="23" t="str" cm="1">
        <f t="array" ref="AK575">_xlfn.IFS(AH575=FALSE,"",AH575&gt;0,'Values and studies'!G575)</f>
        <v/>
      </c>
      <c r="AL575" s="23" t="b">
        <f>IF('Values and studies'!U575=$AL$1,'Values and studies'!AP575)</f>
        <v>0</v>
      </c>
      <c r="AM575" s="23" t="str" cm="1">
        <f t="array" ref="AM575">_xlfn.IFS(AL575=FALSE,"",AL575&gt;0,'Values and studies'!AH575)</f>
        <v/>
      </c>
      <c r="AN575" s="23" t="str" cm="1">
        <f t="array" ref="AN575">_xlfn.IFS(AL575=FALSE,"",AL575&gt;0,'Values and studies'!M575)</f>
        <v/>
      </c>
      <c r="AO575" s="23" t="str" cm="1">
        <f t="array" ref="AO575">_xlfn.IFS(AL575=FALSE,"",AL575&gt;0,'Values and studies'!G575)</f>
        <v/>
      </c>
      <c r="AP575" s="23" t="b">
        <f>IF('Values and studies'!U575=$AP$1,'Values and studies'!AP575)</f>
        <v>0</v>
      </c>
      <c r="AQ575" s="23" t="str" cm="1">
        <f t="array" ref="AQ575">_xlfn.IFS(AP575=FALSE,"",AP575&gt;0,'Values and studies'!AH575)</f>
        <v/>
      </c>
      <c r="AR575" s="23" t="str" cm="1">
        <f t="array" ref="AR575">_xlfn.IFS(AP575=FALSE,"",AP575&gt;0,'Values and studies'!M575)</f>
        <v/>
      </c>
      <c r="AS575" s="23" t="str" cm="1">
        <f t="array" ref="AS575">_xlfn.IFS(AP575=FALSE,"",AP575&gt;0,'Values and studies'!G575)</f>
        <v/>
      </c>
      <c r="AT575" s="23" t="b">
        <f>IF('Values and studies'!U575=$AT$1,'Values and studies'!AP575)</f>
        <v>0</v>
      </c>
      <c r="AU575" s="23" t="str" cm="1">
        <f t="array" ref="AU575">_xlfn.IFS(AT575=FALSE,"",AT575&gt;0,'Values and studies'!AH575)</f>
        <v/>
      </c>
      <c r="AV575" s="23" t="str" cm="1">
        <f t="array" ref="AV575">_xlfn.IFS(AT575=FALSE,"",AT575&gt;0,'Values and studies'!M575)</f>
        <v/>
      </c>
      <c r="AW575" s="23" t="str" cm="1">
        <f t="array" ref="AW575">_xlfn.IFS(AT575=FALSE,"",AT575&gt;0,'Values and studies'!G575)</f>
        <v/>
      </c>
      <c r="AX575" s="23" t="b">
        <f>IF('Values and studies'!U575=$AX$1,'Values and studies'!AP575)</f>
        <v>0</v>
      </c>
      <c r="AY575" s="23" t="str" cm="1">
        <f t="array" ref="AY575">_xlfn.IFS(AX575=FALSE,"",AX575&gt;0,'Values and studies'!AH575)</f>
        <v/>
      </c>
      <c r="AZ575" s="23" t="str" cm="1">
        <f t="array" ref="AZ575">_xlfn.IFS(AX575=FALSE,"",AX575&gt;0,'Values and studies'!M575)</f>
        <v/>
      </c>
      <c r="BA575" s="23" t="str" cm="1">
        <f t="array" ref="BA575">_xlfn.IFS(AX575=FALSE,"",AX575&gt;0,'Values and studies'!G575)</f>
        <v/>
      </c>
      <c r="BB575" s="23" t="b">
        <f>IF('Values and studies'!U575=$BB$1,'Values and studies'!AP575)</f>
        <v>0</v>
      </c>
      <c r="BC575" s="23" t="str" cm="1">
        <f t="array" ref="BC575">_xlfn.IFS(BB575=FALSE,"",BB575&gt;0,'Values and studies'!AH575)</f>
        <v/>
      </c>
      <c r="BD575" s="23" t="str" cm="1">
        <f t="array" ref="BD575">_xlfn.IFS(BB575=FALSE,"",BB575&gt;0,'Values and studies'!M575)</f>
        <v/>
      </c>
      <c r="BE575" s="23" t="str" cm="1">
        <f t="array" ref="BE575">_xlfn.IFS(BB575=FALSE,"",BB575&gt;0,'Values and studies'!G575)</f>
        <v/>
      </c>
      <c r="BF575" s="23" t="b">
        <f>IF('Values and studies'!U575=$BF$1,'Values and studies'!AP575)</f>
        <v>0</v>
      </c>
      <c r="BG575" s="23" t="str" cm="1">
        <f t="array" ref="BG575">_xlfn.IFS(BF575=FALSE,"",BF575&gt;0,'Values and studies'!AH575)</f>
        <v/>
      </c>
      <c r="BH575" s="23" t="str" cm="1">
        <f t="array" ref="BH575">_xlfn.IFS(BF575=FALSE,"",BF575&gt;0,'Values and studies'!M575)</f>
        <v/>
      </c>
      <c r="BI575" s="23" t="str" cm="1">
        <f t="array" ref="BI575">_xlfn.IFS(BF575=FALSE,"",BF575&gt;0,'Values and studies'!G575)</f>
        <v/>
      </c>
      <c r="BJ575" s="23" t="b">
        <f>IF('Values and studies'!$U575=BJ$1,'Values and studies'!$AP575)</f>
        <v>0</v>
      </c>
      <c r="BK575" s="23" t="str" cm="1">
        <f t="array" ref="BK575">_xlfn.IFS(BJ575=FALSE,"",BJ575&gt;0,'Values and studies'!$AH575)</f>
        <v/>
      </c>
      <c r="BL575" s="23" t="str" cm="1">
        <f t="array" ref="BL575">_xlfn.IFS(BJ575=FALSE,"",BJ575&gt;0,'Values and studies'!$M575)</f>
        <v/>
      </c>
      <c r="BM575" s="23" t="str" cm="1">
        <f t="array" ref="BM575">_xlfn.IFS(BJ575=FALSE,"",BJ575&gt;0,'Values and studies'!$G575)</f>
        <v/>
      </c>
      <c r="BN575" s="23" t="b">
        <f>IF('Values and studies'!U575=$BN$1,'Values and studies'!AP575)</f>
        <v>0</v>
      </c>
      <c r="BO575" s="23" t="str" cm="1">
        <f t="array" ref="BO575">_xlfn.IFS(BN575=FALSE,"",BN575&gt;0,'Values and studies'!AH575)</f>
        <v/>
      </c>
      <c r="BP575" s="23" t="str" cm="1">
        <f t="array" ref="BP575">_xlfn.IFS(BN575=FALSE,"",BN575&gt;0,'Values and studies'!M575)</f>
        <v/>
      </c>
      <c r="BQ575" s="23" t="str" cm="1">
        <f t="array" ref="BQ575">_xlfn.IFS(BN575=FALSE,"",BN575&gt;0,'Values and studies'!G575)</f>
        <v/>
      </c>
      <c r="BR575" s="23">
        <f>IF('Values and studies'!U575=$BR$1,'Values and studies'!AP575)</f>
        <v>20.150607526331584</v>
      </c>
      <c r="BS575" s="23" t="str" cm="1">
        <f t="array" ref="BS575">_xlfn.IFS(BR575=FALSE,"",BR575&gt;0,'Values and studies'!AH575)</f>
        <v>OT</v>
      </c>
      <c r="BT575" s="23" t="str" cm="1">
        <f t="array" ref="BT575">_xlfn.IFS(BR575=FALSE,"",BR575&gt;0,'Values and studies'!M575)</f>
        <v>pannonian</v>
      </c>
      <c r="BU575" s="23" t="str" cm="1">
        <f t="array" ref="BU575">_xlfn.IFS(BR575=FALSE,"",BR575&gt;0,'Values and studies'!G575)</f>
        <v>Czech Republic</v>
      </c>
      <c r="BV575" s="23" t="b">
        <f>IF('Values and studies'!U575=$BV$1,'Values and studies'!AP575)</f>
        <v>0</v>
      </c>
      <c r="BW575" s="23" t="str" cm="1">
        <f t="array" ref="BW575">_xlfn.IFS(BV575=FALSE,"",BV575&gt;0,'Values and studies'!AH575)</f>
        <v/>
      </c>
      <c r="BX575" s="23" t="str" cm="1">
        <f t="array" ref="BX575">_xlfn.IFS(BV575=FALSE,"",BV575&gt;0,'Values and studies'!M575)</f>
        <v/>
      </c>
      <c r="BY575" s="23" t="str" cm="1">
        <f t="array" ref="BY575">_xlfn.IFS(BV575=FALSE,"",BV575&gt;0,'Values and studies'!G575)</f>
        <v/>
      </c>
      <c r="BZ575" s="23" t="b">
        <f>IF('Values and studies'!U575=$BZ$1,'Values and studies'!AP575)</f>
        <v>0</v>
      </c>
      <c r="CA575" s="23" t="str" cm="1">
        <f t="array" ref="CA575">_xlfn.IFS(BZ575=FALSE,"",BZ575&gt;0,'Values and studies'!AH575)</f>
        <v/>
      </c>
      <c r="CB575" s="23" t="str" cm="1">
        <f t="array" ref="CB575">_xlfn.IFS(BZ575=FALSE,"",BZ575&gt;0,'Values and studies'!M575)</f>
        <v/>
      </c>
      <c r="CC575" s="23" t="str" cm="1">
        <f t="array" ref="CC575">_xlfn.IFS(BZ575=FALSE,"",BZ575&gt;0,'Values and studies'!G575)</f>
        <v/>
      </c>
      <c r="CY575">
        <f>IF('Values and studies'!O575='Data for overlook'!$CY$1,'Values and studies'!AP575)</f>
        <v>20.150607526331584</v>
      </c>
      <c r="CZ575" t="b">
        <f>IF('Values and studies'!O575='Data for overlook'!$CZ$1,'Values and studies'!AP575)</f>
        <v>0</v>
      </c>
      <c r="DA575" t="b">
        <f>IF('Values and studies'!O575='Data for overlook'!$DA$1,'Values and studies'!AP575)</f>
        <v>0</v>
      </c>
      <c r="DB575" t="b">
        <f>IF('Values and studies'!O575='Data for overlook'!$DB$1,'Values and studies'!AP575)</f>
        <v>0</v>
      </c>
    </row>
    <row r="576" spans="2:106" x14ac:dyDescent="0.2">
      <c r="B576" t="b">
        <f>IF('Values and studies'!Q576=$B$1,'Values and studies'!AP576)</f>
        <v>0</v>
      </c>
      <c r="C576">
        <f>IF('Values and studies'!Q576=$C$1,'Values and studies'!AP576)</f>
        <v>44162.407473235035</v>
      </c>
      <c r="D576" t="b">
        <f>IF('Values and studies'!Q576=$D$1,'Values and studies'!AP576)</f>
        <v>0</v>
      </c>
      <c r="F576" s="23" t="b">
        <f>IF('Values and studies'!$U576=F$1,'Values and studies'!$AP576)</f>
        <v>0</v>
      </c>
      <c r="G576" s="23" t="str" cm="1">
        <f t="array" ref="G576">_xlfn.IFS(F576=FALSE,"",F576&gt;0,'Values and studies'!$AH576)</f>
        <v/>
      </c>
      <c r="H576" s="23" t="str" cm="1">
        <f t="array" ref="H576">_xlfn.IFS(F576=FALSE,"",F576&gt;0,'Values and studies'!M576)</f>
        <v/>
      </c>
      <c r="I576" s="23" t="str" cm="1">
        <f t="array" ref="I576">_xlfn.IFS(F576=FALSE,"",F576&gt;0,'Values and studies'!G576)</f>
        <v/>
      </c>
      <c r="J576" s="23" t="b">
        <f>IF('Values and studies'!U576=$J$1,'Values and studies'!AP576)</f>
        <v>0</v>
      </c>
      <c r="K576" s="23" t="str" cm="1">
        <f t="array" ref="K576">_xlfn.IFS(J576=FALSE,"",J576&gt;0,'Values and studies'!AH576)</f>
        <v/>
      </c>
      <c r="L576" s="23" t="str" cm="1">
        <f t="array" ref="L576">_xlfn.IFS(J576=FALSE,"",J576&gt;0,'Values and studies'!M576)</f>
        <v/>
      </c>
      <c r="M576" s="23" t="str" cm="1">
        <f t="array" ref="M576">_xlfn.IFS(J576=FALSE,"",J576&gt;0,'Values and studies'!G576)</f>
        <v/>
      </c>
      <c r="N576" s="23" t="b">
        <f>IF('Values and studies'!U576=$N$1,'Values and studies'!AP576)</f>
        <v>0</v>
      </c>
      <c r="O576" s="23" t="str" cm="1">
        <f t="array" ref="O576">_xlfn.IFS(N576=FALSE,"",N576&gt;0,'Values and studies'!AH576)</f>
        <v/>
      </c>
      <c r="P576" s="23" t="str" cm="1">
        <f t="array" ref="P576">_xlfn.IFS(N576=FALSE,"",N576&gt;0,'Values and studies'!M576)</f>
        <v/>
      </c>
      <c r="Q576" s="23" t="str" cm="1">
        <f t="array" ref="Q576">_xlfn.IFS(N576=FALSE,"",N576&gt;0,'Values and studies'!G576)</f>
        <v/>
      </c>
      <c r="R576" s="23" t="b">
        <f>IF('Values and studies'!$U576=$R$1,'Values and studies'!$AP576)</f>
        <v>0</v>
      </c>
      <c r="S576" s="23" t="str" cm="1">
        <f t="array" ref="S576">_xlfn.IFS(R576=FALSE,"",R576&gt;0,'Values and studies'!$AH576)</f>
        <v/>
      </c>
      <c r="T576" s="23" t="str" cm="1">
        <f t="array" ref="T576">_xlfn.IFS(R576=FALSE,"",R576&gt;0,'Values and studies'!$M576)</f>
        <v/>
      </c>
      <c r="U576" s="23" t="str" cm="1">
        <f t="array" ref="U576">_xlfn.IFS(R576=FALSE,"",R576&gt;0,'Values and studies'!$G576)</f>
        <v/>
      </c>
      <c r="V576" s="23" t="b">
        <f>IF('Values and studies'!$U576=$V$1,'Values and studies'!$AP576)</f>
        <v>0</v>
      </c>
      <c r="W576" s="23" t="str" cm="1">
        <f t="array" ref="W576">_xlfn.IFS(V576=FALSE,"",V576&gt;0,'Values and studies'!$AH576)</f>
        <v/>
      </c>
      <c r="X576" s="23" t="str" cm="1">
        <f t="array" ref="X576">_xlfn.IFS(V576=FALSE,"",V576&gt;0,'Values and studies'!$M576)</f>
        <v/>
      </c>
      <c r="Y576" s="23" t="str" cm="1">
        <f t="array" ref="Y576">_xlfn.IFS(V576=FALSE,"",V576&gt;0,'Values and studies'!$G576)</f>
        <v/>
      </c>
      <c r="Z576" s="23" t="b">
        <f>IF('Values and studies'!$U576=$Z$1,'Values and studies'!$AP576)</f>
        <v>0</v>
      </c>
      <c r="AA576" s="23" t="str" cm="1">
        <f t="array" ref="AA576">_xlfn.IFS(Z576=FALSE,"",Z576&gt;0,'Values and studies'!$AH576)</f>
        <v/>
      </c>
      <c r="AB576" s="23" t="str" cm="1">
        <f t="array" ref="AB576">_xlfn.IFS(Z576=FALSE,"",Z576&gt;0,'Values and studies'!$M576)</f>
        <v/>
      </c>
      <c r="AC576" s="23" t="str" cm="1">
        <f t="array" ref="AC576">_xlfn.IFS(Z576=FALSE,"",Z576&gt;0,'Values and studies'!$G576)</f>
        <v/>
      </c>
      <c r="AD576" s="23" t="b">
        <f>IF('Values and studies'!$U576=$AD$1,'Values and studies'!$AP576)</f>
        <v>0</v>
      </c>
      <c r="AE576" s="23" t="str" cm="1">
        <f t="array" ref="AE576">_xlfn.IFS(AD576=FALSE,"",AD576&gt;0,'Values and studies'!$AH576)</f>
        <v/>
      </c>
      <c r="AF576" s="23" t="str" cm="1">
        <f t="array" ref="AF576">_xlfn.IFS(AD576=FALSE,"",AD576&gt;0,'Values and studies'!$M576)</f>
        <v/>
      </c>
      <c r="AG576" s="23" t="str" cm="1">
        <f t="array" ref="AG576">_xlfn.IFS(AD576=FALSE,"",AD576&gt;0,'Values and studies'!$G576)</f>
        <v/>
      </c>
      <c r="AH576" s="23" t="b">
        <f>IF('Values and studies'!U576=$AH$1,'Values and studies'!AP576)</f>
        <v>0</v>
      </c>
      <c r="AI576" s="23" t="str" cm="1">
        <f t="array" ref="AI576">_xlfn.IFS(AH576=FALSE,"",AH576&gt;0,'Values and studies'!AH576)</f>
        <v/>
      </c>
      <c r="AJ576" s="23" t="str" cm="1">
        <f t="array" ref="AJ576">_xlfn.IFS(AH576=FALSE,"",AH576&gt;0,'Values and studies'!M576)</f>
        <v/>
      </c>
      <c r="AK576" s="23" t="str" cm="1">
        <f t="array" ref="AK576">_xlfn.IFS(AH576=FALSE,"",AH576&gt;0,'Values and studies'!G576)</f>
        <v/>
      </c>
      <c r="AL576" s="23" t="b">
        <f>IF('Values and studies'!U576=$AL$1,'Values and studies'!AP576)</f>
        <v>0</v>
      </c>
      <c r="AM576" s="23" t="str" cm="1">
        <f t="array" ref="AM576">_xlfn.IFS(AL576=FALSE,"",AL576&gt;0,'Values and studies'!AH576)</f>
        <v/>
      </c>
      <c r="AN576" s="23" t="str" cm="1">
        <f t="array" ref="AN576">_xlfn.IFS(AL576=FALSE,"",AL576&gt;0,'Values and studies'!M576)</f>
        <v/>
      </c>
      <c r="AO576" s="23" t="str" cm="1">
        <f t="array" ref="AO576">_xlfn.IFS(AL576=FALSE,"",AL576&gt;0,'Values and studies'!G576)</f>
        <v/>
      </c>
      <c r="AP576" s="23" t="b">
        <f>IF('Values and studies'!U576=$AP$1,'Values and studies'!AP576)</f>
        <v>0</v>
      </c>
      <c r="AQ576" s="23" t="str" cm="1">
        <f t="array" ref="AQ576">_xlfn.IFS(AP576=FALSE,"",AP576&gt;0,'Values and studies'!AH576)</f>
        <v/>
      </c>
      <c r="AR576" s="23" t="str" cm="1">
        <f t="array" ref="AR576">_xlfn.IFS(AP576=FALSE,"",AP576&gt;0,'Values and studies'!M576)</f>
        <v/>
      </c>
      <c r="AS576" s="23" t="str" cm="1">
        <f t="array" ref="AS576">_xlfn.IFS(AP576=FALSE,"",AP576&gt;0,'Values and studies'!G576)</f>
        <v/>
      </c>
      <c r="AT576" s="23" t="b">
        <f>IF('Values and studies'!U576=$AT$1,'Values and studies'!AP576)</f>
        <v>0</v>
      </c>
      <c r="AU576" s="23" t="str" cm="1">
        <f t="array" ref="AU576">_xlfn.IFS(AT576=FALSE,"",AT576&gt;0,'Values and studies'!AH576)</f>
        <v/>
      </c>
      <c r="AV576" s="23" t="str" cm="1">
        <f t="array" ref="AV576">_xlfn.IFS(AT576=FALSE,"",AT576&gt;0,'Values and studies'!M576)</f>
        <v/>
      </c>
      <c r="AW576" s="23" t="str" cm="1">
        <f t="array" ref="AW576">_xlfn.IFS(AT576=FALSE,"",AT576&gt;0,'Values and studies'!G576)</f>
        <v/>
      </c>
      <c r="AX576" s="23" t="b">
        <f>IF('Values and studies'!U576=$AX$1,'Values and studies'!AP576)</f>
        <v>0</v>
      </c>
      <c r="AY576" s="23" t="str" cm="1">
        <f t="array" ref="AY576">_xlfn.IFS(AX576=FALSE,"",AX576&gt;0,'Values and studies'!AH576)</f>
        <v/>
      </c>
      <c r="AZ576" s="23" t="str" cm="1">
        <f t="array" ref="AZ576">_xlfn.IFS(AX576=FALSE,"",AX576&gt;0,'Values and studies'!M576)</f>
        <v/>
      </c>
      <c r="BA576" s="23" t="str" cm="1">
        <f t="array" ref="BA576">_xlfn.IFS(AX576=FALSE,"",AX576&gt;0,'Values and studies'!G576)</f>
        <v/>
      </c>
      <c r="BB576" s="23" t="b">
        <f>IF('Values and studies'!U576=$BB$1,'Values and studies'!AP576)</f>
        <v>0</v>
      </c>
      <c r="BC576" s="23" t="str" cm="1">
        <f t="array" ref="BC576">_xlfn.IFS(BB576=FALSE,"",BB576&gt;0,'Values and studies'!AH576)</f>
        <v/>
      </c>
      <c r="BD576" s="23" t="str" cm="1">
        <f t="array" ref="BD576">_xlfn.IFS(BB576=FALSE,"",BB576&gt;0,'Values and studies'!M576)</f>
        <v/>
      </c>
      <c r="BE576" s="23" t="str" cm="1">
        <f t="array" ref="BE576">_xlfn.IFS(BB576=FALSE,"",BB576&gt;0,'Values and studies'!G576)</f>
        <v/>
      </c>
      <c r="BF576" s="23">
        <f>IF('Values and studies'!U576=$BF$1,'Values and studies'!AP576)</f>
        <v>44162.407473235035</v>
      </c>
      <c r="BG576" s="23" t="str" cm="1">
        <f t="array" ref="BG576">_xlfn.IFS(BF576=FALSE,"",BF576&gt;0,'Values and studies'!AH576)</f>
        <v>CB</v>
      </c>
      <c r="BH576" s="23" t="str" cm="1">
        <f t="array" ref="BH576">_xlfn.IFS(BF576=FALSE,"",BF576&gt;0,'Values and studies'!M576)</f>
        <v>atlantic</v>
      </c>
      <c r="BI576" s="23" t="str" cm="1">
        <f t="array" ref="BI576">_xlfn.IFS(BF576=FALSE,"",BF576&gt;0,'Values and studies'!G576)</f>
        <v>United Kingdom</v>
      </c>
      <c r="BJ576" s="23" t="b">
        <f>IF('Values and studies'!$U576=BJ$1,'Values and studies'!$AP576)</f>
        <v>0</v>
      </c>
      <c r="BK576" s="23" t="str" cm="1">
        <f t="array" ref="BK576">_xlfn.IFS(BJ576=FALSE,"",BJ576&gt;0,'Values and studies'!$AH576)</f>
        <v/>
      </c>
      <c r="BL576" s="23" t="str" cm="1">
        <f t="array" ref="BL576">_xlfn.IFS(BJ576=FALSE,"",BJ576&gt;0,'Values and studies'!$M576)</f>
        <v/>
      </c>
      <c r="BM576" s="23" t="str" cm="1">
        <f t="array" ref="BM576">_xlfn.IFS(BJ576=FALSE,"",BJ576&gt;0,'Values and studies'!$G576)</f>
        <v/>
      </c>
      <c r="BN576" s="23" t="b">
        <f>IF('Values and studies'!U576=$BN$1,'Values and studies'!AP576)</f>
        <v>0</v>
      </c>
      <c r="BO576" s="23" t="str" cm="1">
        <f t="array" ref="BO576">_xlfn.IFS(BN576=FALSE,"",BN576&gt;0,'Values and studies'!AH576)</f>
        <v/>
      </c>
      <c r="BP576" s="23" t="str" cm="1">
        <f t="array" ref="BP576">_xlfn.IFS(BN576=FALSE,"",BN576&gt;0,'Values and studies'!M576)</f>
        <v/>
      </c>
      <c r="BQ576" s="23" t="str" cm="1">
        <f t="array" ref="BQ576">_xlfn.IFS(BN576=FALSE,"",BN576&gt;0,'Values and studies'!G576)</f>
        <v/>
      </c>
      <c r="BR576" s="23" t="b">
        <f>IF('Values and studies'!U576=$BR$1,'Values and studies'!AP576)</f>
        <v>0</v>
      </c>
      <c r="BS576" s="23" t="str" cm="1">
        <f t="array" ref="BS576">_xlfn.IFS(BR576=FALSE,"",BR576&gt;0,'Values and studies'!AH576)</f>
        <v/>
      </c>
      <c r="BT576" s="23" t="str" cm="1">
        <f t="array" ref="BT576">_xlfn.IFS(BR576=FALSE,"",BR576&gt;0,'Values and studies'!M576)</f>
        <v/>
      </c>
      <c r="BU576" s="23" t="str" cm="1">
        <f t="array" ref="BU576">_xlfn.IFS(BR576=FALSE,"",BR576&gt;0,'Values and studies'!G576)</f>
        <v/>
      </c>
      <c r="BV576" s="23" t="b">
        <f>IF('Values and studies'!U576=$BV$1,'Values and studies'!AP576)</f>
        <v>0</v>
      </c>
      <c r="BW576" s="23" t="str" cm="1">
        <f t="array" ref="BW576">_xlfn.IFS(BV576=FALSE,"",BV576&gt;0,'Values and studies'!AH576)</f>
        <v/>
      </c>
      <c r="BX576" s="23" t="str" cm="1">
        <f t="array" ref="BX576">_xlfn.IFS(BV576=FALSE,"",BV576&gt;0,'Values and studies'!M576)</f>
        <v/>
      </c>
      <c r="BY576" s="23" t="str" cm="1">
        <f t="array" ref="BY576">_xlfn.IFS(BV576=FALSE,"",BV576&gt;0,'Values and studies'!G576)</f>
        <v/>
      </c>
      <c r="BZ576" s="23" t="b">
        <f>IF('Values and studies'!U576=$BZ$1,'Values and studies'!AP576)</f>
        <v>0</v>
      </c>
      <c r="CA576" s="23" t="str" cm="1">
        <f t="array" ref="CA576">_xlfn.IFS(BZ576=FALSE,"",BZ576&gt;0,'Values and studies'!AH576)</f>
        <v/>
      </c>
      <c r="CB576" s="23" t="str" cm="1">
        <f t="array" ref="CB576">_xlfn.IFS(BZ576=FALSE,"",BZ576&gt;0,'Values and studies'!M576)</f>
        <v/>
      </c>
      <c r="CC576" s="23" t="str" cm="1">
        <f t="array" ref="CC576">_xlfn.IFS(BZ576=FALSE,"",BZ576&gt;0,'Values and studies'!G576)</f>
        <v/>
      </c>
      <c r="CY576">
        <f>IF('Values and studies'!O576='Data for overlook'!$CY$1,'Values and studies'!AP576)</f>
        <v>44162.407473235035</v>
      </c>
      <c r="CZ576" t="b">
        <f>IF('Values and studies'!O576='Data for overlook'!$CZ$1,'Values and studies'!AP576)</f>
        <v>0</v>
      </c>
      <c r="DA576" t="b">
        <f>IF('Values and studies'!O576='Data for overlook'!$DA$1,'Values and studies'!AP576)</f>
        <v>0</v>
      </c>
      <c r="DB576" t="b">
        <f>IF('Values and studies'!O576='Data for overlook'!$DB$1,'Values and studies'!AP576)</f>
        <v>0</v>
      </c>
    </row>
    <row r="577" spans="2:106" x14ac:dyDescent="0.2">
      <c r="B577" t="b">
        <f>IF('Values and studies'!Q577=$B$1,'Values and studies'!AP577)</f>
        <v>0</v>
      </c>
      <c r="C577">
        <f>IF('Values and studies'!Q577=$C$1,'Values and studies'!AP577)</f>
        <v>146075.6554883928</v>
      </c>
      <c r="D577" t="b">
        <f>IF('Values and studies'!Q577=$D$1,'Values and studies'!AP577)</f>
        <v>0</v>
      </c>
      <c r="F577" s="23" t="b">
        <f>IF('Values and studies'!$U577=F$1,'Values and studies'!$AP577)</f>
        <v>0</v>
      </c>
      <c r="G577" s="23" t="str" cm="1">
        <f t="array" ref="G577">_xlfn.IFS(F577=FALSE,"",F577&gt;0,'Values and studies'!$AH577)</f>
        <v/>
      </c>
      <c r="H577" s="23" t="str" cm="1">
        <f t="array" ref="H577">_xlfn.IFS(F577=FALSE,"",F577&gt;0,'Values and studies'!M577)</f>
        <v/>
      </c>
      <c r="I577" s="23" t="str" cm="1">
        <f t="array" ref="I577">_xlfn.IFS(F577=FALSE,"",F577&gt;0,'Values and studies'!G577)</f>
        <v/>
      </c>
      <c r="J577" s="23" t="b">
        <f>IF('Values and studies'!U577=$J$1,'Values and studies'!AP577)</f>
        <v>0</v>
      </c>
      <c r="K577" s="23" t="str" cm="1">
        <f t="array" ref="K577">_xlfn.IFS(J577=FALSE,"",J577&gt;0,'Values and studies'!AH577)</f>
        <v/>
      </c>
      <c r="L577" s="23" t="str" cm="1">
        <f t="array" ref="L577">_xlfn.IFS(J577=FALSE,"",J577&gt;0,'Values and studies'!M577)</f>
        <v/>
      </c>
      <c r="M577" s="23" t="str" cm="1">
        <f t="array" ref="M577">_xlfn.IFS(J577=FALSE,"",J577&gt;0,'Values and studies'!G577)</f>
        <v/>
      </c>
      <c r="N577" s="23" t="b">
        <f>IF('Values and studies'!U577=$N$1,'Values and studies'!AP577)</f>
        <v>0</v>
      </c>
      <c r="O577" s="23" t="str" cm="1">
        <f t="array" ref="O577">_xlfn.IFS(N577=FALSE,"",N577&gt;0,'Values and studies'!AH577)</f>
        <v/>
      </c>
      <c r="P577" s="23" t="str" cm="1">
        <f t="array" ref="P577">_xlfn.IFS(N577=FALSE,"",N577&gt;0,'Values and studies'!M577)</f>
        <v/>
      </c>
      <c r="Q577" s="23" t="str" cm="1">
        <f t="array" ref="Q577">_xlfn.IFS(N577=FALSE,"",N577&gt;0,'Values and studies'!G577)</f>
        <v/>
      </c>
      <c r="R577" s="23" t="b">
        <f>IF('Values and studies'!$U577=$R$1,'Values and studies'!$AP577)</f>
        <v>0</v>
      </c>
      <c r="S577" s="23" t="str" cm="1">
        <f t="array" ref="S577">_xlfn.IFS(R577=FALSE,"",R577&gt;0,'Values and studies'!$AH577)</f>
        <v/>
      </c>
      <c r="T577" s="23" t="str" cm="1">
        <f t="array" ref="T577">_xlfn.IFS(R577=FALSE,"",R577&gt;0,'Values and studies'!$M577)</f>
        <v/>
      </c>
      <c r="U577" s="23" t="str" cm="1">
        <f t="array" ref="U577">_xlfn.IFS(R577=FALSE,"",R577&gt;0,'Values and studies'!$G577)</f>
        <v/>
      </c>
      <c r="V577" s="23" t="b">
        <f>IF('Values and studies'!$U577=$V$1,'Values and studies'!$AP577)</f>
        <v>0</v>
      </c>
      <c r="W577" s="23" t="str" cm="1">
        <f t="array" ref="W577">_xlfn.IFS(V577=FALSE,"",V577&gt;0,'Values and studies'!$AH577)</f>
        <v/>
      </c>
      <c r="X577" s="23" t="str" cm="1">
        <f t="array" ref="X577">_xlfn.IFS(V577=FALSE,"",V577&gt;0,'Values and studies'!$M577)</f>
        <v/>
      </c>
      <c r="Y577" s="23" t="str" cm="1">
        <f t="array" ref="Y577">_xlfn.IFS(V577=FALSE,"",V577&gt;0,'Values and studies'!$G577)</f>
        <v/>
      </c>
      <c r="Z577" s="23" t="b">
        <f>IF('Values and studies'!$U577=$Z$1,'Values and studies'!$AP577)</f>
        <v>0</v>
      </c>
      <c r="AA577" s="23" t="str" cm="1">
        <f t="array" ref="AA577">_xlfn.IFS(Z577=FALSE,"",Z577&gt;0,'Values and studies'!$AH577)</f>
        <v/>
      </c>
      <c r="AB577" s="23" t="str" cm="1">
        <f t="array" ref="AB577">_xlfn.IFS(Z577=FALSE,"",Z577&gt;0,'Values and studies'!$M577)</f>
        <v/>
      </c>
      <c r="AC577" s="23" t="str" cm="1">
        <f t="array" ref="AC577">_xlfn.IFS(Z577=FALSE,"",Z577&gt;0,'Values and studies'!$G577)</f>
        <v/>
      </c>
      <c r="AD577" s="23" t="b">
        <f>IF('Values and studies'!$U577=$AD$1,'Values and studies'!$AP577)</f>
        <v>0</v>
      </c>
      <c r="AE577" s="23" t="str" cm="1">
        <f t="array" ref="AE577">_xlfn.IFS(AD577=FALSE,"",AD577&gt;0,'Values and studies'!$AH577)</f>
        <v/>
      </c>
      <c r="AF577" s="23" t="str" cm="1">
        <f t="array" ref="AF577">_xlfn.IFS(AD577=FALSE,"",AD577&gt;0,'Values and studies'!$M577)</f>
        <v/>
      </c>
      <c r="AG577" s="23" t="str" cm="1">
        <f t="array" ref="AG577">_xlfn.IFS(AD577=FALSE,"",AD577&gt;0,'Values and studies'!$G577)</f>
        <v/>
      </c>
      <c r="AH577" s="23" t="b">
        <f>IF('Values and studies'!U577=$AH$1,'Values and studies'!AP577)</f>
        <v>0</v>
      </c>
      <c r="AI577" s="23" t="str" cm="1">
        <f t="array" ref="AI577">_xlfn.IFS(AH577=FALSE,"",AH577&gt;0,'Values and studies'!AH577)</f>
        <v/>
      </c>
      <c r="AJ577" s="23" t="str" cm="1">
        <f t="array" ref="AJ577">_xlfn.IFS(AH577=FALSE,"",AH577&gt;0,'Values and studies'!M577)</f>
        <v/>
      </c>
      <c r="AK577" s="23" t="str" cm="1">
        <f t="array" ref="AK577">_xlfn.IFS(AH577=FALSE,"",AH577&gt;0,'Values and studies'!G577)</f>
        <v/>
      </c>
      <c r="AL577" s="23" t="b">
        <f>IF('Values and studies'!U577=$AL$1,'Values and studies'!AP577)</f>
        <v>0</v>
      </c>
      <c r="AM577" s="23" t="str" cm="1">
        <f t="array" ref="AM577">_xlfn.IFS(AL577=FALSE,"",AL577&gt;0,'Values and studies'!AH577)</f>
        <v/>
      </c>
      <c r="AN577" s="23" t="str" cm="1">
        <f t="array" ref="AN577">_xlfn.IFS(AL577=FALSE,"",AL577&gt;0,'Values and studies'!M577)</f>
        <v/>
      </c>
      <c r="AO577" s="23" t="str" cm="1">
        <f t="array" ref="AO577">_xlfn.IFS(AL577=FALSE,"",AL577&gt;0,'Values and studies'!G577)</f>
        <v/>
      </c>
      <c r="AP577" s="23" t="b">
        <f>IF('Values and studies'!U577=$AP$1,'Values and studies'!AP577)</f>
        <v>0</v>
      </c>
      <c r="AQ577" s="23" t="str" cm="1">
        <f t="array" ref="AQ577">_xlfn.IFS(AP577=FALSE,"",AP577&gt;0,'Values and studies'!AH577)</f>
        <v/>
      </c>
      <c r="AR577" s="23" t="str" cm="1">
        <f t="array" ref="AR577">_xlfn.IFS(AP577=FALSE,"",AP577&gt;0,'Values and studies'!M577)</f>
        <v/>
      </c>
      <c r="AS577" s="23" t="str" cm="1">
        <f t="array" ref="AS577">_xlfn.IFS(AP577=FALSE,"",AP577&gt;0,'Values and studies'!G577)</f>
        <v/>
      </c>
      <c r="AT577" s="23" t="b">
        <f>IF('Values and studies'!U577=$AT$1,'Values and studies'!AP577)</f>
        <v>0</v>
      </c>
      <c r="AU577" s="23" t="str" cm="1">
        <f t="array" ref="AU577">_xlfn.IFS(AT577=FALSE,"",AT577&gt;0,'Values and studies'!AH577)</f>
        <v/>
      </c>
      <c r="AV577" s="23" t="str" cm="1">
        <f t="array" ref="AV577">_xlfn.IFS(AT577=FALSE,"",AT577&gt;0,'Values and studies'!M577)</f>
        <v/>
      </c>
      <c r="AW577" s="23" t="str" cm="1">
        <f t="array" ref="AW577">_xlfn.IFS(AT577=FALSE,"",AT577&gt;0,'Values and studies'!G577)</f>
        <v/>
      </c>
      <c r="AX577" s="23" t="b">
        <f>IF('Values and studies'!U577=$AX$1,'Values and studies'!AP577)</f>
        <v>0</v>
      </c>
      <c r="AY577" s="23" t="str" cm="1">
        <f t="array" ref="AY577">_xlfn.IFS(AX577=FALSE,"",AX577&gt;0,'Values and studies'!AH577)</f>
        <v/>
      </c>
      <c r="AZ577" s="23" t="str" cm="1">
        <f t="array" ref="AZ577">_xlfn.IFS(AX577=FALSE,"",AX577&gt;0,'Values and studies'!M577)</f>
        <v/>
      </c>
      <c r="BA577" s="23" t="str" cm="1">
        <f t="array" ref="BA577">_xlfn.IFS(AX577=FALSE,"",AX577&gt;0,'Values and studies'!G577)</f>
        <v/>
      </c>
      <c r="BB577" s="23" t="b">
        <f>IF('Values and studies'!U577=$BB$1,'Values and studies'!AP577)</f>
        <v>0</v>
      </c>
      <c r="BC577" s="23" t="str" cm="1">
        <f t="array" ref="BC577">_xlfn.IFS(BB577=FALSE,"",BB577&gt;0,'Values and studies'!AH577)</f>
        <v/>
      </c>
      <c r="BD577" s="23" t="str" cm="1">
        <f t="array" ref="BD577">_xlfn.IFS(BB577=FALSE,"",BB577&gt;0,'Values and studies'!M577)</f>
        <v/>
      </c>
      <c r="BE577" s="23" t="str" cm="1">
        <f t="array" ref="BE577">_xlfn.IFS(BB577=FALSE,"",BB577&gt;0,'Values and studies'!G577)</f>
        <v/>
      </c>
      <c r="BF577" s="23">
        <f>IF('Values and studies'!U577=$BF$1,'Values and studies'!AP577)</f>
        <v>146075.6554883928</v>
      </c>
      <c r="BG577" s="23" t="str" cm="1">
        <f t="array" ref="BG577">_xlfn.IFS(BF577=FALSE,"",BF577&gt;0,'Values and studies'!AH577)</f>
        <v>CB</v>
      </c>
      <c r="BH577" s="23" t="str" cm="1">
        <f t="array" ref="BH577">_xlfn.IFS(BF577=FALSE,"",BF577&gt;0,'Values and studies'!M577)</f>
        <v>atlantic</v>
      </c>
      <c r="BI577" s="23" t="str" cm="1">
        <f t="array" ref="BI577">_xlfn.IFS(BF577=FALSE,"",BF577&gt;0,'Values and studies'!G577)</f>
        <v>United Kingdom</v>
      </c>
      <c r="BJ577" s="23" t="b">
        <f>IF('Values and studies'!$U577=BJ$1,'Values and studies'!$AP577)</f>
        <v>0</v>
      </c>
      <c r="BK577" s="23" t="str" cm="1">
        <f t="array" ref="BK577">_xlfn.IFS(BJ577=FALSE,"",BJ577&gt;0,'Values and studies'!$AH577)</f>
        <v/>
      </c>
      <c r="BL577" s="23" t="str" cm="1">
        <f t="array" ref="BL577">_xlfn.IFS(BJ577=FALSE,"",BJ577&gt;0,'Values and studies'!$M577)</f>
        <v/>
      </c>
      <c r="BM577" s="23" t="str" cm="1">
        <f t="array" ref="BM577">_xlfn.IFS(BJ577=FALSE,"",BJ577&gt;0,'Values and studies'!$G577)</f>
        <v/>
      </c>
      <c r="BN577" s="23" t="b">
        <f>IF('Values and studies'!U577=$BN$1,'Values and studies'!AP577)</f>
        <v>0</v>
      </c>
      <c r="BO577" s="23" t="str" cm="1">
        <f t="array" ref="BO577">_xlfn.IFS(BN577=FALSE,"",BN577&gt;0,'Values and studies'!AH577)</f>
        <v/>
      </c>
      <c r="BP577" s="23" t="str" cm="1">
        <f t="array" ref="BP577">_xlfn.IFS(BN577=FALSE,"",BN577&gt;0,'Values and studies'!M577)</f>
        <v/>
      </c>
      <c r="BQ577" s="23" t="str" cm="1">
        <f t="array" ref="BQ577">_xlfn.IFS(BN577=FALSE,"",BN577&gt;0,'Values and studies'!G577)</f>
        <v/>
      </c>
      <c r="BR577" s="23" t="b">
        <f>IF('Values and studies'!U577=$BR$1,'Values and studies'!AP577)</f>
        <v>0</v>
      </c>
      <c r="BS577" s="23" t="str" cm="1">
        <f t="array" ref="BS577">_xlfn.IFS(BR577=FALSE,"",BR577&gt;0,'Values and studies'!AH577)</f>
        <v/>
      </c>
      <c r="BT577" s="23" t="str" cm="1">
        <f t="array" ref="BT577">_xlfn.IFS(BR577=FALSE,"",BR577&gt;0,'Values and studies'!M577)</f>
        <v/>
      </c>
      <c r="BU577" s="23" t="str" cm="1">
        <f t="array" ref="BU577">_xlfn.IFS(BR577=FALSE,"",BR577&gt;0,'Values and studies'!G577)</f>
        <v/>
      </c>
      <c r="BV577" s="23" t="b">
        <f>IF('Values and studies'!U577=$BV$1,'Values and studies'!AP577)</f>
        <v>0</v>
      </c>
      <c r="BW577" s="23" t="str" cm="1">
        <f t="array" ref="BW577">_xlfn.IFS(BV577=FALSE,"",BV577&gt;0,'Values and studies'!AH577)</f>
        <v/>
      </c>
      <c r="BX577" s="23" t="str" cm="1">
        <f t="array" ref="BX577">_xlfn.IFS(BV577=FALSE,"",BV577&gt;0,'Values and studies'!M577)</f>
        <v/>
      </c>
      <c r="BY577" s="23" t="str" cm="1">
        <f t="array" ref="BY577">_xlfn.IFS(BV577=FALSE,"",BV577&gt;0,'Values and studies'!G577)</f>
        <v/>
      </c>
      <c r="BZ577" s="23" t="b">
        <f>IF('Values and studies'!U577=$BZ$1,'Values and studies'!AP577)</f>
        <v>0</v>
      </c>
      <c r="CA577" s="23" t="str" cm="1">
        <f t="array" ref="CA577">_xlfn.IFS(BZ577=FALSE,"",BZ577&gt;0,'Values and studies'!AH577)</f>
        <v/>
      </c>
      <c r="CB577" s="23" t="str" cm="1">
        <f t="array" ref="CB577">_xlfn.IFS(BZ577=FALSE,"",BZ577&gt;0,'Values and studies'!M577)</f>
        <v/>
      </c>
      <c r="CC577" s="23" t="str" cm="1">
        <f t="array" ref="CC577">_xlfn.IFS(BZ577=FALSE,"",BZ577&gt;0,'Values and studies'!G577)</f>
        <v/>
      </c>
      <c r="CY577">
        <f>IF('Values and studies'!O577='Data for overlook'!$CY$1,'Values and studies'!AP577)</f>
        <v>146075.6554883928</v>
      </c>
      <c r="CZ577" t="b">
        <f>IF('Values and studies'!O577='Data for overlook'!$CZ$1,'Values and studies'!AP577)</f>
        <v>0</v>
      </c>
      <c r="DA577" t="b">
        <f>IF('Values and studies'!O577='Data for overlook'!$DA$1,'Values and studies'!AP577)</f>
        <v>0</v>
      </c>
      <c r="DB577" t="b">
        <f>IF('Values and studies'!O577='Data for overlook'!$DB$1,'Values and studies'!AP577)</f>
        <v>0</v>
      </c>
    </row>
    <row r="578" spans="2:106" x14ac:dyDescent="0.2">
      <c r="B578" t="b">
        <f>IF('Values and studies'!Q578=$B$1,'Values and studies'!AP578)</f>
        <v>0</v>
      </c>
      <c r="C578">
        <f>IF('Values and studies'!Q578=$C$1,'Values and studies'!AP578)</f>
        <v>558824.30994978175</v>
      </c>
      <c r="D578" t="b">
        <f>IF('Values and studies'!Q578=$D$1,'Values and studies'!AP578)</f>
        <v>0</v>
      </c>
      <c r="F578" s="23" t="b">
        <f>IF('Values and studies'!$U578=F$1,'Values and studies'!$AP578)</f>
        <v>0</v>
      </c>
      <c r="G578" s="23" t="str" cm="1">
        <f t="array" ref="G578">_xlfn.IFS(F578=FALSE,"",F578&gt;0,'Values and studies'!$AH578)</f>
        <v/>
      </c>
      <c r="H578" s="23" t="str" cm="1">
        <f t="array" ref="H578">_xlfn.IFS(F578=FALSE,"",F578&gt;0,'Values and studies'!M578)</f>
        <v/>
      </c>
      <c r="I578" s="23" t="str" cm="1">
        <f t="array" ref="I578">_xlfn.IFS(F578=FALSE,"",F578&gt;0,'Values and studies'!G578)</f>
        <v/>
      </c>
      <c r="J578" s="23" t="b">
        <f>IF('Values and studies'!U578=$J$1,'Values and studies'!AP578)</f>
        <v>0</v>
      </c>
      <c r="K578" s="23" t="str" cm="1">
        <f t="array" ref="K578">_xlfn.IFS(J578=FALSE,"",J578&gt;0,'Values and studies'!AH578)</f>
        <v/>
      </c>
      <c r="L578" s="23" t="str" cm="1">
        <f t="array" ref="L578">_xlfn.IFS(J578=FALSE,"",J578&gt;0,'Values and studies'!M578)</f>
        <v/>
      </c>
      <c r="M578" s="23" t="str" cm="1">
        <f t="array" ref="M578">_xlfn.IFS(J578=FALSE,"",J578&gt;0,'Values and studies'!G578)</f>
        <v/>
      </c>
      <c r="N578" s="23" t="b">
        <f>IF('Values and studies'!U578=$N$1,'Values and studies'!AP578)</f>
        <v>0</v>
      </c>
      <c r="O578" s="23" t="str" cm="1">
        <f t="array" ref="O578">_xlfn.IFS(N578=FALSE,"",N578&gt;0,'Values and studies'!AH578)</f>
        <v/>
      </c>
      <c r="P578" s="23" t="str" cm="1">
        <f t="array" ref="P578">_xlfn.IFS(N578=FALSE,"",N578&gt;0,'Values and studies'!M578)</f>
        <v/>
      </c>
      <c r="Q578" s="23" t="str" cm="1">
        <f t="array" ref="Q578">_xlfn.IFS(N578=FALSE,"",N578&gt;0,'Values and studies'!G578)</f>
        <v/>
      </c>
      <c r="R578" s="23" t="b">
        <f>IF('Values and studies'!$U578=$R$1,'Values and studies'!$AP578)</f>
        <v>0</v>
      </c>
      <c r="S578" s="23" t="str" cm="1">
        <f t="array" ref="S578">_xlfn.IFS(R578=FALSE,"",R578&gt;0,'Values and studies'!$AH578)</f>
        <v/>
      </c>
      <c r="T578" s="23" t="str" cm="1">
        <f t="array" ref="T578">_xlfn.IFS(R578=FALSE,"",R578&gt;0,'Values and studies'!$M578)</f>
        <v/>
      </c>
      <c r="U578" s="23" t="str" cm="1">
        <f t="array" ref="U578">_xlfn.IFS(R578=FALSE,"",R578&gt;0,'Values and studies'!$G578)</f>
        <v/>
      </c>
      <c r="V578" s="23" t="b">
        <f>IF('Values and studies'!$U578=$V$1,'Values and studies'!$AP578)</f>
        <v>0</v>
      </c>
      <c r="W578" s="23" t="str" cm="1">
        <f t="array" ref="W578">_xlfn.IFS(V578=FALSE,"",V578&gt;0,'Values and studies'!$AH578)</f>
        <v/>
      </c>
      <c r="X578" s="23" t="str" cm="1">
        <f t="array" ref="X578">_xlfn.IFS(V578=FALSE,"",V578&gt;0,'Values and studies'!$M578)</f>
        <v/>
      </c>
      <c r="Y578" s="23" t="str" cm="1">
        <f t="array" ref="Y578">_xlfn.IFS(V578=FALSE,"",V578&gt;0,'Values and studies'!$G578)</f>
        <v/>
      </c>
      <c r="Z578" s="23" t="b">
        <f>IF('Values and studies'!$U578=$Z$1,'Values and studies'!$AP578)</f>
        <v>0</v>
      </c>
      <c r="AA578" s="23" t="str" cm="1">
        <f t="array" ref="AA578">_xlfn.IFS(Z578=FALSE,"",Z578&gt;0,'Values and studies'!$AH578)</f>
        <v/>
      </c>
      <c r="AB578" s="23" t="str" cm="1">
        <f t="array" ref="AB578">_xlfn.IFS(Z578=FALSE,"",Z578&gt;0,'Values and studies'!$M578)</f>
        <v/>
      </c>
      <c r="AC578" s="23" t="str" cm="1">
        <f t="array" ref="AC578">_xlfn.IFS(Z578=FALSE,"",Z578&gt;0,'Values and studies'!$G578)</f>
        <v/>
      </c>
      <c r="AD578" s="23" t="b">
        <f>IF('Values and studies'!$U578=$AD$1,'Values and studies'!$AP578)</f>
        <v>0</v>
      </c>
      <c r="AE578" s="23" t="str" cm="1">
        <f t="array" ref="AE578">_xlfn.IFS(AD578=FALSE,"",AD578&gt;0,'Values and studies'!$AH578)</f>
        <v/>
      </c>
      <c r="AF578" s="23" t="str" cm="1">
        <f t="array" ref="AF578">_xlfn.IFS(AD578=FALSE,"",AD578&gt;0,'Values and studies'!$M578)</f>
        <v/>
      </c>
      <c r="AG578" s="23" t="str" cm="1">
        <f t="array" ref="AG578">_xlfn.IFS(AD578=FALSE,"",AD578&gt;0,'Values and studies'!$G578)</f>
        <v/>
      </c>
      <c r="AH578" s="23" t="b">
        <f>IF('Values and studies'!U578=$AH$1,'Values and studies'!AP578)</f>
        <v>0</v>
      </c>
      <c r="AI578" s="23" t="str" cm="1">
        <f t="array" ref="AI578">_xlfn.IFS(AH578=FALSE,"",AH578&gt;0,'Values and studies'!AH578)</f>
        <v/>
      </c>
      <c r="AJ578" s="23" t="str" cm="1">
        <f t="array" ref="AJ578">_xlfn.IFS(AH578=FALSE,"",AH578&gt;0,'Values and studies'!M578)</f>
        <v/>
      </c>
      <c r="AK578" s="23" t="str" cm="1">
        <f t="array" ref="AK578">_xlfn.IFS(AH578=FALSE,"",AH578&gt;0,'Values and studies'!G578)</f>
        <v/>
      </c>
      <c r="AL578" s="23" t="b">
        <f>IF('Values and studies'!U578=$AL$1,'Values and studies'!AP578)</f>
        <v>0</v>
      </c>
      <c r="AM578" s="23" t="str" cm="1">
        <f t="array" ref="AM578">_xlfn.IFS(AL578=FALSE,"",AL578&gt;0,'Values and studies'!AH578)</f>
        <v/>
      </c>
      <c r="AN578" s="23" t="str" cm="1">
        <f t="array" ref="AN578">_xlfn.IFS(AL578=FALSE,"",AL578&gt;0,'Values and studies'!M578)</f>
        <v/>
      </c>
      <c r="AO578" s="23" t="str" cm="1">
        <f t="array" ref="AO578">_xlfn.IFS(AL578=FALSE,"",AL578&gt;0,'Values and studies'!G578)</f>
        <v/>
      </c>
      <c r="AP578" s="23" t="b">
        <f>IF('Values and studies'!U578=$AP$1,'Values and studies'!AP578)</f>
        <v>0</v>
      </c>
      <c r="AQ578" s="23" t="str" cm="1">
        <f t="array" ref="AQ578">_xlfn.IFS(AP578=FALSE,"",AP578&gt;0,'Values and studies'!AH578)</f>
        <v/>
      </c>
      <c r="AR578" s="23" t="str" cm="1">
        <f t="array" ref="AR578">_xlfn.IFS(AP578=FALSE,"",AP578&gt;0,'Values and studies'!M578)</f>
        <v/>
      </c>
      <c r="AS578" s="23" t="str" cm="1">
        <f t="array" ref="AS578">_xlfn.IFS(AP578=FALSE,"",AP578&gt;0,'Values and studies'!G578)</f>
        <v/>
      </c>
      <c r="AT578" s="23" t="b">
        <f>IF('Values and studies'!U578=$AT$1,'Values and studies'!AP578)</f>
        <v>0</v>
      </c>
      <c r="AU578" s="23" t="str" cm="1">
        <f t="array" ref="AU578">_xlfn.IFS(AT578=FALSE,"",AT578&gt;0,'Values and studies'!AH578)</f>
        <v/>
      </c>
      <c r="AV578" s="23" t="str" cm="1">
        <f t="array" ref="AV578">_xlfn.IFS(AT578=FALSE,"",AT578&gt;0,'Values and studies'!M578)</f>
        <v/>
      </c>
      <c r="AW578" s="23" t="str" cm="1">
        <f t="array" ref="AW578">_xlfn.IFS(AT578=FALSE,"",AT578&gt;0,'Values and studies'!G578)</f>
        <v/>
      </c>
      <c r="AX578" s="23" t="b">
        <f>IF('Values and studies'!U578=$AX$1,'Values and studies'!AP578)</f>
        <v>0</v>
      </c>
      <c r="AY578" s="23" t="str" cm="1">
        <f t="array" ref="AY578">_xlfn.IFS(AX578=FALSE,"",AX578&gt;0,'Values and studies'!AH578)</f>
        <v/>
      </c>
      <c r="AZ578" s="23" t="str" cm="1">
        <f t="array" ref="AZ578">_xlfn.IFS(AX578=FALSE,"",AX578&gt;0,'Values and studies'!M578)</f>
        <v/>
      </c>
      <c r="BA578" s="23" t="str" cm="1">
        <f t="array" ref="BA578">_xlfn.IFS(AX578=FALSE,"",AX578&gt;0,'Values and studies'!G578)</f>
        <v/>
      </c>
      <c r="BB578" s="23" t="b">
        <f>IF('Values and studies'!U578=$BB$1,'Values and studies'!AP578)</f>
        <v>0</v>
      </c>
      <c r="BC578" s="23" t="str" cm="1">
        <f t="array" ref="BC578">_xlfn.IFS(BB578=FALSE,"",BB578&gt;0,'Values and studies'!AH578)</f>
        <v/>
      </c>
      <c r="BD578" s="23" t="str" cm="1">
        <f t="array" ref="BD578">_xlfn.IFS(BB578=FALSE,"",BB578&gt;0,'Values and studies'!M578)</f>
        <v/>
      </c>
      <c r="BE578" s="23" t="str" cm="1">
        <f t="array" ref="BE578">_xlfn.IFS(BB578=FALSE,"",BB578&gt;0,'Values and studies'!G578)</f>
        <v/>
      </c>
      <c r="BF578" s="23">
        <f>IF('Values and studies'!U578=$BF$1,'Values and studies'!AP578)</f>
        <v>558824.30994978175</v>
      </c>
      <c r="BG578" s="23" t="str" cm="1">
        <f t="array" ref="BG578">_xlfn.IFS(BF578=FALSE,"",BF578&gt;0,'Values and studies'!AH578)</f>
        <v>CB</v>
      </c>
      <c r="BH578" s="23" t="str" cm="1">
        <f t="array" ref="BH578">_xlfn.IFS(BF578=FALSE,"",BF578&gt;0,'Values and studies'!M578)</f>
        <v>atlantic</v>
      </c>
      <c r="BI578" s="23" t="str" cm="1">
        <f t="array" ref="BI578">_xlfn.IFS(BF578=FALSE,"",BF578&gt;0,'Values and studies'!G578)</f>
        <v>United Kingdom</v>
      </c>
      <c r="BJ578" s="23" t="b">
        <f>IF('Values and studies'!$U578=BJ$1,'Values and studies'!$AP578)</f>
        <v>0</v>
      </c>
      <c r="BK578" s="23" t="str" cm="1">
        <f t="array" ref="BK578">_xlfn.IFS(BJ578=FALSE,"",BJ578&gt;0,'Values and studies'!$AH578)</f>
        <v/>
      </c>
      <c r="BL578" s="23" t="str" cm="1">
        <f t="array" ref="BL578">_xlfn.IFS(BJ578=FALSE,"",BJ578&gt;0,'Values and studies'!$M578)</f>
        <v/>
      </c>
      <c r="BM578" s="23" t="str" cm="1">
        <f t="array" ref="BM578">_xlfn.IFS(BJ578=FALSE,"",BJ578&gt;0,'Values and studies'!$G578)</f>
        <v/>
      </c>
      <c r="BN578" s="23" t="b">
        <f>IF('Values and studies'!U578=$BN$1,'Values and studies'!AP578)</f>
        <v>0</v>
      </c>
      <c r="BO578" s="23" t="str" cm="1">
        <f t="array" ref="BO578">_xlfn.IFS(BN578=FALSE,"",BN578&gt;0,'Values and studies'!AH578)</f>
        <v/>
      </c>
      <c r="BP578" s="23" t="str" cm="1">
        <f t="array" ref="BP578">_xlfn.IFS(BN578=FALSE,"",BN578&gt;0,'Values and studies'!M578)</f>
        <v/>
      </c>
      <c r="BQ578" s="23" t="str" cm="1">
        <f t="array" ref="BQ578">_xlfn.IFS(BN578=FALSE,"",BN578&gt;0,'Values and studies'!G578)</f>
        <v/>
      </c>
      <c r="BR578" s="23" t="b">
        <f>IF('Values and studies'!U578=$BR$1,'Values and studies'!AP578)</f>
        <v>0</v>
      </c>
      <c r="BS578" s="23" t="str" cm="1">
        <f t="array" ref="BS578">_xlfn.IFS(BR578=FALSE,"",BR578&gt;0,'Values and studies'!AH578)</f>
        <v/>
      </c>
      <c r="BT578" s="23" t="str" cm="1">
        <f t="array" ref="BT578">_xlfn.IFS(BR578=FALSE,"",BR578&gt;0,'Values and studies'!M578)</f>
        <v/>
      </c>
      <c r="BU578" s="23" t="str" cm="1">
        <f t="array" ref="BU578">_xlfn.IFS(BR578=FALSE,"",BR578&gt;0,'Values and studies'!G578)</f>
        <v/>
      </c>
      <c r="BV578" s="23" t="b">
        <f>IF('Values and studies'!U578=$BV$1,'Values and studies'!AP578)</f>
        <v>0</v>
      </c>
      <c r="BW578" s="23" t="str" cm="1">
        <f t="array" ref="BW578">_xlfn.IFS(BV578=FALSE,"",BV578&gt;0,'Values and studies'!AH578)</f>
        <v/>
      </c>
      <c r="BX578" s="23" t="str" cm="1">
        <f t="array" ref="BX578">_xlfn.IFS(BV578=FALSE,"",BV578&gt;0,'Values and studies'!M578)</f>
        <v/>
      </c>
      <c r="BY578" s="23" t="str" cm="1">
        <f t="array" ref="BY578">_xlfn.IFS(BV578=FALSE,"",BV578&gt;0,'Values and studies'!G578)</f>
        <v/>
      </c>
      <c r="BZ578" s="23" t="b">
        <f>IF('Values and studies'!U578=$BZ$1,'Values and studies'!AP578)</f>
        <v>0</v>
      </c>
      <c r="CA578" s="23" t="str" cm="1">
        <f t="array" ref="CA578">_xlfn.IFS(BZ578=FALSE,"",BZ578&gt;0,'Values and studies'!AH578)</f>
        <v/>
      </c>
      <c r="CB578" s="23" t="str" cm="1">
        <f t="array" ref="CB578">_xlfn.IFS(BZ578=FALSE,"",BZ578&gt;0,'Values and studies'!M578)</f>
        <v/>
      </c>
      <c r="CC578" s="23" t="str" cm="1">
        <f t="array" ref="CC578">_xlfn.IFS(BZ578=FALSE,"",BZ578&gt;0,'Values and studies'!G578)</f>
        <v/>
      </c>
      <c r="CY578">
        <f>IF('Values and studies'!O578='Data for overlook'!$CY$1,'Values and studies'!AP578)</f>
        <v>558824.30994978175</v>
      </c>
      <c r="CZ578" t="b">
        <f>IF('Values and studies'!O578='Data for overlook'!$CZ$1,'Values and studies'!AP578)</f>
        <v>0</v>
      </c>
      <c r="DA578" t="b">
        <f>IF('Values and studies'!O578='Data for overlook'!$DA$1,'Values and studies'!AP578)</f>
        <v>0</v>
      </c>
      <c r="DB578" t="b">
        <f>IF('Values and studies'!O578='Data for overlook'!$DB$1,'Values and studies'!AP578)</f>
        <v>0</v>
      </c>
    </row>
    <row r="579" spans="2:106" x14ac:dyDescent="0.2">
      <c r="B579" t="b">
        <f>IF('Values and studies'!Q579=$B$1,'Values and studies'!AP579)</f>
        <v>0</v>
      </c>
      <c r="C579">
        <f>IF('Values and studies'!Q579=$C$1,'Values and studies'!AP579)</f>
        <v>16985.541335859627</v>
      </c>
      <c r="D579" t="b">
        <f>IF('Values and studies'!Q579=$D$1,'Values and studies'!AP579)</f>
        <v>0</v>
      </c>
      <c r="F579" s="23" t="b">
        <f>IF('Values and studies'!$U579=F$1,'Values and studies'!$AP579)</f>
        <v>0</v>
      </c>
      <c r="G579" s="23" t="str" cm="1">
        <f t="array" ref="G579">_xlfn.IFS(F579=FALSE,"",F579&gt;0,'Values and studies'!$AH579)</f>
        <v/>
      </c>
      <c r="H579" s="23" t="str" cm="1">
        <f t="array" ref="H579">_xlfn.IFS(F579=FALSE,"",F579&gt;0,'Values and studies'!M579)</f>
        <v/>
      </c>
      <c r="I579" s="23" t="str" cm="1">
        <f t="array" ref="I579">_xlfn.IFS(F579=FALSE,"",F579&gt;0,'Values and studies'!G579)</f>
        <v/>
      </c>
      <c r="J579" s="23" t="b">
        <f>IF('Values and studies'!U579=$J$1,'Values and studies'!AP579)</f>
        <v>0</v>
      </c>
      <c r="K579" s="23" t="str" cm="1">
        <f t="array" ref="K579">_xlfn.IFS(J579=FALSE,"",J579&gt;0,'Values and studies'!AH579)</f>
        <v/>
      </c>
      <c r="L579" s="23" t="str" cm="1">
        <f t="array" ref="L579">_xlfn.IFS(J579=FALSE,"",J579&gt;0,'Values and studies'!M579)</f>
        <v/>
      </c>
      <c r="M579" s="23" t="str" cm="1">
        <f t="array" ref="M579">_xlfn.IFS(J579=FALSE,"",J579&gt;0,'Values and studies'!G579)</f>
        <v/>
      </c>
      <c r="N579" s="23" t="b">
        <f>IF('Values and studies'!U579=$N$1,'Values and studies'!AP579)</f>
        <v>0</v>
      </c>
      <c r="O579" s="23" t="str" cm="1">
        <f t="array" ref="O579">_xlfn.IFS(N579=FALSE,"",N579&gt;0,'Values and studies'!AH579)</f>
        <v/>
      </c>
      <c r="P579" s="23" t="str" cm="1">
        <f t="array" ref="P579">_xlfn.IFS(N579=FALSE,"",N579&gt;0,'Values and studies'!M579)</f>
        <v/>
      </c>
      <c r="Q579" s="23" t="str" cm="1">
        <f t="array" ref="Q579">_xlfn.IFS(N579=FALSE,"",N579&gt;0,'Values and studies'!G579)</f>
        <v/>
      </c>
      <c r="R579" s="23" t="b">
        <f>IF('Values and studies'!$U579=$R$1,'Values and studies'!$AP579)</f>
        <v>0</v>
      </c>
      <c r="S579" s="23" t="str" cm="1">
        <f t="array" ref="S579">_xlfn.IFS(R579=FALSE,"",R579&gt;0,'Values and studies'!$AH579)</f>
        <v/>
      </c>
      <c r="T579" s="23" t="str" cm="1">
        <f t="array" ref="T579">_xlfn.IFS(R579=FALSE,"",R579&gt;0,'Values and studies'!$M579)</f>
        <v/>
      </c>
      <c r="U579" s="23" t="str" cm="1">
        <f t="array" ref="U579">_xlfn.IFS(R579=FALSE,"",R579&gt;0,'Values and studies'!$G579)</f>
        <v/>
      </c>
      <c r="V579" s="23" t="b">
        <f>IF('Values and studies'!$U579=$V$1,'Values and studies'!$AP579)</f>
        <v>0</v>
      </c>
      <c r="W579" s="23" t="str" cm="1">
        <f t="array" ref="W579">_xlfn.IFS(V579=FALSE,"",V579&gt;0,'Values and studies'!$AH579)</f>
        <v/>
      </c>
      <c r="X579" s="23" t="str" cm="1">
        <f t="array" ref="X579">_xlfn.IFS(V579=FALSE,"",V579&gt;0,'Values and studies'!$M579)</f>
        <v/>
      </c>
      <c r="Y579" s="23" t="str" cm="1">
        <f t="array" ref="Y579">_xlfn.IFS(V579=FALSE,"",V579&gt;0,'Values and studies'!$G579)</f>
        <v/>
      </c>
      <c r="Z579" s="23" t="b">
        <f>IF('Values and studies'!$U579=$Z$1,'Values and studies'!$AP579)</f>
        <v>0</v>
      </c>
      <c r="AA579" s="23" t="str" cm="1">
        <f t="array" ref="AA579">_xlfn.IFS(Z579=FALSE,"",Z579&gt;0,'Values and studies'!$AH579)</f>
        <v/>
      </c>
      <c r="AB579" s="23" t="str" cm="1">
        <f t="array" ref="AB579">_xlfn.IFS(Z579=FALSE,"",Z579&gt;0,'Values and studies'!$M579)</f>
        <v/>
      </c>
      <c r="AC579" s="23" t="str" cm="1">
        <f t="array" ref="AC579">_xlfn.IFS(Z579=FALSE,"",Z579&gt;0,'Values and studies'!$G579)</f>
        <v/>
      </c>
      <c r="AD579" s="23" t="b">
        <f>IF('Values and studies'!$U579=$AD$1,'Values and studies'!$AP579)</f>
        <v>0</v>
      </c>
      <c r="AE579" s="23" t="str" cm="1">
        <f t="array" ref="AE579">_xlfn.IFS(AD579=FALSE,"",AD579&gt;0,'Values and studies'!$AH579)</f>
        <v/>
      </c>
      <c r="AF579" s="23" t="str" cm="1">
        <f t="array" ref="AF579">_xlfn.IFS(AD579=FALSE,"",AD579&gt;0,'Values and studies'!$M579)</f>
        <v/>
      </c>
      <c r="AG579" s="23" t="str" cm="1">
        <f t="array" ref="AG579">_xlfn.IFS(AD579=FALSE,"",AD579&gt;0,'Values and studies'!$G579)</f>
        <v/>
      </c>
      <c r="AH579" s="23" t="b">
        <f>IF('Values and studies'!U579=$AH$1,'Values and studies'!AP579)</f>
        <v>0</v>
      </c>
      <c r="AI579" s="23" t="str" cm="1">
        <f t="array" ref="AI579">_xlfn.IFS(AH579=FALSE,"",AH579&gt;0,'Values and studies'!AH579)</f>
        <v/>
      </c>
      <c r="AJ579" s="23" t="str" cm="1">
        <f t="array" ref="AJ579">_xlfn.IFS(AH579=FALSE,"",AH579&gt;0,'Values and studies'!M579)</f>
        <v/>
      </c>
      <c r="AK579" s="23" t="str" cm="1">
        <f t="array" ref="AK579">_xlfn.IFS(AH579=FALSE,"",AH579&gt;0,'Values and studies'!G579)</f>
        <v/>
      </c>
      <c r="AL579" s="23" t="b">
        <f>IF('Values and studies'!U579=$AL$1,'Values and studies'!AP579)</f>
        <v>0</v>
      </c>
      <c r="AM579" s="23" t="str" cm="1">
        <f t="array" ref="AM579">_xlfn.IFS(AL579=FALSE,"",AL579&gt;0,'Values and studies'!AH579)</f>
        <v/>
      </c>
      <c r="AN579" s="23" t="str" cm="1">
        <f t="array" ref="AN579">_xlfn.IFS(AL579=FALSE,"",AL579&gt;0,'Values and studies'!M579)</f>
        <v/>
      </c>
      <c r="AO579" s="23" t="str" cm="1">
        <f t="array" ref="AO579">_xlfn.IFS(AL579=FALSE,"",AL579&gt;0,'Values and studies'!G579)</f>
        <v/>
      </c>
      <c r="AP579" s="23" t="b">
        <f>IF('Values and studies'!U579=$AP$1,'Values and studies'!AP579)</f>
        <v>0</v>
      </c>
      <c r="AQ579" s="23" t="str" cm="1">
        <f t="array" ref="AQ579">_xlfn.IFS(AP579=FALSE,"",AP579&gt;0,'Values and studies'!AH579)</f>
        <v/>
      </c>
      <c r="AR579" s="23" t="str" cm="1">
        <f t="array" ref="AR579">_xlfn.IFS(AP579=FALSE,"",AP579&gt;0,'Values and studies'!M579)</f>
        <v/>
      </c>
      <c r="AS579" s="23" t="str" cm="1">
        <f t="array" ref="AS579">_xlfn.IFS(AP579=FALSE,"",AP579&gt;0,'Values and studies'!G579)</f>
        <v/>
      </c>
      <c r="AT579" s="23" t="b">
        <f>IF('Values and studies'!U579=$AT$1,'Values and studies'!AP579)</f>
        <v>0</v>
      </c>
      <c r="AU579" s="23" t="str" cm="1">
        <f t="array" ref="AU579">_xlfn.IFS(AT579=FALSE,"",AT579&gt;0,'Values and studies'!AH579)</f>
        <v/>
      </c>
      <c r="AV579" s="23" t="str" cm="1">
        <f t="array" ref="AV579">_xlfn.IFS(AT579=FALSE,"",AT579&gt;0,'Values and studies'!M579)</f>
        <v/>
      </c>
      <c r="AW579" s="23" t="str" cm="1">
        <f t="array" ref="AW579">_xlfn.IFS(AT579=FALSE,"",AT579&gt;0,'Values and studies'!G579)</f>
        <v/>
      </c>
      <c r="AX579" s="23" t="b">
        <f>IF('Values and studies'!U579=$AX$1,'Values and studies'!AP579)</f>
        <v>0</v>
      </c>
      <c r="AY579" s="23" t="str" cm="1">
        <f t="array" ref="AY579">_xlfn.IFS(AX579=FALSE,"",AX579&gt;0,'Values and studies'!AH579)</f>
        <v/>
      </c>
      <c r="AZ579" s="23" t="str" cm="1">
        <f t="array" ref="AZ579">_xlfn.IFS(AX579=FALSE,"",AX579&gt;0,'Values and studies'!M579)</f>
        <v/>
      </c>
      <c r="BA579" s="23" t="str" cm="1">
        <f t="array" ref="BA579">_xlfn.IFS(AX579=FALSE,"",AX579&gt;0,'Values and studies'!G579)</f>
        <v/>
      </c>
      <c r="BB579" s="23" t="b">
        <f>IF('Values and studies'!U579=$BB$1,'Values and studies'!AP579)</f>
        <v>0</v>
      </c>
      <c r="BC579" s="23" t="str" cm="1">
        <f t="array" ref="BC579">_xlfn.IFS(BB579=FALSE,"",BB579&gt;0,'Values and studies'!AH579)</f>
        <v/>
      </c>
      <c r="BD579" s="23" t="str" cm="1">
        <f t="array" ref="BD579">_xlfn.IFS(BB579=FALSE,"",BB579&gt;0,'Values and studies'!M579)</f>
        <v/>
      </c>
      <c r="BE579" s="23" t="str" cm="1">
        <f t="array" ref="BE579">_xlfn.IFS(BB579=FALSE,"",BB579&gt;0,'Values and studies'!G579)</f>
        <v/>
      </c>
      <c r="BF579" s="23">
        <f>IF('Values and studies'!U579=$BF$1,'Values and studies'!AP579)</f>
        <v>16985.541335859627</v>
      </c>
      <c r="BG579" s="23" t="str" cm="1">
        <f t="array" ref="BG579">_xlfn.IFS(BF579=FALSE,"",BF579&gt;0,'Values and studies'!AH579)</f>
        <v>CB</v>
      </c>
      <c r="BH579" s="23" t="str" cm="1">
        <f t="array" ref="BH579">_xlfn.IFS(BF579=FALSE,"",BF579&gt;0,'Values and studies'!M579)</f>
        <v>atlantic</v>
      </c>
      <c r="BI579" s="23" t="str" cm="1">
        <f t="array" ref="BI579">_xlfn.IFS(BF579=FALSE,"",BF579&gt;0,'Values and studies'!G579)</f>
        <v>United Kingdom</v>
      </c>
      <c r="BJ579" s="23" t="b">
        <f>IF('Values and studies'!$U579=BJ$1,'Values and studies'!$AP579)</f>
        <v>0</v>
      </c>
      <c r="BK579" s="23" t="str" cm="1">
        <f t="array" ref="BK579">_xlfn.IFS(BJ579=FALSE,"",BJ579&gt;0,'Values and studies'!$AH579)</f>
        <v/>
      </c>
      <c r="BL579" s="23" t="str" cm="1">
        <f t="array" ref="BL579">_xlfn.IFS(BJ579=FALSE,"",BJ579&gt;0,'Values and studies'!$M579)</f>
        <v/>
      </c>
      <c r="BM579" s="23" t="str" cm="1">
        <f t="array" ref="BM579">_xlfn.IFS(BJ579=FALSE,"",BJ579&gt;0,'Values and studies'!$G579)</f>
        <v/>
      </c>
      <c r="BN579" s="23" t="b">
        <f>IF('Values and studies'!U579=$BN$1,'Values and studies'!AP579)</f>
        <v>0</v>
      </c>
      <c r="BO579" s="23" t="str" cm="1">
        <f t="array" ref="BO579">_xlfn.IFS(BN579=FALSE,"",BN579&gt;0,'Values and studies'!AH579)</f>
        <v/>
      </c>
      <c r="BP579" s="23" t="str" cm="1">
        <f t="array" ref="BP579">_xlfn.IFS(BN579=FALSE,"",BN579&gt;0,'Values and studies'!M579)</f>
        <v/>
      </c>
      <c r="BQ579" s="23" t="str" cm="1">
        <f t="array" ref="BQ579">_xlfn.IFS(BN579=FALSE,"",BN579&gt;0,'Values and studies'!G579)</f>
        <v/>
      </c>
      <c r="BR579" s="23" t="b">
        <f>IF('Values and studies'!U579=$BR$1,'Values and studies'!AP579)</f>
        <v>0</v>
      </c>
      <c r="BS579" s="23" t="str" cm="1">
        <f t="array" ref="BS579">_xlfn.IFS(BR579=FALSE,"",BR579&gt;0,'Values and studies'!AH579)</f>
        <v/>
      </c>
      <c r="BT579" s="23" t="str" cm="1">
        <f t="array" ref="BT579">_xlfn.IFS(BR579=FALSE,"",BR579&gt;0,'Values and studies'!M579)</f>
        <v/>
      </c>
      <c r="BU579" s="23" t="str" cm="1">
        <f t="array" ref="BU579">_xlfn.IFS(BR579=FALSE,"",BR579&gt;0,'Values and studies'!G579)</f>
        <v/>
      </c>
      <c r="BV579" s="23" t="b">
        <f>IF('Values and studies'!U579=$BV$1,'Values and studies'!AP579)</f>
        <v>0</v>
      </c>
      <c r="BW579" s="23" t="str" cm="1">
        <f t="array" ref="BW579">_xlfn.IFS(BV579=FALSE,"",BV579&gt;0,'Values and studies'!AH579)</f>
        <v/>
      </c>
      <c r="BX579" s="23" t="str" cm="1">
        <f t="array" ref="BX579">_xlfn.IFS(BV579=FALSE,"",BV579&gt;0,'Values and studies'!M579)</f>
        <v/>
      </c>
      <c r="BY579" s="23" t="str" cm="1">
        <f t="array" ref="BY579">_xlfn.IFS(BV579=FALSE,"",BV579&gt;0,'Values and studies'!G579)</f>
        <v/>
      </c>
      <c r="BZ579" s="23" t="b">
        <f>IF('Values and studies'!U579=$BZ$1,'Values and studies'!AP579)</f>
        <v>0</v>
      </c>
      <c r="CA579" s="23" t="str" cm="1">
        <f t="array" ref="CA579">_xlfn.IFS(BZ579=FALSE,"",BZ579&gt;0,'Values and studies'!AH579)</f>
        <v/>
      </c>
      <c r="CB579" s="23" t="str" cm="1">
        <f t="array" ref="CB579">_xlfn.IFS(BZ579=FALSE,"",BZ579&gt;0,'Values and studies'!M579)</f>
        <v/>
      </c>
      <c r="CC579" s="23" t="str" cm="1">
        <f t="array" ref="CC579">_xlfn.IFS(BZ579=FALSE,"",BZ579&gt;0,'Values and studies'!G579)</f>
        <v/>
      </c>
      <c r="CY579">
        <f>IF('Values and studies'!O579='Data for overlook'!$CY$1,'Values and studies'!AP579)</f>
        <v>16985.541335859627</v>
      </c>
      <c r="CZ579" t="b">
        <f>IF('Values and studies'!O579='Data for overlook'!$CZ$1,'Values and studies'!AP579)</f>
        <v>0</v>
      </c>
      <c r="DA579" t="b">
        <f>IF('Values and studies'!O579='Data for overlook'!$DA$1,'Values and studies'!AP579)</f>
        <v>0</v>
      </c>
      <c r="DB579" t="b">
        <f>IF('Values and studies'!O579='Data for overlook'!$DB$1,'Values and studies'!AP579)</f>
        <v>0</v>
      </c>
    </row>
    <row r="580" spans="2:106" x14ac:dyDescent="0.2">
      <c r="B580" t="b">
        <f>IF('Values and studies'!Q580=$B$1,'Values and studies'!AP580)</f>
        <v>0</v>
      </c>
      <c r="C580" t="b">
        <f>IF('Values and studies'!Q580=$C$1,'Values and studies'!AP580)</f>
        <v>0</v>
      </c>
      <c r="D580">
        <f>IF('Values and studies'!Q580=$D$1,'Values and studies'!AP580)</f>
        <v>11.259840305510172</v>
      </c>
      <c r="F580" s="23" t="b">
        <f>IF('Values and studies'!$U580=F$1,'Values and studies'!$AP580)</f>
        <v>0</v>
      </c>
      <c r="G580" s="23" t="str" cm="1">
        <f t="array" ref="G580">_xlfn.IFS(F580=FALSE,"",F580&gt;0,'Values and studies'!$AH580)</f>
        <v/>
      </c>
      <c r="H580" s="23" t="str" cm="1">
        <f t="array" ref="H580">_xlfn.IFS(F580=FALSE,"",F580&gt;0,'Values and studies'!M580)</f>
        <v/>
      </c>
      <c r="I580" s="23" t="str" cm="1">
        <f t="array" ref="I580">_xlfn.IFS(F580=FALSE,"",F580&gt;0,'Values and studies'!G580)</f>
        <v/>
      </c>
      <c r="J580" s="23" t="b">
        <f>IF('Values and studies'!U580=$J$1,'Values and studies'!AP580)</f>
        <v>0</v>
      </c>
      <c r="K580" s="23" t="str" cm="1">
        <f t="array" ref="K580">_xlfn.IFS(J580=FALSE,"",J580&gt;0,'Values and studies'!AH580)</f>
        <v/>
      </c>
      <c r="L580" s="23" t="str" cm="1">
        <f t="array" ref="L580">_xlfn.IFS(J580=FALSE,"",J580&gt;0,'Values and studies'!M580)</f>
        <v/>
      </c>
      <c r="M580" s="23" t="str" cm="1">
        <f t="array" ref="M580">_xlfn.IFS(J580=FALSE,"",J580&gt;0,'Values and studies'!G580)</f>
        <v/>
      </c>
      <c r="N580" s="23" t="b">
        <f>IF('Values and studies'!U580=$N$1,'Values and studies'!AP580)</f>
        <v>0</v>
      </c>
      <c r="O580" s="23" t="str" cm="1">
        <f t="array" ref="O580">_xlfn.IFS(N580=FALSE,"",N580&gt;0,'Values and studies'!AH580)</f>
        <v/>
      </c>
      <c r="P580" s="23" t="str" cm="1">
        <f t="array" ref="P580">_xlfn.IFS(N580=FALSE,"",N580&gt;0,'Values and studies'!M580)</f>
        <v/>
      </c>
      <c r="Q580" s="23" t="str" cm="1">
        <f t="array" ref="Q580">_xlfn.IFS(N580=FALSE,"",N580&gt;0,'Values and studies'!G580)</f>
        <v/>
      </c>
      <c r="R580" s="23" t="b">
        <f>IF('Values and studies'!$U580=$R$1,'Values and studies'!$AP580)</f>
        <v>0</v>
      </c>
      <c r="S580" s="23" t="str" cm="1">
        <f t="array" ref="S580">_xlfn.IFS(R580=FALSE,"",R580&gt;0,'Values and studies'!$AH580)</f>
        <v/>
      </c>
      <c r="T580" s="23" t="str" cm="1">
        <f t="array" ref="T580">_xlfn.IFS(R580=FALSE,"",R580&gt;0,'Values and studies'!$M580)</f>
        <v/>
      </c>
      <c r="U580" s="23" t="str" cm="1">
        <f t="array" ref="U580">_xlfn.IFS(R580=FALSE,"",R580&gt;0,'Values and studies'!$G580)</f>
        <v/>
      </c>
      <c r="V580" s="23" t="b">
        <f>IF('Values and studies'!$U580=$V$1,'Values and studies'!$AP580)</f>
        <v>0</v>
      </c>
      <c r="W580" s="23" t="str" cm="1">
        <f t="array" ref="W580">_xlfn.IFS(V580=FALSE,"",V580&gt;0,'Values and studies'!$AH580)</f>
        <v/>
      </c>
      <c r="X580" s="23" t="str" cm="1">
        <f t="array" ref="X580">_xlfn.IFS(V580=FALSE,"",V580&gt;0,'Values and studies'!$M580)</f>
        <v/>
      </c>
      <c r="Y580" s="23" t="str" cm="1">
        <f t="array" ref="Y580">_xlfn.IFS(V580=FALSE,"",V580&gt;0,'Values and studies'!$G580)</f>
        <v/>
      </c>
      <c r="Z580" s="23" t="b">
        <f>IF('Values and studies'!$U580=$Z$1,'Values and studies'!$AP580)</f>
        <v>0</v>
      </c>
      <c r="AA580" s="23" t="str" cm="1">
        <f t="array" ref="AA580">_xlfn.IFS(Z580=FALSE,"",Z580&gt;0,'Values and studies'!$AH580)</f>
        <v/>
      </c>
      <c r="AB580" s="23" t="str" cm="1">
        <f t="array" ref="AB580">_xlfn.IFS(Z580=FALSE,"",Z580&gt;0,'Values and studies'!$M580)</f>
        <v/>
      </c>
      <c r="AC580" s="23" t="str" cm="1">
        <f t="array" ref="AC580">_xlfn.IFS(Z580=FALSE,"",Z580&gt;0,'Values and studies'!$G580)</f>
        <v/>
      </c>
      <c r="AD580" s="23" t="b">
        <f>IF('Values and studies'!$U580=$AD$1,'Values and studies'!$AP580)</f>
        <v>0</v>
      </c>
      <c r="AE580" s="23" t="str" cm="1">
        <f t="array" ref="AE580">_xlfn.IFS(AD580=FALSE,"",AD580&gt;0,'Values and studies'!$AH580)</f>
        <v/>
      </c>
      <c r="AF580" s="23" t="str" cm="1">
        <f t="array" ref="AF580">_xlfn.IFS(AD580=FALSE,"",AD580&gt;0,'Values and studies'!$M580)</f>
        <v/>
      </c>
      <c r="AG580" s="23" t="str" cm="1">
        <f t="array" ref="AG580">_xlfn.IFS(AD580=FALSE,"",AD580&gt;0,'Values and studies'!$G580)</f>
        <v/>
      </c>
      <c r="AH580" s="23" t="b">
        <f>IF('Values and studies'!U580=$AH$1,'Values and studies'!AP580)</f>
        <v>0</v>
      </c>
      <c r="AI580" s="23" t="str" cm="1">
        <f t="array" ref="AI580">_xlfn.IFS(AH580=FALSE,"",AH580&gt;0,'Values and studies'!AH580)</f>
        <v/>
      </c>
      <c r="AJ580" s="23" t="str" cm="1">
        <f t="array" ref="AJ580">_xlfn.IFS(AH580=FALSE,"",AH580&gt;0,'Values and studies'!M580)</f>
        <v/>
      </c>
      <c r="AK580" s="23" t="str" cm="1">
        <f t="array" ref="AK580">_xlfn.IFS(AH580=FALSE,"",AH580&gt;0,'Values and studies'!G580)</f>
        <v/>
      </c>
      <c r="AL580" s="23" t="b">
        <f>IF('Values and studies'!U580=$AL$1,'Values and studies'!AP580)</f>
        <v>0</v>
      </c>
      <c r="AM580" s="23" t="str" cm="1">
        <f t="array" ref="AM580">_xlfn.IFS(AL580=FALSE,"",AL580&gt;0,'Values and studies'!AH580)</f>
        <v/>
      </c>
      <c r="AN580" s="23" t="str" cm="1">
        <f t="array" ref="AN580">_xlfn.IFS(AL580=FALSE,"",AL580&gt;0,'Values and studies'!M580)</f>
        <v/>
      </c>
      <c r="AO580" s="23" t="str" cm="1">
        <f t="array" ref="AO580">_xlfn.IFS(AL580=FALSE,"",AL580&gt;0,'Values and studies'!G580)</f>
        <v/>
      </c>
      <c r="AP580" s="23" t="b">
        <f>IF('Values and studies'!U580=$AP$1,'Values and studies'!AP580)</f>
        <v>0</v>
      </c>
      <c r="AQ580" s="23" t="str" cm="1">
        <f t="array" ref="AQ580">_xlfn.IFS(AP580=FALSE,"",AP580&gt;0,'Values and studies'!AH580)</f>
        <v/>
      </c>
      <c r="AR580" s="23" t="str" cm="1">
        <f t="array" ref="AR580">_xlfn.IFS(AP580=FALSE,"",AP580&gt;0,'Values and studies'!M580)</f>
        <v/>
      </c>
      <c r="AS580" s="23" t="str" cm="1">
        <f t="array" ref="AS580">_xlfn.IFS(AP580=FALSE,"",AP580&gt;0,'Values and studies'!G580)</f>
        <v/>
      </c>
      <c r="AT580" s="23" t="b">
        <f>IF('Values and studies'!U580=$AT$1,'Values and studies'!AP580)</f>
        <v>0</v>
      </c>
      <c r="AU580" s="23" t="str" cm="1">
        <f t="array" ref="AU580">_xlfn.IFS(AT580=FALSE,"",AT580&gt;0,'Values and studies'!AH580)</f>
        <v/>
      </c>
      <c r="AV580" s="23" t="str" cm="1">
        <f t="array" ref="AV580">_xlfn.IFS(AT580=FALSE,"",AT580&gt;0,'Values and studies'!M580)</f>
        <v/>
      </c>
      <c r="AW580" s="23" t="str" cm="1">
        <f t="array" ref="AW580">_xlfn.IFS(AT580=FALSE,"",AT580&gt;0,'Values and studies'!G580)</f>
        <v/>
      </c>
      <c r="AX580" s="23" t="b">
        <f>IF('Values and studies'!U580=$AX$1,'Values and studies'!AP580)</f>
        <v>0</v>
      </c>
      <c r="AY580" s="23" t="str" cm="1">
        <f t="array" ref="AY580">_xlfn.IFS(AX580=FALSE,"",AX580&gt;0,'Values and studies'!AH580)</f>
        <v/>
      </c>
      <c r="AZ580" s="23" t="str" cm="1">
        <f t="array" ref="AZ580">_xlfn.IFS(AX580=FALSE,"",AX580&gt;0,'Values and studies'!M580)</f>
        <v/>
      </c>
      <c r="BA580" s="23" t="str" cm="1">
        <f t="array" ref="BA580">_xlfn.IFS(AX580=FALSE,"",AX580&gt;0,'Values and studies'!G580)</f>
        <v/>
      </c>
      <c r="BB580" s="23" t="b">
        <f>IF('Values and studies'!U580=$BB$1,'Values and studies'!AP580)</f>
        <v>0</v>
      </c>
      <c r="BC580" s="23" t="str" cm="1">
        <f t="array" ref="BC580">_xlfn.IFS(BB580=FALSE,"",BB580&gt;0,'Values and studies'!AH580)</f>
        <v/>
      </c>
      <c r="BD580" s="23" t="str" cm="1">
        <f t="array" ref="BD580">_xlfn.IFS(BB580=FALSE,"",BB580&gt;0,'Values and studies'!M580)</f>
        <v/>
      </c>
      <c r="BE580" s="23" t="str" cm="1">
        <f t="array" ref="BE580">_xlfn.IFS(BB580=FALSE,"",BB580&gt;0,'Values and studies'!G580)</f>
        <v/>
      </c>
      <c r="BF580" s="23" t="b">
        <f>IF('Values and studies'!U580=$BF$1,'Values and studies'!AP580)</f>
        <v>0</v>
      </c>
      <c r="BG580" s="23" t="str" cm="1">
        <f t="array" ref="BG580">_xlfn.IFS(BF580=FALSE,"",BF580&gt;0,'Values and studies'!AH580)</f>
        <v/>
      </c>
      <c r="BH580" s="23" t="str" cm="1">
        <f t="array" ref="BH580">_xlfn.IFS(BF580=FALSE,"",BF580&gt;0,'Values and studies'!M580)</f>
        <v/>
      </c>
      <c r="BI580" s="23" t="str" cm="1">
        <f t="array" ref="BI580">_xlfn.IFS(BF580=FALSE,"",BF580&gt;0,'Values and studies'!G580)</f>
        <v/>
      </c>
      <c r="BJ580" s="23" t="b">
        <f>IF('Values and studies'!$U580=BJ$1,'Values and studies'!$AP580)</f>
        <v>0</v>
      </c>
      <c r="BK580" s="23" t="str" cm="1">
        <f t="array" ref="BK580">_xlfn.IFS(BJ580=FALSE,"",BJ580&gt;0,'Values and studies'!$AH580)</f>
        <v/>
      </c>
      <c r="BL580" s="23" t="str" cm="1">
        <f t="array" ref="BL580">_xlfn.IFS(BJ580=FALSE,"",BJ580&gt;0,'Values and studies'!$M580)</f>
        <v/>
      </c>
      <c r="BM580" s="23" t="str" cm="1">
        <f t="array" ref="BM580">_xlfn.IFS(BJ580=FALSE,"",BJ580&gt;0,'Values and studies'!$G580)</f>
        <v/>
      </c>
      <c r="BN580" s="23">
        <f>IF('Values and studies'!U580=$BN$1,'Values and studies'!AP580)</f>
        <v>11.259840305510172</v>
      </c>
      <c r="BO580" s="23" t="str" cm="1">
        <f t="array" ref="BO580">_xlfn.IFS(BN580=FALSE,"",BN580&gt;0,'Values and studies'!AH580)</f>
        <v>RP</v>
      </c>
      <c r="BP580" s="23" t="str" cm="1">
        <f t="array" ref="BP580">_xlfn.IFS(BN580=FALSE,"",BN580&gt;0,'Values and studies'!M580)</f>
        <v>mediterranean</v>
      </c>
      <c r="BQ580" s="23" t="str" cm="1">
        <f t="array" ref="BQ580">_xlfn.IFS(BN580=FALSE,"",BN580&gt;0,'Values and studies'!G580)</f>
        <v>Greece</v>
      </c>
      <c r="BR580" s="23" t="b">
        <f>IF('Values and studies'!U580=$BR$1,'Values and studies'!AP580)</f>
        <v>0</v>
      </c>
      <c r="BS580" s="23" t="str" cm="1">
        <f t="array" ref="BS580">_xlfn.IFS(BR580=FALSE,"",BR580&gt;0,'Values and studies'!AH580)</f>
        <v/>
      </c>
      <c r="BT580" s="23" t="str" cm="1">
        <f t="array" ref="BT580">_xlfn.IFS(BR580=FALSE,"",BR580&gt;0,'Values and studies'!M580)</f>
        <v/>
      </c>
      <c r="BU580" s="23" t="str" cm="1">
        <f t="array" ref="BU580">_xlfn.IFS(BR580=FALSE,"",BR580&gt;0,'Values and studies'!G580)</f>
        <v/>
      </c>
      <c r="BV580" s="23" t="b">
        <f>IF('Values and studies'!U580=$BV$1,'Values and studies'!AP580)</f>
        <v>0</v>
      </c>
      <c r="BW580" s="23" t="str" cm="1">
        <f t="array" ref="BW580">_xlfn.IFS(BV580=FALSE,"",BV580&gt;0,'Values and studies'!AH580)</f>
        <v/>
      </c>
      <c r="BX580" s="23" t="str" cm="1">
        <f t="array" ref="BX580">_xlfn.IFS(BV580=FALSE,"",BV580&gt;0,'Values and studies'!M580)</f>
        <v/>
      </c>
      <c r="BY580" s="23" t="str" cm="1">
        <f t="array" ref="BY580">_xlfn.IFS(BV580=FALSE,"",BV580&gt;0,'Values and studies'!G580)</f>
        <v/>
      </c>
      <c r="BZ580" s="23" t="b">
        <f>IF('Values and studies'!U580=$BZ$1,'Values and studies'!AP580)</f>
        <v>0</v>
      </c>
      <c r="CA580" s="23" t="str" cm="1">
        <f t="array" ref="CA580">_xlfn.IFS(BZ580=FALSE,"",BZ580&gt;0,'Values and studies'!AH580)</f>
        <v/>
      </c>
      <c r="CB580" s="23" t="str" cm="1">
        <f t="array" ref="CB580">_xlfn.IFS(BZ580=FALSE,"",BZ580&gt;0,'Values and studies'!M580)</f>
        <v/>
      </c>
      <c r="CC580" s="23" t="str" cm="1">
        <f t="array" ref="CC580">_xlfn.IFS(BZ580=FALSE,"",BZ580&gt;0,'Values and studies'!G580)</f>
        <v/>
      </c>
      <c r="CY580" t="b">
        <f>IF('Values and studies'!O580='Data for overlook'!$CY$1,'Values and studies'!AP580)</f>
        <v>0</v>
      </c>
      <c r="CZ580">
        <f>IF('Values and studies'!O580='Data for overlook'!$CZ$1,'Values and studies'!AP580)</f>
        <v>11.259840305510172</v>
      </c>
      <c r="DA580" t="b">
        <f>IF('Values and studies'!O580='Data for overlook'!$DA$1,'Values and studies'!AP580)</f>
        <v>0</v>
      </c>
      <c r="DB580" t="b">
        <f>IF('Values and studies'!O580='Data for overlook'!$DB$1,'Values and studies'!AP580)</f>
        <v>0</v>
      </c>
    </row>
    <row r="581" spans="2:106" x14ac:dyDescent="0.2">
      <c r="B581">
        <f>IF('Values and studies'!Q581=$B$1,'Values and studies'!AP581)</f>
        <v>1.2499030929862187</v>
      </c>
      <c r="C581" t="b">
        <f>IF('Values and studies'!Q581=$C$1,'Values and studies'!AP581)</f>
        <v>0</v>
      </c>
      <c r="D581" t="b">
        <f>IF('Values and studies'!Q581=$D$1,'Values and studies'!AP581)</f>
        <v>0</v>
      </c>
      <c r="F581" s="23" t="b">
        <f>IF('Values and studies'!$U581=F$1,'Values and studies'!$AP581)</f>
        <v>0</v>
      </c>
      <c r="G581" s="23" t="str" cm="1">
        <f t="array" ref="G581">_xlfn.IFS(F581=FALSE,"",F581&gt;0,'Values and studies'!$AH581)</f>
        <v/>
      </c>
      <c r="H581" s="23" t="str" cm="1">
        <f t="array" ref="H581">_xlfn.IFS(F581=FALSE,"",F581&gt;0,'Values and studies'!M581)</f>
        <v/>
      </c>
      <c r="I581" s="23" t="str" cm="1">
        <f t="array" ref="I581">_xlfn.IFS(F581=FALSE,"",F581&gt;0,'Values and studies'!G581)</f>
        <v/>
      </c>
      <c r="J581" s="23" t="b">
        <f>IF('Values and studies'!U581=$J$1,'Values and studies'!AP581)</f>
        <v>0</v>
      </c>
      <c r="K581" s="23" t="str" cm="1">
        <f t="array" ref="K581">_xlfn.IFS(J581=FALSE,"",J581&gt;0,'Values and studies'!AH581)</f>
        <v/>
      </c>
      <c r="L581" s="23" t="str" cm="1">
        <f t="array" ref="L581">_xlfn.IFS(J581=FALSE,"",J581&gt;0,'Values and studies'!M581)</f>
        <v/>
      </c>
      <c r="M581" s="23" t="str" cm="1">
        <f t="array" ref="M581">_xlfn.IFS(J581=FALSE,"",J581&gt;0,'Values and studies'!G581)</f>
        <v/>
      </c>
      <c r="N581" s="23">
        <f>IF('Values and studies'!U581=$N$1,'Values and studies'!AP581)</f>
        <v>1.2499030929862187</v>
      </c>
      <c r="O581" s="23" t="str" cm="1">
        <f t="array" ref="O581">_xlfn.IFS(N581=FALSE,"",N581&gt;0,'Values and studies'!AH581)</f>
        <v>RP</v>
      </c>
      <c r="P581" s="23" t="str" cm="1">
        <f t="array" ref="P581">_xlfn.IFS(N581=FALSE,"",N581&gt;0,'Values and studies'!M581)</f>
        <v>mediterranean</v>
      </c>
      <c r="Q581" s="23" t="str" cm="1">
        <f t="array" ref="Q581">_xlfn.IFS(N581=FALSE,"",N581&gt;0,'Values and studies'!G581)</f>
        <v>Spain</v>
      </c>
      <c r="R581" s="23" t="b">
        <f>IF('Values and studies'!$U581=$R$1,'Values and studies'!$AP581)</f>
        <v>0</v>
      </c>
      <c r="S581" s="23" t="str" cm="1">
        <f t="array" ref="S581">_xlfn.IFS(R581=FALSE,"",R581&gt;0,'Values and studies'!$AH581)</f>
        <v/>
      </c>
      <c r="T581" s="23" t="str" cm="1">
        <f t="array" ref="T581">_xlfn.IFS(R581=FALSE,"",R581&gt;0,'Values and studies'!$M581)</f>
        <v/>
      </c>
      <c r="U581" s="23" t="str" cm="1">
        <f t="array" ref="U581">_xlfn.IFS(R581=FALSE,"",R581&gt;0,'Values and studies'!$G581)</f>
        <v/>
      </c>
      <c r="V581" s="23" t="b">
        <f>IF('Values and studies'!$U581=$V$1,'Values and studies'!$AP581)</f>
        <v>0</v>
      </c>
      <c r="W581" s="23" t="str" cm="1">
        <f t="array" ref="W581">_xlfn.IFS(V581=FALSE,"",V581&gt;0,'Values and studies'!$AH581)</f>
        <v/>
      </c>
      <c r="X581" s="23" t="str" cm="1">
        <f t="array" ref="X581">_xlfn.IFS(V581=FALSE,"",V581&gt;0,'Values and studies'!$M581)</f>
        <v/>
      </c>
      <c r="Y581" s="23" t="str" cm="1">
        <f t="array" ref="Y581">_xlfn.IFS(V581=FALSE,"",V581&gt;0,'Values and studies'!$G581)</f>
        <v/>
      </c>
      <c r="Z581" s="23" t="b">
        <f>IF('Values and studies'!$U581=$Z$1,'Values and studies'!$AP581)</f>
        <v>0</v>
      </c>
      <c r="AA581" s="23" t="str" cm="1">
        <f t="array" ref="AA581">_xlfn.IFS(Z581=FALSE,"",Z581&gt;0,'Values and studies'!$AH581)</f>
        <v/>
      </c>
      <c r="AB581" s="23" t="str" cm="1">
        <f t="array" ref="AB581">_xlfn.IFS(Z581=FALSE,"",Z581&gt;0,'Values and studies'!$M581)</f>
        <v/>
      </c>
      <c r="AC581" s="23" t="str" cm="1">
        <f t="array" ref="AC581">_xlfn.IFS(Z581=FALSE,"",Z581&gt;0,'Values and studies'!$G581)</f>
        <v/>
      </c>
      <c r="AD581" s="23" t="b">
        <f>IF('Values and studies'!$U581=$AD$1,'Values and studies'!$AP581)</f>
        <v>0</v>
      </c>
      <c r="AE581" s="23" t="str" cm="1">
        <f t="array" ref="AE581">_xlfn.IFS(AD581=FALSE,"",AD581&gt;0,'Values and studies'!$AH581)</f>
        <v/>
      </c>
      <c r="AF581" s="23" t="str" cm="1">
        <f t="array" ref="AF581">_xlfn.IFS(AD581=FALSE,"",AD581&gt;0,'Values and studies'!$M581)</f>
        <v/>
      </c>
      <c r="AG581" s="23" t="str" cm="1">
        <f t="array" ref="AG581">_xlfn.IFS(AD581=FALSE,"",AD581&gt;0,'Values and studies'!$G581)</f>
        <v/>
      </c>
      <c r="AH581" s="23" t="b">
        <f>IF('Values and studies'!U581=$AH$1,'Values and studies'!AP581)</f>
        <v>0</v>
      </c>
      <c r="AI581" s="23" t="str" cm="1">
        <f t="array" ref="AI581">_xlfn.IFS(AH581=FALSE,"",AH581&gt;0,'Values and studies'!AH581)</f>
        <v/>
      </c>
      <c r="AJ581" s="23" t="str" cm="1">
        <f t="array" ref="AJ581">_xlfn.IFS(AH581=FALSE,"",AH581&gt;0,'Values and studies'!M581)</f>
        <v/>
      </c>
      <c r="AK581" s="23" t="str" cm="1">
        <f t="array" ref="AK581">_xlfn.IFS(AH581=FALSE,"",AH581&gt;0,'Values and studies'!G581)</f>
        <v/>
      </c>
      <c r="AL581" s="23" t="b">
        <f>IF('Values and studies'!U581=$AL$1,'Values and studies'!AP581)</f>
        <v>0</v>
      </c>
      <c r="AM581" s="23" t="str" cm="1">
        <f t="array" ref="AM581">_xlfn.IFS(AL581=FALSE,"",AL581&gt;0,'Values and studies'!AH581)</f>
        <v/>
      </c>
      <c r="AN581" s="23" t="str" cm="1">
        <f t="array" ref="AN581">_xlfn.IFS(AL581=FALSE,"",AL581&gt;0,'Values and studies'!M581)</f>
        <v/>
      </c>
      <c r="AO581" s="23" t="str" cm="1">
        <f t="array" ref="AO581">_xlfn.IFS(AL581=FALSE,"",AL581&gt;0,'Values and studies'!G581)</f>
        <v/>
      </c>
      <c r="AP581" s="23" t="b">
        <f>IF('Values and studies'!U581=$AP$1,'Values and studies'!AP581)</f>
        <v>0</v>
      </c>
      <c r="AQ581" s="23" t="str" cm="1">
        <f t="array" ref="AQ581">_xlfn.IFS(AP581=FALSE,"",AP581&gt;0,'Values and studies'!AH581)</f>
        <v/>
      </c>
      <c r="AR581" s="23" t="str" cm="1">
        <f t="array" ref="AR581">_xlfn.IFS(AP581=FALSE,"",AP581&gt;0,'Values and studies'!M581)</f>
        <v/>
      </c>
      <c r="AS581" s="23" t="str" cm="1">
        <f t="array" ref="AS581">_xlfn.IFS(AP581=FALSE,"",AP581&gt;0,'Values and studies'!G581)</f>
        <v/>
      </c>
      <c r="AT581" s="23" t="b">
        <f>IF('Values and studies'!U581=$AT$1,'Values and studies'!AP581)</f>
        <v>0</v>
      </c>
      <c r="AU581" s="23" t="str" cm="1">
        <f t="array" ref="AU581">_xlfn.IFS(AT581=FALSE,"",AT581&gt;0,'Values and studies'!AH581)</f>
        <v/>
      </c>
      <c r="AV581" s="23" t="str" cm="1">
        <f t="array" ref="AV581">_xlfn.IFS(AT581=FALSE,"",AT581&gt;0,'Values and studies'!M581)</f>
        <v/>
      </c>
      <c r="AW581" s="23" t="str" cm="1">
        <f t="array" ref="AW581">_xlfn.IFS(AT581=FALSE,"",AT581&gt;0,'Values and studies'!G581)</f>
        <v/>
      </c>
      <c r="AX581" s="23" t="b">
        <f>IF('Values and studies'!U581=$AX$1,'Values and studies'!AP581)</f>
        <v>0</v>
      </c>
      <c r="AY581" s="23" t="str" cm="1">
        <f t="array" ref="AY581">_xlfn.IFS(AX581=FALSE,"",AX581&gt;0,'Values and studies'!AH581)</f>
        <v/>
      </c>
      <c r="AZ581" s="23" t="str" cm="1">
        <f t="array" ref="AZ581">_xlfn.IFS(AX581=FALSE,"",AX581&gt;0,'Values and studies'!M581)</f>
        <v/>
      </c>
      <c r="BA581" s="23" t="str" cm="1">
        <f t="array" ref="BA581">_xlfn.IFS(AX581=FALSE,"",AX581&gt;0,'Values and studies'!G581)</f>
        <v/>
      </c>
      <c r="BB581" s="23" t="b">
        <f>IF('Values and studies'!U581=$BB$1,'Values and studies'!AP581)</f>
        <v>0</v>
      </c>
      <c r="BC581" s="23" t="str" cm="1">
        <f t="array" ref="BC581">_xlfn.IFS(BB581=FALSE,"",BB581&gt;0,'Values and studies'!AH581)</f>
        <v/>
      </c>
      <c r="BD581" s="23" t="str" cm="1">
        <f t="array" ref="BD581">_xlfn.IFS(BB581=FALSE,"",BB581&gt;0,'Values and studies'!M581)</f>
        <v/>
      </c>
      <c r="BE581" s="23" t="str" cm="1">
        <f t="array" ref="BE581">_xlfn.IFS(BB581=FALSE,"",BB581&gt;0,'Values and studies'!G581)</f>
        <v/>
      </c>
      <c r="BF581" s="23" t="b">
        <f>IF('Values and studies'!U581=$BF$1,'Values and studies'!AP581)</f>
        <v>0</v>
      </c>
      <c r="BG581" s="23" t="str" cm="1">
        <f t="array" ref="BG581">_xlfn.IFS(BF581=FALSE,"",BF581&gt;0,'Values and studies'!AH581)</f>
        <v/>
      </c>
      <c r="BH581" s="23" t="str" cm="1">
        <f t="array" ref="BH581">_xlfn.IFS(BF581=FALSE,"",BF581&gt;0,'Values and studies'!M581)</f>
        <v/>
      </c>
      <c r="BI581" s="23" t="str" cm="1">
        <f t="array" ref="BI581">_xlfn.IFS(BF581=FALSE,"",BF581&gt;0,'Values and studies'!G581)</f>
        <v/>
      </c>
      <c r="BJ581" s="23" t="b">
        <f>IF('Values and studies'!$U581=BJ$1,'Values and studies'!$AP581)</f>
        <v>0</v>
      </c>
      <c r="BK581" s="23" t="str" cm="1">
        <f t="array" ref="BK581">_xlfn.IFS(BJ581=FALSE,"",BJ581&gt;0,'Values and studies'!$AH581)</f>
        <v/>
      </c>
      <c r="BL581" s="23" t="str" cm="1">
        <f t="array" ref="BL581">_xlfn.IFS(BJ581=FALSE,"",BJ581&gt;0,'Values and studies'!$M581)</f>
        <v/>
      </c>
      <c r="BM581" s="23" t="str" cm="1">
        <f t="array" ref="BM581">_xlfn.IFS(BJ581=FALSE,"",BJ581&gt;0,'Values and studies'!$G581)</f>
        <v/>
      </c>
      <c r="BN581" s="23" t="b">
        <f>IF('Values and studies'!U581=$BN$1,'Values and studies'!AP581)</f>
        <v>0</v>
      </c>
      <c r="BO581" s="23" t="str" cm="1">
        <f t="array" ref="BO581">_xlfn.IFS(BN581=FALSE,"",BN581&gt;0,'Values and studies'!AH581)</f>
        <v/>
      </c>
      <c r="BP581" s="23" t="str" cm="1">
        <f t="array" ref="BP581">_xlfn.IFS(BN581=FALSE,"",BN581&gt;0,'Values and studies'!M581)</f>
        <v/>
      </c>
      <c r="BQ581" s="23" t="str" cm="1">
        <f t="array" ref="BQ581">_xlfn.IFS(BN581=FALSE,"",BN581&gt;0,'Values and studies'!G581)</f>
        <v/>
      </c>
      <c r="BR581" s="23" t="b">
        <f>IF('Values and studies'!U581=$BR$1,'Values and studies'!AP581)</f>
        <v>0</v>
      </c>
      <c r="BS581" s="23" t="str" cm="1">
        <f t="array" ref="BS581">_xlfn.IFS(BR581=FALSE,"",BR581&gt;0,'Values and studies'!AH581)</f>
        <v/>
      </c>
      <c r="BT581" s="23" t="str" cm="1">
        <f t="array" ref="BT581">_xlfn.IFS(BR581=FALSE,"",BR581&gt;0,'Values and studies'!M581)</f>
        <v/>
      </c>
      <c r="BU581" s="23" t="str" cm="1">
        <f t="array" ref="BU581">_xlfn.IFS(BR581=FALSE,"",BR581&gt;0,'Values and studies'!G581)</f>
        <v/>
      </c>
      <c r="BV581" s="23" t="b">
        <f>IF('Values and studies'!U581=$BV$1,'Values and studies'!AP581)</f>
        <v>0</v>
      </c>
      <c r="BW581" s="23" t="str" cm="1">
        <f t="array" ref="BW581">_xlfn.IFS(BV581=FALSE,"",BV581&gt;0,'Values and studies'!AH581)</f>
        <v/>
      </c>
      <c r="BX581" s="23" t="str" cm="1">
        <f t="array" ref="BX581">_xlfn.IFS(BV581=FALSE,"",BV581&gt;0,'Values and studies'!M581)</f>
        <v/>
      </c>
      <c r="BY581" s="23" t="str" cm="1">
        <f t="array" ref="BY581">_xlfn.IFS(BV581=FALSE,"",BV581&gt;0,'Values and studies'!G581)</f>
        <v/>
      </c>
      <c r="BZ581" s="23" t="b">
        <f>IF('Values and studies'!U581=$BZ$1,'Values and studies'!AP581)</f>
        <v>0</v>
      </c>
      <c r="CA581" s="23" t="str" cm="1">
        <f t="array" ref="CA581">_xlfn.IFS(BZ581=FALSE,"",BZ581&gt;0,'Values and studies'!AH581)</f>
        <v/>
      </c>
      <c r="CB581" s="23" t="str" cm="1">
        <f t="array" ref="CB581">_xlfn.IFS(BZ581=FALSE,"",BZ581&gt;0,'Values and studies'!M581)</f>
        <v/>
      </c>
      <c r="CC581" s="23" t="str" cm="1">
        <f t="array" ref="CC581">_xlfn.IFS(BZ581=FALSE,"",BZ581&gt;0,'Values and studies'!G581)</f>
        <v/>
      </c>
      <c r="CY581" t="b">
        <f>IF('Values and studies'!O581='Data for overlook'!$CY$1,'Values and studies'!AP581)</f>
        <v>0</v>
      </c>
      <c r="CZ581">
        <f>IF('Values and studies'!O581='Data for overlook'!$CZ$1,'Values and studies'!AP581)</f>
        <v>1.2499030929862187</v>
      </c>
      <c r="DA581" t="b">
        <f>IF('Values and studies'!O581='Data for overlook'!$DA$1,'Values and studies'!AP581)</f>
        <v>0</v>
      </c>
      <c r="DB581" t="b">
        <f>IF('Values and studies'!O581='Data for overlook'!$DB$1,'Values and studies'!AP581)</f>
        <v>0</v>
      </c>
    </row>
    <row r="582" spans="2:106" x14ac:dyDescent="0.2">
      <c r="B582">
        <f>IF('Values and studies'!Q582=$B$1,'Values and studies'!AP582)</f>
        <v>0.82264482242196868</v>
      </c>
      <c r="C582" t="b">
        <f>IF('Values and studies'!Q582=$C$1,'Values and studies'!AP582)</f>
        <v>0</v>
      </c>
      <c r="D582" t="b">
        <f>IF('Values and studies'!Q582=$D$1,'Values and studies'!AP582)</f>
        <v>0</v>
      </c>
      <c r="F582" s="23" t="b">
        <f>IF('Values and studies'!$U582=F$1,'Values and studies'!$AP582)</f>
        <v>0</v>
      </c>
      <c r="G582" s="23" t="str" cm="1">
        <f t="array" ref="G582">_xlfn.IFS(F582=FALSE,"",F582&gt;0,'Values and studies'!$AH582)</f>
        <v/>
      </c>
      <c r="H582" s="23" t="str" cm="1">
        <f t="array" ref="H582">_xlfn.IFS(F582=FALSE,"",F582&gt;0,'Values and studies'!M582)</f>
        <v/>
      </c>
      <c r="I582" s="23" t="str" cm="1">
        <f t="array" ref="I582">_xlfn.IFS(F582=FALSE,"",F582&gt;0,'Values and studies'!G582)</f>
        <v/>
      </c>
      <c r="J582" s="23" t="b">
        <f>IF('Values and studies'!U582=$J$1,'Values and studies'!AP582)</f>
        <v>0</v>
      </c>
      <c r="K582" s="23" t="str" cm="1">
        <f t="array" ref="K582">_xlfn.IFS(J582=FALSE,"",J582&gt;0,'Values and studies'!AH582)</f>
        <v/>
      </c>
      <c r="L582" s="23" t="str" cm="1">
        <f t="array" ref="L582">_xlfn.IFS(J582=FALSE,"",J582&gt;0,'Values and studies'!M582)</f>
        <v/>
      </c>
      <c r="M582" s="23" t="str" cm="1">
        <f t="array" ref="M582">_xlfn.IFS(J582=FALSE,"",J582&gt;0,'Values and studies'!G582)</f>
        <v/>
      </c>
      <c r="N582" s="23">
        <f>IF('Values and studies'!U582=$N$1,'Values and studies'!AP582)</f>
        <v>0.82264482242196868</v>
      </c>
      <c r="O582" s="23" t="str" cm="1">
        <f t="array" ref="O582">_xlfn.IFS(N582=FALSE,"",N582&gt;0,'Values and studies'!AH582)</f>
        <v>RP</v>
      </c>
      <c r="P582" s="23" t="str" cm="1">
        <f t="array" ref="P582">_xlfn.IFS(N582=FALSE,"",N582&gt;0,'Values and studies'!M582)</f>
        <v>alpine</v>
      </c>
      <c r="Q582" s="23" t="str" cm="1">
        <f t="array" ref="Q582">_xlfn.IFS(N582=FALSE,"",N582&gt;0,'Values and studies'!G582)</f>
        <v>Spain</v>
      </c>
      <c r="R582" s="23" t="b">
        <f>IF('Values and studies'!$U582=$R$1,'Values and studies'!$AP582)</f>
        <v>0</v>
      </c>
      <c r="S582" s="23" t="str" cm="1">
        <f t="array" ref="S582">_xlfn.IFS(R582=FALSE,"",R582&gt;0,'Values and studies'!$AH582)</f>
        <v/>
      </c>
      <c r="T582" s="23" t="str" cm="1">
        <f t="array" ref="T582">_xlfn.IFS(R582=FALSE,"",R582&gt;0,'Values and studies'!$M582)</f>
        <v/>
      </c>
      <c r="U582" s="23" t="str" cm="1">
        <f t="array" ref="U582">_xlfn.IFS(R582=FALSE,"",R582&gt;0,'Values and studies'!$G582)</f>
        <v/>
      </c>
      <c r="V582" s="23" t="b">
        <f>IF('Values and studies'!$U582=$V$1,'Values and studies'!$AP582)</f>
        <v>0</v>
      </c>
      <c r="W582" s="23" t="str" cm="1">
        <f t="array" ref="W582">_xlfn.IFS(V582=FALSE,"",V582&gt;0,'Values and studies'!$AH582)</f>
        <v/>
      </c>
      <c r="X582" s="23" t="str" cm="1">
        <f t="array" ref="X582">_xlfn.IFS(V582=FALSE,"",V582&gt;0,'Values and studies'!$M582)</f>
        <v/>
      </c>
      <c r="Y582" s="23" t="str" cm="1">
        <f t="array" ref="Y582">_xlfn.IFS(V582=FALSE,"",V582&gt;0,'Values and studies'!$G582)</f>
        <v/>
      </c>
      <c r="Z582" s="23" t="b">
        <f>IF('Values and studies'!$U582=$Z$1,'Values and studies'!$AP582)</f>
        <v>0</v>
      </c>
      <c r="AA582" s="23" t="str" cm="1">
        <f t="array" ref="AA582">_xlfn.IFS(Z582=FALSE,"",Z582&gt;0,'Values and studies'!$AH582)</f>
        <v/>
      </c>
      <c r="AB582" s="23" t="str" cm="1">
        <f t="array" ref="AB582">_xlfn.IFS(Z582=FALSE,"",Z582&gt;0,'Values and studies'!$M582)</f>
        <v/>
      </c>
      <c r="AC582" s="23" t="str" cm="1">
        <f t="array" ref="AC582">_xlfn.IFS(Z582=FALSE,"",Z582&gt;0,'Values and studies'!$G582)</f>
        <v/>
      </c>
      <c r="AD582" s="23" t="b">
        <f>IF('Values and studies'!$U582=$AD$1,'Values and studies'!$AP582)</f>
        <v>0</v>
      </c>
      <c r="AE582" s="23" t="str" cm="1">
        <f t="array" ref="AE582">_xlfn.IFS(AD582=FALSE,"",AD582&gt;0,'Values and studies'!$AH582)</f>
        <v/>
      </c>
      <c r="AF582" s="23" t="str" cm="1">
        <f t="array" ref="AF582">_xlfn.IFS(AD582=FALSE,"",AD582&gt;0,'Values and studies'!$M582)</f>
        <v/>
      </c>
      <c r="AG582" s="23" t="str" cm="1">
        <f t="array" ref="AG582">_xlfn.IFS(AD582=FALSE,"",AD582&gt;0,'Values and studies'!$G582)</f>
        <v/>
      </c>
      <c r="AH582" s="23" t="b">
        <f>IF('Values and studies'!U582=$AH$1,'Values and studies'!AP582)</f>
        <v>0</v>
      </c>
      <c r="AI582" s="23" t="str" cm="1">
        <f t="array" ref="AI582">_xlfn.IFS(AH582=FALSE,"",AH582&gt;0,'Values and studies'!AH582)</f>
        <v/>
      </c>
      <c r="AJ582" s="23" t="str" cm="1">
        <f t="array" ref="AJ582">_xlfn.IFS(AH582=FALSE,"",AH582&gt;0,'Values and studies'!M582)</f>
        <v/>
      </c>
      <c r="AK582" s="23" t="str" cm="1">
        <f t="array" ref="AK582">_xlfn.IFS(AH582=FALSE,"",AH582&gt;0,'Values and studies'!G582)</f>
        <v/>
      </c>
      <c r="AL582" s="23" t="b">
        <f>IF('Values and studies'!U582=$AL$1,'Values and studies'!AP582)</f>
        <v>0</v>
      </c>
      <c r="AM582" s="23" t="str" cm="1">
        <f t="array" ref="AM582">_xlfn.IFS(AL582=FALSE,"",AL582&gt;0,'Values and studies'!AH582)</f>
        <v/>
      </c>
      <c r="AN582" s="23" t="str" cm="1">
        <f t="array" ref="AN582">_xlfn.IFS(AL582=FALSE,"",AL582&gt;0,'Values and studies'!M582)</f>
        <v/>
      </c>
      <c r="AO582" s="23" t="str" cm="1">
        <f t="array" ref="AO582">_xlfn.IFS(AL582=FALSE,"",AL582&gt;0,'Values and studies'!G582)</f>
        <v/>
      </c>
      <c r="AP582" s="23" t="b">
        <f>IF('Values and studies'!U582=$AP$1,'Values and studies'!AP582)</f>
        <v>0</v>
      </c>
      <c r="AQ582" s="23" t="str" cm="1">
        <f t="array" ref="AQ582">_xlfn.IFS(AP582=FALSE,"",AP582&gt;0,'Values and studies'!AH582)</f>
        <v/>
      </c>
      <c r="AR582" s="23" t="str" cm="1">
        <f t="array" ref="AR582">_xlfn.IFS(AP582=FALSE,"",AP582&gt;0,'Values and studies'!M582)</f>
        <v/>
      </c>
      <c r="AS582" s="23" t="str" cm="1">
        <f t="array" ref="AS582">_xlfn.IFS(AP582=FALSE,"",AP582&gt;0,'Values and studies'!G582)</f>
        <v/>
      </c>
      <c r="AT582" s="23" t="b">
        <f>IF('Values and studies'!U582=$AT$1,'Values and studies'!AP582)</f>
        <v>0</v>
      </c>
      <c r="AU582" s="23" t="str" cm="1">
        <f t="array" ref="AU582">_xlfn.IFS(AT582=FALSE,"",AT582&gt;0,'Values and studies'!AH582)</f>
        <v/>
      </c>
      <c r="AV582" s="23" t="str" cm="1">
        <f t="array" ref="AV582">_xlfn.IFS(AT582=FALSE,"",AT582&gt;0,'Values and studies'!M582)</f>
        <v/>
      </c>
      <c r="AW582" s="23" t="str" cm="1">
        <f t="array" ref="AW582">_xlfn.IFS(AT582=FALSE,"",AT582&gt;0,'Values and studies'!G582)</f>
        <v/>
      </c>
      <c r="AX582" s="23" t="b">
        <f>IF('Values and studies'!U582=$AX$1,'Values and studies'!AP582)</f>
        <v>0</v>
      </c>
      <c r="AY582" s="23" t="str" cm="1">
        <f t="array" ref="AY582">_xlfn.IFS(AX582=FALSE,"",AX582&gt;0,'Values and studies'!AH582)</f>
        <v/>
      </c>
      <c r="AZ582" s="23" t="str" cm="1">
        <f t="array" ref="AZ582">_xlfn.IFS(AX582=FALSE,"",AX582&gt;0,'Values and studies'!M582)</f>
        <v/>
      </c>
      <c r="BA582" s="23" t="str" cm="1">
        <f t="array" ref="BA582">_xlfn.IFS(AX582=FALSE,"",AX582&gt;0,'Values and studies'!G582)</f>
        <v/>
      </c>
      <c r="BB582" s="23" t="b">
        <f>IF('Values and studies'!U582=$BB$1,'Values and studies'!AP582)</f>
        <v>0</v>
      </c>
      <c r="BC582" s="23" t="str" cm="1">
        <f t="array" ref="BC582">_xlfn.IFS(BB582=FALSE,"",BB582&gt;0,'Values and studies'!AH582)</f>
        <v/>
      </c>
      <c r="BD582" s="23" t="str" cm="1">
        <f t="array" ref="BD582">_xlfn.IFS(BB582=FALSE,"",BB582&gt;0,'Values and studies'!M582)</f>
        <v/>
      </c>
      <c r="BE582" s="23" t="str" cm="1">
        <f t="array" ref="BE582">_xlfn.IFS(BB582=FALSE,"",BB582&gt;0,'Values and studies'!G582)</f>
        <v/>
      </c>
      <c r="BF582" s="23" t="b">
        <f>IF('Values and studies'!U582=$BF$1,'Values and studies'!AP582)</f>
        <v>0</v>
      </c>
      <c r="BG582" s="23" t="str" cm="1">
        <f t="array" ref="BG582">_xlfn.IFS(BF582=FALSE,"",BF582&gt;0,'Values and studies'!AH582)</f>
        <v/>
      </c>
      <c r="BH582" s="23" t="str" cm="1">
        <f t="array" ref="BH582">_xlfn.IFS(BF582=FALSE,"",BF582&gt;0,'Values and studies'!M582)</f>
        <v/>
      </c>
      <c r="BI582" s="23" t="str" cm="1">
        <f t="array" ref="BI582">_xlfn.IFS(BF582=FALSE,"",BF582&gt;0,'Values and studies'!G582)</f>
        <v/>
      </c>
      <c r="BJ582" s="23" t="b">
        <f>IF('Values and studies'!$U582=BJ$1,'Values and studies'!$AP582)</f>
        <v>0</v>
      </c>
      <c r="BK582" s="23" t="str" cm="1">
        <f t="array" ref="BK582">_xlfn.IFS(BJ582=FALSE,"",BJ582&gt;0,'Values and studies'!$AH582)</f>
        <v/>
      </c>
      <c r="BL582" s="23" t="str" cm="1">
        <f t="array" ref="BL582">_xlfn.IFS(BJ582=FALSE,"",BJ582&gt;0,'Values and studies'!$M582)</f>
        <v/>
      </c>
      <c r="BM582" s="23" t="str" cm="1">
        <f t="array" ref="BM582">_xlfn.IFS(BJ582=FALSE,"",BJ582&gt;0,'Values and studies'!$G582)</f>
        <v/>
      </c>
      <c r="BN582" s="23" t="b">
        <f>IF('Values and studies'!U582=$BN$1,'Values and studies'!AP582)</f>
        <v>0</v>
      </c>
      <c r="BO582" s="23" t="str" cm="1">
        <f t="array" ref="BO582">_xlfn.IFS(BN582=FALSE,"",BN582&gt;0,'Values and studies'!AH582)</f>
        <v/>
      </c>
      <c r="BP582" s="23" t="str" cm="1">
        <f t="array" ref="BP582">_xlfn.IFS(BN582=FALSE,"",BN582&gt;0,'Values and studies'!M582)</f>
        <v/>
      </c>
      <c r="BQ582" s="23" t="str" cm="1">
        <f t="array" ref="BQ582">_xlfn.IFS(BN582=FALSE,"",BN582&gt;0,'Values and studies'!G582)</f>
        <v/>
      </c>
      <c r="BR582" s="23" t="b">
        <f>IF('Values and studies'!U582=$BR$1,'Values and studies'!AP582)</f>
        <v>0</v>
      </c>
      <c r="BS582" s="23" t="str" cm="1">
        <f t="array" ref="BS582">_xlfn.IFS(BR582=FALSE,"",BR582&gt;0,'Values and studies'!AH582)</f>
        <v/>
      </c>
      <c r="BT582" s="23" t="str" cm="1">
        <f t="array" ref="BT582">_xlfn.IFS(BR582=FALSE,"",BR582&gt;0,'Values and studies'!M582)</f>
        <v/>
      </c>
      <c r="BU582" s="23" t="str" cm="1">
        <f t="array" ref="BU582">_xlfn.IFS(BR582=FALSE,"",BR582&gt;0,'Values and studies'!G582)</f>
        <v/>
      </c>
      <c r="BV582" s="23" t="b">
        <f>IF('Values and studies'!U582=$BV$1,'Values and studies'!AP582)</f>
        <v>0</v>
      </c>
      <c r="BW582" s="23" t="str" cm="1">
        <f t="array" ref="BW582">_xlfn.IFS(BV582=FALSE,"",BV582&gt;0,'Values and studies'!AH582)</f>
        <v/>
      </c>
      <c r="BX582" s="23" t="str" cm="1">
        <f t="array" ref="BX582">_xlfn.IFS(BV582=FALSE,"",BV582&gt;0,'Values and studies'!M582)</f>
        <v/>
      </c>
      <c r="BY582" s="23" t="str" cm="1">
        <f t="array" ref="BY582">_xlfn.IFS(BV582=FALSE,"",BV582&gt;0,'Values and studies'!G582)</f>
        <v/>
      </c>
      <c r="BZ582" s="23" t="b">
        <f>IF('Values and studies'!U582=$BZ$1,'Values and studies'!AP582)</f>
        <v>0</v>
      </c>
      <c r="CA582" s="23" t="str" cm="1">
        <f t="array" ref="CA582">_xlfn.IFS(BZ582=FALSE,"",BZ582&gt;0,'Values and studies'!AH582)</f>
        <v/>
      </c>
      <c r="CB582" s="23" t="str" cm="1">
        <f t="array" ref="CB582">_xlfn.IFS(BZ582=FALSE,"",BZ582&gt;0,'Values and studies'!M582)</f>
        <v/>
      </c>
      <c r="CC582" s="23" t="str" cm="1">
        <f t="array" ref="CC582">_xlfn.IFS(BZ582=FALSE,"",BZ582&gt;0,'Values and studies'!G582)</f>
        <v/>
      </c>
      <c r="CY582">
        <f>IF('Values and studies'!O582='Data for overlook'!$CY$1,'Values and studies'!AP582)</f>
        <v>0.82264482242196868</v>
      </c>
      <c r="CZ582" t="b">
        <f>IF('Values and studies'!O582='Data for overlook'!$CZ$1,'Values and studies'!AP582)</f>
        <v>0</v>
      </c>
      <c r="DA582" t="b">
        <f>IF('Values and studies'!O582='Data for overlook'!$DA$1,'Values and studies'!AP582)</f>
        <v>0</v>
      </c>
      <c r="DB582" t="b">
        <f>IF('Values and studies'!O582='Data for overlook'!$DB$1,'Values and studies'!AP582)</f>
        <v>0</v>
      </c>
    </row>
    <row r="583" spans="2:106" x14ac:dyDescent="0.2">
      <c r="B583">
        <f>IF('Values and studies'!Q583=$B$1,'Values and studies'!AP583)</f>
        <v>0.26992878357026551</v>
      </c>
      <c r="C583" t="b">
        <f>IF('Values and studies'!Q583=$C$1,'Values and studies'!AP583)</f>
        <v>0</v>
      </c>
      <c r="D583" t="b">
        <f>IF('Values and studies'!Q583=$D$1,'Values and studies'!AP583)</f>
        <v>0</v>
      </c>
      <c r="F583" s="23" t="b">
        <f>IF('Values and studies'!$U583=F$1,'Values and studies'!$AP583)</f>
        <v>0</v>
      </c>
      <c r="G583" s="23" t="str" cm="1">
        <f t="array" ref="G583">_xlfn.IFS(F583=FALSE,"",F583&gt;0,'Values and studies'!$AH583)</f>
        <v/>
      </c>
      <c r="H583" s="23" t="str" cm="1">
        <f t="array" ref="H583">_xlfn.IFS(F583=FALSE,"",F583&gt;0,'Values and studies'!M583)</f>
        <v/>
      </c>
      <c r="I583" s="23" t="str" cm="1">
        <f t="array" ref="I583">_xlfn.IFS(F583=FALSE,"",F583&gt;0,'Values and studies'!G583)</f>
        <v/>
      </c>
      <c r="J583" s="23" t="b">
        <f>IF('Values and studies'!U583=$J$1,'Values and studies'!AP583)</f>
        <v>0</v>
      </c>
      <c r="K583" s="23" t="str" cm="1">
        <f t="array" ref="K583">_xlfn.IFS(J583=FALSE,"",J583&gt;0,'Values and studies'!AH583)</f>
        <v/>
      </c>
      <c r="L583" s="23" t="str" cm="1">
        <f t="array" ref="L583">_xlfn.IFS(J583=FALSE,"",J583&gt;0,'Values and studies'!M583)</f>
        <v/>
      </c>
      <c r="M583" s="23" t="str" cm="1">
        <f t="array" ref="M583">_xlfn.IFS(J583=FALSE,"",J583&gt;0,'Values and studies'!G583)</f>
        <v/>
      </c>
      <c r="N583" s="23">
        <f>IF('Values and studies'!U583=$N$1,'Values and studies'!AP583)</f>
        <v>0.26992878357026551</v>
      </c>
      <c r="O583" s="23" t="str" cm="1">
        <f t="array" ref="O583">_xlfn.IFS(N583=FALSE,"",N583&gt;0,'Values and studies'!AH583)</f>
        <v>RP</v>
      </c>
      <c r="P583" s="23" t="str" cm="1">
        <f t="array" ref="P583">_xlfn.IFS(N583=FALSE,"",N583&gt;0,'Values and studies'!M583)</f>
        <v>alpine</v>
      </c>
      <c r="Q583" s="23" t="str" cm="1">
        <f t="array" ref="Q583">_xlfn.IFS(N583=FALSE,"",N583&gt;0,'Values and studies'!G583)</f>
        <v>Spain</v>
      </c>
      <c r="R583" s="23" t="b">
        <f>IF('Values and studies'!$U583=$R$1,'Values and studies'!$AP583)</f>
        <v>0</v>
      </c>
      <c r="S583" s="23" t="str" cm="1">
        <f t="array" ref="S583">_xlfn.IFS(R583=FALSE,"",R583&gt;0,'Values and studies'!$AH583)</f>
        <v/>
      </c>
      <c r="T583" s="23" t="str" cm="1">
        <f t="array" ref="T583">_xlfn.IFS(R583=FALSE,"",R583&gt;0,'Values and studies'!$M583)</f>
        <v/>
      </c>
      <c r="U583" s="23" t="str" cm="1">
        <f t="array" ref="U583">_xlfn.IFS(R583=FALSE,"",R583&gt;0,'Values and studies'!$G583)</f>
        <v/>
      </c>
      <c r="V583" s="23" t="b">
        <f>IF('Values and studies'!$U583=$V$1,'Values and studies'!$AP583)</f>
        <v>0</v>
      </c>
      <c r="W583" s="23" t="str" cm="1">
        <f t="array" ref="W583">_xlfn.IFS(V583=FALSE,"",V583&gt;0,'Values and studies'!$AH583)</f>
        <v/>
      </c>
      <c r="X583" s="23" t="str" cm="1">
        <f t="array" ref="X583">_xlfn.IFS(V583=FALSE,"",V583&gt;0,'Values and studies'!$M583)</f>
        <v/>
      </c>
      <c r="Y583" s="23" t="str" cm="1">
        <f t="array" ref="Y583">_xlfn.IFS(V583=FALSE,"",V583&gt;0,'Values and studies'!$G583)</f>
        <v/>
      </c>
      <c r="Z583" s="23" t="b">
        <f>IF('Values and studies'!$U583=$Z$1,'Values and studies'!$AP583)</f>
        <v>0</v>
      </c>
      <c r="AA583" s="23" t="str" cm="1">
        <f t="array" ref="AA583">_xlfn.IFS(Z583=FALSE,"",Z583&gt;0,'Values and studies'!$AH583)</f>
        <v/>
      </c>
      <c r="AB583" s="23" t="str" cm="1">
        <f t="array" ref="AB583">_xlfn.IFS(Z583=FALSE,"",Z583&gt;0,'Values and studies'!$M583)</f>
        <v/>
      </c>
      <c r="AC583" s="23" t="str" cm="1">
        <f t="array" ref="AC583">_xlfn.IFS(Z583=FALSE,"",Z583&gt;0,'Values and studies'!$G583)</f>
        <v/>
      </c>
      <c r="AD583" s="23" t="b">
        <f>IF('Values and studies'!$U583=$AD$1,'Values and studies'!$AP583)</f>
        <v>0</v>
      </c>
      <c r="AE583" s="23" t="str" cm="1">
        <f t="array" ref="AE583">_xlfn.IFS(AD583=FALSE,"",AD583&gt;0,'Values and studies'!$AH583)</f>
        <v/>
      </c>
      <c r="AF583" s="23" t="str" cm="1">
        <f t="array" ref="AF583">_xlfn.IFS(AD583=FALSE,"",AD583&gt;0,'Values and studies'!$M583)</f>
        <v/>
      </c>
      <c r="AG583" s="23" t="str" cm="1">
        <f t="array" ref="AG583">_xlfn.IFS(AD583=FALSE,"",AD583&gt;0,'Values and studies'!$G583)</f>
        <v/>
      </c>
      <c r="AH583" s="23" t="b">
        <f>IF('Values and studies'!U583=$AH$1,'Values and studies'!AP583)</f>
        <v>0</v>
      </c>
      <c r="AI583" s="23" t="str" cm="1">
        <f t="array" ref="AI583">_xlfn.IFS(AH583=FALSE,"",AH583&gt;0,'Values and studies'!AH583)</f>
        <v/>
      </c>
      <c r="AJ583" s="23" t="str" cm="1">
        <f t="array" ref="AJ583">_xlfn.IFS(AH583=FALSE,"",AH583&gt;0,'Values and studies'!M583)</f>
        <v/>
      </c>
      <c r="AK583" s="23" t="str" cm="1">
        <f t="array" ref="AK583">_xlfn.IFS(AH583=FALSE,"",AH583&gt;0,'Values and studies'!G583)</f>
        <v/>
      </c>
      <c r="AL583" s="23" t="b">
        <f>IF('Values and studies'!U583=$AL$1,'Values and studies'!AP583)</f>
        <v>0</v>
      </c>
      <c r="AM583" s="23" t="str" cm="1">
        <f t="array" ref="AM583">_xlfn.IFS(AL583=FALSE,"",AL583&gt;0,'Values and studies'!AH583)</f>
        <v/>
      </c>
      <c r="AN583" s="23" t="str" cm="1">
        <f t="array" ref="AN583">_xlfn.IFS(AL583=FALSE,"",AL583&gt;0,'Values and studies'!M583)</f>
        <v/>
      </c>
      <c r="AO583" s="23" t="str" cm="1">
        <f t="array" ref="AO583">_xlfn.IFS(AL583=FALSE,"",AL583&gt;0,'Values and studies'!G583)</f>
        <v/>
      </c>
      <c r="AP583" s="23" t="b">
        <f>IF('Values and studies'!U583=$AP$1,'Values and studies'!AP583)</f>
        <v>0</v>
      </c>
      <c r="AQ583" s="23" t="str" cm="1">
        <f t="array" ref="AQ583">_xlfn.IFS(AP583=FALSE,"",AP583&gt;0,'Values and studies'!AH583)</f>
        <v/>
      </c>
      <c r="AR583" s="23" t="str" cm="1">
        <f t="array" ref="AR583">_xlfn.IFS(AP583=FALSE,"",AP583&gt;0,'Values and studies'!M583)</f>
        <v/>
      </c>
      <c r="AS583" s="23" t="str" cm="1">
        <f t="array" ref="AS583">_xlfn.IFS(AP583=FALSE,"",AP583&gt;0,'Values and studies'!G583)</f>
        <v/>
      </c>
      <c r="AT583" s="23" t="b">
        <f>IF('Values and studies'!U583=$AT$1,'Values and studies'!AP583)</f>
        <v>0</v>
      </c>
      <c r="AU583" s="23" t="str" cm="1">
        <f t="array" ref="AU583">_xlfn.IFS(AT583=FALSE,"",AT583&gt;0,'Values and studies'!AH583)</f>
        <v/>
      </c>
      <c r="AV583" s="23" t="str" cm="1">
        <f t="array" ref="AV583">_xlfn.IFS(AT583=FALSE,"",AT583&gt;0,'Values and studies'!M583)</f>
        <v/>
      </c>
      <c r="AW583" s="23" t="str" cm="1">
        <f t="array" ref="AW583">_xlfn.IFS(AT583=FALSE,"",AT583&gt;0,'Values and studies'!G583)</f>
        <v/>
      </c>
      <c r="AX583" s="23" t="b">
        <f>IF('Values and studies'!U583=$AX$1,'Values and studies'!AP583)</f>
        <v>0</v>
      </c>
      <c r="AY583" s="23" t="str" cm="1">
        <f t="array" ref="AY583">_xlfn.IFS(AX583=FALSE,"",AX583&gt;0,'Values and studies'!AH583)</f>
        <v/>
      </c>
      <c r="AZ583" s="23" t="str" cm="1">
        <f t="array" ref="AZ583">_xlfn.IFS(AX583=FALSE,"",AX583&gt;0,'Values and studies'!M583)</f>
        <v/>
      </c>
      <c r="BA583" s="23" t="str" cm="1">
        <f t="array" ref="BA583">_xlfn.IFS(AX583=FALSE,"",AX583&gt;0,'Values and studies'!G583)</f>
        <v/>
      </c>
      <c r="BB583" s="23" t="b">
        <f>IF('Values and studies'!U583=$BB$1,'Values and studies'!AP583)</f>
        <v>0</v>
      </c>
      <c r="BC583" s="23" t="str" cm="1">
        <f t="array" ref="BC583">_xlfn.IFS(BB583=FALSE,"",BB583&gt;0,'Values and studies'!AH583)</f>
        <v/>
      </c>
      <c r="BD583" s="23" t="str" cm="1">
        <f t="array" ref="BD583">_xlfn.IFS(BB583=FALSE,"",BB583&gt;0,'Values and studies'!M583)</f>
        <v/>
      </c>
      <c r="BE583" s="23" t="str" cm="1">
        <f t="array" ref="BE583">_xlfn.IFS(BB583=FALSE,"",BB583&gt;0,'Values and studies'!G583)</f>
        <v/>
      </c>
      <c r="BF583" s="23" t="b">
        <f>IF('Values and studies'!U583=$BF$1,'Values and studies'!AP583)</f>
        <v>0</v>
      </c>
      <c r="BG583" s="23" t="str" cm="1">
        <f t="array" ref="BG583">_xlfn.IFS(BF583=FALSE,"",BF583&gt;0,'Values and studies'!AH583)</f>
        <v/>
      </c>
      <c r="BH583" s="23" t="str" cm="1">
        <f t="array" ref="BH583">_xlfn.IFS(BF583=FALSE,"",BF583&gt;0,'Values and studies'!M583)</f>
        <v/>
      </c>
      <c r="BI583" s="23" t="str" cm="1">
        <f t="array" ref="BI583">_xlfn.IFS(BF583=FALSE,"",BF583&gt;0,'Values and studies'!G583)</f>
        <v/>
      </c>
      <c r="BJ583" s="23" t="b">
        <f>IF('Values and studies'!$U583=BJ$1,'Values and studies'!$AP583)</f>
        <v>0</v>
      </c>
      <c r="BK583" s="23" t="str" cm="1">
        <f t="array" ref="BK583">_xlfn.IFS(BJ583=FALSE,"",BJ583&gt;0,'Values and studies'!$AH583)</f>
        <v/>
      </c>
      <c r="BL583" s="23" t="str" cm="1">
        <f t="array" ref="BL583">_xlfn.IFS(BJ583=FALSE,"",BJ583&gt;0,'Values and studies'!$M583)</f>
        <v/>
      </c>
      <c r="BM583" s="23" t="str" cm="1">
        <f t="array" ref="BM583">_xlfn.IFS(BJ583=FALSE,"",BJ583&gt;0,'Values and studies'!$G583)</f>
        <v/>
      </c>
      <c r="BN583" s="23" t="b">
        <f>IF('Values and studies'!U583=$BN$1,'Values and studies'!AP583)</f>
        <v>0</v>
      </c>
      <c r="BO583" s="23" t="str" cm="1">
        <f t="array" ref="BO583">_xlfn.IFS(BN583=FALSE,"",BN583&gt;0,'Values and studies'!AH583)</f>
        <v/>
      </c>
      <c r="BP583" s="23" t="str" cm="1">
        <f t="array" ref="BP583">_xlfn.IFS(BN583=FALSE,"",BN583&gt;0,'Values and studies'!M583)</f>
        <v/>
      </c>
      <c r="BQ583" s="23" t="str" cm="1">
        <f t="array" ref="BQ583">_xlfn.IFS(BN583=FALSE,"",BN583&gt;0,'Values and studies'!G583)</f>
        <v/>
      </c>
      <c r="BR583" s="23" t="b">
        <f>IF('Values and studies'!U583=$BR$1,'Values and studies'!AP583)</f>
        <v>0</v>
      </c>
      <c r="BS583" s="23" t="str" cm="1">
        <f t="array" ref="BS583">_xlfn.IFS(BR583=FALSE,"",BR583&gt;0,'Values and studies'!AH583)</f>
        <v/>
      </c>
      <c r="BT583" s="23" t="str" cm="1">
        <f t="array" ref="BT583">_xlfn.IFS(BR583=FALSE,"",BR583&gt;0,'Values and studies'!M583)</f>
        <v/>
      </c>
      <c r="BU583" s="23" t="str" cm="1">
        <f t="array" ref="BU583">_xlfn.IFS(BR583=FALSE,"",BR583&gt;0,'Values and studies'!G583)</f>
        <v/>
      </c>
      <c r="BV583" s="23" t="b">
        <f>IF('Values and studies'!U583=$BV$1,'Values and studies'!AP583)</f>
        <v>0</v>
      </c>
      <c r="BW583" s="23" t="str" cm="1">
        <f t="array" ref="BW583">_xlfn.IFS(BV583=FALSE,"",BV583&gt;0,'Values and studies'!AH583)</f>
        <v/>
      </c>
      <c r="BX583" s="23" t="str" cm="1">
        <f t="array" ref="BX583">_xlfn.IFS(BV583=FALSE,"",BV583&gt;0,'Values and studies'!M583)</f>
        <v/>
      </c>
      <c r="BY583" s="23" t="str" cm="1">
        <f t="array" ref="BY583">_xlfn.IFS(BV583=FALSE,"",BV583&gt;0,'Values and studies'!G583)</f>
        <v/>
      </c>
      <c r="BZ583" s="23" t="b">
        <f>IF('Values and studies'!U583=$BZ$1,'Values and studies'!AP583)</f>
        <v>0</v>
      </c>
      <c r="CA583" s="23" t="str" cm="1">
        <f t="array" ref="CA583">_xlfn.IFS(BZ583=FALSE,"",BZ583&gt;0,'Values and studies'!AH583)</f>
        <v/>
      </c>
      <c r="CB583" s="23" t="str" cm="1">
        <f t="array" ref="CB583">_xlfn.IFS(BZ583=FALSE,"",BZ583&gt;0,'Values and studies'!M583)</f>
        <v/>
      </c>
      <c r="CC583" s="23" t="str" cm="1">
        <f t="array" ref="CC583">_xlfn.IFS(BZ583=FALSE,"",BZ583&gt;0,'Values and studies'!G583)</f>
        <v/>
      </c>
      <c r="CY583">
        <f>IF('Values and studies'!O583='Data for overlook'!$CY$1,'Values and studies'!AP583)</f>
        <v>0.26992878357026551</v>
      </c>
      <c r="CZ583" t="b">
        <f>IF('Values and studies'!O583='Data for overlook'!$CZ$1,'Values and studies'!AP583)</f>
        <v>0</v>
      </c>
      <c r="DA583" t="b">
        <f>IF('Values and studies'!O583='Data for overlook'!$DA$1,'Values and studies'!AP583)</f>
        <v>0</v>
      </c>
      <c r="DB583" t="b">
        <f>IF('Values and studies'!O583='Data for overlook'!$DB$1,'Values and studies'!AP583)</f>
        <v>0</v>
      </c>
    </row>
    <row r="584" spans="2:106" x14ac:dyDescent="0.2">
      <c r="B584" t="b">
        <f>IF('Values and studies'!Q584=$B$1,'Values and studies'!AP584)</f>
        <v>0</v>
      </c>
      <c r="C584" t="b">
        <f>IF('Values and studies'!Q584=$C$1,'Values and studies'!AP584)</f>
        <v>0</v>
      </c>
      <c r="D584">
        <f>IF('Values and studies'!Q584=$D$1,'Values and studies'!AP584)</f>
        <v>1.1825519322315801</v>
      </c>
      <c r="F584" s="23" t="b">
        <f>IF('Values and studies'!$U584=F$1,'Values and studies'!$AP584)</f>
        <v>0</v>
      </c>
      <c r="G584" s="23" t="str" cm="1">
        <f t="array" ref="G584">_xlfn.IFS(F584=FALSE,"",F584&gt;0,'Values and studies'!$AH584)</f>
        <v/>
      </c>
      <c r="H584" s="23" t="str" cm="1">
        <f t="array" ref="H584">_xlfn.IFS(F584=FALSE,"",F584&gt;0,'Values and studies'!M584)</f>
        <v/>
      </c>
      <c r="I584" s="23" t="str" cm="1">
        <f t="array" ref="I584">_xlfn.IFS(F584=FALSE,"",F584&gt;0,'Values and studies'!G584)</f>
        <v/>
      </c>
      <c r="J584" s="23" t="b">
        <f>IF('Values and studies'!U584=$J$1,'Values and studies'!AP584)</f>
        <v>0</v>
      </c>
      <c r="K584" s="23" t="str" cm="1">
        <f t="array" ref="K584">_xlfn.IFS(J584=FALSE,"",J584&gt;0,'Values and studies'!AH584)</f>
        <v/>
      </c>
      <c r="L584" s="23" t="str" cm="1">
        <f t="array" ref="L584">_xlfn.IFS(J584=FALSE,"",J584&gt;0,'Values and studies'!M584)</f>
        <v/>
      </c>
      <c r="M584" s="23" t="str" cm="1">
        <f t="array" ref="M584">_xlfn.IFS(J584=FALSE,"",J584&gt;0,'Values and studies'!G584)</f>
        <v/>
      </c>
      <c r="N584" s="23" t="b">
        <f>IF('Values and studies'!U584=$N$1,'Values and studies'!AP584)</f>
        <v>0</v>
      </c>
      <c r="O584" s="23" t="str" cm="1">
        <f t="array" ref="O584">_xlfn.IFS(N584=FALSE,"",N584&gt;0,'Values and studies'!AH584)</f>
        <v/>
      </c>
      <c r="P584" s="23" t="str" cm="1">
        <f t="array" ref="P584">_xlfn.IFS(N584=FALSE,"",N584&gt;0,'Values and studies'!M584)</f>
        <v/>
      </c>
      <c r="Q584" s="23" t="str" cm="1">
        <f t="array" ref="Q584">_xlfn.IFS(N584=FALSE,"",N584&gt;0,'Values and studies'!G584)</f>
        <v/>
      </c>
      <c r="R584" s="23" t="b">
        <f>IF('Values and studies'!$U584=$R$1,'Values and studies'!$AP584)</f>
        <v>0</v>
      </c>
      <c r="S584" s="23" t="str" cm="1">
        <f t="array" ref="S584">_xlfn.IFS(R584=FALSE,"",R584&gt;0,'Values and studies'!$AH584)</f>
        <v/>
      </c>
      <c r="T584" s="23" t="str" cm="1">
        <f t="array" ref="T584">_xlfn.IFS(R584=FALSE,"",R584&gt;0,'Values and studies'!$M584)</f>
        <v/>
      </c>
      <c r="U584" s="23" t="str" cm="1">
        <f t="array" ref="U584">_xlfn.IFS(R584=FALSE,"",R584&gt;0,'Values and studies'!$G584)</f>
        <v/>
      </c>
      <c r="V584" s="23" t="b">
        <f>IF('Values and studies'!$U584=$V$1,'Values and studies'!$AP584)</f>
        <v>0</v>
      </c>
      <c r="W584" s="23" t="str" cm="1">
        <f t="array" ref="W584">_xlfn.IFS(V584=FALSE,"",V584&gt;0,'Values and studies'!$AH584)</f>
        <v/>
      </c>
      <c r="X584" s="23" t="str" cm="1">
        <f t="array" ref="X584">_xlfn.IFS(V584=FALSE,"",V584&gt;0,'Values and studies'!$M584)</f>
        <v/>
      </c>
      <c r="Y584" s="23" t="str" cm="1">
        <f t="array" ref="Y584">_xlfn.IFS(V584=FALSE,"",V584&gt;0,'Values and studies'!$G584)</f>
        <v/>
      </c>
      <c r="Z584" s="23" t="b">
        <f>IF('Values and studies'!$U584=$Z$1,'Values and studies'!$AP584)</f>
        <v>0</v>
      </c>
      <c r="AA584" s="23" t="str" cm="1">
        <f t="array" ref="AA584">_xlfn.IFS(Z584=FALSE,"",Z584&gt;0,'Values and studies'!$AH584)</f>
        <v/>
      </c>
      <c r="AB584" s="23" t="str" cm="1">
        <f t="array" ref="AB584">_xlfn.IFS(Z584=FALSE,"",Z584&gt;0,'Values and studies'!$M584)</f>
        <v/>
      </c>
      <c r="AC584" s="23" t="str" cm="1">
        <f t="array" ref="AC584">_xlfn.IFS(Z584=FALSE,"",Z584&gt;0,'Values and studies'!$G584)</f>
        <v/>
      </c>
      <c r="AD584" s="23" t="b">
        <f>IF('Values and studies'!$U584=$AD$1,'Values and studies'!$AP584)</f>
        <v>0</v>
      </c>
      <c r="AE584" s="23" t="str" cm="1">
        <f t="array" ref="AE584">_xlfn.IFS(AD584=FALSE,"",AD584&gt;0,'Values and studies'!$AH584)</f>
        <v/>
      </c>
      <c r="AF584" s="23" t="str" cm="1">
        <f t="array" ref="AF584">_xlfn.IFS(AD584=FALSE,"",AD584&gt;0,'Values and studies'!$M584)</f>
        <v/>
      </c>
      <c r="AG584" s="23" t="str" cm="1">
        <f t="array" ref="AG584">_xlfn.IFS(AD584=FALSE,"",AD584&gt;0,'Values and studies'!$G584)</f>
        <v/>
      </c>
      <c r="AH584" s="23" t="b">
        <f>IF('Values and studies'!U584=$AH$1,'Values and studies'!AP584)</f>
        <v>0</v>
      </c>
      <c r="AI584" s="23" t="str" cm="1">
        <f t="array" ref="AI584">_xlfn.IFS(AH584=FALSE,"",AH584&gt;0,'Values and studies'!AH584)</f>
        <v/>
      </c>
      <c r="AJ584" s="23" t="str" cm="1">
        <f t="array" ref="AJ584">_xlfn.IFS(AH584=FALSE,"",AH584&gt;0,'Values and studies'!M584)</f>
        <v/>
      </c>
      <c r="AK584" s="23" t="str" cm="1">
        <f t="array" ref="AK584">_xlfn.IFS(AH584=FALSE,"",AH584&gt;0,'Values and studies'!G584)</f>
        <v/>
      </c>
      <c r="AL584" s="23" t="b">
        <f>IF('Values and studies'!U584=$AL$1,'Values and studies'!AP584)</f>
        <v>0</v>
      </c>
      <c r="AM584" s="23" t="str" cm="1">
        <f t="array" ref="AM584">_xlfn.IFS(AL584=FALSE,"",AL584&gt;0,'Values and studies'!AH584)</f>
        <v/>
      </c>
      <c r="AN584" s="23" t="str" cm="1">
        <f t="array" ref="AN584">_xlfn.IFS(AL584=FALSE,"",AL584&gt;0,'Values and studies'!M584)</f>
        <v/>
      </c>
      <c r="AO584" s="23" t="str" cm="1">
        <f t="array" ref="AO584">_xlfn.IFS(AL584=FALSE,"",AL584&gt;0,'Values and studies'!G584)</f>
        <v/>
      </c>
      <c r="AP584" s="23" t="b">
        <f>IF('Values and studies'!U584=$AP$1,'Values and studies'!AP584)</f>
        <v>0</v>
      </c>
      <c r="AQ584" s="23" t="str" cm="1">
        <f t="array" ref="AQ584">_xlfn.IFS(AP584=FALSE,"",AP584&gt;0,'Values and studies'!AH584)</f>
        <v/>
      </c>
      <c r="AR584" s="23" t="str" cm="1">
        <f t="array" ref="AR584">_xlfn.IFS(AP584=FALSE,"",AP584&gt;0,'Values and studies'!M584)</f>
        <v/>
      </c>
      <c r="AS584" s="23" t="str" cm="1">
        <f t="array" ref="AS584">_xlfn.IFS(AP584=FALSE,"",AP584&gt;0,'Values and studies'!G584)</f>
        <v/>
      </c>
      <c r="AT584" s="23" t="b">
        <f>IF('Values and studies'!U584=$AT$1,'Values and studies'!AP584)</f>
        <v>0</v>
      </c>
      <c r="AU584" s="23" t="str" cm="1">
        <f t="array" ref="AU584">_xlfn.IFS(AT584=FALSE,"",AT584&gt;0,'Values and studies'!AH584)</f>
        <v/>
      </c>
      <c r="AV584" s="23" t="str" cm="1">
        <f t="array" ref="AV584">_xlfn.IFS(AT584=FALSE,"",AT584&gt;0,'Values and studies'!M584)</f>
        <v/>
      </c>
      <c r="AW584" s="23" t="str" cm="1">
        <f t="array" ref="AW584">_xlfn.IFS(AT584=FALSE,"",AT584&gt;0,'Values and studies'!G584)</f>
        <v/>
      </c>
      <c r="AX584" s="23" t="b">
        <f>IF('Values and studies'!U584=$AX$1,'Values and studies'!AP584)</f>
        <v>0</v>
      </c>
      <c r="AY584" s="23" t="str" cm="1">
        <f t="array" ref="AY584">_xlfn.IFS(AX584=FALSE,"",AX584&gt;0,'Values and studies'!AH584)</f>
        <v/>
      </c>
      <c r="AZ584" s="23" t="str" cm="1">
        <f t="array" ref="AZ584">_xlfn.IFS(AX584=FALSE,"",AX584&gt;0,'Values and studies'!M584)</f>
        <v/>
      </c>
      <c r="BA584" s="23" t="str" cm="1">
        <f t="array" ref="BA584">_xlfn.IFS(AX584=FALSE,"",AX584&gt;0,'Values and studies'!G584)</f>
        <v/>
      </c>
      <c r="BB584" s="23" t="b">
        <f>IF('Values and studies'!U584=$BB$1,'Values and studies'!AP584)</f>
        <v>0</v>
      </c>
      <c r="BC584" s="23" t="str" cm="1">
        <f t="array" ref="BC584">_xlfn.IFS(BB584=FALSE,"",BB584&gt;0,'Values and studies'!AH584)</f>
        <v/>
      </c>
      <c r="BD584" s="23" t="str" cm="1">
        <f t="array" ref="BD584">_xlfn.IFS(BB584=FALSE,"",BB584&gt;0,'Values and studies'!M584)</f>
        <v/>
      </c>
      <c r="BE584" s="23" t="str" cm="1">
        <f t="array" ref="BE584">_xlfn.IFS(BB584=FALSE,"",BB584&gt;0,'Values and studies'!G584)</f>
        <v/>
      </c>
      <c r="BF584" s="23" t="b">
        <f>IF('Values and studies'!U584=$BF$1,'Values and studies'!AP584)</f>
        <v>0</v>
      </c>
      <c r="BG584" s="23" t="str" cm="1">
        <f t="array" ref="BG584">_xlfn.IFS(BF584=FALSE,"",BF584&gt;0,'Values and studies'!AH584)</f>
        <v/>
      </c>
      <c r="BH584" s="23" t="str" cm="1">
        <f t="array" ref="BH584">_xlfn.IFS(BF584=FALSE,"",BF584&gt;0,'Values and studies'!M584)</f>
        <v/>
      </c>
      <c r="BI584" s="23" t="str" cm="1">
        <f t="array" ref="BI584">_xlfn.IFS(BF584=FALSE,"",BF584&gt;0,'Values and studies'!G584)</f>
        <v/>
      </c>
      <c r="BJ584" s="23" t="b">
        <f>IF('Values and studies'!$U584=BJ$1,'Values and studies'!$AP584)</f>
        <v>0</v>
      </c>
      <c r="BK584" s="23" t="str" cm="1">
        <f t="array" ref="BK584">_xlfn.IFS(BJ584=FALSE,"",BJ584&gt;0,'Values and studies'!$AH584)</f>
        <v/>
      </c>
      <c r="BL584" s="23" t="str" cm="1">
        <f t="array" ref="BL584">_xlfn.IFS(BJ584=FALSE,"",BJ584&gt;0,'Values and studies'!$M584)</f>
        <v/>
      </c>
      <c r="BM584" s="23" t="str" cm="1">
        <f t="array" ref="BM584">_xlfn.IFS(BJ584=FALSE,"",BJ584&gt;0,'Values and studies'!$G584)</f>
        <v/>
      </c>
      <c r="BN584" s="23" t="b">
        <f>IF('Values and studies'!U584=$BN$1,'Values and studies'!AP584)</f>
        <v>0</v>
      </c>
      <c r="BO584" s="23" t="str" cm="1">
        <f t="array" ref="BO584">_xlfn.IFS(BN584=FALSE,"",BN584&gt;0,'Values and studies'!AH584)</f>
        <v/>
      </c>
      <c r="BP584" s="23" t="str" cm="1">
        <f t="array" ref="BP584">_xlfn.IFS(BN584=FALSE,"",BN584&gt;0,'Values and studies'!M584)</f>
        <v/>
      </c>
      <c r="BQ584" s="23" t="str" cm="1">
        <f t="array" ref="BQ584">_xlfn.IFS(BN584=FALSE,"",BN584&gt;0,'Values and studies'!G584)</f>
        <v/>
      </c>
      <c r="BR584" s="23" t="b">
        <f>IF('Values and studies'!U584=$BR$1,'Values and studies'!AP584)</f>
        <v>0</v>
      </c>
      <c r="BS584" s="23" t="str" cm="1">
        <f t="array" ref="BS584">_xlfn.IFS(BR584=FALSE,"",BR584&gt;0,'Values and studies'!AH584)</f>
        <v/>
      </c>
      <c r="BT584" s="23" t="str" cm="1">
        <f t="array" ref="BT584">_xlfn.IFS(BR584=FALSE,"",BR584&gt;0,'Values and studies'!M584)</f>
        <v/>
      </c>
      <c r="BU584" s="23" t="str" cm="1">
        <f t="array" ref="BU584">_xlfn.IFS(BR584=FALSE,"",BR584&gt;0,'Values and studies'!G584)</f>
        <v/>
      </c>
      <c r="BV584" s="23">
        <f>IF('Values and studies'!U584=$BV$1,'Values and studies'!AP584)</f>
        <v>1.1825519322315801</v>
      </c>
      <c r="BW584" s="23" t="str" cm="1">
        <f t="array" ref="BW584">_xlfn.IFS(BV584=FALSE,"",BV584&gt;0,'Values and studies'!AH584)</f>
        <v>RP</v>
      </c>
      <c r="BX584" s="23" t="str" cm="1">
        <f t="array" ref="BX584">_xlfn.IFS(BV584=FALSE,"",BV584&gt;0,'Values and studies'!M584)</f>
        <v>alpine</v>
      </c>
      <c r="BY584" s="23" t="str" cm="1">
        <f t="array" ref="BY584">_xlfn.IFS(BV584=FALSE,"",BV584&gt;0,'Values and studies'!G584)</f>
        <v>Spain</v>
      </c>
      <c r="BZ584" s="23" t="b">
        <f>IF('Values and studies'!U584=$BZ$1,'Values and studies'!AP584)</f>
        <v>0</v>
      </c>
      <c r="CA584" s="23" t="str" cm="1">
        <f t="array" ref="CA584">_xlfn.IFS(BZ584=FALSE,"",BZ584&gt;0,'Values and studies'!AH584)</f>
        <v/>
      </c>
      <c r="CB584" s="23" t="str" cm="1">
        <f t="array" ref="CB584">_xlfn.IFS(BZ584=FALSE,"",BZ584&gt;0,'Values and studies'!M584)</f>
        <v/>
      </c>
      <c r="CC584" s="23" t="str" cm="1">
        <f t="array" ref="CC584">_xlfn.IFS(BZ584=FALSE,"",BZ584&gt;0,'Values and studies'!G584)</f>
        <v/>
      </c>
      <c r="CY584">
        <f>IF('Values and studies'!O584='Data for overlook'!$CY$1,'Values and studies'!AP584)</f>
        <v>1.1825519322315801</v>
      </c>
      <c r="CZ584" t="b">
        <f>IF('Values and studies'!O584='Data for overlook'!$CZ$1,'Values and studies'!AP584)</f>
        <v>0</v>
      </c>
      <c r="DA584" t="b">
        <f>IF('Values and studies'!O584='Data for overlook'!$DA$1,'Values and studies'!AP584)</f>
        <v>0</v>
      </c>
      <c r="DB584" t="b">
        <f>IF('Values and studies'!O584='Data for overlook'!$DB$1,'Values and studies'!AP584)</f>
        <v>0</v>
      </c>
    </row>
    <row r="585" spans="2:106" x14ac:dyDescent="0.2">
      <c r="B585" t="b">
        <f>IF('Values and studies'!Q585=$B$1,'Values and studies'!AP585)</f>
        <v>0</v>
      </c>
      <c r="C585" t="b">
        <f>IF('Values and studies'!Q585=$C$1,'Values and studies'!AP585)</f>
        <v>0</v>
      </c>
      <c r="D585">
        <f>IF('Values and studies'!Q585=$D$1,'Values and studies'!AP585)</f>
        <v>3.1756327478854764</v>
      </c>
      <c r="F585" s="23" t="b">
        <f>IF('Values and studies'!$U585=F$1,'Values and studies'!$AP585)</f>
        <v>0</v>
      </c>
      <c r="G585" s="23" t="str" cm="1">
        <f t="array" ref="G585">_xlfn.IFS(F585=FALSE,"",F585&gt;0,'Values and studies'!$AH585)</f>
        <v/>
      </c>
      <c r="H585" s="23" t="str" cm="1">
        <f t="array" ref="H585">_xlfn.IFS(F585=FALSE,"",F585&gt;0,'Values and studies'!M585)</f>
        <v/>
      </c>
      <c r="I585" s="23" t="str" cm="1">
        <f t="array" ref="I585">_xlfn.IFS(F585=FALSE,"",F585&gt;0,'Values and studies'!G585)</f>
        <v/>
      </c>
      <c r="J585" s="23" t="b">
        <f>IF('Values and studies'!U585=$J$1,'Values and studies'!AP585)</f>
        <v>0</v>
      </c>
      <c r="K585" s="23" t="str" cm="1">
        <f t="array" ref="K585">_xlfn.IFS(J585=FALSE,"",J585&gt;0,'Values and studies'!AH585)</f>
        <v/>
      </c>
      <c r="L585" s="23" t="str" cm="1">
        <f t="array" ref="L585">_xlfn.IFS(J585=FALSE,"",J585&gt;0,'Values and studies'!M585)</f>
        <v/>
      </c>
      <c r="M585" s="23" t="str" cm="1">
        <f t="array" ref="M585">_xlfn.IFS(J585=FALSE,"",J585&gt;0,'Values and studies'!G585)</f>
        <v/>
      </c>
      <c r="N585" s="23" t="b">
        <f>IF('Values and studies'!U585=$N$1,'Values and studies'!AP585)</f>
        <v>0</v>
      </c>
      <c r="O585" s="23" t="str" cm="1">
        <f t="array" ref="O585">_xlfn.IFS(N585=FALSE,"",N585&gt;0,'Values and studies'!AH585)</f>
        <v/>
      </c>
      <c r="P585" s="23" t="str" cm="1">
        <f t="array" ref="P585">_xlfn.IFS(N585=FALSE,"",N585&gt;0,'Values and studies'!M585)</f>
        <v/>
      </c>
      <c r="Q585" s="23" t="str" cm="1">
        <f t="array" ref="Q585">_xlfn.IFS(N585=FALSE,"",N585&gt;0,'Values and studies'!G585)</f>
        <v/>
      </c>
      <c r="R585" s="23" t="b">
        <f>IF('Values and studies'!$U585=$R$1,'Values and studies'!$AP585)</f>
        <v>0</v>
      </c>
      <c r="S585" s="23" t="str" cm="1">
        <f t="array" ref="S585">_xlfn.IFS(R585=FALSE,"",R585&gt;0,'Values and studies'!$AH585)</f>
        <v/>
      </c>
      <c r="T585" s="23" t="str" cm="1">
        <f t="array" ref="T585">_xlfn.IFS(R585=FALSE,"",R585&gt;0,'Values and studies'!$M585)</f>
        <v/>
      </c>
      <c r="U585" s="23" t="str" cm="1">
        <f t="array" ref="U585">_xlfn.IFS(R585=FALSE,"",R585&gt;0,'Values and studies'!$G585)</f>
        <v/>
      </c>
      <c r="V585" s="23" t="b">
        <f>IF('Values and studies'!$U585=$V$1,'Values and studies'!$AP585)</f>
        <v>0</v>
      </c>
      <c r="W585" s="23" t="str" cm="1">
        <f t="array" ref="W585">_xlfn.IFS(V585=FALSE,"",V585&gt;0,'Values and studies'!$AH585)</f>
        <v/>
      </c>
      <c r="X585" s="23" t="str" cm="1">
        <f t="array" ref="X585">_xlfn.IFS(V585=FALSE,"",V585&gt;0,'Values and studies'!$M585)</f>
        <v/>
      </c>
      <c r="Y585" s="23" t="str" cm="1">
        <f t="array" ref="Y585">_xlfn.IFS(V585=FALSE,"",V585&gt;0,'Values and studies'!$G585)</f>
        <v/>
      </c>
      <c r="Z585" s="23" t="b">
        <f>IF('Values and studies'!$U585=$Z$1,'Values and studies'!$AP585)</f>
        <v>0</v>
      </c>
      <c r="AA585" s="23" t="str" cm="1">
        <f t="array" ref="AA585">_xlfn.IFS(Z585=FALSE,"",Z585&gt;0,'Values and studies'!$AH585)</f>
        <v/>
      </c>
      <c r="AB585" s="23" t="str" cm="1">
        <f t="array" ref="AB585">_xlfn.IFS(Z585=FALSE,"",Z585&gt;0,'Values and studies'!$M585)</f>
        <v/>
      </c>
      <c r="AC585" s="23" t="str" cm="1">
        <f t="array" ref="AC585">_xlfn.IFS(Z585=FALSE,"",Z585&gt;0,'Values and studies'!$G585)</f>
        <v/>
      </c>
      <c r="AD585" s="23" t="b">
        <f>IF('Values and studies'!$U585=$AD$1,'Values and studies'!$AP585)</f>
        <v>0</v>
      </c>
      <c r="AE585" s="23" t="str" cm="1">
        <f t="array" ref="AE585">_xlfn.IFS(AD585=FALSE,"",AD585&gt;0,'Values and studies'!$AH585)</f>
        <v/>
      </c>
      <c r="AF585" s="23" t="str" cm="1">
        <f t="array" ref="AF585">_xlfn.IFS(AD585=FALSE,"",AD585&gt;0,'Values and studies'!$M585)</f>
        <v/>
      </c>
      <c r="AG585" s="23" t="str" cm="1">
        <f t="array" ref="AG585">_xlfn.IFS(AD585=FALSE,"",AD585&gt;0,'Values and studies'!$G585)</f>
        <v/>
      </c>
      <c r="AH585" s="23" t="b">
        <f>IF('Values and studies'!U585=$AH$1,'Values and studies'!AP585)</f>
        <v>0</v>
      </c>
      <c r="AI585" s="23" t="str" cm="1">
        <f t="array" ref="AI585">_xlfn.IFS(AH585=FALSE,"",AH585&gt;0,'Values and studies'!AH585)</f>
        <v/>
      </c>
      <c r="AJ585" s="23" t="str" cm="1">
        <f t="array" ref="AJ585">_xlfn.IFS(AH585=FALSE,"",AH585&gt;0,'Values and studies'!M585)</f>
        <v/>
      </c>
      <c r="AK585" s="23" t="str" cm="1">
        <f t="array" ref="AK585">_xlfn.IFS(AH585=FALSE,"",AH585&gt;0,'Values and studies'!G585)</f>
        <v/>
      </c>
      <c r="AL585" s="23" t="b">
        <f>IF('Values and studies'!U585=$AL$1,'Values and studies'!AP585)</f>
        <v>0</v>
      </c>
      <c r="AM585" s="23" t="str" cm="1">
        <f t="array" ref="AM585">_xlfn.IFS(AL585=FALSE,"",AL585&gt;0,'Values and studies'!AH585)</f>
        <v/>
      </c>
      <c r="AN585" s="23" t="str" cm="1">
        <f t="array" ref="AN585">_xlfn.IFS(AL585=FALSE,"",AL585&gt;0,'Values and studies'!M585)</f>
        <v/>
      </c>
      <c r="AO585" s="23" t="str" cm="1">
        <f t="array" ref="AO585">_xlfn.IFS(AL585=FALSE,"",AL585&gt;0,'Values and studies'!G585)</f>
        <v/>
      </c>
      <c r="AP585" s="23" t="b">
        <f>IF('Values and studies'!U585=$AP$1,'Values and studies'!AP585)</f>
        <v>0</v>
      </c>
      <c r="AQ585" s="23" t="str" cm="1">
        <f t="array" ref="AQ585">_xlfn.IFS(AP585=FALSE,"",AP585&gt;0,'Values and studies'!AH585)</f>
        <v/>
      </c>
      <c r="AR585" s="23" t="str" cm="1">
        <f t="array" ref="AR585">_xlfn.IFS(AP585=FALSE,"",AP585&gt;0,'Values and studies'!M585)</f>
        <v/>
      </c>
      <c r="AS585" s="23" t="str" cm="1">
        <f t="array" ref="AS585">_xlfn.IFS(AP585=FALSE,"",AP585&gt;0,'Values and studies'!G585)</f>
        <v/>
      </c>
      <c r="AT585" s="23" t="b">
        <f>IF('Values and studies'!U585=$AT$1,'Values and studies'!AP585)</f>
        <v>0</v>
      </c>
      <c r="AU585" s="23" t="str" cm="1">
        <f t="array" ref="AU585">_xlfn.IFS(AT585=FALSE,"",AT585&gt;0,'Values and studies'!AH585)</f>
        <v/>
      </c>
      <c r="AV585" s="23" t="str" cm="1">
        <f t="array" ref="AV585">_xlfn.IFS(AT585=FALSE,"",AT585&gt;0,'Values and studies'!M585)</f>
        <v/>
      </c>
      <c r="AW585" s="23" t="str" cm="1">
        <f t="array" ref="AW585">_xlfn.IFS(AT585=FALSE,"",AT585&gt;0,'Values and studies'!G585)</f>
        <v/>
      </c>
      <c r="AX585" s="23" t="b">
        <f>IF('Values and studies'!U585=$AX$1,'Values and studies'!AP585)</f>
        <v>0</v>
      </c>
      <c r="AY585" s="23" t="str" cm="1">
        <f t="array" ref="AY585">_xlfn.IFS(AX585=FALSE,"",AX585&gt;0,'Values and studies'!AH585)</f>
        <v/>
      </c>
      <c r="AZ585" s="23" t="str" cm="1">
        <f t="array" ref="AZ585">_xlfn.IFS(AX585=FALSE,"",AX585&gt;0,'Values and studies'!M585)</f>
        <v/>
      </c>
      <c r="BA585" s="23" t="str" cm="1">
        <f t="array" ref="BA585">_xlfn.IFS(AX585=FALSE,"",AX585&gt;0,'Values and studies'!G585)</f>
        <v/>
      </c>
      <c r="BB585" s="23" t="b">
        <f>IF('Values and studies'!U585=$BB$1,'Values and studies'!AP585)</f>
        <v>0</v>
      </c>
      <c r="BC585" s="23" t="str" cm="1">
        <f t="array" ref="BC585">_xlfn.IFS(BB585=FALSE,"",BB585&gt;0,'Values and studies'!AH585)</f>
        <v/>
      </c>
      <c r="BD585" s="23" t="str" cm="1">
        <f t="array" ref="BD585">_xlfn.IFS(BB585=FALSE,"",BB585&gt;0,'Values and studies'!M585)</f>
        <v/>
      </c>
      <c r="BE585" s="23" t="str" cm="1">
        <f t="array" ref="BE585">_xlfn.IFS(BB585=FALSE,"",BB585&gt;0,'Values and studies'!G585)</f>
        <v/>
      </c>
      <c r="BF585" s="23" t="b">
        <f>IF('Values and studies'!U585=$BF$1,'Values and studies'!AP585)</f>
        <v>0</v>
      </c>
      <c r="BG585" s="23" t="str" cm="1">
        <f t="array" ref="BG585">_xlfn.IFS(BF585=FALSE,"",BF585&gt;0,'Values and studies'!AH585)</f>
        <v/>
      </c>
      <c r="BH585" s="23" t="str" cm="1">
        <f t="array" ref="BH585">_xlfn.IFS(BF585=FALSE,"",BF585&gt;0,'Values and studies'!M585)</f>
        <v/>
      </c>
      <c r="BI585" s="23" t="str" cm="1">
        <f t="array" ref="BI585">_xlfn.IFS(BF585=FALSE,"",BF585&gt;0,'Values and studies'!G585)</f>
        <v/>
      </c>
      <c r="BJ585" s="23" t="b">
        <f>IF('Values and studies'!$U585=BJ$1,'Values and studies'!$AP585)</f>
        <v>0</v>
      </c>
      <c r="BK585" s="23" t="str" cm="1">
        <f t="array" ref="BK585">_xlfn.IFS(BJ585=FALSE,"",BJ585&gt;0,'Values and studies'!$AH585)</f>
        <v/>
      </c>
      <c r="BL585" s="23" t="str" cm="1">
        <f t="array" ref="BL585">_xlfn.IFS(BJ585=FALSE,"",BJ585&gt;0,'Values and studies'!$M585)</f>
        <v/>
      </c>
      <c r="BM585" s="23" t="str" cm="1">
        <f t="array" ref="BM585">_xlfn.IFS(BJ585=FALSE,"",BJ585&gt;0,'Values and studies'!$G585)</f>
        <v/>
      </c>
      <c r="BN585" s="23" t="b">
        <f>IF('Values and studies'!U585=$BN$1,'Values and studies'!AP585)</f>
        <v>0</v>
      </c>
      <c r="BO585" s="23" t="str" cm="1">
        <f t="array" ref="BO585">_xlfn.IFS(BN585=FALSE,"",BN585&gt;0,'Values and studies'!AH585)</f>
        <v/>
      </c>
      <c r="BP585" s="23" t="str" cm="1">
        <f t="array" ref="BP585">_xlfn.IFS(BN585=FALSE,"",BN585&gt;0,'Values and studies'!M585)</f>
        <v/>
      </c>
      <c r="BQ585" s="23" t="str" cm="1">
        <f t="array" ref="BQ585">_xlfn.IFS(BN585=FALSE,"",BN585&gt;0,'Values and studies'!G585)</f>
        <v/>
      </c>
      <c r="BR585" s="23" t="b">
        <f>IF('Values and studies'!U585=$BR$1,'Values and studies'!AP585)</f>
        <v>0</v>
      </c>
      <c r="BS585" s="23" t="str" cm="1">
        <f t="array" ref="BS585">_xlfn.IFS(BR585=FALSE,"",BR585&gt;0,'Values and studies'!AH585)</f>
        <v/>
      </c>
      <c r="BT585" s="23" t="str" cm="1">
        <f t="array" ref="BT585">_xlfn.IFS(BR585=FALSE,"",BR585&gt;0,'Values and studies'!M585)</f>
        <v/>
      </c>
      <c r="BU585" s="23" t="str" cm="1">
        <f t="array" ref="BU585">_xlfn.IFS(BR585=FALSE,"",BR585&gt;0,'Values and studies'!G585)</f>
        <v/>
      </c>
      <c r="BV585" s="23">
        <f>IF('Values and studies'!U585=$BV$1,'Values and studies'!AP585)</f>
        <v>3.1756327478854764</v>
      </c>
      <c r="BW585" s="23" t="str" cm="1">
        <f t="array" ref="BW585">_xlfn.IFS(BV585=FALSE,"",BV585&gt;0,'Values and studies'!AH585)</f>
        <v>RP</v>
      </c>
      <c r="BX585" s="23" t="str" cm="1">
        <f t="array" ref="BX585">_xlfn.IFS(BV585=FALSE,"",BV585&gt;0,'Values and studies'!M585)</f>
        <v>alpine</v>
      </c>
      <c r="BY585" s="23" t="str" cm="1">
        <f t="array" ref="BY585">_xlfn.IFS(BV585=FALSE,"",BV585&gt;0,'Values and studies'!G585)</f>
        <v>Spain</v>
      </c>
      <c r="BZ585" s="23" t="b">
        <f>IF('Values and studies'!U585=$BZ$1,'Values and studies'!AP585)</f>
        <v>0</v>
      </c>
      <c r="CA585" s="23" t="str" cm="1">
        <f t="array" ref="CA585">_xlfn.IFS(BZ585=FALSE,"",BZ585&gt;0,'Values and studies'!AH585)</f>
        <v/>
      </c>
      <c r="CB585" s="23" t="str" cm="1">
        <f t="array" ref="CB585">_xlfn.IFS(BZ585=FALSE,"",BZ585&gt;0,'Values and studies'!M585)</f>
        <v/>
      </c>
      <c r="CC585" s="23" t="str" cm="1">
        <f t="array" ref="CC585">_xlfn.IFS(BZ585=FALSE,"",BZ585&gt;0,'Values and studies'!G585)</f>
        <v/>
      </c>
      <c r="CY585">
        <f>IF('Values and studies'!O585='Data for overlook'!$CY$1,'Values and studies'!AP585)</f>
        <v>3.1756327478854764</v>
      </c>
      <c r="CZ585" t="b">
        <f>IF('Values and studies'!O585='Data for overlook'!$CZ$1,'Values and studies'!AP585)</f>
        <v>0</v>
      </c>
      <c r="DA585" t="b">
        <f>IF('Values and studies'!O585='Data for overlook'!$DA$1,'Values and studies'!AP585)</f>
        <v>0</v>
      </c>
      <c r="DB585" t="b">
        <f>IF('Values and studies'!O585='Data for overlook'!$DB$1,'Values and studies'!AP585)</f>
        <v>0</v>
      </c>
    </row>
    <row r="586" spans="2:106" x14ac:dyDescent="0.2">
      <c r="B586">
        <f>IF('Values and studies'!Q586=$B$1,'Values and studies'!AP586)</f>
        <v>1.397741093231901</v>
      </c>
      <c r="C586" t="b">
        <f>IF('Values and studies'!Q586=$C$1,'Values and studies'!AP586)</f>
        <v>0</v>
      </c>
      <c r="D586" t="b">
        <f>IF('Values and studies'!Q586=$D$1,'Values and studies'!AP586)</f>
        <v>0</v>
      </c>
      <c r="F586" s="23" t="b">
        <f>IF('Values and studies'!$U586=F$1,'Values and studies'!$AP586)</f>
        <v>0</v>
      </c>
      <c r="G586" s="23" t="str" cm="1">
        <f t="array" ref="G586">_xlfn.IFS(F586=FALSE,"",F586&gt;0,'Values and studies'!$AH586)</f>
        <v/>
      </c>
      <c r="H586" s="23" t="str" cm="1">
        <f t="array" ref="H586">_xlfn.IFS(F586=FALSE,"",F586&gt;0,'Values and studies'!M586)</f>
        <v/>
      </c>
      <c r="I586" s="23" t="str" cm="1">
        <f t="array" ref="I586">_xlfn.IFS(F586=FALSE,"",F586&gt;0,'Values and studies'!G586)</f>
        <v/>
      </c>
      <c r="J586" s="23" t="b">
        <f>IF('Values and studies'!U586=$J$1,'Values and studies'!AP586)</f>
        <v>0</v>
      </c>
      <c r="K586" s="23" t="str" cm="1">
        <f t="array" ref="K586">_xlfn.IFS(J586=FALSE,"",J586&gt;0,'Values and studies'!AH586)</f>
        <v/>
      </c>
      <c r="L586" s="23" t="str" cm="1">
        <f t="array" ref="L586">_xlfn.IFS(J586=FALSE,"",J586&gt;0,'Values and studies'!M586)</f>
        <v/>
      </c>
      <c r="M586" s="23" t="str" cm="1">
        <f t="array" ref="M586">_xlfn.IFS(J586=FALSE,"",J586&gt;0,'Values and studies'!G586)</f>
        <v/>
      </c>
      <c r="N586" s="23">
        <f>IF('Values and studies'!U586=$N$1,'Values and studies'!AP586)</f>
        <v>1.397741093231901</v>
      </c>
      <c r="O586" s="23" t="str" cm="1">
        <f t="array" ref="O586">_xlfn.IFS(N586=FALSE,"",N586&gt;0,'Values and studies'!AH586)</f>
        <v>RP</v>
      </c>
      <c r="P586" s="23" t="str" cm="1">
        <f t="array" ref="P586">_xlfn.IFS(N586=FALSE,"",N586&gt;0,'Values and studies'!M586)</f>
        <v>mediterranean</v>
      </c>
      <c r="Q586" s="23" t="str" cm="1">
        <f t="array" ref="Q586">_xlfn.IFS(N586=FALSE,"",N586&gt;0,'Values and studies'!G586)</f>
        <v>Spain</v>
      </c>
      <c r="R586" s="23" t="b">
        <f>IF('Values and studies'!$U586=$R$1,'Values and studies'!$AP586)</f>
        <v>0</v>
      </c>
      <c r="S586" s="23" t="str" cm="1">
        <f t="array" ref="S586">_xlfn.IFS(R586=FALSE,"",R586&gt;0,'Values and studies'!$AH586)</f>
        <v/>
      </c>
      <c r="T586" s="23" t="str" cm="1">
        <f t="array" ref="T586">_xlfn.IFS(R586=FALSE,"",R586&gt;0,'Values and studies'!$M586)</f>
        <v/>
      </c>
      <c r="U586" s="23" t="str" cm="1">
        <f t="array" ref="U586">_xlfn.IFS(R586=FALSE,"",R586&gt;0,'Values and studies'!$G586)</f>
        <v/>
      </c>
      <c r="V586" s="23" t="b">
        <f>IF('Values and studies'!$U586=$V$1,'Values and studies'!$AP586)</f>
        <v>0</v>
      </c>
      <c r="W586" s="23" t="str" cm="1">
        <f t="array" ref="W586">_xlfn.IFS(V586=FALSE,"",V586&gt;0,'Values and studies'!$AH586)</f>
        <v/>
      </c>
      <c r="X586" s="23" t="str" cm="1">
        <f t="array" ref="X586">_xlfn.IFS(V586=FALSE,"",V586&gt;0,'Values and studies'!$M586)</f>
        <v/>
      </c>
      <c r="Y586" s="23" t="str" cm="1">
        <f t="array" ref="Y586">_xlfn.IFS(V586=FALSE,"",V586&gt;0,'Values and studies'!$G586)</f>
        <v/>
      </c>
      <c r="Z586" s="23" t="b">
        <f>IF('Values and studies'!$U586=$Z$1,'Values and studies'!$AP586)</f>
        <v>0</v>
      </c>
      <c r="AA586" s="23" t="str" cm="1">
        <f t="array" ref="AA586">_xlfn.IFS(Z586=FALSE,"",Z586&gt;0,'Values and studies'!$AH586)</f>
        <v/>
      </c>
      <c r="AB586" s="23" t="str" cm="1">
        <f t="array" ref="AB586">_xlfn.IFS(Z586=FALSE,"",Z586&gt;0,'Values and studies'!$M586)</f>
        <v/>
      </c>
      <c r="AC586" s="23" t="str" cm="1">
        <f t="array" ref="AC586">_xlfn.IFS(Z586=FALSE,"",Z586&gt;0,'Values and studies'!$G586)</f>
        <v/>
      </c>
      <c r="AD586" s="23" t="b">
        <f>IF('Values and studies'!$U586=$AD$1,'Values and studies'!$AP586)</f>
        <v>0</v>
      </c>
      <c r="AE586" s="23" t="str" cm="1">
        <f t="array" ref="AE586">_xlfn.IFS(AD586=FALSE,"",AD586&gt;0,'Values and studies'!$AH586)</f>
        <v/>
      </c>
      <c r="AF586" s="23" t="str" cm="1">
        <f t="array" ref="AF586">_xlfn.IFS(AD586=FALSE,"",AD586&gt;0,'Values and studies'!$M586)</f>
        <v/>
      </c>
      <c r="AG586" s="23" t="str" cm="1">
        <f t="array" ref="AG586">_xlfn.IFS(AD586=FALSE,"",AD586&gt;0,'Values and studies'!$G586)</f>
        <v/>
      </c>
      <c r="AH586" s="23" t="b">
        <f>IF('Values and studies'!U586=$AH$1,'Values and studies'!AP586)</f>
        <v>0</v>
      </c>
      <c r="AI586" s="23" t="str" cm="1">
        <f t="array" ref="AI586">_xlfn.IFS(AH586=FALSE,"",AH586&gt;0,'Values and studies'!AH586)</f>
        <v/>
      </c>
      <c r="AJ586" s="23" t="str" cm="1">
        <f t="array" ref="AJ586">_xlfn.IFS(AH586=FALSE,"",AH586&gt;0,'Values and studies'!M586)</f>
        <v/>
      </c>
      <c r="AK586" s="23" t="str" cm="1">
        <f t="array" ref="AK586">_xlfn.IFS(AH586=FALSE,"",AH586&gt;0,'Values and studies'!G586)</f>
        <v/>
      </c>
      <c r="AL586" s="23" t="b">
        <f>IF('Values and studies'!U586=$AL$1,'Values and studies'!AP586)</f>
        <v>0</v>
      </c>
      <c r="AM586" s="23" t="str" cm="1">
        <f t="array" ref="AM586">_xlfn.IFS(AL586=FALSE,"",AL586&gt;0,'Values and studies'!AH586)</f>
        <v/>
      </c>
      <c r="AN586" s="23" t="str" cm="1">
        <f t="array" ref="AN586">_xlfn.IFS(AL586=FALSE,"",AL586&gt;0,'Values and studies'!M586)</f>
        <v/>
      </c>
      <c r="AO586" s="23" t="str" cm="1">
        <f t="array" ref="AO586">_xlfn.IFS(AL586=FALSE,"",AL586&gt;0,'Values and studies'!G586)</f>
        <v/>
      </c>
      <c r="AP586" s="23" t="b">
        <f>IF('Values and studies'!U586=$AP$1,'Values and studies'!AP586)</f>
        <v>0</v>
      </c>
      <c r="AQ586" s="23" t="str" cm="1">
        <f t="array" ref="AQ586">_xlfn.IFS(AP586=FALSE,"",AP586&gt;0,'Values and studies'!AH586)</f>
        <v/>
      </c>
      <c r="AR586" s="23" t="str" cm="1">
        <f t="array" ref="AR586">_xlfn.IFS(AP586=FALSE,"",AP586&gt;0,'Values and studies'!M586)</f>
        <v/>
      </c>
      <c r="AS586" s="23" t="str" cm="1">
        <f t="array" ref="AS586">_xlfn.IFS(AP586=FALSE,"",AP586&gt;0,'Values and studies'!G586)</f>
        <v/>
      </c>
      <c r="AT586" s="23" t="b">
        <f>IF('Values and studies'!U586=$AT$1,'Values and studies'!AP586)</f>
        <v>0</v>
      </c>
      <c r="AU586" s="23" t="str" cm="1">
        <f t="array" ref="AU586">_xlfn.IFS(AT586=FALSE,"",AT586&gt;0,'Values and studies'!AH586)</f>
        <v/>
      </c>
      <c r="AV586" s="23" t="str" cm="1">
        <f t="array" ref="AV586">_xlfn.IFS(AT586=FALSE,"",AT586&gt;0,'Values and studies'!M586)</f>
        <v/>
      </c>
      <c r="AW586" s="23" t="str" cm="1">
        <f t="array" ref="AW586">_xlfn.IFS(AT586=FALSE,"",AT586&gt;0,'Values and studies'!G586)</f>
        <v/>
      </c>
      <c r="AX586" s="23" t="b">
        <f>IF('Values and studies'!U586=$AX$1,'Values and studies'!AP586)</f>
        <v>0</v>
      </c>
      <c r="AY586" s="23" t="str" cm="1">
        <f t="array" ref="AY586">_xlfn.IFS(AX586=FALSE,"",AX586&gt;0,'Values and studies'!AH586)</f>
        <v/>
      </c>
      <c r="AZ586" s="23" t="str" cm="1">
        <f t="array" ref="AZ586">_xlfn.IFS(AX586=FALSE,"",AX586&gt;0,'Values and studies'!M586)</f>
        <v/>
      </c>
      <c r="BA586" s="23" t="str" cm="1">
        <f t="array" ref="BA586">_xlfn.IFS(AX586=FALSE,"",AX586&gt;0,'Values and studies'!G586)</f>
        <v/>
      </c>
      <c r="BB586" s="23" t="b">
        <f>IF('Values and studies'!U586=$BB$1,'Values and studies'!AP586)</f>
        <v>0</v>
      </c>
      <c r="BC586" s="23" t="str" cm="1">
        <f t="array" ref="BC586">_xlfn.IFS(BB586=FALSE,"",BB586&gt;0,'Values and studies'!AH586)</f>
        <v/>
      </c>
      <c r="BD586" s="23" t="str" cm="1">
        <f t="array" ref="BD586">_xlfn.IFS(BB586=FALSE,"",BB586&gt;0,'Values and studies'!M586)</f>
        <v/>
      </c>
      <c r="BE586" s="23" t="str" cm="1">
        <f t="array" ref="BE586">_xlfn.IFS(BB586=FALSE,"",BB586&gt;0,'Values and studies'!G586)</f>
        <v/>
      </c>
      <c r="BF586" s="23" t="b">
        <f>IF('Values and studies'!U586=$BF$1,'Values and studies'!AP586)</f>
        <v>0</v>
      </c>
      <c r="BG586" s="23" t="str" cm="1">
        <f t="array" ref="BG586">_xlfn.IFS(BF586=FALSE,"",BF586&gt;0,'Values and studies'!AH586)</f>
        <v/>
      </c>
      <c r="BH586" s="23" t="str" cm="1">
        <f t="array" ref="BH586">_xlfn.IFS(BF586=FALSE,"",BF586&gt;0,'Values and studies'!M586)</f>
        <v/>
      </c>
      <c r="BI586" s="23" t="str" cm="1">
        <f t="array" ref="BI586">_xlfn.IFS(BF586=FALSE,"",BF586&gt;0,'Values and studies'!G586)</f>
        <v/>
      </c>
      <c r="BJ586" s="23" t="b">
        <f>IF('Values and studies'!$U586=BJ$1,'Values and studies'!$AP586)</f>
        <v>0</v>
      </c>
      <c r="BK586" s="23" t="str" cm="1">
        <f t="array" ref="BK586">_xlfn.IFS(BJ586=FALSE,"",BJ586&gt;0,'Values and studies'!$AH586)</f>
        <v/>
      </c>
      <c r="BL586" s="23" t="str" cm="1">
        <f t="array" ref="BL586">_xlfn.IFS(BJ586=FALSE,"",BJ586&gt;0,'Values and studies'!$M586)</f>
        <v/>
      </c>
      <c r="BM586" s="23" t="str" cm="1">
        <f t="array" ref="BM586">_xlfn.IFS(BJ586=FALSE,"",BJ586&gt;0,'Values and studies'!$G586)</f>
        <v/>
      </c>
      <c r="BN586" s="23" t="b">
        <f>IF('Values and studies'!U586=$BN$1,'Values and studies'!AP586)</f>
        <v>0</v>
      </c>
      <c r="BO586" s="23" t="str" cm="1">
        <f t="array" ref="BO586">_xlfn.IFS(BN586=FALSE,"",BN586&gt;0,'Values and studies'!AH586)</f>
        <v/>
      </c>
      <c r="BP586" s="23" t="str" cm="1">
        <f t="array" ref="BP586">_xlfn.IFS(BN586=FALSE,"",BN586&gt;0,'Values and studies'!M586)</f>
        <v/>
      </c>
      <c r="BQ586" s="23" t="str" cm="1">
        <f t="array" ref="BQ586">_xlfn.IFS(BN586=FALSE,"",BN586&gt;0,'Values and studies'!G586)</f>
        <v/>
      </c>
      <c r="BR586" s="23" t="b">
        <f>IF('Values and studies'!U586=$BR$1,'Values and studies'!AP586)</f>
        <v>0</v>
      </c>
      <c r="BS586" s="23" t="str" cm="1">
        <f t="array" ref="BS586">_xlfn.IFS(BR586=FALSE,"",BR586&gt;0,'Values and studies'!AH586)</f>
        <v/>
      </c>
      <c r="BT586" s="23" t="str" cm="1">
        <f t="array" ref="BT586">_xlfn.IFS(BR586=FALSE,"",BR586&gt;0,'Values and studies'!M586)</f>
        <v/>
      </c>
      <c r="BU586" s="23" t="str" cm="1">
        <f t="array" ref="BU586">_xlfn.IFS(BR586=FALSE,"",BR586&gt;0,'Values and studies'!G586)</f>
        <v/>
      </c>
      <c r="BV586" s="23" t="b">
        <f>IF('Values and studies'!U586=$BV$1,'Values and studies'!AP586)</f>
        <v>0</v>
      </c>
      <c r="BW586" s="23" t="str" cm="1">
        <f t="array" ref="BW586">_xlfn.IFS(BV586=FALSE,"",BV586&gt;0,'Values and studies'!AH586)</f>
        <v/>
      </c>
      <c r="BX586" s="23" t="str" cm="1">
        <f t="array" ref="BX586">_xlfn.IFS(BV586=FALSE,"",BV586&gt;0,'Values and studies'!M586)</f>
        <v/>
      </c>
      <c r="BY586" s="23" t="str" cm="1">
        <f t="array" ref="BY586">_xlfn.IFS(BV586=FALSE,"",BV586&gt;0,'Values and studies'!G586)</f>
        <v/>
      </c>
      <c r="BZ586" s="23" t="b">
        <f>IF('Values and studies'!U586=$BZ$1,'Values and studies'!AP586)</f>
        <v>0</v>
      </c>
      <c r="CA586" s="23" t="str" cm="1">
        <f t="array" ref="CA586">_xlfn.IFS(BZ586=FALSE,"",BZ586&gt;0,'Values and studies'!AH586)</f>
        <v/>
      </c>
      <c r="CB586" s="23" t="str" cm="1">
        <f t="array" ref="CB586">_xlfn.IFS(BZ586=FALSE,"",BZ586&gt;0,'Values and studies'!M586)</f>
        <v/>
      </c>
      <c r="CC586" s="23" t="str" cm="1">
        <f t="array" ref="CC586">_xlfn.IFS(BZ586=FALSE,"",BZ586&gt;0,'Values and studies'!G586)</f>
        <v/>
      </c>
      <c r="CY586" t="b">
        <f>IF('Values and studies'!O586='Data for overlook'!$CY$1,'Values and studies'!AP586)</f>
        <v>0</v>
      </c>
      <c r="CZ586">
        <f>IF('Values and studies'!O586='Data for overlook'!$CZ$1,'Values and studies'!AP586)</f>
        <v>1.397741093231901</v>
      </c>
      <c r="DA586" t="b">
        <f>IF('Values and studies'!O586='Data for overlook'!$DA$1,'Values and studies'!AP586)</f>
        <v>0</v>
      </c>
      <c r="DB586" t="b">
        <f>IF('Values and studies'!O586='Data for overlook'!$DB$1,'Values and studies'!AP586)</f>
        <v>0</v>
      </c>
    </row>
    <row r="587" spans="2:106" x14ac:dyDescent="0.2">
      <c r="B587">
        <f>IF('Values and studies'!Q587=$B$1,'Values and studies'!AP587)</f>
        <v>1.2545333541935022</v>
      </c>
      <c r="C587" t="b">
        <f>IF('Values and studies'!Q587=$C$1,'Values and studies'!AP587)</f>
        <v>0</v>
      </c>
      <c r="D587" t="b">
        <f>IF('Values and studies'!Q587=$D$1,'Values and studies'!AP587)</f>
        <v>0</v>
      </c>
      <c r="F587" s="23" t="b">
        <f>IF('Values and studies'!$U587=F$1,'Values and studies'!$AP587)</f>
        <v>0</v>
      </c>
      <c r="G587" s="23" t="str" cm="1">
        <f t="array" ref="G587">_xlfn.IFS(F587=FALSE,"",F587&gt;0,'Values and studies'!$AH587)</f>
        <v/>
      </c>
      <c r="H587" s="23" t="str" cm="1">
        <f t="array" ref="H587">_xlfn.IFS(F587=FALSE,"",F587&gt;0,'Values and studies'!M587)</f>
        <v/>
      </c>
      <c r="I587" s="23" t="str" cm="1">
        <f t="array" ref="I587">_xlfn.IFS(F587=FALSE,"",F587&gt;0,'Values and studies'!G587)</f>
        <v/>
      </c>
      <c r="J587" s="23" t="b">
        <f>IF('Values and studies'!U587=$J$1,'Values and studies'!AP587)</f>
        <v>0</v>
      </c>
      <c r="K587" s="23" t="str" cm="1">
        <f t="array" ref="K587">_xlfn.IFS(J587=FALSE,"",J587&gt;0,'Values and studies'!AH587)</f>
        <v/>
      </c>
      <c r="L587" s="23" t="str" cm="1">
        <f t="array" ref="L587">_xlfn.IFS(J587=FALSE,"",J587&gt;0,'Values and studies'!M587)</f>
        <v/>
      </c>
      <c r="M587" s="23" t="str" cm="1">
        <f t="array" ref="M587">_xlfn.IFS(J587=FALSE,"",J587&gt;0,'Values and studies'!G587)</f>
        <v/>
      </c>
      <c r="N587" s="23">
        <f>IF('Values and studies'!U587=$N$1,'Values and studies'!AP587)</f>
        <v>1.2545333541935022</v>
      </c>
      <c r="O587" s="23" t="str" cm="1">
        <f t="array" ref="O587">_xlfn.IFS(N587=FALSE,"",N587&gt;0,'Values and studies'!AH587)</f>
        <v>RP</v>
      </c>
      <c r="P587" s="23" t="str" cm="1">
        <f t="array" ref="P587">_xlfn.IFS(N587=FALSE,"",N587&gt;0,'Values and studies'!M587)</f>
        <v>alpine</v>
      </c>
      <c r="Q587" s="23" t="str" cm="1">
        <f t="array" ref="Q587">_xlfn.IFS(N587=FALSE,"",N587&gt;0,'Values and studies'!G587)</f>
        <v>Spain</v>
      </c>
      <c r="R587" s="23" t="b">
        <f>IF('Values and studies'!$U587=$R$1,'Values and studies'!$AP587)</f>
        <v>0</v>
      </c>
      <c r="S587" s="23" t="str" cm="1">
        <f t="array" ref="S587">_xlfn.IFS(R587=FALSE,"",R587&gt;0,'Values and studies'!$AH587)</f>
        <v/>
      </c>
      <c r="T587" s="23" t="str" cm="1">
        <f t="array" ref="T587">_xlfn.IFS(R587=FALSE,"",R587&gt;0,'Values and studies'!$M587)</f>
        <v/>
      </c>
      <c r="U587" s="23" t="str" cm="1">
        <f t="array" ref="U587">_xlfn.IFS(R587=FALSE,"",R587&gt;0,'Values and studies'!$G587)</f>
        <v/>
      </c>
      <c r="V587" s="23" t="b">
        <f>IF('Values and studies'!$U587=$V$1,'Values and studies'!$AP587)</f>
        <v>0</v>
      </c>
      <c r="W587" s="23" t="str" cm="1">
        <f t="array" ref="W587">_xlfn.IFS(V587=FALSE,"",V587&gt;0,'Values and studies'!$AH587)</f>
        <v/>
      </c>
      <c r="X587" s="23" t="str" cm="1">
        <f t="array" ref="X587">_xlfn.IFS(V587=FALSE,"",V587&gt;0,'Values and studies'!$M587)</f>
        <v/>
      </c>
      <c r="Y587" s="23" t="str" cm="1">
        <f t="array" ref="Y587">_xlfn.IFS(V587=FALSE,"",V587&gt;0,'Values and studies'!$G587)</f>
        <v/>
      </c>
      <c r="Z587" s="23" t="b">
        <f>IF('Values and studies'!$U587=$Z$1,'Values and studies'!$AP587)</f>
        <v>0</v>
      </c>
      <c r="AA587" s="23" t="str" cm="1">
        <f t="array" ref="AA587">_xlfn.IFS(Z587=FALSE,"",Z587&gt;0,'Values and studies'!$AH587)</f>
        <v/>
      </c>
      <c r="AB587" s="23" t="str" cm="1">
        <f t="array" ref="AB587">_xlfn.IFS(Z587=FALSE,"",Z587&gt;0,'Values and studies'!$M587)</f>
        <v/>
      </c>
      <c r="AC587" s="23" t="str" cm="1">
        <f t="array" ref="AC587">_xlfn.IFS(Z587=FALSE,"",Z587&gt;0,'Values and studies'!$G587)</f>
        <v/>
      </c>
      <c r="AD587" s="23" t="b">
        <f>IF('Values and studies'!$U587=$AD$1,'Values and studies'!$AP587)</f>
        <v>0</v>
      </c>
      <c r="AE587" s="23" t="str" cm="1">
        <f t="array" ref="AE587">_xlfn.IFS(AD587=FALSE,"",AD587&gt;0,'Values and studies'!$AH587)</f>
        <v/>
      </c>
      <c r="AF587" s="23" t="str" cm="1">
        <f t="array" ref="AF587">_xlfn.IFS(AD587=FALSE,"",AD587&gt;0,'Values and studies'!$M587)</f>
        <v/>
      </c>
      <c r="AG587" s="23" t="str" cm="1">
        <f t="array" ref="AG587">_xlfn.IFS(AD587=FALSE,"",AD587&gt;0,'Values and studies'!$G587)</f>
        <v/>
      </c>
      <c r="AH587" s="23" t="b">
        <f>IF('Values and studies'!U587=$AH$1,'Values and studies'!AP587)</f>
        <v>0</v>
      </c>
      <c r="AI587" s="23" t="str" cm="1">
        <f t="array" ref="AI587">_xlfn.IFS(AH587=FALSE,"",AH587&gt;0,'Values and studies'!AH587)</f>
        <v/>
      </c>
      <c r="AJ587" s="23" t="str" cm="1">
        <f t="array" ref="AJ587">_xlfn.IFS(AH587=FALSE,"",AH587&gt;0,'Values and studies'!M587)</f>
        <v/>
      </c>
      <c r="AK587" s="23" t="str" cm="1">
        <f t="array" ref="AK587">_xlfn.IFS(AH587=FALSE,"",AH587&gt;0,'Values and studies'!G587)</f>
        <v/>
      </c>
      <c r="AL587" s="23" t="b">
        <f>IF('Values and studies'!U587=$AL$1,'Values and studies'!AP587)</f>
        <v>0</v>
      </c>
      <c r="AM587" s="23" t="str" cm="1">
        <f t="array" ref="AM587">_xlfn.IFS(AL587=FALSE,"",AL587&gt;0,'Values and studies'!AH587)</f>
        <v/>
      </c>
      <c r="AN587" s="23" t="str" cm="1">
        <f t="array" ref="AN587">_xlfn.IFS(AL587=FALSE,"",AL587&gt;0,'Values and studies'!M587)</f>
        <v/>
      </c>
      <c r="AO587" s="23" t="str" cm="1">
        <f t="array" ref="AO587">_xlfn.IFS(AL587=FALSE,"",AL587&gt;0,'Values and studies'!G587)</f>
        <v/>
      </c>
      <c r="AP587" s="23" t="b">
        <f>IF('Values and studies'!U587=$AP$1,'Values and studies'!AP587)</f>
        <v>0</v>
      </c>
      <c r="AQ587" s="23" t="str" cm="1">
        <f t="array" ref="AQ587">_xlfn.IFS(AP587=FALSE,"",AP587&gt;0,'Values and studies'!AH587)</f>
        <v/>
      </c>
      <c r="AR587" s="23" t="str" cm="1">
        <f t="array" ref="AR587">_xlfn.IFS(AP587=FALSE,"",AP587&gt;0,'Values and studies'!M587)</f>
        <v/>
      </c>
      <c r="AS587" s="23" t="str" cm="1">
        <f t="array" ref="AS587">_xlfn.IFS(AP587=FALSE,"",AP587&gt;0,'Values and studies'!G587)</f>
        <v/>
      </c>
      <c r="AT587" s="23" t="b">
        <f>IF('Values and studies'!U587=$AT$1,'Values and studies'!AP587)</f>
        <v>0</v>
      </c>
      <c r="AU587" s="23" t="str" cm="1">
        <f t="array" ref="AU587">_xlfn.IFS(AT587=FALSE,"",AT587&gt;0,'Values and studies'!AH587)</f>
        <v/>
      </c>
      <c r="AV587" s="23" t="str" cm="1">
        <f t="array" ref="AV587">_xlfn.IFS(AT587=FALSE,"",AT587&gt;0,'Values and studies'!M587)</f>
        <v/>
      </c>
      <c r="AW587" s="23" t="str" cm="1">
        <f t="array" ref="AW587">_xlfn.IFS(AT587=FALSE,"",AT587&gt;0,'Values and studies'!G587)</f>
        <v/>
      </c>
      <c r="AX587" s="23" t="b">
        <f>IF('Values and studies'!U587=$AX$1,'Values and studies'!AP587)</f>
        <v>0</v>
      </c>
      <c r="AY587" s="23" t="str" cm="1">
        <f t="array" ref="AY587">_xlfn.IFS(AX587=FALSE,"",AX587&gt;0,'Values and studies'!AH587)</f>
        <v/>
      </c>
      <c r="AZ587" s="23" t="str" cm="1">
        <f t="array" ref="AZ587">_xlfn.IFS(AX587=FALSE,"",AX587&gt;0,'Values and studies'!M587)</f>
        <v/>
      </c>
      <c r="BA587" s="23" t="str" cm="1">
        <f t="array" ref="BA587">_xlfn.IFS(AX587=FALSE,"",AX587&gt;0,'Values and studies'!G587)</f>
        <v/>
      </c>
      <c r="BB587" s="23" t="b">
        <f>IF('Values and studies'!U587=$BB$1,'Values and studies'!AP587)</f>
        <v>0</v>
      </c>
      <c r="BC587" s="23" t="str" cm="1">
        <f t="array" ref="BC587">_xlfn.IFS(BB587=FALSE,"",BB587&gt;0,'Values and studies'!AH587)</f>
        <v/>
      </c>
      <c r="BD587" s="23" t="str" cm="1">
        <f t="array" ref="BD587">_xlfn.IFS(BB587=FALSE,"",BB587&gt;0,'Values and studies'!M587)</f>
        <v/>
      </c>
      <c r="BE587" s="23" t="str" cm="1">
        <f t="array" ref="BE587">_xlfn.IFS(BB587=FALSE,"",BB587&gt;0,'Values and studies'!G587)</f>
        <v/>
      </c>
      <c r="BF587" s="23" t="b">
        <f>IF('Values and studies'!U587=$BF$1,'Values and studies'!AP587)</f>
        <v>0</v>
      </c>
      <c r="BG587" s="23" t="str" cm="1">
        <f t="array" ref="BG587">_xlfn.IFS(BF587=FALSE,"",BF587&gt;0,'Values and studies'!AH587)</f>
        <v/>
      </c>
      <c r="BH587" s="23" t="str" cm="1">
        <f t="array" ref="BH587">_xlfn.IFS(BF587=FALSE,"",BF587&gt;0,'Values and studies'!M587)</f>
        <v/>
      </c>
      <c r="BI587" s="23" t="str" cm="1">
        <f t="array" ref="BI587">_xlfn.IFS(BF587=FALSE,"",BF587&gt;0,'Values and studies'!G587)</f>
        <v/>
      </c>
      <c r="BJ587" s="23" t="b">
        <f>IF('Values and studies'!$U587=BJ$1,'Values and studies'!$AP587)</f>
        <v>0</v>
      </c>
      <c r="BK587" s="23" t="str" cm="1">
        <f t="array" ref="BK587">_xlfn.IFS(BJ587=FALSE,"",BJ587&gt;0,'Values and studies'!$AH587)</f>
        <v/>
      </c>
      <c r="BL587" s="23" t="str" cm="1">
        <f t="array" ref="BL587">_xlfn.IFS(BJ587=FALSE,"",BJ587&gt;0,'Values and studies'!$M587)</f>
        <v/>
      </c>
      <c r="BM587" s="23" t="str" cm="1">
        <f t="array" ref="BM587">_xlfn.IFS(BJ587=FALSE,"",BJ587&gt;0,'Values and studies'!$G587)</f>
        <v/>
      </c>
      <c r="BN587" s="23" t="b">
        <f>IF('Values and studies'!U587=$BN$1,'Values and studies'!AP587)</f>
        <v>0</v>
      </c>
      <c r="BO587" s="23" t="str" cm="1">
        <f t="array" ref="BO587">_xlfn.IFS(BN587=FALSE,"",BN587&gt;0,'Values and studies'!AH587)</f>
        <v/>
      </c>
      <c r="BP587" s="23" t="str" cm="1">
        <f t="array" ref="BP587">_xlfn.IFS(BN587=FALSE,"",BN587&gt;0,'Values and studies'!M587)</f>
        <v/>
      </c>
      <c r="BQ587" s="23" t="str" cm="1">
        <f t="array" ref="BQ587">_xlfn.IFS(BN587=FALSE,"",BN587&gt;0,'Values and studies'!G587)</f>
        <v/>
      </c>
      <c r="BR587" s="23" t="b">
        <f>IF('Values and studies'!U587=$BR$1,'Values and studies'!AP587)</f>
        <v>0</v>
      </c>
      <c r="BS587" s="23" t="str" cm="1">
        <f t="array" ref="BS587">_xlfn.IFS(BR587=FALSE,"",BR587&gt;0,'Values and studies'!AH587)</f>
        <v/>
      </c>
      <c r="BT587" s="23" t="str" cm="1">
        <f t="array" ref="BT587">_xlfn.IFS(BR587=FALSE,"",BR587&gt;0,'Values and studies'!M587)</f>
        <v/>
      </c>
      <c r="BU587" s="23" t="str" cm="1">
        <f t="array" ref="BU587">_xlfn.IFS(BR587=FALSE,"",BR587&gt;0,'Values and studies'!G587)</f>
        <v/>
      </c>
      <c r="BV587" s="23" t="b">
        <f>IF('Values and studies'!U587=$BV$1,'Values and studies'!AP587)</f>
        <v>0</v>
      </c>
      <c r="BW587" s="23" t="str" cm="1">
        <f t="array" ref="BW587">_xlfn.IFS(BV587=FALSE,"",BV587&gt;0,'Values and studies'!AH587)</f>
        <v/>
      </c>
      <c r="BX587" s="23" t="str" cm="1">
        <f t="array" ref="BX587">_xlfn.IFS(BV587=FALSE,"",BV587&gt;0,'Values and studies'!M587)</f>
        <v/>
      </c>
      <c r="BY587" s="23" t="str" cm="1">
        <f t="array" ref="BY587">_xlfn.IFS(BV587=FALSE,"",BV587&gt;0,'Values and studies'!G587)</f>
        <v/>
      </c>
      <c r="BZ587" s="23" t="b">
        <f>IF('Values and studies'!U587=$BZ$1,'Values and studies'!AP587)</f>
        <v>0</v>
      </c>
      <c r="CA587" s="23" t="str" cm="1">
        <f t="array" ref="CA587">_xlfn.IFS(BZ587=FALSE,"",BZ587&gt;0,'Values and studies'!AH587)</f>
        <v/>
      </c>
      <c r="CB587" s="23" t="str" cm="1">
        <f t="array" ref="CB587">_xlfn.IFS(BZ587=FALSE,"",BZ587&gt;0,'Values and studies'!M587)</f>
        <v/>
      </c>
      <c r="CC587" s="23" t="str" cm="1">
        <f t="array" ref="CC587">_xlfn.IFS(BZ587=FALSE,"",BZ587&gt;0,'Values and studies'!G587)</f>
        <v/>
      </c>
      <c r="CY587">
        <f>IF('Values and studies'!O587='Data for overlook'!$CY$1,'Values and studies'!AP587)</f>
        <v>1.2545333541935022</v>
      </c>
      <c r="CZ587" t="b">
        <f>IF('Values and studies'!O587='Data for overlook'!$CZ$1,'Values and studies'!AP587)</f>
        <v>0</v>
      </c>
      <c r="DA587" t="b">
        <f>IF('Values and studies'!O587='Data for overlook'!$DA$1,'Values and studies'!AP587)</f>
        <v>0</v>
      </c>
      <c r="DB587" t="b">
        <f>IF('Values and studies'!O587='Data for overlook'!$DB$1,'Values and studies'!AP587)</f>
        <v>0</v>
      </c>
    </row>
    <row r="588" spans="2:106" x14ac:dyDescent="0.2">
      <c r="B588">
        <f>IF('Values and studies'!Q588=$B$1,'Values and studies'!AP588)</f>
        <v>1.2067404441964811</v>
      </c>
      <c r="C588" t="b">
        <f>IF('Values and studies'!Q588=$C$1,'Values and studies'!AP588)</f>
        <v>0</v>
      </c>
      <c r="D588" t="b">
        <f>IF('Values and studies'!Q588=$D$1,'Values and studies'!AP588)</f>
        <v>0</v>
      </c>
      <c r="F588" s="23" t="b">
        <f>IF('Values and studies'!$U588=F$1,'Values and studies'!$AP588)</f>
        <v>0</v>
      </c>
      <c r="G588" s="23" t="str" cm="1">
        <f t="array" ref="G588">_xlfn.IFS(F588=FALSE,"",F588&gt;0,'Values and studies'!$AH588)</f>
        <v/>
      </c>
      <c r="H588" s="23" t="str" cm="1">
        <f t="array" ref="H588">_xlfn.IFS(F588=FALSE,"",F588&gt;0,'Values and studies'!M588)</f>
        <v/>
      </c>
      <c r="I588" s="23" t="str" cm="1">
        <f t="array" ref="I588">_xlfn.IFS(F588=FALSE,"",F588&gt;0,'Values and studies'!G588)</f>
        <v/>
      </c>
      <c r="J588" s="23" t="b">
        <f>IF('Values and studies'!U588=$J$1,'Values and studies'!AP588)</f>
        <v>0</v>
      </c>
      <c r="K588" s="23" t="str" cm="1">
        <f t="array" ref="K588">_xlfn.IFS(J588=FALSE,"",J588&gt;0,'Values and studies'!AH588)</f>
        <v/>
      </c>
      <c r="L588" s="23" t="str" cm="1">
        <f t="array" ref="L588">_xlfn.IFS(J588=FALSE,"",J588&gt;0,'Values and studies'!M588)</f>
        <v/>
      </c>
      <c r="M588" s="23" t="str" cm="1">
        <f t="array" ref="M588">_xlfn.IFS(J588=FALSE,"",J588&gt;0,'Values and studies'!G588)</f>
        <v/>
      </c>
      <c r="N588" s="23">
        <f>IF('Values and studies'!U588=$N$1,'Values and studies'!AP588)</f>
        <v>1.2067404441964811</v>
      </c>
      <c r="O588" s="23" t="str" cm="1">
        <f t="array" ref="O588">_xlfn.IFS(N588=FALSE,"",N588&gt;0,'Values and studies'!AH588)</f>
        <v>RP</v>
      </c>
      <c r="P588" s="23" t="str" cm="1">
        <f t="array" ref="P588">_xlfn.IFS(N588=FALSE,"",N588&gt;0,'Values and studies'!M588)</f>
        <v>alpine</v>
      </c>
      <c r="Q588" s="23" t="str" cm="1">
        <f t="array" ref="Q588">_xlfn.IFS(N588=FALSE,"",N588&gt;0,'Values and studies'!G588)</f>
        <v>Spain</v>
      </c>
      <c r="R588" s="23" t="b">
        <f>IF('Values and studies'!$U588=$R$1,'Values and studies'!$AP588)</f>
        <v>0</v>
      </c>
      <c r="S588" s="23" t="str" cm="1">
        <f t="array" ref="S588">_xlfn.IFS(R588=FALSE,"",R588&gt;0,'Values and studies'!$AH588)</f>
        <v/>
      </c>
      <c r="T588" s="23" t="str" cm="1">
        <f t="array" ref="T588">_xlfn.IFS(R588=FALSE,"",R588&gt;0,'Values and studies'!$M588)</f>
        <v/>
      </c>
      <c r="U588" s="23" t="str" cm="1">
        <f t="array" ref="U588">_xlfn.IFS(R588=FALSE,"",R588&gt;0,'Values and studies'!$G588)</f>
        <v/>
      </c>
      <c r="V588" s="23" t="b">
        <f>IF('Values and studies'!$U588=$V$1,'Values and studies'!$AP588)</f>
        <v>0</v>
      </c>
      <c r="W588" s="23" t="str" cm="1">
        <f t="array" ref="W588">_xlfn.IFS(V588=FALSE,"",V588&gt;0,'Values and studies'!$AH588)</f>
        <v/>
      </c>
      <c r="X588" s="23" t="str" cm="1">
        <f t="array" ref="X588">_xlfn.IFS(V588=FALSE,"",V588&gt;0,'Values and studies'!$M588)</f>
        <v/>
      </c>
      <c r="Y588" s="23" t="str" cm="1">
        <f t="array" ref="Y588">_xlfn.IFS(V588=FALSE,"",V588&gt;0,'Values and studies'!$G588)</f>
        <v/>
      </c>
      <c r="Z588" s="23" t="b">
        <f>IF('Values and studies'!$U588=$Z$1,'Values and studies'!$AP588)</f>
        <v>0</v>
      </c>
      <c r="AA588" s="23" t="str" cm="1">
        <f t="array" ref="AA588">_xlfn.IFS(Z588=FALSE,"",Z588&gt;0,'Values and studies'!$AH588)</f>
        <v/>
      </c>
      <c r="AB588" s="23" t="str" cm="1">
        <f t="array" ref="AB588">_xlfn.IFS(Z588=FALSE,"",Z588&gt;0,'Values and studies'!$M588)</f>
        <v/>
      </c>
      <c r="AC588" s="23" t="str" cm="1">
        <f t="array" ref="AC588">_xlfn.IFS(Z588=FALSE,"",Z588&gt;0,'Values and studies'!$G588)</f>
        <v/>
      </c>
      <c r="AD588" s="23" t="b">
        <f>IF('Values and studies'!$U588=$AD$1,'Values and studies'!$AP588)</f>
        <v>0</v>
      </c>
      <c r="AE588" s="23" t="str" cm="1">
        <f t="array" ref="AE588">_xlfn.IFS(AD588=FALSE,"",AD588&gt;0,'Values and studies'!$AH588)</f>
        <v/>
      </c>
      <c r="AF588" s="23" t="str" cm="1">
        <f t="array" ref="AF588">_xlfn.IFS(AD588=FALSE,"",AD588&gt;0,'Values and studies'!$M588)</f>
        <v/>
      </c>
      <c r="AG588" s="23" t="str" cm="1">
        <f t="array" ref="AG588">_xlfn.IFS(AD588=FALSE,"",AD588&gt;0,'Values and studies'!$G588)</f>
        <v/>
      </c>
      <c r="AH588" s="23" t="b">
        <f>IF('Values and studies'!U588=$AH$1,'Values and studies'!AP588)</f>
        <v>0</v>
      </c>
      <c r="AI588" s="23" t="str" cm="1">
        <f t="array" ref="AI588">_xlfn.IFS(AH588=FALSE,"",AH588&gt;0,'Values and studies'!AH588)</f>
        <v/>
      </c>
      <c r="AJ588" s="23" t="str" cm="1">
        <f t="array" ref="AJ588">_xlfn.IFS(AH588=FALSE,"",AH588&gt;0,'Values and studies'!M588)</f>
        <v/>
      </c>
      <c r="AK588" s="23" t="str" cm="1">
        <f t="array" ref="AK588">_xlfn.IFS(AH588=FALSE,"",AH588&gt;0,'Values and studies'!G588)</f>
        <v/>
      </c>
      <c r="AL588" s="23" t="b">
        <f>IF('Values and studies'!U588=$AL$1,'Values and studies'!AP588)</f>
        <v>0</v>
      </c>
      <c r="AM588" s="23" t="str" cm="1">
        <f t="array" ref="AM588">_xlfn.IFS(AL588=FALSE,"",AL588&gt;0,'Values and studies'!AH588)</f>
        <v/>
      </c>
      <c r="AN588" s="23" t="str" cm="1">
        <f t="array" ref="AN588">_xlfn.IFS(AL588=FALSE,"",AL588&gt;0,'Values and studies'!M588)</f>
        <v/>
      </c>
      <c r="AO588" s="23" t="str" cm="1">
        <f t="array" ref="AO588">_xlfn.IFS(AL588=FALSE,"",AL588&gt;0,'Values and studies'!G588)</f>
        <v/>
      </c>
      <c r="AP588" s="23" t="b">
        <f>IF('Values and studies'!U588=$AP$1,'Values and studies'!AP588)</f>
        <v>0</v>
      </c>
      <c r="AQ588" s="23" t="str" cm="1">
        <f t="array" ref="AQ588">_xlfn.IFS(AP588=FALSE,"",AP588&gt;0,'Values and studies'!AH588)</f>
        <v/>
      </c>
      <c r="AR588" s="23" t="str" cm="1">
        <f t="array" ref="AR588">_xlfn.IFS(AP588=FALSE,"",AP588&gt;0,'Values and studies'!M588)</f>
        <v/>
      </c>
      <c r="AS588" s="23" t="str" cm="1">
        <f t="array" ref="AS588">_xlfn.IFS(AP588=FALSE,"",AP588&gt;0,'Values and studies'!G588)</f>
        <v/>
      </c>
      <c r="AT588" s="23" t="b">
        <f>IF('Values and studies'!U588=$AT$1,'Values and studies'!AP588)</f>
        <v>0</v>
      </c>
      <c r="AU588" s="23" t="str" cm="1">
        <f t="array" ref="AU588">_xlfn.IFS(AT588=FALSE,"",AT588&gt;0,'Values and studies'!AH588)</f>
        <v/>
      </c>
      <c r="AV588" s="23" t="str" cm="1">
        <f t="array" ref="AV588">_xlfn.IFS(AT588=FALSE,"",AT588&gt;0,'Values and studies'!M588)</f>
        <v/>
      </c>
      <c r="AW588" s="23" t="str" cm="1">
        <f t="array" ref="AW588">_xlfn.IFS(AT588=FALSE,"",AT588&gt;0,'Values and studies'!G588)</f>
        <v/>
      </c>
      <c r="AX588" s="23" t="b">
        <f>IF('Values and studies'!U588=$AX$1,'Values and studies'!AP588)</f>
        <v>0</v>
      </c>
      <c r="AY588" s="23" t="str" cm="1">
        <f t="array" ref="AY588">_xlfn.IFS(AX588=FALSE,"",AX588&gt;0,'Values and studies'!AH588)</f>
        <v/>
      </c>
      <c r="AZ588" s="23" t="str" cm="1">
        <f t="array" ref="AZ588">_xlfn.IFS(AX588=FALSE,"",AX588&gt;0,'Values and studies'!M588)</f>
        <v/>
      </c>
      <c r="BA588" s="23" t="str" cm="1">
        <f t="array" ref="BA588">_xlfn.IFS(AX588=FALSE,"",AX588&gt;0,'Values and studies'!G588)</f>
        <v/>
      </c>
      <c r="BB588" s="23" t="b">
        <f>IF('Values and studies'!U588=$BB$1,'Values and studies'!AP588)</f>
        <v>0</v>
      </c>
      <c r="BC588" s="23" t="str" cm="1">
        <f t="array" ref="BC588">_xlfn.IFS(BB588=FALSE,"",BB588&gt;0,'Values and studies'!AH588)</f>
        <v/>
      </c>
      <c r="BD588" s="23" t="str" cm="1">
        <f t="array" ref="BD588">_xlfn.IFS(BB588=FALSE,"",BB588&gt;0,'Values and studies'!M588)</f>
        <v/>
      </c>
      <c r="BE588" s="23" t="str" cm="1">
        <f t="array" ref="BE588">_xlfn.IFS(BB588=FALSE,"",BB588&gt;0,'Values and studies'!G588)</f>
        <v/>
      </c>
      <c r="BF588" s="23" t="b">
        <f>IF('Values and studies'!U588=$BF$1,'Values and studies'!AP588)</f>
        <v>0</v>
      </c>
      <c r="BG588" s="23" t="str" cm="1">
        <f t="array" ref="BG588">_xlfn.IFS(BF588=FALSE,"",BF588&gt;0,'Values and studies'!AH588)</f>
        <v/>
      </c>
      <c r="BH588" s="23" t="str" cm="1">
        <f t="array" ref="BH588">_xlfn.IFS(BF588=FALSE,"",BF588&gt;0,'Values and studies'!M588)</f>
        <v/>
      </c>
      <c r="BI588" s="23" t="str" cm="1">
        <f t="array" ref="BI588">_xlfn.IFS(BF588=FALSE,"",BF588&gt;0,'Values and studies'!G588)</f>
        <v/>
      </c>
      <c r="BJ588" s="23" t="b">
        <f>IF('Values and studies'!$U588=BJ$1,'Values and studies'!$AP588)</f>
        <v>0</v>
      </c>
      <c r="BK588" s="23" t="str" cm="1">
        <f t="array" ref="BK588">_xlfn.IFS(BJ588=FALSE,"",BJ588&gt;0,'Values and studies'!$AH588)</f>
        <v/>
      </c>
      <c r="BL588" s="23" t="str" cm="1">
        <f t="array" ref="BL588">_xlfn.IFS(BJ588=FALSE,"",BJ588&gt;0,'Values and studies'!$M588)</f>
        <v/>
      </c>
      <c r="BM588" s="23" t="str" cm="1">
        <f t="array" ref="BM588">_xlfn.IFS(BJ588=FALSE,"",BJ588&gt;0,'Values and studies'!$G588)</f>
        <v/>
      </c>
      <c r="BN588" s="23" t="b">
        <f>IF('Values and studies'!U588=$BN$1,'Values and studies'!AP588)</f>
        <v>0</v>
      </c>
      <c r="BO588" s="23" t="str" cm="1">
        <f t="array" ref="BO588">_xlfn.IFS(BN588=FALSE,"",BN588&gt;0,'Values and studies'!AH588)</f>
        <v/>
      </c>
      <c r="BP588" s="23" t="str" cm="1">
        <f t="array" ref="BP588">_xlfn.IFS(BN588=FALSE,"",BN588&gt;0,'Values and studies'!M588)</f>
        <v/>
      </c>
      <c r="BQ588" s="23" t="str" cm="1">
        <f t="array" ref="BQ588">_xlfn.IFS(BN588=FALSE,"",BN588&gt;0,'Values and studies'!G588)</f>
        <v/>
      </c>
      <c r="BR588" s="23" t="b">
        <f>IF('Values and studies'!U588=$BR$1,'Values and studies'!AP588)</f>
        <v>0</v>
      </c>
      <c r="BS588" s="23" t="str" cm="1">
        <f t="array" ref="BS588">_xlfn.IFS(BR588=FALSE,"",BR588&gt;0,'Values and studies'!AH588)</f>
        <v/>
      </c>
      <c r="BT588" s="23" t="str" cm="1">
        <f t="array" ref="BT588">_xlfn.IFS(BR588=FALSE,"",BR588&gt;0,'Values and studies'!M588)</f>
        <v/>
      </c>
      <c r="BU588" s="23" t="str" cm="1">
        <f t="array" ref="BU588">_xlfn.IFS(BR588=FALSE,"",BR588&gt;0,'Values and studies'!G588)</f>
        <v/>
      </c>
      <c r="BV588" s="23" t="b">
        <f>IF('Values and studies'!U588=$BV$1,'Values and studies'!AP588)</f>
        <v>0</v>
      </c>
      <c r="BW588" s="23" t="str" cm="1">
        <f t="array" ref="BW588">_xlfn.IFS(BV588=FALSE,"",BV588&gt;0,'Values and studies'!AH588)</f>
        <v/>
      </c>
      <c r="BX588" s="23" t="str" cm="1">
        <f t="array" ref="BX588">_xlfn.IFS(BV588=FALSE,"",BV588&gt;0,'Values and studies'!M588)</f>
        <v/>
      </c>
      <c r="BY588" s="23" t="str" cm="1">
        <f t="array" ref="BY588">_xlfn.IFS(BV588=FALSE,"",BV588&gt;0,'Values and studies'!G588)</f>
        <v/>
      </c>
      <c r="BZ588" s="23" t="b">
        <f>IF('Values and studies'!U588=$BZ$1,'Values and studies'!AP588)</f>
        <v>0</v>
      </c>
      <c r="CA588" s="23" t="str" cm="1">
        <f t="array" ref="CA588">_xlfn.IFS(BZ588=FALSE,"",BZ588&gt;0,'Values and studies'!AH588)</f>
        <v/>
      </c>
      <c r="CB588" s="23" t="str" cm="1">
        <f t="array" ref="CB588">_xlfn.IFS(BZ588=FALSE,"",BZ588&gt;0,'Values and studies'!M588)</f>
        <v/>
      </c>
      <c r="CC588" s="23" t="str" cm="1">
        <f t="array" ref="CC588">_xlfn.IFS(BZ588=FALSE,"",BZ588&gt;0,'Values and studies'!G588)</f>
        <v/>
      </c>
      <c r="CY588">
        <f>IF('Values and studies'!O588='Data for overlook'!$CY$1,'Values and studies'!AP588)</f>
        <v>1.2067404441964811</v>
      </c>
      <c r="CZ588" t="b">
        <f>IF('Values and studies'!O588='Data for overlook'!$CZ$1,'Values and studies'!AP588)</f>
        <v>0</v>
      </c>
      <c r="DA588" t="b">
        <f>IF('Values and studies'!O588='Data for overlook'!$DA$1,'Values and studies'!AP588)</f>
        <v>0</v>
      </c>
      <c r="DB588" t="b">
        <f>IF('Values and studies'!O588='Data for overlook'!$DB$1,'Values and studies'!AP588)</f>
        <v>0</v>
      </c>
    </row>
    <row r="589" spans="2:106" x14ac:dyDescent="0.2">
      <c r="B589" t="b">
        <f>IF('Values and studies'!Q589=$B$1,'Values and studies'!AP589)</f>
        <v>0</v>
      </c>
      <c r="C589" t="b">
        <f>IF('Values and studies'!Q589=$C$1,'Values and studies'!AP589)</f>
        <v>0</v>
      </c>
      <c r="D589">
        <f>IF('Values and studies'!Q589=$D$1,'Values and studies'!AP589)</f>
        <v>4.932413280924111</v>
      </c>
      <c r="F589" s="23" t="b">
        <f>IF('Values and studies'!$U589=F$1,'Values and studies'!$AP589)</f>
        <v>0</v>
      </c>
      <c r="G589" s="23" t="str" cm="1">
        <f t="array" ref="G589">_xlfn.IFS(F589=FALSE,"",F589&gt;0,'Values and studies'!$AH589)</f>
        <v/>
      </c>
      <c r="H589" s="23" t="str" cm="1">
        <f t="array" ref="H589">_xlfn.IFS(F589=FALSE,"",F589&gt;0,'Values and studies'!M589)</f>
        <v/>
      </c>
      <c r="I589" s="23" t="str" cm="1">
        <f t="array" ref="I589">_xlfn.IFS(F589=FALSE,"",F589&gt;0,'Values and studies'!G589)</f>
        <v/>
      </c>
      <c r="J589" s="23" t="b">
        <f>IF('Values and studies'!U589=$J$1,'Values and studies'!AP589)</f>
        <v>0</v>
      </c>
      <c r="K589" s="23" t="str" cm="1">
        <f t="array" ref="K589">_xlfn.IFS(J589=FALSE,"",J589&gt;0,'Values and studies'!AH589)</f>
        <v/>
      </c>
      <c r="L589" s="23" t="str" cm="1">
        <f t="array" ref="L589">_xlfn.IFS(J589=FALSE,"",J589&gt;0,'Values and studies'!M589)</f>
        <v/>
      </c>
      <c r="M589" s="23" t="str" cm="1">
        <f t="array" ref="M589">_xlfn.IFS(J589=FALSE,"",J589&gt;0,'Values and studies'!G589)</f>
        <v/>
      </c>
      <c r="N589" s="23" t="b">
        <f>IF('Values and studies'!U589=$N$1,'Values and studies'!AP589)</f>
        <v>0</v>
      </c>
      <c r="O589" s="23" t="str" cm="1">
        <f t="array" ref="O589">_xlfn.IFS(N589=FALSE,"",N589&gt;0,'Values and studies'!AH589)</f>
        <v/>
      </c>
      <c r="P589" s="23" t="str" cm="1">
        <f t="array" ref="P589">_xlfn.IFS(N589=FALSE,"",N589&gt;0,'Values and studies'!M589)</f>
        <v/>
      </c>
      <c r="Q589" s="23" t="str" cm="1">
        <f t="array" ref="Q589">_xlfn.IFS(N589=FALSE,"",N589&gt;0,'Values and studies'!G589)</f>
        <v/>
      </c>
      <c r="R589" s="23" t="b">
        <f>IF('Values and studies'!$U589=$R$1,'Values and studies'!$AP589)</f>
        <v>0</v>
      </c>
      <c r="S589" s="23" t="str" cm="1">
        <f t="array" ref="S589">_xlfn.IFS(R589=FALSE,"",R589&gt;0,'Values and studies'!$AH589)</f>
        <v/>
      </c>
      <c r="T589" s="23" t="str" cm="1">
        <f t="array" ref="T589">_xlfn.IFS(R589=FALSE,"",R589&gt;0,'Values and studies'!$M589)</f>
        <v/>
      </c>
      <c r="U589" s="23" t="str" cm="1">
        <f t="array" ref="U589">_xlfn.IFS(R589=FALSE,"",R589&gt;0,'Values and studies'!$G589)</f>
        <v/>
      </c>
      <c r="V589" s="23" t="b">
        <f>IF('Values and studies'!$U589=$V$1,'Values and studies'!$AP589)</f>
        <v>0</v>
      </c>
      <c r="W589" s="23" t="str" cm="1">
        <f t="array" ref="W589">_xlfn.IFS(V589=FALSE,"",V589&gt;0,'Values and studies'!$AH589)</f>
        <v/>
      </c>
      <c r="X589" s="23" t="str" cm="1">
        <f t="array" ref="X589">_xlfn.IFS(V589=FALSE,"",V589&gt;0,'Values and studies'!$M589)</f>
        <v/>
      </c>
      <c r="Y589" s="23" t="str" cm="1">
        <f t="array" ref="Y589">_xlfn.IFS(V589=FALSE,"",V589&gt;0,'Values and studies'!$G589)</f>
        <v/>
      </c>
      <c r="Z589" s="23" t="b">
        <f>IF('Values and studies'!$U589=$Z$1,'Values and studies'!$AP589)</f>
        <v>0</v>
      </c>
      <c r="AA589" s="23" t="str" cm="1">
        <f t="array" ref="AA589">_xlfn.IFS(Z589=FALSE,"",Z589&gt;0,'Values and studies'!$AH589)</f>
        <v/>
      </c>
      <c r="AB589" s="23" t="str" cm="1">
        <f t="array" ref="AB589">_xlfn.IFS(Z589=FALSE,"",Z589&gt;0,'Values and studies'!$M589)</f>
        <v/>
      </c>
      <c r="AC589" s="23" t="str" cm="1">
        <f t="array" ref="AC589">_xlfn.IFS(Z589=FALSE,"",Z589&gt;0,'Values and studies'!$G589)</f>
        <v/>
      </c>
      <c r="AD589" s="23" t="b">
        <f>IF('Values and studies'!$U589=$AD$1,'Values and studies'!$AP589)</f>
        <v>0</v>
      </c>
      <c r="AE589" s="23" t="str" cm="1">
        <f t="array" ref="AE589">_xlfn.IFS(AD589=FALSE,"",AD589&gt;0,'Values and studies'!$AH589)</f>
        <v/>
      </c>
      <c r="AF589" s="23" t="str" cm="1">
        <f t="array" ref="AF589">_xlfn.IFS(AD589=FALSE,"",AD589&gt;0,'Values and studies'!$M589)</f>
        <v/>
      </c>
      <c r="AG589" s="23" t="str" cm="1">
        <f t="array" ref="AG589">_xlfn.IFS(AD589=FALSE,"",AD589&gt;0,'Values and studies'!$G589)</f>
        <v/>
      </c>
      <c r="AH589" s="23" t="b">
        <f>IF('Values and studies'!U589=$AH$1,'Values and studies'!AP589)</f>
        <v>0</v>
      </c>
      <c r="AI589" s="23" t="str" cm="1">
        <f t="array" ref="AI589">_xlfn.IFS(AH589=FALSE,"",AH589&gt;0,'Values and studies'!AH589)</f>
        <v/>
      </c>
      <c r="AJ589" s="23" t="str" cm="1">
        <f t="array" ref="AJ589">_xlfn.IFS(AH589=FALSE,"",AH589&gt;0,'Values and studies'!M589)</f>
        <v/>
      </c>
      <c r="AK589" s="23" t="str" cm="1">
        <f t="array" ref="AK589">_xlfn.IFS(AH589=FALSE,"",AH589&gt;0,'Values and studies'!G589)</f>
        <v/>
      </c>
      <c r="AL589" s="23" t="b">
        <f>IF('Values and studies'!U589=$AL$1,'Values and studies'!AP589)</f>
        <v>0</v>
      </c>
      <c r="AM589" s="23" t="str" cm="1">
        <f t="array" ref="AM589">_xlfn.IFS(AL589=FALSE,"",AL589&gt;0,'Values and studies'!AH589)</f>
        <v/>
      </c>
      <c r="AN589" s="23" t="str" cm="1">
        <f t="array" ref="AN589">_xlfn.IFS(AL589=FALSE,"",AL589&gt;0,'Values and studies'!M589)</f>
        <v/>
      </c>
      <c r="AO589" s="23" t="str" cm="1">
        <f t="array" ref="AO589">_xlfn.IFS(AL589=FALSE,"",AL589&gt;0,'Values and studies'!G589)</f>
        <v/>
      </c>
      <c r="AP589" s="23" t="b">
        <f>IF('Values and studies'!U589=$AP$1,'Values and studies'!AP589)</f>
        <v>0</v>
      </c>
      <c r="AQ589" s="23" t="str" cm="1">
        <f t="array" ref="AQ589">_xlfn.IFS(AP589=FALSE,"",AP589&gt;0,'Values and studies'!AH589)</f>
        <v/>
      </c>
      <c r="AR589" s="23" t="str" cm="1">
        <f t="array" ref="AR589">_xlfn.IFS(AP589=FALSE,"",AP589&gt;0,'Values and studies'!M589)</f>
        <v/>
      </c>
      <c r="AS589" s="23" t="str" cm="1">
        <f t="array" ref="AS589">_xlfn.IFS(AP589=FALSE,"",AP589&gt;0,'Values and studies'!G589)</f>
        <v/>
      </c>
      <c r="AT589" s="23" t="b">
        <f>IF('Values and studies'!U589=$AT$1,'Values and studies'!AP589)</f>
        <v>0</v>
      </c>
      <c r="AU589" s="23" t="str" cm="1">
        <f t="array" ref="AU589">_xlfn.IFS(AT589=FALSE,"",AT589&gt;0,'Values and studies'!AH589)</f>
        <v/>
      </c>
      <c r="AV589" s="23" t="str" cm="1">
        <f t="array" ref="AV589">_xlfn.IFS(AT589=FALSE,"",AT589&gt;0,'Values and studies'!M589)</f>
        <v/>
      </c>
      <c r="AW589" s="23" t="str" cm="1">
        <f t="array" ref="AW589">_xlfn.IFS(AT589=FALSE,"",AT589&gt;0,'Values and studies'!G589)</f>
        <v/>
      </c>
      <c r="AX589" s="23" t="b">
        <f>IF('Values and studies'!U589=$AX$1,'Values and studies'!AP589)</f>
        <v>0</v>
      </c>
      <c r="AY589" s="23" t="str" cm="1">
        <f t="array" ref="AY589">_xlfn.IFS(AX589=FALSE,"",AX589&gt;0,'Values and studies'!AH589)</f>
        <v/>
      </c>
      <c r="AZ589" s="23" t="str" cm="1">
        <f t="array" ref="AZ589">_xlfn.IFS(AX589=FALSE,"",AX589&gt;0,'Values and studies'!M589)</f>
        <v/>
      </c>
      <c r="BA589" s="23" t="str" cm="1">
        <f t="array" ref="BA589">_xlfn.IFS(AX589=FALSE,"",AX589&gt;0,'Values and studies'!G589)</f>
        <v/>
      </c>
      <c r="BB589" s="23" t="b">
        <f>IF('Values and studies'!U589=$BB$1,'Values and studies'!AP589)</f>
        <v>0</v>
      </c>
      <c r="BC589" s="23" t="str" cm="1">
        <f t="array" ref="BC589">_xlfn.IFS(BB589=FALSE,"",BB589&gt;0,'Values and studies'!AH589)</f>
        <v/>
      </c>
      <c r="BD589" s="23" t="str" cm="1">
        <f t="array" ref="BD589">_xlfn.IFS(BB589=FALSE,"",BB589&gt;0,'Values and studies'!M589)</f>
        <v/>
      </c>
      <c r="BE589" s="23" t="str" cm="1">
        <f t="array" ref="BE589">_xlfn.IFS(BB589=FALSE,"",BB589&gt;0,'Values and studies'!G589)</f>
        <v/>
      </c>
      <c r="BF589" s="23" t="b">
        <f>IF('Values and studies'!U589=$BF$1,'Values and studies'!AP589)</f>
        <v>0</v>
      </c>
      <c r="BG589" s="23" t="str" cm="1">
        <f t="array" ref="BG589">_xlfn.IFS(BF589=FALSE,"",BF589&gt;0,'Values and studies'!AH589)</f>
        <v/>
      </c>
      <c r="BH589" s="23" t="str" cm="1">
        <f t="array" ref="BH589">_xlfn.IFS(BF589=FALSE,"",BF589&gt;0,'Values and studies'!M589)</f>
        <v/>
      </c>
      <c r="BI589" s="23" t="str" cm="1">
        <f t="array" ref="BI589">_xlfn.IFS(BF589=FALSE,"",BF589&gt;0,'Values and studies'!G589)</f>
        <v/>
      </c>
      <c r="BJ589" s="23" t="b">
        <f>IF('Values and studies'!$U589=BJ$1,'Values and studies'!$AP589)</f>
        <v>0</v>
      </c>
      <c r="BK589" s="23" t="str" cm="1">
        <f t="array" ref="BK589">_xlfn.IFS(BJ589=FALSE,"",BJ589&gt;0,'Values and studies'!$AH589)</f>
        <v/>
      </c>
      <c r="BL589" s="23" t="str" cm="1">
        <f t="array" ref="BL589">_xlfn.IFS(BJ589=FALSE,"",BJ589&gt;0,'Values and studies'!$M589)</f>
        <v/>
      </c>
      <c r="BM589" s="23" t="str" cm="1">
        <f t="array" ref="BM589">_xlfn.IFS(BJ589=FALSE,"",BJ589&gt;0,'Values and studies'!$G589)</f>
        <v/>
      </c>
      <c r="BN589" s="23" t="b">
        <f>IF('Values and studies'!U589=$BN$1,'Values and studies'!AP589)</f>
        <v>0</v>
      </c>
      <c r="BO589" s="23" t="str" cm="1">
        <f t="array" ref="BO589">_xlfn.IFS(BN589=FALSE,"",BN589&gt;0,'Values and studies'!AH589)</f>
        <v/>
      </c>
      <c r="BP589" s="23" t="str" cm="1">
        <f t="array" ref="BP589">_xlfn.IFS(BN589=FALSE,"",BN589&gt;0,'Values and studies'!M589)</f>
        <v/>
      </c>
      <c r="BQ589" s="23" t="str" cm="1">
        <f t="array" ref="BQ589">_xlfn.IFS(BN589=FALSE,"",BN589&gt;0,'Values and studies'!G589)</f>
        <v/>
      </c>
      <c r="BR589" s="23" t="b">
        <f>IF('Values and studies'!U589=$BR$1,'Values and studies'!AP589)</f>
        <v>0</v>
      </c>
      <c r="BS589" s="23" t="str" cm="1">
        <f t="array" ref="BS589">_xlfn.IFS(BR589=FALSE,"",BR589&gt;0,'Values and studies'!AH589)</f>
        <v/>
      </c>
      <c r="BT589" s="23" t="str" cm="1">
        <f t="array" ref="BT589">_xlfn.IFS(BR589=FALSE,"",BR589&gt;0,'Values and studies'!M589)</f>
        <v/>
      </c>
      <c r="BU589" s="23" t="str" cm="1">
        <f t="array" ref="BU589">_xlfn.IFS(BR589=FALSE,"",BR589&gt;0,'Values and studies'!G589)</f>
        <v/>
      </c>
      <c r="BV589" s="23">
        <f>IF('Values and studies'!U589=$BV$1,'Values and studies'!AP589)</f>
        <v>4.932413280924111</v>
      </c>
      <c r="BW589" s="23" t="str" cm="1">
        <f t="array" ref="BW589">_xlfn.IFS(BV589=FALSE,"",BV589&gt;0,'Values and studies'!AH589)</f>
        <v>RP</v>
      </c>
      <c r="BX589" s="23" t="str" cm="1">
        <f t="array" ref="BX589">_xlfn.IFS(BV589=FALSE,"",BV589&gt;0,'Values and studies'!M589)</f>
        <v>mediterranean</v>
      </c>
      <c r="BY589" s="23" t="str" cm="1">
        <f t="array" ref="BY589">_xlfn.IFS(BV589=FALSE,"",BV589&gt;0,'Values and studies'!G589)</f>
        <v>Spain</v>
      </c>
      <c r="BZ589" s="23" t="b">
        <f>IF('Values and studies'!U589=$BZ$1,'Values and studies'!AP589)</f>
        <v>0</v>
      </c>
      <c r="CA589" s="23" t="str" cm="1">
        <f t="array" ref="CA589">_xlfn.IFS(BZ589=FALSE,"",BZ589&gt;0,'Values and studies'!AH589)</f>
        <v/>
      </c>
      <c r="CB589" s="23" t="str" cm="1">
        <f t="array" ref="CB589">_xlfn.IFS(BZ589=FALSE,"",BZ589&gt;0,'Values and studies'!M589)</f>
        <v/>
      </c>
      <c r="CC589" s="23" t="str" cm="1">
        <f t="array" ref="CC589">_xlfn.IFS(BZ589=FALSE,"",BZ589&gt;0,'Values and studies'!G589)</f>
        <v/>
      </c>
      <c r="CY589" t="b">
        <f>IF('Values and studies'!O589='Data for overlook'!$CY$1,'Values and studies'!AP589)</f>
        <v>0</v>
      </c>
      <c r="CZ589">
        <f>IF('Values and studies'!O589='Data for overlook'!$CZ$1,'Values and studies'!AP589)</f>
        <v>4.932413280924111</v>
      </c>
      <c r="DA589" t="b">
        <f>IF('Values and studies'!O589='Data for overlook'!$DA$1,'Values and studies'!AP589)</f>
        <v>0</v>
      </c>
      <c r="DB589" t="b">
        <f>IF('Values and studies'!O589='Data for overlook'!$DB$1,'Values and studies'!AP589)</f>
        <v>0</v>
      </c>
    </row>
    <row r="590" spans="2:106" x14ac:dyDescent="0.2">
      <c r="B590" t="b">
        <f>IF('Values and studies'!Q590=$B$1,'Values and studies'!AP590)</f>
        <v>0</v>
      </c>
      <c r="C590" t="b">
        <f>IF('Values and studies'!Q590=$C$1,'Values and studies'!AP590)</f>
        <v>0</v>
      </c>
      <c r="D590">
        <f>IF('Values and studies'!Q590=$D$1,'Values and studies'!AP590)</f>
        <v>1.6452896448439374</v>
      </c>
      <c r="F590" s="23" t="b">
        <f>IF('Values and studies'!$U590=F$1,'Values and studies'!$AP590)</f>
        <v>0</v>
      </c>
      <c r="G590" s="23" t="str" cm="1">
        <f t="array" ref="G590">_xlfn.IFS(F590=FALSE,"",F590&gt;0,'Values and studies'!$AH590)</f>
        <v/>
      </c>
      <c r="H590" s="23" t="str" cm="1">
        <f t="array" ref="H590">_xlfn.IFS(F590=FALSE,"",F590&gt;0,'Values and studies'!M590)</f>
        <v/>
      </c>
      <c r="I590" s="23" t="str" cm="1">
        <f t="array" ref="I590">_xlfn.IFS(F590=FALSE,"",F590&gt;0,'Values and studies'!G590)</f>
        <v/>
      </c>
      <c r="J590" s="23" t="b">
        <f>IF('Values and studies'!U590=$J$1,'Values and studies'!AP590)</f>
        <v>0</v>
      </c>
      <c r="K590" s="23" t="str" cm="1">
        <f t="array" ref="K590">_xlfn.IFS(J590=FALSE,"",J590&gt;0,'Values and studies'!AH590)</f>
        <v/>
      </c>
      <c r="L590" s="23" t="str" cm="1">
        <f t="array" ref="L590">_xlfn.IFS(J590=FALSE,"",J590&gt;0,'Values and studies'!M590)</f>
        <v/>
      </c>
      <c r="M590" s="23" t="str" cm="1">
        <f t="array" ref="M590">_xlfn.IFS(J590=FALSE,"",J590&gt;0,'Values and studies'!G590)</f>
        <v/>
      </c>
      <c r="N590" s="23" t="b">
        <f>IF('Values and studies'!U590=$N$1,'Values and studies'!AP590)</f>
        <v>0</v>
      </c>
      <c r="O590" s="23" t="str" cm="1">
        <f t="array" ref="O590">_xlfn.IFS(N590=FALSE,"",N590&gt;0,'Values and studies'!AH590)</f>
        <v/>
      </c>
      <c r="P590" s="23" t="str" cm="1">
        <f t="array" ref="P590">_xlfn.IFS(N590=FALSE,"",N590&gt;0,'Values and studies'!M590)</f>
        <v/>
      </c>
      <c r="Q590" s="23" t="str" cm="1">
        <f t="array" ref="Q590">_xlfn.IFS(N590=FALSE,"",N590&gt;0,'Values and studies'!G590)</f>
        <v/>
      </c>
      <c r="R590" s="23" t="b">
        <f>IF('Values and studies'!$U590=$R$1,'Values and studies'!$AP590)</f>
        <v>0</v>
      </c>
      <c r="S590" s="23" t="str" cm="1">
        <f t="array" ref="S590">_xlfn.IFS(R590=FALSE,"",R590&gt;0,'Values and studies'!$AH590)</f>
        <v/>
      </c>
      <c r="T590" s="23" t="str" cm="1">
        <f t="array" ref="T590">_xlfn.IFS(R590=FALSE,"",R590&gt;0,'Values and studies'!$M590)</f>
        <v/>
      </c>
      <c r="U590" s="23" t="str" cm="1">
        <f t="array" ref="U590">_xlfn.IFS(R590=FALSE,"",R590&gt;0,'Values and studies'!$G590)</f>
        <v/>
      </c>
      <c r="V590" s="23" t="b">
        <f>IF('Values and studies'!$U590=$V$1,'Values and studies'!$AP590)</f>
        <v>0</v>
      </c>
      <c r="W590" s="23" t="str" cm="1">
        <f t="array" ref="W590">_xlfn.IFS(V590=FALSE,"",V590&gt;0,'Values and studies'!$AH590)</f>
        <v/>
      </c>
      <c r="X590" s="23" t="str" cm="1">
        <f t="array" ref="X590">_xlfn.IFS(V590=FALSE,"",V590&gt;0,'Values and studies'!$M590)</f>
        <v/>
      </c>
      <c r="Y590" s="23" t="str" cm="1">
        <f t="array" ref="Y590">_xlfn.IFS(V590=FALSE,"",V590&gt;0,'Values and studies'!$G590)</f>
        <v/>
      </c>
      <c r="Z590" s="23" t="b">
        <f>IF('Values and studies'!$U590=$Z$1,'Values and studies'!$AP590)</f>
        <v>0</v>
      </c>
      <c r="AA590" s="23" t="str" cm="1">
        <f t="array" ref="AA590">_xlfn.IFS(Z590=FALSE,"",Z590&gt;0,'Values and studies'!$AH590)</f>
        <v/>
      </c>
      <c r="AB590" s="23" t="str" cm="1">
        <f t="array" ref="AB590">_xlfn.IFS(Z590=FALSE,"",Z590&gt;0,'Values and studies'!$M590)</f>
        <v/>
      </c>
      <c r="AC590" s="23" t="str" cm="1">
        <f t="array" ref="AC590">_xlfn.IFS(Z590=FALSE,"",Z590&gt;0,'Values and studies'!$G590)</f>
        <v/>
      </c>
      <c r="AD590" s="23" t="b">
        <f>IF('Values and studies'!$U590=$AD$1,'Values and studies'!$AP590)</f>
        <v>0</v>
      </c>
      <c r="AE590" s="23" t="str" cm="1">
        <f t="array" ref="AE590">_xlfn.IFS(AD590=FALSE,"",AD590&gt;0,'Values and studies'!$AH590)</f>
        <v/>
      </c>
      <c r="AF590" s="23" t="str" cm="1">
        <f t="array" ref="AF590">_xlfn.IFS(AD590=FALSE,"",AD590&gt;0,'Values and studies'!$M590)</f>
        <v/>
      </c>
      <c r="AG590" s="23" t="str" cm="1">
        <f t="array" ref="AG590">_xlfn.IFS(AD590=FALSE,"",AD590&gt;0,'Values and studies'!$G590)</f>
        <v/>
      </c>
      <c r="AH590" s="23" t="b">
        <f>IF('Values and studies'!U590=$AH$1,'Values and studies'!AP590)</f>
        <v>0</v>
      </c>
      <c r="AI590" s="23" t="str" cm="1">
        <f t="array" ref="AI590">_xlfn.IFS(AH590=FALSE,"",AH590&gt;0,'Values and studies'!AH590)</f>
        <v/>
      </c>
      <c r="AJ590" s="23" t="str" cm="1">
        <f t="array" ref="AJ590">_xlfn.IFS(AH590=FALSE,"",AH590&gt;0,'Values and studies'!M590)</f>
        <v/>
      </c>
      <c r="AK590" s="23" t="str" cm="1">
        <f t="array" ref="AK590">_xlfn.IFS(AH590=FALSE,"",AH590&gt;0,'Values and studies'!G590)</f>
        <v/>
      </c>
      <c r="AL590" s="23" t="b">
        <f>IF('Values and studies'!U590=$AL$1,'Values and studies'!AP590)</f>
        <v>0</v>
      </c>
      <c r="AM590" s="23" t="str" cm="1">
        <f t="array" ref="AM590">_xlfn.IFS(AL590=FALSE,"",AL590&gt;0,'Values and studies'!AH590)</f>
        <v/>
      </c>
      <c r="AN590" s="23" t="str" cm="1">
        <f t="array" ref="AN590">_xlfn.IFS(AL590=FALSE,"",AL590&gt;0,'Values and studies'!M590)</f>
        <v/>
      </c>
      <c r="AO590" s="23" t="str" cm="1">
        <f t="array" ref="AO590">_xlfn.IFS(AL590=FALSE,"",AL590&gt;0,'Values and studies'!G590)</f>
        <v/>
      </c>
      <c r="AP590" s="23" t="b">
        <f>IF('Values and studies'!U590=$AP$1,'Values and studies'!AP590)</f>
        <v>0</v>
      </c>
      <c r="AQ590" s="23" t="str" cm="1">
        <f t="array" ref="AQ590">_xlfn.IFS(AP590=FALSE,"",AP590&gt;0,'Values and studies'!AH590)</f>
        <v/>
      </c>
      <c r="AR590" s="23" t="str" cm="1">
        <f t="array" ref="AR590">_xlfn.IFS(AP590=FALSE,"",AP590&gt;0,'Values and studies'!M590)</f>
        <v/>
      </c>
      <c r="AS590" s="23" t="str" cm="1">
        <f t="array" ref="AS590">_xlfn.IFS(AP590=FALSE,"",AP590&gt;0,'Values and studies'!G590)</f>
        <v/>
      </c>
      <c r="AT590" s="23" t="b">
        <f>IF('Values and studies'!U590=$AT$1,'Values and studies'!AP590)</f>
        <v>0</v>
      </c>
      <c r="AU590" s="23" t="str" cm="1">
        <f t="array" ref="AU590">_xlfn.IFS(AT590=FALSE,"",AT590&gt;0,'Values and studies'!AH590)</f>
        <v/>
      </c>
      <c r="AV590" s="23" t="str" cm="1">
        <f t="array" ref="AV590">_xlfn.IFS(AT590=FALSE,"",AT590&gt;0,'Values and studies'!M590)</f>
        <v/>
      </c>
      <c r="AW590" s="23" t="str" cm="1">
        <f t="array" ref="AW590">_xlfn.IFS(AT590=FALSE,"",AT590&gt;0,'Values and studies'!G590)</f>
        <v/>
      </c>
      <c r="AX590" s="23" t="b">
        <f>IF('Values and studies'!U590=$AX$1,'Values and studies'!AP590)</f>
        <v>0</v>
      </c>
      <c r="AY590" s="23" t="str" cm="1">
        <f t="array" ref="AY590">_xlfn.IFS(AX590=FALSE,"",AX590&gt;0,'Values and studies'!AH590)</f>
        <v/>
      </c>
      <c r="AZ590" s="23" t="str" cm="1">
        <f t="array" ref="AZ590">_xlfn.IFS(AX590=FALSE,"",AX590&gt;0,'Values and studies'!M590)</f>
        <v/>
      </c>
      <c r="BA590" s="23" t="str" cm="1">
        <f t="array" ref="BA590">_xlfn.IFS(AX590=FALSE,"",AX590&gt;0,'Values and studies'!G590)</f>
        <v/>
      </c>
      <c r="BB590" s="23" t="b">
        <f>IF('Values and studies'!U590=$BB$1,'Values and studies'!AP590)</f>
        <v>0</v>
      </c>
      <c r="BC590" s="23" t="str" cm="1">
        <f t="array" ref="BC590">_xlfn.IFS(BB590=FALSE,"",BB590&gt;0,'Values and studies'!AH590)</f>
        <v/>
      </c>
      <c r="BD590" s="23" t="str" cm="1">
        <f t="array" ref="BD590">_xlfn.IFS(BB590=FALSE,"",BB590&gt;0,'Values and studies'!M590)</f>
        <v/>
      </c>
      <c r="BE590" s="23" t="str" cm="1">
        <f t="array" ref="BE590">_xlfn.IFS(BB590=FALSE,"",BB590&gt;0,'Values and studies'!G590)</f>
        <v/>
      </c>
      <c r="BF590" s="23" t="b">
        <f>IF('Values and studies'!U590=$BF$1,'Values and studies'!AP590)</f>
        <v>0</v>
      </c>
      <c r="BG590" s="23" t="str" cm="1">
        <f t="array" ref="BG590">_xlfn.IFS(BF590=FALSE,"",BF590&gt;0,'Values and studies'!AH590)</f>
        <v/>
      </c>
      <c r="BH590" s="23" t="str" cm="1">
        <f t="array" ref="BH590">_xlfn.IFS(BF590=FALSE,"",BF590&gt;0,'Values and studies'!M590)</f>
        <v/>
      </c>
      <c r="BI590" s="23" t="str" cm="1">
        <f t="array" ref="BI590">_xlfn.IFS(BF590=FALSE,"",BF590&gt;0,'Values and studies'!G590)</f>
        <v/>
      </c>
      <c r="BJ590" s="23" t="b">
        <f>IF('Values and studies'!$U590=BJ$1,'Values and studies'!$AP590)</f>
        <v>0</v>
      </c>
      <c r="BK590" s="23" t="str" cm="1">
        <f t="array" ref="BK590">_xlfn.IFS(BJ590=FALSE,"",BJ590&gt;0,'Values and studies'!$AH590)</f>
        <v/>
      </c>
      <c r="BL590" s="23" t="str" cm="1">
        <f t="array" ref="BL590">_xlfn.IFS(BJ590=FALSE,"",BJ590&gt;0,'Values and studies'!$M590)</f>
        <v/>
      </c>
      <c r="BM590" s="23" t="str" cm="1">
        <f t="array" ref="BM590">_xlfn.IFS(BJ590=FALSE,"",BJ590&gt;0,'Values and studies'!$G590)</f>
        <v/>
      </c>
      <c r="BN590" s="23" t="b">
        <f>IF('Values and studies'!U590=$BN$1,'Values and studies'!AP590)</f>
        <v>0</v>
      </c>
      <c r="BO590" s="23" t="str" cm="1">
        <f t="array" ref="BO590">_xlfn.IFS(BN590=FALSE,"",BN590&gt;0,'Values and studies'!AH590)</f>
        <v/>
      </c>
      <c r="BP590" s="23" t="str" cm="1">
        <f t="array" ref="BP590">_xlfn.IFS(BN590=FALSE,"",BN590&gt;0,'Values and studies'!M590)</f>
        <v/>
      </c>
      <c r="BQ590" s="23" t="str" cm="1">
        <f t="array" ref="BQ590">_xlfn.IFS(BN590=FALSE,"",BN590&gt;0,'Values and studies'!G590)</f>
        <v/>
      </c>
      <c r="BR590" s="23" t="b">
        <f>IF('Values and studies'!U590=$BR$1,'Values and studies'!AP590)</f>
        <v>0</v>
      </c>
      <c r="BS590" s="23" t="str" cm="1">
        <f t="array" ref="BS590">_xlfn.IFS(BR590=FALSE,"",BR590&gt;0,'Values and studies'!AH590)</f>
        <v/>
      </c>
      <c r="BT590" s="23" t="str" cm="1">
        <f t="array" ref="BT590">_xlfn.IFS(BR590=FALSE,"",BR590&gt;0,'Values and studies'!M590)</f>
        <v/>
      </c>
      <c r="BU590" s="23" t="str" cm="1">
        <f t="array" ref="BU590">_xlfn.IFS(BR590=FALSE,"",BR590&gt;0,'Values and studies'!G590)</f>
        <v/>
      </c>
      <c r="BV590" s="23">
        <f>IF('Values and studies'!U590=$BV$1,'Values and studies'!AP590)</f>
        <v>1.6452896448439374</v>
      </c>
      <c r="BW590" s="23" t="str" cm="1">
        <f t="array" ref="BW590">_xlfn.IFS(BV590=FALSE,"",BV590&gt;0,'Values and studies'!AH590)</f>
        <v>RP</v>
      </c>
      <c r="BX590" s="23" t="str" cm="1">
        <f t="array" ref="BX590">_xlfn.IFS(BV590=FALSE,"",BV590&gt;0,'Values and studies'!M590)</f>
        <v>alpine</v>
      </c>
      <c r="BY590" s="23" t="str" cm="1">
        <f t="array" ref="BY590">_xlfn.IFS(BV590=FALSE,"",BV590&gt;0,'Values and studies'!G590)</f>
        <v>Spain</v>
      </c>
      <c r="BZ590" s="23" t="b">
        <f>IF('Values and studies'!U590=$BZ$1,'Values and studies'!AP590)</f>
        <v>0</v>
      </c>
      <c r="CA590" s="23" t="str" cm="1">
        <f t="array" ref="CA590">_xlfn.IFS(BZ590=FALSE,"",BZ590&gt;0,'Values and studies'!AH590)</f>
        <v/>
      </c>
      <c r="CB590" s="23" t="str" cm="1">
        <f t="array" ref="CB590">_xlfn.IFS(BZ590=FALSE,"",BZ590&gt;0,'Values and studies'!M590)</f>
        <v/>
      </c>
      <c r="CC590" s="23" t="str" cm="1">
        <f t="array" ref="CC590">_xlfn.IFS(BZ590=FALSE,"",BZ590&gt;0,'Values and studies'!G590)</f>
        <v/>
      </c>
      <c r="CY590">
        <f>IF('Values and studies'!O590='Data for overlook'!$CY$1,'Values and studies'!AP590)</f>
        <v>1.6452896448439374</v>
      </c>
      <c r="CZ590" t="b">
        <f>IF('Values and studies'!O590='Data for overlook'!$CZ$1,'Values and studies'!AP590)</f>
        <v>0</v>
      </c>
      <c r="DA590" t="b">
        <f>IF('Values and studies'!O590='Data for overlook'!$DA$1,'Values and studies'!AP590)</f>
        <v>0</v>
      </c>
      <c r="DB590" t="b">
        <f>IF('Values and studies'!O590='Data for overlook'!$DB$1,'Values and studies'!AP590)</f>
        <v>0</v>
      </c>
    </row>
    <row r="591" spans="2:106" x14ac:dyDescent="0.2">
      <c r="B591" t="b">
        <f>IF('Values and studies'!Q591=$B$1,'Values and studies'!AP591)</f>
        <v>0</v>
      </c>
      <c r="C591" t="b">
        <f>IF('Values and studies'!Q591=$C$1,'Values and studies'!AP591)</f>
        <v>0</v>
      </c>
      <c r="D591">
        <f>IF('Values and studies'!Q591=$D$1,'Values and studies'!AP591)</f>
        <v>2.1753084323015512</v>
      </c>
      <c r="F591" s="23" t="b">
        <f>IF('Values and studies'!$U591=F$1,'Values and studies'!$AP591)</f>
        <v>0</v>
      </c>
      <c r="G591" s="23" t="str" cm="1">
        <f t="array" ref="G591">_xlfn.IFS(F591=FALSE,"",F591&gt;0,'Values and studies'!$AH591)</f>
        <v/>
      </c>
      <c r="H591" s="23" t="str" cm="1">
        <f t="array" ref="H591">_xlfn.IFS(F591=FALSE,"",F591&gt;0,'Values and studies'!M591)</f>
        <v/>
      </c>
      <c r="I591" s="23" t="str" cm="1">
        <f t="array" ref="I591">_xlfn.IFS(F591=FALSE,"",F591&gt;0,'Values and studies'!G591)</f>
        <v/>
      </c>
      <c r="J591" s="23" t="b">
        <f>IF('Values and studies'!U591=$J$1,'Values and studies'!AP591)</f>
        <v>0</v>
      </c>
      <c r="K591" s="23" t="str" cm="1">
        <f t="array" ref="K591">_xlfn.IFS(J591=FALSE,"",J591&gt;0,'Values and studies'!AH591)</f>
        <v/>
      </c>
      <c r="L591" s="23" t="str" cm="1">
        <f t="array" ref="L591">_xlfn.IFS(J591=FALSE,"",J591&gt;0,'Values and studies'!M591)</f>
        <v/>
      </c>
      <c r="M591" s="23" t="str" cm="1">
        <f t="array" ref="M591">_xlfn.IFS(J591=FALSE,"",J591&gt;0,'Values and studies'!G591)</f>
        <v/>
      </c>
      <c r="N591" s="23" t="b">
        <f>IF('Values and studies'!U591=$N$1,'Values and studies'!AP591)</f>
        <v>0</v>
      </c>
      <c r="O591" s="23" t="str" cm="1">
        <f t="array" ref="O591">_xlfn.IFS(N591=FALSE,"",N591&gt;0,'Values and studies'!AH591)</f>
        <v/>
      </c>
      <c r="P591" s="23" t="str" cm="1">
        <f t="array" ref="P591">_xlfn.IFS(N591=FALSE,"",N591&gt;0,'Values and studies'!M591)</f>
        <v/>
      </c>
      <c r="Q591" s="23" t="str" cm="1">
        <f t="array" ref="Q591">_xlfn.IFS(N591=FALSE,"",N591&gt;0,'Values and studies'!G591)</f>
        <v/>
      </c>
      <c r="R591" s="23" t="b">
        <f>IF('Values and studies'!$U591=$R$1,'Values and studies'!$AP591)</f>
        <v>0</v>
      </c>
      <c r="S591" s="23" t="str" cm="1">
        <f t="array" ref="S591">_xlfn.IFS(R591=FALSE,"",R591&gt;0,'Values and studies'!$AH591)</f>
        <v/>
      </c>
      <c r="T591" s="23" t="str" cm="1">
        <f t="array" ref="T591">_xlfn.IFS(R591=FALSE,"",R591&gt;0,'Values and studies'!$M591)</f>
        <v/>
      </c>
      <c r="U591" s="23" t="str" cm="1">
        <f t="array" ref="U591">_xlfn.IFS(R591=FALSE,"",R591&gt;0,'Values and studies'!$G591)</f>
        <v/>
      </c>
      <c r="V591" s="23" t="b">
        <f>IF('Values and studies'!$U591=$V$1,'Values and studies'!$AP591)</f>
        <v>0</v>
      </c>
      <c r="W591" s="23" t="str" cm="1">
        <f t="array" ref="W591">_xlfn.IFS(V591=FALSE,"",V591&gt;0,'Values and studies'!$AH591)</f>
        <v/>
      </c>
      <c r="X591" s="23" t="str" cm="1">
        <f t="array" ref="X591">_xlfn.IFS(V591=FALSE,"",V591&gt;0,'Values and studies'!$M591)</f>
        <v/>
      </c>
      <c r="Y591" s="23" t="str" cm="1">
        <f t="array" ref="Y591">_xlfn.IFS(V591=FALSE,"",V591&gt;0,'Values and studies'!$G591)</f>
        <v/>
      </c>
      <c r="Z591" s="23" t="b">
        <f>IF('Values and studies'!$U591=$Z$1,'Values and studies'!$AP591)</f>
        <v>0</v>
      </c>
      <c r="AA591" s="23" t="str" cm="1">
        <f t="array" ref="AA591">_xlfn.IFS(Z591=FALSE,"",Z591&gt;0,'Values and studies'!$AH591)</f>
        <v/>
      </c>
      <c r="AB591" s="23" t="str" cm="1">
        <f t="array" ref="AB591">_xlfn.IFS(Z591=FALSE,"",Z591&gt;0,'Values and studies'!$M591)</f>
        <v/>
      </c>
      <c r="AC591" s="23" t="str" cm="1">
        <f t="array" ref="AC591">_xlfn.IFS(Z591=FALSE,"",Z591&gt;0,'Values and studies'!$G591)</f>
        <v/>
      </c>
      <c r="AD591" s="23" t="b">
        <f>IF('Values and studies'!$U591=$AD$1,'Values and studies'!$AP591)</f>
        <v>0</v>
      </c>
      <c r="AE591" s="23" t="str" cm="1">
        <f t="array" ref="AE591">_xlfn.IFS(AD591=FALSE,"",AD591&gt;0,'Values and studies'!$AH591)</f>
        <v/>
      </c>
      <c r="AF591" s="23" t="str" cm="1">
        <f t="array" ref="AF591">_xlfn.IFS(AD591=FALSE,"",AD591&gt;0,'Values and studies'!$M591)</f>
        <v/>
      </c>
      <c r="AG591" s="23" t="str" cm="1">
        <f t="array" ref="AG591">_xlfn.IFS(AD591=FALSE,"",AD591&gt;0,'Values and studies'!$G591)</f>
        <v/>
      </c>
      <c r="AH591" s="23" t="b">
        <f>IF('Values and studies'!U591=$AH$1,'Values and studies'!AP591)</f>
        <v>0</v>
      </c>
      <c r="AI591" s="23" t="str" cm="1">
        <f t="array" ref="AI591">_xlfn.IFS(AH591=FALSE,"",AH591&gt;0,'Values and studies'!AH591)</f>
        <v/>
      </c>
      <c r="AJ591" s="23" t="str" cm="1">
        <f t="array" ref="AJ591">_xlfn.IFS(AH591=FALSE,"",AH591&gt;0,'Values and studies'!M591)</f>
        <v/>
      </c>
      <c r="AK591" s="23" t="str" cm="1">
        <f t="array" ref="AK591">_xlfn.IFS(AH591=FALSE,"",AH591&gt;0,'Values and studies'!G591)</f>
        <v/>
      </c>
      <c r="AL591" s="23" t="b">
        <f>IF('Values and studies'!U591=$AL$1,'Values and studies'!AP591)</f>
        <v>0</v>
      </c>
      <c r="AM591" s="23" t="str" cm="1">
        <f t="array" ref="AM591">_xlfn.IFS(AL591=FALSE,"",AL591&gt;0,'Values and studies'!AH591)</f>
        <v/>
      </c>
      <c r="AN591" s="23" t="str" cm="1">
        <f t="array" ref="AN591">_xlfn.IFS(AL591=FALSE,"",AL591&gt;0,'Values and studies'!M591)</f>
        <v/>
      </c>
      <c r="AO591" s="23" t="str" cm="1">
        <f t="array" ref="AO591">_xlfn.IFS(AL591=FALSE,"",AL591&gt;0,'Values and studies'!G591)</f>
        <v/>
      </c>
      <c r="AP591" s="23" t="b">
        <f>IF('Values and studies'!U591=$AP$1,'Values and studies'!AP591)</f>
        <v>0</v>
      </c>
      <c r="AQ591" s="23" t="str" cm="1">
        <f t="array" ref="AQ591">_xlfn.IFS(AP591=FALSE,"",AP591&gt;0,'Values and studies'!AH591)</f>
        <v/>
      </c>
      <c r="AR591" s="23" t="str" cm="1">
        <f t="array" ref="AR591">_xlfn.IFS(AP591=FALSE,"",AP591&gt;0,'Values and studies'!M591)</f>
        <v/>
      </c>
      <c r="AS591" s="23" t="str" cm="1">
        <f t="array" ref="AS591">_xlfn.IFS(AP591=FALSE,"",AP591&gt;0,'Values and studies'!G591)</f>
        <v/>
      </c>
      <c r="AT591" s="23" t="b">
        <f>IF('Values and studies'!U591=$AT$1,'Values and studies'!AP591)</f>
        <v>0</v>
      </c>
      <c r="AU591" s="23" t="str" cm="1">
        <f t="array" ref="AU591">_xlfn.IFS(AT591=FALSE,"",AT591&gt;0,'Values and studies'!AH591)</f>
        <v/>
      </c>
      <c r="AV591" s="23" t="str" cm="1">
        <f t="array" ref="AV591">_xlfn.IFS(AT591=FALSE,"",AT591&gt;0,'Values and studies'!M591)</f>
        <v/>
      </c>
      <c r="AW591" s="23" t="str" cm="1">
        <f t="array" ref="AW591">_xlfn.IFS(AT591=FALSE,"",AT591&gt;0,'Values and studies'!G591)</f>
        <v/>
      </c>
      <c r="AX591" s="23" t="b">
        <f>IF('Values and studies'!U591=$AX$1,'Values and studies'!AP591)</f>
        <v>0</v>
      </c>
      <c r="AY591" s="23" t="str" cm="1">
        <f t="array" ref="AY591">_xlfn.IFS(AX591=FALSE,"",AX591&gt;0,'Values and studies'!AH591)</f>
        <v/>
      </c>
      <c r="AZ591" s="23" t="str" cm="1">
        <f t="array" ref="AZ591">_xlfn.IFS(AX591=FALSE,"",AX591&gt;0,'Values and studies'!M591)</f>
        <v/>
      </c>
      <c r="BA591" s="23" t="str" cm="1">
        <f t="array" ref="BA591">_xlfn.IFS(AX591=FALSE,"",AX591&gt;0,'Values and studies'!G591)</f>
        <v/>
      </c>
      <c r="BB591" s="23" t="b">
        <f>IF('Values and studies'!U591=$BB$1,'Values and studies'!AP591)</f>
        <v>0</v>
      </c>
      <c r="BC591" s="23" t="str" cm="1">
        <f t="array" ref="BC591">_xlfn.IFS(BB591=FALSE,"",BB591&gt;0,'Values and studies'!AH591)</f>
        <v/>
      </c>
      <c r="BD591" s="23" t="str" cm="1">
        <f t="array" ref="BD591">_xlfn.IFS(BB591=FALSE,"",BB591&gt;0,'Values and studies'!M591)</f>
        <v/>
      </c>
      <c r="BE591" s="23" t="str" cm="1">
        <f t="array" ref="BE591">_xlfn.IFS(BB591=FALSE,"",BB591&gt;0,'Values and studies'!G591)</f>
        <v/>
      </c>
      <c r="BF591" s="23" t="b">
        <f>IF('Values and studies'!U591=$BF$1,'Values and studies'!AP591)</f>
        <v>0</v>
      </c>
      <c r="BG591" s="23" t="str" cm="1">
        <f t="array" ref="BG591">_xlfn.IFS(BF591=FALSE,"",BF591&gt;0,'Values and studies'!AH591)</f>
        <v/>
      </c>
      <c r="BH591" s="23" t="str" cm="1">
        <f t="array" ref="BH591">_xlfn.IFS(BF591=FALSE,"",BF591&gt;0,'Values and studies'!M591)</f>
        <v/>
      </c>
      <c r="BI591" s="23" t="str" cm="1">
        <f t="array" ref="BI591">_xlfn.IFS(BF591=FALSE,"",BF591&gt;0,'Values and studies'!G591)</f>
        <v/>
      </c>
      <c r="BJ591" s="23" t="b">
        <f>IF('Values and studies'!$U591=BJ$1,'Values and studies'!$AP591)</f>
        <v>0</v>
      </c>
      <c r="BK591" s="23" t="str" cm="1">
        <f t="array" ref="BK591">_xlfn.IFS(BJ591=FALSE,"",BJ591&gt;0,'Values and studies'!$AH591)</f>
        <v/>
      </c>
      <c r="BL591" s="23" t="str" cm="1">
        <f t="array" ref="BL591">_xlfn.IFS(BJ591=FALSE,"",BJ591&gt;0,'Values and studies'!$M591)</f>
        <v/>
      </c>
      <c r="BM591" s="23" t="str" cm="1">
        <f t="array" ref="BM591">_xlfn.IFS(BJ591=FALSE,"",BJ591&gt;0,'Values and studies'!$G591)</f>
        <v/>
      </c>
      <c r="BN591" s="23" t="b">
        <f>IF('Values and studies'!U591=$BN$1,'Values and studies'!AP591)</f>
        <v>0</v>
      </c>
      <c r="BO591" s="23" t="str" cm="1">
        <f t="array" ref="BO591">_xlfn.IFS(BN591=FALSE,"",BN591&gt;0,'Values and studies'!AH591)</f>
        <v/>
      </c>
      <c r="BP591" s="23" t="str" cm="1">
        <f t="array" ref="BP591">_xlfn.IFS(BN591=FALSE,"",BN591&gt;0,'Values and studies'!M591)</f>
        <v/>
      </c>
      <c r="BQ591" s="23" t="str" cm="1">
        <f t="array" ref="BQ591">_xlfn.IFS(BN591=FALSE,"",BN591&gt;0,'Values and studies'!G591)</f>
        <v/>
      </c>
      <c r="BR591" s="23" t="b">
        <f>IF('Values and studies'!U591=$BR$1,'Values and studies'!AP591)</f>
        <v>0</v>
      </c>
      <c r="BS591" s="23" t="str" cm="1">
        <f t="array" ref="BS591">_xlfn.IFS(BR591=FALSE,"",BR591&gt;0,'Values and studies'!AH591)</f>
        <v/>
      </c>
      <c r="BT591" s="23" t="str" cm="1">
        <f t="array" ref="BT591">_xlfn.IFS(BR591=FALSE,"",BR591&gt;0,'Values and studies'!M591)</f>
        <v/>
      </c>
      <c r="BU591" s="23" t="str" cm="1">
        <f t="array" ref="BU591">_xlfn.IFS(BR591=FALSE,"",BR591&gt;0,'Values and studies'!G591)</f>
        <v/>
      </c>
      <c r="BV591" s="23">
        <f>IF('Values and studies'!U591=$BV$1,'Values and studies'!AP591)</f>
        <v>2.1753084323015512</v>
      </c>
      <c r="BW591" s="23" t="str" cm="1">
        <f t="array" ref="BW591">_xlfn.IFS(BV591=FALSE,"",BV591&gt;0,'Values and studies'!AH591)</f>
        <v>RP</v>
      </c>
      <c r="BX591" s="23" t="str" cm="1">
        <f t="array" ref="BX591">_xlfn.IFS(BV591=FALSE,"",BV591&gt;0,'Values and studies'!M591)</f>
        <v>alpine</v>
      </c>
      <c r="BY591" s="23" t="str" cm="1">
        <f t="array" ref="BY591">_xlfn.IFS(BV591=FALSE,"",BV591&gt;0,'Values and studies'!G591)</f>
        <v>Spain</v>
      </c>
      <c r="BZ591" s="23" t="b">
        <f>IF('Values and studies'!U591=$BZ$1,'Values and studies'!AP591)</f>
        <v>0</v>
      </c>
      <c r="CA591" s="23" t="str" cm="1">
        <f t="array" ref="CA591">_xlfn.IFS(BZ591=FALSE,"",BZ591&gt;0,'Values and studies'!AH591)</f>
        <v/>
      </c>
      <c r="CB591" s="23" t="str" cm="1">
        <f t="array" ref="CB591">_xlfn.IFS(BZ591=FALSE,"",BZ591&gt;0,'Values and studies'!M591)</f>
        <v/>
      </c>
      <c r="CC591" s="23" t="str" cm="1">
        <f t="array" ref="CC591">_xlfn.IFS(BZ591=FALSE,"",BZ591&gt;0,'Values and studies'!G591)</f>
        <v/>
      </c>
      <c r="CY591">
        <f>IF('Values and studies'!O591='Data for overlook'!$CY$1,'Values and studies'!AP591)</f>
        <v>2.1753084323015512</v>
      </c>
      <c r="CZ591" t="b">
        <f>IF('Values and studies'!O591='Data for overlook'!$CZ$1,'Values and studies'!AP591)</f>
        <v>0</v>
      </c>
      <c r="DA591" t="b">
        <f>IF('Values and studies'!O591='Data for overlook'!$DA$1,'Values and studies'!AP591)</f>
        <v>0</v>
      </c>
      <c r="DB591" t="b">
        <f>IF('Values and studies'!O591='Data for overlook'!$DB$1,'Values and studies'!AP591)</f>
        <v>0</v>
      </c>
    </row>
    <row r="592" spans="2:106" x14ac:dyDescent="0.2">
      <c r="B592" t="b">
        <f>IF('Values and studies'!Q592=$B$1,'Values and studies'!AP592)</f>
        <v>0</v>
      </c>
      <c r="C592">
        <f>IF('Values and studies'!Q592=$C$1,'Values and studies'!AP592)</f>
        <v>17.862350271240565</v>
      </c>
      <c r="D592" t="b">
        <f>IF('Values and studies'!Q592=$D$1,'Values and studies'!AP592)</f>
        <v>0</v>
      </c>
      <c r="F592" s="23" t="b">
        <f>IF('Values and studies'!$U592=F$1,'Values and studies'!$AP592)</f>
        <v>0</v>
      </c>
      <c r="G592" s="23" t="str" cm="1">
        <f t="array" ref="G592">_xlfn.IFS(F592=FALSE,"",F592&gt;0,'Values and studies'!$AH592)</f>
        <v/>
      </c>
      <c r="H592" s="23" t="str" cm="1">
        <f t="array" ref="H592">_xlfn.IFS(F592=FALSE,"",F592&gt;0,'Values and studies'!M592)</f>
        <v/>
      </c>
      <c r="I592" s="23" t="str" cm="1">
        <f t="array" ref="I592">_xlfn.IFS(F592=FALSE,"",F592&gt;0,'Values and studies'!G592)</f>
        <v/>
      </c>
      <c r="J592" s="23" t="b">
        <f>IF('Values and studies'!U592=$J$1,'Values and studies'!AP592)</f>
        <v>0</v>
      </c>
      <c r="K592" s="23" t="str" cm="1">
        <f t="array" ref="K592">_xlfn.IFS(J592=FALSE,"",J592&gt;0,'Values and studies'!AH592)</f>
        <v/>
      </c>
      <c r="L592" s="23" t="str" cm="1">
        <f t="array" ref="L592">_xlfn.IFS(J592=FALSE,"",J592&gt;0,'Values and studies'!M592)</f>
        <v/>
      </c>
      <c r="M592" s="23" t="str" cm="1">
        <f t="array" ref="M592">_xlfn.IFS(J592=FALSE,"",J592&gt;0,'Values and studies'!G592)</f>
        <v/>
      </c>
      <c r="N592" s="23" t="b">
        <f>IF('Values and studies'!U592=$N$1,'Values and studies'!AP592)</f>
        <v>0</v>
      </c>
      <c r="O592" s="23" t="str" cm="1">
        <f t="array" ref="O592">_xlfn.IFS(N592=FALSE,"",N592&gt;0,'Values and studies'!AH592)</f>
        <v/>
      </c>
      <c r="P592" s="23" t="str" cm="1">
        <f t="array" ref="P592">_xlfn.IFS(N592=FALSE,"",N592&gt;0,'Values and studies'!M592)</f>
        <v/>
      </c>
      <c r="Q592" s="23" t="str" cm="1">
        <f t="array" ref="Q592">_xlfn.IFS(N592=FALSE,"",N592&gt;0,'Values and studies'!G592)</f>
        <v/>
      </c>
      <c r="R592" s="23" t="b">
        <f>IF('Values and studies'!$U592=$R$1,'Values and studies'!$AP592)</f>
        <v>0</v>
      </c>
      <c r="S592" s="23" t="str" cm="1">
        <f t="array" ref="S592">_xlfn.IFS(R592=FALSE,"",R592&gt;0,'Values and studies'!$AH592)</f>
        <v/>
      </c>
      <c r="T592" s="23" t="str" cm="1">
        <f t="array" ref="T592">_xlfn.IFS(R592=FALSE,"",R592&gt;0,'Values and studies'!$M592)</f>
        <v/>
      </c>
      <c r="U592" s="23" t="str" cm="1">
        <f t="array" ref="U592">_xlfn.IFS(R592=FALSE,"",R592&gt;0,'Values and studies'!$G592)</f>
        <v/>
      </c>
      <c r="V592" s="23" t="b">
        <f>IF('Values and studies'!$U592=$V$1,'Values and studies'!$AP592)</f>
        <v>0</v>
      </c>
      <c r="W592" s="23" t="str" cm="1">
        <f t="array" ref="W592">_xlfn.IFS(V592=FALSE,"",V592&gt;0,'Values and studies'!$AH592)</f>
        <v/>
      </c>
      <c r="X592" s="23" t="str" cm="1">
        <f t="array" ref="X592">_xlfn.IFS(V592=FALSE,"",V592&gt;0,'Values and studies'!$M592)</f>
        <v/>
      </c>
      <c r="Y592" s="23" t="str" cm="1">
        <f t="array" ref="Y592">_xlfn.IFS(V592=FALSE,"",V592&gt;0,'Values and studies'!$G592)</f>
        <v/>
      </c>
      <c r="Z592" s="23" t="b">
        <f>IF('Values and studies'!$U592=$Z$1,'Values and studies'!$AP592)</f>
        <v>0</v>
      </c>
      <c r="AA592" s="23" t="str" cm="1">
        <f t="array" ref="AA592">_xlfn.IFS(Z592=FALSE,"",Z592&gt;0,'Values and studies'!$AH592)</f>
        <v/>
      </c>
      <c r="AB592" s="23" t="str" cm="1">
        <f t="array" ref="AB592">_xlfn.IFS(Z592=FALSE,"",Z592&gt;0,'Values and studies'!$M592)</f>
        <v/>
      </c>
      <c r="AC592" s="23" t="str" cm="1">
        <f t="array" ref="AC592">_xlfn.IFS(Z592=FALSE,"",Z592&gt;0,'Values and studies'!$G592)</f>
        <v/>
      </c>
      <c r="AD592" s="23" t="b">
        <f>IF('Values and studies'!$U592=$AD$1,'Values and studies'!$AP592)</f>
        <v>0</v>
      </c>
      <c r="AE592" s="23" t="str" cm="1">
        <f t="array" ref="AE592">_xlfn.IFS(AD592=FALSE,"",AD592&gt;0,'Values and studies'!$AH592)</f>
        <v/>
      </c>
      <c r="AF592" s="23" t="str" cm="1">
        <f t="array" ref="AF592">_xlfn.IFS(AD592=FALSE,"",AD592&gt;0,'Values and studies'!$M592)</f>
        <v/>
      </c>
      <c r="AG592" s="23" t="str" cm="1">
        <f t="array" ref="AG592">_xlfn.IFS(AD592=FALSE,"",AD592&gt;0,'Values and studies'!$G592)</f>
        <v/>
      </c>
      <c r="AH592" s="23" t="b">
        <f>IF('Values and studies'!U592=$AH$1,'Values and studies'!AP592)</f>
        <v>0</v>
      </c>
      <c r="AI592" s="23" t="str" cm="1">
        <f t="array" ref="AI592">_xlfn.IFS(AH592=FALSE,"",AH592&gt;0,'Values and studies'!AH592)</f>
        <v/>
      </c>
      <c r="AJ592" s="23" t="str" cm="1">
        <f t="array" ref="AJ592">_xlfn.IFS(AH592=FALSE,"",AH592&gt;0,'Values and studies'!M592)</f>
        <v/>
      </c>
      <c r="AK592" s="23" t="str" cm="1">
        <f t="array" ref="AK592">_xlfn.IFS(AH592=FALSE,"",AH592&gt;0,'Values and studies'!G592)</f>
        <v/>
      </c>
      <c r="AL592" s="23" t="b">
        <f>IF('Values and studies'!U592=$AL$1,'Values and studies'!AP592)</f>
        <v>0</v>
      </c>
      <c r="AM592" s="23" t="str" cm="1">
        <f t="array" ref="AM592">_xlfn.IFS(AL592=FALSE,"",AL592&gt;0,'Values and studies'!AH592)</f>
        <v/>
      </c>
      <c r="AN592" s="23" t="str" cm="1">
        <f t="array" ref="AN592">_xlfn.IFS(AL592=FALSE,"",AL592&gt;0,'Values and studies'!M592)</f>
        <v/>
      </c>
      <c r="AO592" s="23" t="str" cm="1">
        <f t="array" ref="AO592">_xlfn.IFS(AL592=FALSE,"",AL592&gt;0,'Values and studies'!G592)</f>
        <v/>
      </c>
      <c r="AP592" s="23" t="b">
        <f>IF('Values and studies'!U592=$AP$1,'Values and studies'!AP592)</f>
        <v>0</v>
      </c>
      <c r="AQ592" s="23" t="str" cm="1">
        <f t="array" ref="AQ592">_xlfn.IFS(AP592=FALSE,"",AP592&gt;0,'Values and studies'!AH592)</f>
        <v/>
      </c>
      <c r="AR592" s="23" t="str" cm="1">
        <f t="array" ref="AR592">_xlfn.IFS(AP592=FALSE,"",AP592&gt;0,'Values and studies'!M592)</f>
        <v/>
      </c>
      <c r="AS592" s="23" t="str" cm="1">
        <f t="array" ref="AS592">_xlfn.IFS(AP592=FALSE,"",AP592&gt;0,'Values and studies'!G592)</f>
        <v/>
      </c>
      <c r="AT592" s="23" t="b">
        <f>IF('Values and studies'!U592=$AT$1,'Values and studies'!AP592)</f>
        <v>0</v>
      </c>
      <c r="AU592" s="23" t="str" cm="1">
        <f t="array" ref="AU592">_xlfn.IFS(AT592=FALSE,"",AT592&gt;0,'Values and studies'!AH592)</f>
        <v/>
      </c>
      <c r="AV592" s="23" t="str" cm="1">
        <f t="array" ref="AV592">_xlfn.IFS(AT592=FALSE,"",AT592&gt;0,'Values and studies'!M592)</f>
        <v/>
      </c>
      <c r="AW592" s="23" t="str" cm="1">
        <f t="array" ref="AW592">_xlfn.IFS(AT592=FALSE,"",AT592&gt;0,'Values and studies'!G592)</f>
        <v/>
      </c>
      <c r="AX592" s="23">
        <f>IF('Values and studies'!U592=$AX$1,'Values and studies'!AP592)</f>
        <v>17.862350271240565</v>
      </c>
      <c r="AY592" s="23" t="str" cm="1">
        <f t="array" ref="AY592">_xlfn.IFS(AX592=FALSE,"",AX592&gt;0,'Values and studies'!AH592)</f>
        <v>SP</v>
      </c>
      <c r="AZ592" s="23" t="str" cm="1">
        <f t="array" ref="AZ592">_xlfn.IFS(AX592=FALSE,"",AX592&gt;0,'Values and studies'!M592)</f>
        <v>atlantic</v>
      </c>
      <c r="BA592" s="23" t="str" cm="1">
        <f t="array" ref="BA592">_xlfn.IFS(AX592=FALSE,"",AX592&gt;0,'Values and studies'!G592)</f>
        <v>Spain</v>
      </c>
      <c r="BB592" s="23" t="b">
        <f>IF('Values and studies'!U592=$BB$1,'Values and studies'!AP592)</f>
        <v>0</v>
      </c>
      <c r="BC592" s="23" t="str" cm="1">
        <f t="array" ref="BC592">_xlfn.IFS(BB592=FALSE,"",BB592&gt;0,'Values and studies'!AH592)</f>
        <v/>
      </c>
      <c r="BD592" s="23" t="str" cm="1">
        <f t="array" ref="BD592">_xlfn.IFS(BB592=FALSE,"",BB592&gt;0,'Values and studies'!M592)</f>
        <v/>
      </c>
      <c r="BE592" s="23" t="str" cm="1">
        <f t="array" ref="BE592">_xlfn.IFS(BB592=FALSE,"",BB592&gt;0,'Values and studies'!G592)</f>
        <v/>
      </c>
      <c r="BF592" s="23" t="b">
        <f>IF('Values and studies'!U592=$BF$1,'Values and studies'!AP592)</f>
        <v>0</v>
      </c>
      <c r="BG592" s="23" t="str" cm="1">
        <f t="array" ref="BG592">_xlfn.IFS(BF592=FALSE,"",BF592&gt;0,'Values and studies'!AH592)</f>
        <v/>
      </c>
      <c r="BH592" s="23" t="str" cm="1">
        <f t="array" ref="BH592">_xlfn.IFS(BF592=FALSE,"",BF592&gt;0,'Values and studies'!M592)</f>
        <v/>
      </c>
      <c r="BI592" s="23" t="str" cm="1">
        <f t="array" ref="BI592">_xlfn.IFS(BF592=FALSE,"",BF592&gt;0,'Values and studies'!G592)</f>
        <v/>
      </c>
      <c r="BJ592" s="23" t="b">
        <f>IF('Values and studies'!$U592=BJ$1,'Values and studies'!$AP592)</f>
        <v>0</v>
      </c>
      <c r="BK592" s="23" t="str" cm="1">
        <f t="array" ref="BK592">_xlfn.IFS(BJ592=FALSE,"",BJ592&gt;0,'Values and studies'!$AH592)</f>
        <v/>
      </c>
      <c r="BL592" s="23" t="str" cm="1">
        <f t="array" ref="BL592">_xlfn.IFS(BJ592=FALSE,"",BJ592&gt;0,'Values and studies'!$M592)</f>
        <v/>
      </c>
      <c r="BM592" s="23" t="str" cm="1">
        <f t="array" ref="BM592">_xlfn.IFS(BJ592=FALSE,"",BJ592&gt;0,'Values and studies'!$G592)</f>
        <v/>
      </c>
      <c r="BN592" s="23" t="b">
        <f>IF('Values and studies'!U592=$BN$1,'Values and studies'!AP592)</f>
        <v>0</v>
      </c>
      <c r="BO592" s="23" t="str" cm="1">
        <f t="array" ref="BO592">_xlfn.IFS(BN592=FALSE,"",BN592&gt;0,'Values and studies'!AH592)</f>
        <v/>
      </c>
      <c r="BP592" s="23" t="str" cm="1">
        <f t="array" ref="BP592">_xlfn.IFS(BN592=FALSE,"",BN592&gt;0,'Values and studies'!M592)</f>
        <v/>
      </c>
      <c r="BQ592" s="23" t="str" cm="1">
        <f t="array" ref="BQ592">_xlfn.IFS(BN592=FALSE,"",BN592&gt;0,'Values and studies'!G592)</f>
        <v/>
      </c>
      <c r="BR592" s="23" t="b">
        <f>IF('Values and studies'!U592=$BR$1,'Values and studies'!AP592)</f>
        <v>0</v>
      </c>
      <c r="BS592" s="23" t="str" cm="1">
        <f t="array" ref="BS592">_xlfn.IFS(BR592=FALSE,"",BR592&gt;0,'Values and studies'!AH592)</f>
        <v/>
      </c>
      <c r="BT592" s="23" t="str" cm="1">
        <f t="array" ref="BT592">_xlfn.IFS(BR592=FALSE,"",BR592&gt;0,'Values and studies'!M592)</f>
        <v/>
      </c>
      <c r="BU592" s="23" t="str" cm="1">
        <f t="array" ref="BU592">_xlfn.IFS(BR592=FALSE,"",BR592&gt;0,'Values and studies'!G592)</f>
        <v/>
      </c>
      <c r="BV592" s="23" t="b">
        <f>IF('Values and studies'!U592=$BV$1,'Values and studies'!AP592)</f>
        <v>0</v>
      </c>
      <c r="BW592" s="23" t="str" cm="1">
        <f t="array" ref="BW592">_xlfn.IFS(BV592=FALSE,"",BV592&gt;0,'Values and studies'!AH592)</f>
        <v/>
      </c>
      <c r="BX592" s="23" t="str" cm="1">
        <f t="array" ref="BX592">_xlfn.IFS(BV592=FALSE,"",BV592&gt;0,'Values and studies'!M592)</f>
        <v/>
      </c>
      <c r="BY592" s="23" t="str" cm="1">
        <f t="array" ref="BY592">_xlfn.IFS(BV592=FALSE,"",BV592&gt;0,'Values and studies'!G592)</f>
        <v/>
      </c>
      <c r="BZ592" s="23" t="b">
        <f>IF('Values and studies'!U592=$BZ$1,'Values and studies'!AP592)</f>
        <v>0</v>
      </c>
      <c r="CA592" s="23" t="str" cm="1">
        <f t="array" ref="CA592">_xlfn.IFS(BZ592=FALSE,"",BZ592&gt;0,'Values and studies'!AH592)</f>
        <v/>
      </c>
      <c r="CB592" s="23" t="str" cm="1">
        <f t="array" ref="CB592">_xlfn.IFS(BZ592=FALSE,"",BZ592&gt;0,'Values and studies'!M592)</f>
        <v/>
      </c>
      <c r="CC592" s="23" t="str" cm="1">
        <f t="array" ref="CC592">_xlfn.IFS(BZ592=FALSE,"",BZ592&gt;0,'Values and studies'!G592)</f>
        <v/>
      </c>
      <c r="CY592">
        <f>IF('Values and studies'!O592='Data for overlook'!$CY$1,'Values and studies'!AP592)</f>
        <v>17.862350271240565</v>
      </c>
      <c r="CZ592" t="b">
        <f>IF('Values and studies'!O592='Data for overlook'!$CZ$1,'Values and studies'!AP592)</f>
        <v>0</v>
      </c>
      <c r="DA592" t="b">
        <f>IF('Values and studies'!O592='Data for overlook'!$DA$1,'Values and studies'!AP592)</f>
        <v>0</v>
      </c>
      <c r="DB592" t="b">
        <f>IF('Values and studies'!O592='Data for overlook'!$DB$1,'Values and studies'!AP592)</f>
        <v>0</v>
      </c>
    </row>
    <row r="593" spans="2:106" x14ac:dyDescent="0.2">
      <c r="B593" t="b">
        <f>IF('Values and studies'!Q593=$B$1,'Values and studies'!AP593)</f>
        <v>0</v>
      </c>
      <c r="C593">
        <f>IF('Values and studies'!Q593=$C$1,'Values and studies'!AP593)</f>
        <v>47.123051129930232</v>
      </c>
      <c r="D593" t="b">
        <f>IF('Values and studies'!Q593=$D$1,'Values and studies'!AP593)</f>
        <v>0</v>
      </c>
      <c r="F593" s="23" t="b">
        <f>IF('Values and studies'!$U593=F$1,'Values and studies'!$AP593)</f>
        <v>0</v>
      </c>
      <c r="G593" s="23" t="str" cm="1">
        <f t="array" ref="G593">_xlfn.IFS(F593=FALSE,"",F593&gt;0,'Values and studies'!$AH593)</f>
        <v/>
      </c>
      <c r="H593" s="23" t="str" cm="1">
        <f t="array" ref="H593">_xlfn.IFS(F593=FALSE,"",F593&gt;0,'Values and studies'!M593)</f>
        <v/>
      </c>
      <c r="I593" s="23" t="str" cm="1">
        <f t="array" ref="I593">_xlfn.IFS(F593=FALSE,"",F593&gt;0,'Values and studies'!G593)</f>
        <v/>
      </c>
      <c r="J593" s="23" t="b">
        <f>IF('Values and studies'!U593=$J$1,'Values and studies'!AP593)</f>
        <v>0</v>
      </c>
      <c r="K593" s="23" t="str" cm="1">
        <f t="array" ref="K593">_xlfn.IFS(J593=FALSE,"",J593&gt;0,'Values and studies'!AH593)</f>
        <v/>
      </c>
      <c r="L593" s="23" t="str" cm="1">
        <f t="array" ref="L593">_xlfn.IFS(J593=FALSE,"",J593&gt;0,'Values and studies'!M593)</f>
        <v/>
      </c>
      <c r="M593" s="23" t="str" cm="1">
        <f t="array" ref="M593">_xlfn.IFS(J593=FALSE,"",J593&gt;0,'Values and studies'!G593)</f>
        <v/>
      </c>
      <c r="N593" s="23" t="b">
        <f>IF('Values and studies'!U593=$N$1,'Values and studies'!AP593)</f>
        <v>0</v>
      </c>
      <c r="O593" s="23" t="str" cm="1">
        <f t="array" ref="O593">_xlfn.IFS(N593=FALSE,"",N593&gt;0,'Values and studies'!AH593)</f>
        <v/>
      </c>
      <c r="P593" s="23" t="str" cm="1">
        <f t="array" ref="P593">_xlfn.IFS(N593=FALSE,"",N593&gt;0,'Values and studies'!M593)</f>
        <v/>
      </c>
      <c r="Q593" s="23" t="str" cm="1">
        <f t="array" ref="Q593">_xlfn.IFS(N593=FALSE,"",N593&gt;0,'Values and studies'!G593)</f>
        <v/>
      </c>
      <c r="R593" s="23" t="b">
        <f>IF('Values and studies'!$U593=$R$1,'Values and studies'!$AP593)</f>
        <v>0</v>
      </c>
      <c r="S593" s="23" t="str" cm="1">
        <f t="array" ref="S593">_xlfn.IFS(R593=FALSE,"",R593&gt;0,'Values and studies'!$AH593)</f>
        <v/>
      </c>
      <c r="T593" s="23" t="str" cm="1">
        <f t="array" ref="T593">_xlfn.IFS(R593=FALSE,"",R593&gt;0,'Values and studies'!$M593)</f>
        <v/>
      </c>
      <c r="U593" s="23" t="str" cm="1">
        <f t="array" ref="U593">_xlfn.IFS(R593=FALSE,"",R593&gt;0,'Values and studies'!$G593)</f>
        <v/>
      </c>
      <c r="V593" s="23" t="b">
        <f>IF('Values and studies'!$U593=$V$1,'Values and studies'!$AP593)</f>
        <v>0</v>
      </c>
      <c r="W593" s="23" t="str" cm="1">
        <f t="array" ref="W593">_xlfn.IFS(V593=FALSE,"",V593&gt;0,'Values and studies'!$AH593)</f>
        <v/>
      </c>
      <c r="X593" s="23" t="str" cm="1">
        <f t="array" ref="X593">_xlfn.IFS(V593=FALSE,"",V593&gt;0,'Values and studies'!$M593)</f>
        <v/>
      </c>
      <c r="Y593" s="23" t="str" cm="1">
        <f t="array" ref="Y593">_xlfn.IFS(V593=FALSE,"",V593&gt;0,'Values and studies'!$G593)</f>
        <v/>
      </c>
      <c r="Z593" s="23" t="b">
        <f>IF('Values and studies'!$U593=$Z$1,'Values and studies'!$AP593)</f>
        <v>0</v>
      </c>
      <c r="AA593" s="23" t="str" cm="1">
        <f t="array" ref="AA593">_xlfn.IFS(Z593=FALSE,"",Z593&gt;0,'Values and studies'!$AH593)</f>
        <v/>
      </c>
      <c r="AB593" s="23" t="str" cm="1">
        <f t="array" ref="AB593">_xlfn.IFS(Z593=FALSE,"",Z593&gt;0,'Values and studies'!$M593)</f>
        <v/>
      </c>
      <c r="AC593" s="23" t="str" cm="1">
        <f t="array" ref="AC593">_xlfn.IFS(Z593=FALSE,"",Z593&gt;0,'Values and studies'!$G593)</f>
        <v/>
      </c>
      <c r="AD593" s="23" t="b">
        <f>IF('Values and studies'!$U593=$AD$1,'Values and studies'!$AP593)</f>
        <v>0</v>
      </c>
      <c r="AE593" s="23" t="str" cm="1">
        <f t="array" ref="AE593">_xlfn.IFS(AD593=FALSE,"",AD593&gt;0,'Values and studies'!$AH593)</f>
        <v/>
      </c>
      <c r="AF593" s="23" t="str" cm="1">
        <f t="array" ref="AF593">_xlfn.IFS(AD593=FALSE,"",AD593&gt;0,'Values and studies'!$M593)</f>
        <v/>
      </c>
      <c r="AG593" s="23" t="str" cm="1">
        <f t="array" ref="AG593">_xlfn.IFS(AD593=FALSE,"",AD593&gt;0,'Values and studies'!$G593)</f>
        <v/>
      </c>
      <c r="AH593" s="23" t="b">
        <f>IF('Values and studies'!U593=$AH$1,'Values and studies'!AP593)</f>
        <v>0</v>
      </c>
      <c r="AI593" s="23" t="str" cm="1">
        <f t="array" ref="AI593">_xlfn.IFS(AH593=FALSE,"",AH593&gt;0,'Values and studies'!AH593)</f>
        <v/>
      </c>
      <c r="AJ593" s="23" t="str" cm="1">
        <f t="array" ref="AJ593">_xlfn.IFS(AH593=FALSE,"",AH593&gt;0,'Values and studies'!M593)</f>
        <v/>
      </c>
      <c r="AK593" s="23" t="str" cm="1">
        <f t="array" ref="AK593">_xlfn.IFS(AH593=FALSE,"",AH593&gt;0,'Values and studies'!G593)</f>
        <v/>
      </c>
      <c r="AL593" s="23" t="b">
        <f>IF('Values and studies'!U593=$AL$1,'Values and studies'!AP593)</f>
        <v>0</v>
      </c>
      <c r="AM593" s="23" t="str" cm="1">
        <f t="array" ref="AM593">_xlfn.IFS(AL593=FALSE,"",AL593&gt;0,'Values and studies'!AH593)</f>
        <v/>
      </c>
      <c r="AN593" s="23" t="str" cm="1">
        <f t="array" ref="AN593">_xlfn.IFS(AL593=FALSE,"",AL593&gt;0,'Values and studies'!M593)</f>
        <v/>
      </c>
      <c r="AO593" s="23" t="str" cm="1">
        <f t="array" ref="AO593">_xlfn.IFS(AL593=FALSE,"",AL593&gt;0,'Values and studies'!G593)</f>
        <v/>
      </c>
      <c r="AP593" s="23" t="b">
        <f>IF('Values and studies'!U593=$AP$1,'Values and studies'!AP593)</f>
        <v>0</v>
      </c>
      <c r="AQ593" s="23" t="str" cm="1">
        <f t="array" ref="AQ593">_xlfn.IFS(AP593=FALSE,"",AP593&gt;0,'Values and studies'!AH593)</f>
        <v/>
      </c>
      <c r="AR593" s="23" t="str" cm="1">
        <f t="array" ref="AR593">_xlfn.IFS(AP593=FALSE,"",AP593&gt;0,'Values and studies'!M593)</f>
        <v/>
      </c>
      <c r="AS593" s="23" t="str" cm="1">
        <f t="array" ref="AS593">_xlfn.IFS(AP593=FALSE,"",AP593&gt;0,'Values and studies'!G593)</f>
        <v/>
      </c>
      <c r="AT593" s="23" t="b">
        <f>IF('Values and studies'!U593=$AT$1,'Values and studies'!AP593)</f>
        <v>0</v>
      </c>
      <c r="AU593" s="23" t="str" cm="1">
        <f t="array" ref="AU593">_xlfn.IFS(AT593=FALSE,"",AT593&gt;0,'Values and studies'!AH593)</f>
        <v/>
      </c>
      <c r="AV593" s="23" t="str" cm="1">
        <f t="array" ref="AV593">_xlfn.IFS(AT593=FALSE,"",AT593&gt;0,'Values and studies'!M593)</f>
        <v/>
      </c>
      <c r="AW593" s="23" t="str" cm="1">
        <f t="array" ref="AW593">_xlfn.IFS(AT593=FALSE,"",AT593&gt;0,'Values and studies'!G593)</f>
        <v/>
      </c>
      <c r="AX593" s="23">
        <f>IF('Values and studies'!U593=$AX$1,'Values and studies'!AP593)</f>
        <v>47.123051129930232</v>
      </c>
      <c r="AY593" s="23" t="str" cm="1">
        <f t="array" ref="AY593">_xlfn.IFS(AX593=FALSE,"",AX593&gt;0,'Values and studies'!AH593)</f>
        <v>SP</v>
      </c>
      <c r="AZ593" s="23" t="str" cm="1">
        <f t="array" ref="AZ593">_xlfn.IFS(AX593=FALSE,"",AX593&gt;0,'Values and studies'!M593)</f>
        <v>atlantic</v>
      </c>
      <c r="BA593" s="23" t="str" cm="1">
        <f t="array" ref="BA593">_xlfn.IFS(AX593=FALSE,"",AX593&gt;0,'Values and studies'!G593)</f>
        <v>Spain</v>
      </c>
      <c r="BB593" s="23" t="b">
        <f>IF('Values and studies'!U593=$BB$1,'Values and studies'!AP593)</f>
        <v>0</v>
      </c>
      <c r="BC593" s="23" t="str" cm="1">
        <f t="array" ref="BC593">_xlfn.IFS(BB593=FALSE,"",BB593&gt;0,'Values and studies'!AH593)</f>
        <v/>
      </c>
      <c r="BD593" s="23" t="str" cm="1">
        <f t="array" ref="BD593">_xlfn.IFS(BB593=FALSE,"",BB593&gt;0,'Values and studies'!M593)</f>
        <v/>
      </c>
      <c r="BE593" s="23" t="str" cm="1">
        <f t="array" ref="BE593">_xlfn.IFS(BB593=FALSE,"",BB593&gt;0,'Values and studies'!G593)</f>
        <v/>
      </c>
      <c r="BF593" s="23" t="b">
        <f>IF('Values and studies'!U593=$BF$1,'Values and studies'!AP593)</f>
        <v>0</v>
      </c>
      <c r="BG593" s="23" t="str" cm="1">
        <f t="array" ref="BG593">_xlfn.IFS(BF593=FALSE,"",BF593&gt;0,'Values and studies'!AH593)</f>
        <v/>
      </c>
      <c r="BH593" s="23" t="str" cm="1">
        <f t="array" ref="BH593">_xlfn.IFS(BF593=FALSE,"",BF593&gt;0,'Values and studies'!M593)</f>
        <v/>
      </c>
      <c r="BI593" s="23" t="str" cm="1">
        <f t="array" ref="BI593">_xlfn.IFS(BF593=FALSE,"",BF593&gt;0,'Values and studies'!G593)</f>
        <v/>
      </c>
      <c r="BJ593" s="23" t="b">
        <f>IF('Values and studies'!$U593=BJ$1,'Values and studies'!$AP593)</f>
        <v>0</v>
      </c>
      <c r="BK593" s="23" t="str" cm="1">
        <f t="array" ref="BK593">_xlfn.IFS(BJ593=FALSE,"",BJ593&gt;0,'Values and studies'!$AH593)</f>
        <v/>
      </c>
      <c r="BL593" s="23" t="str" cm="1">
        <f t="array" ref="BL593">_xlfn.IFS(BJ593=FALSE,"",BJ593&gt;0,'Values and studies'!$M593)</f>
        <v/>
      </c>
      <c r="BM593" s="23" t="str" cm="1">
        <f t="array" ref="BM593">_xlfn.IFS(BJ593=FALSE,"",BJ593&gt;0,'Values and studies'!$G593)</f>
        <v/>
      </c>
      <c r="BN593" s="23" t="b">
        <f>IF('Values and studies'!U593=$BN$1,'Values and studies'!AP593)</f>
        <v>0</v>
      </c>
      <c r="BO593" s="23" t="str" cm="1">
        <f t="array" ref="BO593">_xlfn.IFS(BN593=FALSE,"",BN593&gt;0,'Values and studies'!AH593)</f>
        <v/>
      </c>
      <c r="BP593" s="23" t="str" cm="1">
        <f t="array" ref="BP593">_xlfn.IFS(BN593=FALSE,"",BN593&gt;0,'Values and studies'!M593)</f>
        <v/>
      </c>
      <c r="BQ593" s="23" t="str" cm="1">
        <f t="array" ref="BQ593">_xlfn.IFS(BN593=FALSE,"",BN593&gt;0,'Values and studies'!G593)</f>
        <v/>
      </c>
      <c r="BR593" s="23" t="b">
        <f>IF('Values and studies'!U593=$BR$1,'Values and studies'!AP593)</f>
        <v>0</v>
      </c>
      <c r="BS593" s="23" t="str" cm="1">
        <f t="array" ref="BS593">_xlfn.IFS(BR593=FALSE,"",BR593&gt;0,'Values and studies'!AH593)</f>
        <v/>
      </c>
      <c r="BT593" s="23" t="str" cm="1">
        <f t="array" ref="BT593">_xlfn.IFS(BR593=FALSE,"",BR593&gt;0,'Values and studies'!M593)</f>
        <v/>
      </c>
      <c r="BU593" s="23" t="str" cm="1">
        <f t="array" ref="BU593">_xlfn.IFS(BR593=FALSE,"",BR593&gt;0,'Values and studies'!G593)</f>
        <v/>
      </c>
      <c r="BV593" s="23" t="b">
        <f>IF('Values and studies'!U593=$BV$1,'Values and studies'!AP593)</f>
        <v>0</v>
      </c>
      <c r="BW593" s="23" t="str" cm="1">
        <f t="array" ref="BW593">_xlfn.IFS(BV593=FALSE,"",BV593&gt;0,'Values and studies'!AH593)</f>
        <v/>
      </c>
      <c r="BX593" s="23" t="str" cm="1">
        <f t="array" ref="BX593">_xlfn.IFS(BV593=FALSE,"",BV593&gt;0,'Values and studies'!M593)</f>
        <v/>
      </c>
      <c r="BY593" s="23" t="str" cm="1">
        <f t="array" ref="BY593">_xlfn.IFS(BV593=FALSE,"",BV593&gt;0,'Values and studies'!G593)</f>
        <v/>
      </c>
      <c r="BZ593" s="23" t="b">
        <f>IF('Values and studies'!U593=$BZ$1,'Values and studies'!AP593)</f>
        <v>0</v>
      </c>
      <c r="CA593" s="23" t="str" cm="1">
        <f t="array" ref="CA593">_xlfn.IFS(BZ593=FALSE,"",BZ593&gt;0,'Values and studies'!AH593)</f>
        <v/>
      </c>
      <c r="CB593" s="23" t="str" cm="1">
        <f t="array" ref="CB593">_xlfn.IFS(BZ593=FALSE,"",BZ593&gt;0,'Values and studies'!M593)</f>
        <v/>
      </c>
      <c r="CC593" s="23" t="str" cm="1">
        <f t="array" ref="CC593">_xlfn.IFS(BZ593=FALSE,"",BZ593&gt;0,'Values and studies'!G593)</f>
        <v/>
      </c>
      <c r="CY593">
        <f>IF('Values and studies'!O593='Data for overlook'!$CY$1,'Values and studies'!AP593)</f>
        <v>47.123051129930232</v>
      </c>
      <c r="CZ593" t="b">
        <f>IF('Values and studies'!O593='Data for overlook'!$CZ$1,'Values and studies'!AP593)</f>
        <v>0</v>
      </c>
      <c r="DA593" t="b">
        <f>IF('Values and studies'!O593='Data for overlook'!$DA$1,'Values and studies'!AP593)</f>
        <v>0</v>
      </c>
      <c r="DB593" t="b">
        <f>IF('Values and studies'!O593='Data for overlook'!$DB$1,'Values and studies'!AP593)</f>
        <v>0</v>
      </c>
    </row>
    <row r="594" spans="2:106" x14ac:dyDescent="0.2">
      <c r="B594" t="b">
        <f>IF('Values and studies'!Q594=$B$1,'Values and studies'!AP594)</f>
        <v>0</v>
      </c>
      <c r="C594" t="b">
        <f>IF('Values and studies'!Q594=$C$1,'Values and studies'!AP594)</f>
        <v>0</v>
      </c>
      <c r="D594">
        <f>IF('Values and studies'!Q594=$D$1,'Values and studies'!AP594)</f>
        <v>7.5989003916327276</v>
      </c>
      <c r="F594" s="23" t="b">
        <f>IF('Values and studies'!$U594=F$1,'Values and studies'!$AP594)</f>
        <v>0</v>
      </c>
      <c r="G594" s="23" t="str" cm="1">
        <f t="array" ref="G594">_xlfn.IFS(F594=FALSE,"",F594&gt;0,'Values and studies'!$AH594)</f>
        <v/>
      </c>
      <c r="H594" s="23" t="str" cm="1">
        <f t="array" ref="H594">_xlfn.IFS(F594=FALSE,"",F594&gt;0,'Values and studies'!M594)</f>
        <v/>
      </c>
      <c r="I594" s="23" t="str" cm="1">
        <f t="array" ref="I594">_xlfn.IFS(F594=FALSE,"",F594&gt;0,'Values and studies'!G594)</f>
        <v/>
      </c>
      <c r="J594" s="23" t="b">
        <f>IF('Values and studies'!U594=$J$1,'Values and studies'!AP594)</f>
        <v>0</v>
      </c>
      <c r="K594" s="23" t="str" cm="1">
        <f t="array" ref="K594">_xlfn.IFS(J594=FALSE,"",J594&gt;0,'Values and studies'!AH594)</f>
        <v/>
      </c>
      <c r="L594" s="23" t="str" cm="1">
        <f t="array" ref="L594">_xlfn.IFS(J594=FALSE,"",J594&gt;0,'Values and studies'!M594)</f>
        <v/>
      </c>
      <c r="M594" s="23" t="str" cm="1">
        <f t="array" ref="M594">_xlfn.IFS(J594=FALSE,"",J594&gt;0,'Values and studies'!G594)</f>
        <v/>
      </c>
      <c r="N594" s="23" t="b">
        <f>IF('Values and studies'!U594=$N$1,'Values and studies'!AP594)</f>
        <v>0</v>
      </c>
      <c r="O594" s="23" t="str" cm="1">
        <f t="array" ref="O594">_xlfn.IFS(N594=FALSE,"",N594&gt;0,'Values and studies'!AH594)</f>
        <v/>
      </c>
      <c r="P594" s="23" t="str" cm="1">
        <f t="array" ref="P594">_xlfn.IFS(N594=FALSE,"",N594&gt;0,'Values and studies'!M594)</f>
        <v/>
      </c>
      <c r="Q594" s="23" t="str" cm="1">
        <f t="array" ref="Q594">_xlfn.IFS(N594=FALSE,"",N594&gt;0,'Values and studies'!G594)</f>
        <v/>
      </c>
      <c r="R594" s="23" t="b">
        <f>IF('Values and studies'!$U594=$R$1,'Values and studies'!$AP594)</f>
        <v>0</v>
      </c>
      <c r="S594" s="23" t="str" cm="1">
        <f t="array" ref="S594">_xlfn.IFS(R594=FALSE,"",R594&gt;0,'Values and studies'!$AH594)</f>
        <v/>
      </c>
      <c r="T594" s="23" t="str" cm="1">
        <f t="array" ref="T594">_xlfn.IFS(R594=FALSE,"",R594&gt;0,'Values and studies'!$M594)</f>
        <v/>
      </c>
      <c r="U594" s="23" t="str" cm="1">
        <f t="array" ref="U594">_xlfn.IFS(R594=FALSE,"",R594&gt;0,'Values and studies'!$G594)</f>
        <v/>
      </c>
      <c r="V594" s="23" t="b">
        <f>IF('Values and studies'!$U594=$V$1,'Values and studies'!$AP594)</f>
        <v>0</v>
      </c>
      <c r="W594" s="23" t="str" cm="1">
        <f t="array" ref="W594">_xlfn.IFS(V594=FALSE,"",V594&gt;0,'Values and studies'!$AH594)</f>
        <v/>
      </c>
      <c r="X594" s="23" t="str" cm="1">
        <f t="array" ref="X594">_xlfn.IFS(V594=FALSE,"",V594&gt;0,'Values and studies'!$M594)</f>
        <v/>
      </c>
      <c r="Y594" s="23" t="str" cm="1">
        <f t="array" ref="Y594">_xlfn.IFS(V594=FALSE,"",V594&gt;0,'Values and studies'!$G594)</f>
        <v/>
      </c>
      <c r="Z594" s="23" t="b">
        <f>IF('Values and studies'!$U594=$Z$1,'Values and studies'!$AP594)</f>
        <v>0</v>
      </c>
      <c r="AA594" s="23" t="str" cm="1">
        <f t="array" ref="AA594">_xlfn.IFS(Z594=FALSE,"",Z594&gt;0,'Values and studies'!$AH594)</f>
        <v/>
      </c>
      <c r="AB594" s="23" t="str" cm="1">
        <f t="array" ref="AB594">_xlfn.IFS(Z594=FALSE,"",Z594&gt;0,'Values and studies'!$M594)</f>
        <v/>
      </c>
      <c r="AC594" s="23" t="str" cm="1">
        <f t="array" ref="AC594">_xlfn.IFS(Z594=FALSE,"",Z594&gt;0,'Values and studies'!$G594)</f>
        <v/>
      </c>
      <c r="AD594" s="23" t="b">
        <f>IF('Values and studies'!$U594=$AD$1,'Values and studies'!$AP594)</f>
        <v>0</v>
      </c>
      <c r="AE594" s="23" t="str" cm="1">
        <f t="array" ref="AE594">_xlfn.IFS(AD594=FALSE,"",AD594&gt;0,'Values and studies'!$AH594)</f>
        <v/>
      </c>
      <c r="AF594" s="23" t="str" cm="1">
        <f t="array" ref="AF594">_xlfn.IFS(AD594=FALSE,"",AD594&gt;0,'Values and studies'!$M594)</f>
        <v/>
      </c>
      <c r="AG594" s="23" t="str" cm="1">
        <f t="array" ref="AG594">_xlfn.IFS(AD594=FALSE,"",AD594&gt;0,'Values and studies'!$G594)</f>
        <v/>
      </c>
      <c r="AH594" s="23" t="b">
        <f>IF('Values and studies'!U594=$AH$1,'Values and studies'!AP594)</f>
        <v>0</v>
      </c>
      <c r="AI594" s="23" t="str" cm="1">
        <f t="array" ref="AI594">_xlfn.IFS(AH594=FALSE,"",AH594&gt;0,'Values and studies'!AH594)</f>
        <v/>
      </c>
      <c r="AJ594" s="23" t="str" cm="1">
        <f t="array" ref="AJ594">_xlfn.IFS(AH594=FALSE,"",AH594&gt;0,'Values and studies'!M594)</f>
        <v/>
      </c>
      <c r="AK594" s="23" t="str" cm="1">
        <f t="array" ref="AK594">_xlfn.IFS(AH594=FALSE,"",AH594&gt;0,'Values and studies'!G594)</f>
        <v/>
      </c>
      <c r="AL594" s="23" t="b">
        <f>IF('Values and studies'!U594=$AL$1,'Values and studies'!AP594)</f>
        <v>0</v>
      </c>
      <c r="AM594" s="23" t="str" cm="1">
        <f t="array" ref="AM594">_xlfn.IFS(AL594=FALSE,"",AL594&gt;0,'Values and studies'!AH594)</f>
        <v/>
      </c>
      <c r="AN594" s="23" t="str" cm="1">
        <f t="array" ref="AN594">_xlfn.IFS(AL594=FALSE,"",AL594&gt;0,'Values and studies'!M594)</f>
        <v/>
      </c>
      <c r="AO594" s="23" t="str" cm="1">
        <f t="array" ref="AO594">_xlfn.IFS(AL594=FALSE,"",AL594&gt;0,'Values and studies'!G594)</f>
        <v/>
      </c>
      <c r="AP594" s="23" t="b">
        <f>IF('Values and studies'!U594=$AP$1,'Values and studies'!AP594)</f>
        <v>0</v>
      </c>
      <c r="AQ594" s="23" t="str" cm="1">
        <f t="array" ref="AQ594">_xlfn.IFS(AP594=FALSE,"",AP594&gt;0,'Values and studies'!AH594)</f>
        <v/>
      </c>
      <c r="AR594" s="23" t="str" cm="1">
        <f t="array" ref="AR594">_xlfn.IFS(AP594=FALSE,"",AP594&gt;0,'Values and studies'!M594)</f>
        <v/>
      </c>
      <c r="AS594" s="23" t="str" cm="1">
        <f t="array" ref="AS594">_xlfn.IFS(AP594=FALSE,"",AP594&gt;0,'Values and studies'!G594)</f>
        <v/>
      </c>
      <c r="AT594" s="23" t="b">
        <f>IF('Values and studies'!U594=$AT$1,'Values and studies'!AP594)</f>
        <v>0</v>
      </c>
      <c r="AU594" s="23" t="str" cm="1">
        <f t="array" ref="AU594">_xlfn.IFS(AT594=FALSE,"",AT594&gt;0,'Values and studies'!AH594)</f>
        <v/>
      </c>
      <c r="AV594" s="23" t="str" cm="1">
        <f t="array" ref="AV594">_xlfn.IFS(AT594=FALSE,"",AT594&gt;0,'Values and studies'!M594)</f>
        <v/>
      </c>
      <c r="AW594" s="23" t="str" cm="1">
        <f t="array" ref="AW594">_xlfn.IFS(AT594=FALSE,"",AT594&gt;0,'Values and studies'!G594)</f>
        <v/>
      </c>
      <c r="AX594" s="23" t="b">
        <f>IF('Values and studies'!U594=$AX$1,'Values and studies'!AP594)</f>
        <v>0</v>
      </c>
      <c r="AY594" s="23" t="str" cm="1">
        <f t="array" ref="AY594">_xlfn.IFS(AX594=FALSE,"",AX594&gt;0,'Values and studies'!AH594)</f>
        <v/>
      </c>
      <c r="AZ594" s="23" t="str" cm="1">
        <f t="array" ref="AZ594">_xlfn.IFS(AX594=FALSE,"",AX594&gt;0,'Values and studies'!M594)</f>
        <v/>
      </c>
      <c r="BA594" s="23" t="str" cm="1">
        <f t="array" ref="BA594">_xlfn.IFS(AX594=FALSE,"",AX594&gt;0,'Values and studies'!G594)</f>
        <v/>
      </c>
      <c r="BB594" s="23" t="b">
        <f>IF('Values and studies'!U594=$BB$1,'Values and studies'!AP594)</f>
        <v>0</v>
      </c>
      <c r="BC594" s="23" t="str" cm="1">
        <f t="array" ref="BC594">_xlfn.IFS(BB594=FALSE,"",BB594&gt;0,'Values and studies'!AH594)</f>
        <v/>
      </c>
      <c r="BD594" s="23" t="str" cm="1">
        <f t="array" ref="BD594">_xlfn.IFS(BB594=FALSE,"",BB594&gt;0,'Values and studies'!M594)</f>
        <v/>
      </c>
      <c r="BE594" s="23" t="str" cm="1">
        <f t="array" ref="BE594">_xlfn.IFS(BB594=FALSE,"",BB594&gt;0,'Values and studies'!G594)</f>
        <v/>
      </c>
      <c r="BF594" s="23" t="b">
        <f>IF('Values and studies'!U594=$BF$1,'Values and studies'!AP594)</f>
        <v>0</v>
      </c>
      <c r="BG594" s="23" t="str" cm="1">
        <f t="array" ref="BG594">_xlfn.IFS(BF594=FALSE,"",BF594&gt;0,'Values and studies'!AH594)</f>
        <v/>
      </c>
      <c r="BH594" s="23" t="str" cm="1">
        <f t="array" ref="BH594">_xlfn.IFS(BF594=FALSE,"",BF594&gt;0,'Values and studies'!M594)</f>
        <v/>
      </c>
      <c r="BI594" s="23" t="str" cm="1">
        <f t="array" ref="BI594">_xlfn.IFS(BF594=FALSE,"",BF594&gt;0,'Values and studies'!G594)</f>
        <v/>
      </c>
      <c r="BJ594" s="23" t="b">
        <f>IF('Values and studies'!$U594=BJ$1,'Values and studies'!$AP594)</f>
        <v>0</v>
      </c>
      <c r="BK594" s="23" t="str" cm="1">
        <f t="array" ref="BK594">_xlfn.IFS(BJ594=FALSE,"",BJ594&gt;0,'Values and studies'!$AH594)</f>
        <v/>
      </c>
      <c r="BL594" s="23" t="str" cm="1">
        <f t="array" ref="BL594">_xlfn.IFS(BJ594=FALSE,"",BJ594&gt;0,'Values and studies'!$M594)</f>
        <v/>
      </c>
      <c r="BM594" s="23" t="str" cm="1">
        <f t="array" ref="BM594">_xlfn.IFS(BJ594=FALSE,"",BJ594&gt;0,'Values and studies'!$G594)</f>
        <v/>
      </c>
      <c r="BN594" s="23">
        <f>IF('Values and studies'!U594=$BN$1,'Values and studies'!AP594)</f>
        <v>7.5989003916327276</v>
      </c>
      <c r="BO594" s="23" t="str" cm="1">
        <f t="array" ref="BO594">_xlfn.IFS(BN594=FALSE,"",BN594&gt;0,'Values and studies'!AH594)</f>
        <v>SP</v>
      </c>
      <c r="BP594" s="23" t="str" cm="1">
        <f t="array" ref="BP594">_xlfn.IFS(BN594=FALSE,"",BN594&gt;0,'Values and studies'!M594)</f>
        <v>atlantic</v>
      </c>
      <c r="BQ594" s="23" t="str" cm="1">
        <f t="array" ref="BQ594">_xlfn.IFS(BN594=FALSE,"",BN594&gt;0,'Values and studies'!G594)</f>
        <v>Spain</v>
      </c>
      <c r="BR594" s="23" t="b">
        <f>IF('Values and studies'!U594=$BR$1,'Values and studies'!AP594)</f>
        <v>0</v>
      </c>
      <c r="BS594" s="23" t="str" cm="1">
        <f t="array" ref="BS594">_xlfn.IFS(BR594=FALSE,"",BR594&gt;0,'Values and studies'!AH594)</f>
        <v/>
      </c>
      <c r="BT594" s="23" t="str" cm="1">
        <f t="array" ref="BT594">_xlfn.IFS(BR594=FALSE,"",BR594&gt;0,'Values and studies'!M594)</f>
        <v/>
      </c>
      <c r="BU594" s="23" t="str" cm="1">
        <f t="array" ref="BU594">_xlfn.IFS(BR594=FALSE,"",BR594&gt;0,'Values and studies'!G594)</f>
        <v/>
      </c>
      <c r="BV594" s="23" t="b">
        <f>IF('Values and studies'!U594=$BV$1,'Values and studies'!AP594)</f>
        <v>0</v>
      </c>
      <c r="BW594" s="23" t="str" cm="1">
        <f t="array" ref="BW594">_xlfn.IFS(BV594=FALSE,"",BV594&gt;0,'Values and studies'!AH594)</f>
        <v/>
      </c>
      <c r="BX594" s="23" t="str" cm="1">
        <f t="array" ref="BX594">_xlfn.IFS(BV594=FALSE,"",BV594&gt;0,'Values and studies'!M594)</f>
        <v/>
      </c>
      <c r="BY594" s="23" t="str" cm="1">
        <f t="array" ref="BY594">_xlfn.IFS(BV594=FALSE,"",BV594&gt;0,'Values and studies'!G594)</f>
        <v/>
      </c>
      <c r="BZ594" s="23" t="b">
        <f>IF('Values and studies'!U594=$BZ$1,'Values and studies'!AP594)</f>
        <v>0</v>
      </c>
      <c r="CA594" s="23" t="str" cm="1">
        <f t="array" ref="CA594">_xlfn.IFS(BZ594=FALSE,"",BZ594&gt;0,'Values and studies'!AH594)</f>
        <v/>
      </c>
      <c r="CB594" s="23" t="str" cm="1">
        <f t="array" ref="CB594">_xlfn.IFS(BZ594=FALSE,"",BZ594&gt;0,'Values and studies'!M594)</f>
        <v/>
      </c>
      <c r="CC594" s="23" t="str" cm="1">
        <f t="array" ref="CC594">_xlfn.IFS(BZ594=FALSE,"",BZ594&gt;0,'Values and studies'!G594)</f>
        <v/>
      </c>
      <c r="CY594">
        <f>IF('Values and studies'!O594='Data for overlook'!$CY$1,'Values and studies'!AP594)</f>
        <v>7.5989003916327276</v>
      </c>
      <c r="CZ594" t="b">
        <f>IF('Values and studies'!O594='Data for overlook'!$CZ$1,'Values and studies'!AP594)</f>
        <v>0</v>
      </c>
      <c r="DA594" t="b">
        <f>IF('Values and studies'!O594='Data for overlook'!$DA$1,'Values and studies'!AP594)</f>
        <v>0</v>
      </c>
      <c r="DB594" t="b">
        <f>IF('Values and studies'!O594='Data for overlook'!$DB$1,'Values and studies'!AP594)</f>
        <v>0</v>
      </c>
    </row>
    <row r="595" spans="2:106" x14ac:dyDescent="0.2">
      <c r="B595" t="b">
        <f>IF('Values and studies'!Q595=$B$1,'Values and studies'!AP595)</f>
        <v>0</v>
      </c>
      <c r="C595" t="b">
        <f>IF('Values and studies'!Q595=$C$1,'Values and studies'!AP595)</f>
        <v>0</v>
      </c>
      <c r="D595">
        <f>IF('Values and studies'!Q595=$D$1,'Values and studies'!AP595)</f>
        <v>13.248732176320697</v>
      </c>
      <c r="F595" s="23" t="b">
        <f>IF('Values and studies'!$U595=F$1,'Values and studies'!$AP595)</f>
        <v>0</v>
      </c>
      <c r="G595" s="23" t="str" cm="1">
        <f t="array" ref="G595">_xlfn.IFS(F595=FALSE,"",F595&gt;0,'Values and studies'!$AH595)</f>
        <v/>
      </c>
      <c r="H595" s="23" t="str" cm="1">
        <f t="array" ref="H595">_xlfn.IFS(F595=FALSE,"",F595&gt;0,'Values and studies'!M595)</f>
        <v/>
      </c>
      <c r="I595" s="23" t="str" cm="1">
        <f t="array" ref="I595">_xlfn.IFS(F595=FALSE,"",F595&gt;0,'Values and studies'!G595)</f>
        <v/>
      </c>
      <c r="J595" s="23" t="b">
        <f>IF('Values and studies'!U595=$J$1,'Values and studies'!AP595)</f>
        <v>0</v>
      </c>
      <c r="K595" s="23" t="str" cm="1">
        <f t="array" ref="K595">_xlfn.IFS(J595=FALSE,"",J595&gt;0,'Values and studies'!AH595)</f>
        <v/>
      </c>
      <c r="L595" s="23" t="str" cm="1">
        <f t="array" ref="L595">_xlfn.IFS(J595=FALSE,"",J595&gt;0,'Values and studies'!M595)</f>
        <v/>
      </c>
      <c r="M595" s="23" t="str" cm="1">
        <f t="array" ref="M595">_xlfn.IFS(J595=FALSE,"",J595&gt;0,'Values and studies'!G595)</f>
        <v/>
      </c>
      <c r="N595" s="23" t="b">
        <f>IF('Values and studies'!U595=$N$1,'Values and studies'!AP595)</f>
        <v>0</v>
      </c>
      <c r="O595" s="23" t="str" cm="1">
        <f t="array" ref="O595">_xlfn.IFS(N595=FALSE,"",N595&gt;0,'Values and studies'!AH595)</f>
        <v/>
      </c>
      <c r="P595" s="23" t="str" cm="1">
        <f t="array" ref="P595">_xlfn.IFS(N595=FALSE,"",N595&gt;0,'Values and studies'!M595)</f>
        <v/>
      </c>
      <c r="Q595" s="23" t="str" cm="1">
        <f t="array" ref="Q595">_xlfn.IFS(N595=FALSE,"",N595&gt;0,'Values and studies'!G595)</f>
        <v/>
      </c>
      <c r="R595" s="23" t="b">
        <f>IF('Values and studies'!$U595=$R$1,'Values and studies'!$AP595)</f>
        <v>0</v>
      </c>
      <c r="S595" s="23" t="str" cm="1">
        <f t="array" ref="S595">_xlfn.IFS(R595=FALSE,"",R595&gt;0,'Values and studies'!$AH595)</f>
        <v/>
      </c>
      <c r="T595" s="23" t="str" cm="1">
        <f t="array" ref="T595">_xlfn.IFS(R595=FALSE,"",R595&gt;0,'Values and studies'!$M595)</f>
        <v/>
      </c>
      <c r="U595" s="23" t="str" cm="1">
        <f t="array" ref="U595">_xlfn.IFS(R595=FALSE,"",R595&gt;0,'Values and studies'!$G595)</f>
        <v/>
      </c>
      <c r="V595" s="23" t="b">
        <f>IF('Values and studies'!$U595=$V$1,'Values and studies'!$AP595)</f>
        <v>0</v>
      </c>
      <c r="W595" s="23" t="str" cm="1">
        <f t="array" ref="W595">_xlfn.IFS(V595=FALSE,"",V595&gt;0,'Values and studies'!$AH595)</f>
        <v/>
      </c>
      <c r="X595" s="23" t="str" cm="1">
        <f t="array" ref="X595">_xlfn.IFS(V595=FALSE,"",V595&gt;0,'Values and studies'!$M595)</f>
        <v/>
      </c>
      <c r="Y595" s="23" t="str" cm="1">
        <f t="array" ref="Y595">_xlfn.IFS(V595=FALSE,"",V595&gt;0,'Values and studies'!$G595)</f>
        <v/>
      </c>
      <c r="Z595" s="23" t="b">
        <f>IF('Values and studies'!$U595=$Z$1,'Values and studies'!$AP595)</f>
        <v>0</v>
      </c>
      <c r="AA595" s="23" t="str" cm="1">
        <f t="array" ref="AA595">_xlfn.IFS(Z595=FALSE,"",Z595&gt;0,'Values and studies'!$AH595)</f>
        <v/>
      </c>
      <c r="AB595" s="23" t="str" cm="1">
        <f t="array" ref="AB595">_xlfn.IFS(Z595=FALSE,"",Z595&gt;0,'Values and studies'!$M595)</f>
        <v/>
      </c>
      <c r="AC595" s="23" t="str" cm="1">
        <f t="array" ref="AC595">_xlfn.IFS(Z595=FALSE,"",Z595&gt;0,'Values and studies'!$G595)</f>
        <v/>
      </c>
      <c r="AD595" s="23" t="b">
        <f>IF('Values and studies'!$U595=$AD$1,'Values and studies'!$AP595)</f>
        <v>0</v>
      </c>
      <c r="AE595" s="23" t="str" cm="1">
        <f t="array" ref="AE595">_xlfn.IFS(AD595=FALSE,"",AD595&gt;0,'Values and studies'!$AH595)</f>
        <v/>
      </c>
      <c r="AF595" s="23" t="str" cm="1">
        <f t="array" ref="AF595">_xlfn.IFS(AD595=FALSE,"",AD595&gt;0,'Values and studies'!$M595)</f>
        <v/>
      </c>
      <c r="AG595" s="23" t="str" cm="1">
        <f t="array" ref="AG595">_xlfn.IFS(AD595=FALSE,"",AD595&gt;0,'Values and studies'!$G595)</f>
        <v/>
      </c>
      <c r="AH595" s="23" t="b">
        <f>IF('Values and studies'!U595=$AH$1,'Values and studies'!AP595)</f>
        <v>0</v>
      </c>
      <c r="AI595" s="23" t="str" cm="1">
        <f t="array" ref="AI595">_xlfn.IFS(AH595=FALSE,"",AH595&gt;0,'Values and studies'!AH595)</f>
        <v/>
      </c>
      <c r="AJ595" s="23" t="str" cm="1">
        <f t="array" ref="AJ595">_xlfn.IFS(AH595=FALSE,"",AH595&gt;0,'Values and studies'!M595)</f>
        <v/>
      </c>
      <c r="AK595" s="23" t="str" cm="1">
        <f t="array" ref="AK595">_xlfn.IFS(AH595=FALSE,"",AH595&gt;0,'Values and studies'!G595)</f>
        <v/>
      </c>
      <c r="AL595" s="23" t="b">
        <f>IF('Values and studies'!U595=$AL$1,'Values and studies'!AP595)</f>
        <v>0</v>
      </c>
      <c r="AM595" s="23" t="str" cm="1">
        <f t="array" ref="AM595">_xlfn.IFS(AL595=FALSE,"",AL595&gt;0,'Values and studies'!AH595)</f>
        <v/>
      </c>
      <c r="AN595" s="23" t="str" cm="1">
        <f t="array" ref="AN595">_xlfn.IFS(AL595=FALSE,"",AL595&gt;0,'Values and studies'!M595)</f>
        <v/>
      </c>
      <c r="AO595" s="23" t="str" cm="1">
        <f t="array" ref="AO595">_xlfn.IFS(AL595=FALSE,"",AL595&gt;0,'Values and studies'!G595)</f>
        <v/>
      </c>
      <c r="AP595" s="23" t="b">
        <f>IF('Values and studies'!U595=$AP$1,'Values and studies'!AP595)</f>
        <v>0</v>
      </c>
      <c r="AQ595" s="23" t="str" cm="1">
        <f t="array" ref="AQ595">_xlfn.IFS(AP595=FALSE,"",AP595&gt;0,'Values and studies'!AH595)</f>
        <v/>
      </c>
      <c r="AR595" s="23" t="str" cm="1">
        <f t="array" ref="AR595">_xlfn.IFS(AP595=FALSE,"",AP595&gt;0,'Values and studies'!M595)</f>
        <v/>
      </c>
      <c r="AS595" s="23" t="str" cm="1">
        <f t="array" ref="AS595">_xlfn.IFS(AP595=FALSE,"",AP595&gt;0,'Values and studies'!G595)</f>
        <v/>
      </c>
      <c r="AT595" s="23" t="b">
        <f>IF('Values and studies'!U595=$AT$1,'Values and studies'!AP595)</f>
        <v>0</v>
      </c>
      <c r="AU595" s="23" t="str" cm="1">
        <f t="array" ref="AU595">_xlfn.IFS(AT595=FALSE,"",AT595&gt;0,'Values and studies'!AH595)</f>
        <v/>
      </c>
      <c r="AV595" s="23" t="str" cm="1">
        <f t="array" ref="AV595">_xlfn.IFS(AT595=FALSE,"",AT595&gt;0,'Values and studies'!M595)</f>
        <v/>
      </c>
      <c r="AW595" s="23" t="str" cm="1">
        <f t="array" ref="AW595">_xlfn.IFS(AT595=FALSE,"",AT595&gt;0,'Values and studies'!G595)</f>
        <v/>
      </c>
      <c r="AX595" s="23" t="b">
        <f>IF('Values and studies'!U595=$AX$1,'Values and studies'!AP595)</f>
        <v>0</v>
      </c>
      <c r="AY595" s="23" t="str" cm="1">
        <f t="array" ref="AY595">_xlfn.IFS(AX595=FALSE,"",AX595&gt;0,'Values and studies'!AH595)</f>
        <v/>
      </c>
      <c r="AZ595" s="23" t="str" cm="1">
        <f t="array" ref="AZ595">_xlfn.IFS(AX595=FALSE,"",AX595&gt;0,'Values and studies'!M595)</f>
        <v/>
      </c>
      <c r="BA595" s="23" t="str" cm="1">
        <f t="array" ref="BA595">_xlfn.IFS(AX595=FALSE,"",AX595&gt;0,'Values and studies'!G595)</f>
        <v/>
      </c>
      <c r="BB595" s="23" t="b">
        <f>IF('Values and studies'!U595=$BB$1,'Values and studies'!AP595)</f>
        <v>0</v>
      </c>
      <c r="BC595" s="23" t="str" cm="1">
        <f t="array" ref="BC595">_xlfn.IFS(BB595=FALSE,"",BB595&gt;0,'Values and studies'!AH595)</f>
        <v/>
      </c>
      <c r="BD595" s="23" t="str" cm="1">
        <f t="array" ref="BD595">_xlfn.IFS(BB595=FALSE,"",BB595&gt;0,'Values and studies'!M595)</f>
        <v/>
      </c>
      <c r="BE595" s="23" t="str" cm="1">
        <f t="array" ref="BE595">_xlfn.IFS(BB595=FALSE,"",BB595&gt;0,'Values and studies'!G595)</f>
        <v/>
      </c>
      <c r="BF595" s="23" t="b">
        <f>IF('Values and studies'!U595=$BF$1,'Values and studies'!AP595)</f>
        <v>0</v>
      </c>
      <c r="BG595" s="23" t="str" cm="1">
        <f t="array" ref="BG595">_xlfn.IFS(BF595=FALSE,"",BF595&gt;0,'Values and studies'!AH595)</f>
        <v/>
      </c>
      <c r="BH595" s="23" t="str" cm="1">
        <f t="array" ref="BH595">_xlfn.IFS(BF595=FALSE,"",BF595&gt;0,'Values and studies'!M595)</f>
        <v/>
      </c>
      <c r="BI595" s="23" t="str" cm="1">
        <f t="array" ref="BI595">_xlfn.IFS(BF595=FALSE,"",BF595&gt;0,'Values and studies'!G595)</f>
        <v/>
      </c>
      <c r="BJ595" s="23" t="b">
        <f>IF('Values and studies'!$U595=BJ$1,'Values and studies'!$AP595)</f>
        <v>0</v>
      </c>
      <c r="BK595" s="23" t="str" cm="1">
        <f t="array" ref="BK595">_xlfn.IFS(BJ595=FALSE,"",BJ595&gt;0,'Values and studies'!$AH595)</f>
        <v/>
      </c>
      <c r="BL595" s="23" t="str" cm="1">
        <f t="array" ref="BL595">_xlfn.IFS(BJ595=FALSE,"",BJ595&gt;0,'Values and studies'!$M595)</f>
        <v/>
      </c>
      <c r="BM595" s="23" t="str" cm="1">
        <f t="array" ref="BM595">_xlfn.IFS(BJ595=FALSE,"",BJ595&gt;0,'Values and studies'!$G595)</f>
        <v/>
      </c>
      <c r="BN595" s="23">
        <f>IF('Values and studies'!U595=$BN$1,'Values and studies'!AP595)</f>
        <v>13.248732176320697</v>
      </c>
      <c r="BO595" s="23" t="str" cm="1">
        <f t="array" ref="BO595">_xlfn.IFS(BN595=FALSE,"",BN595&gt;0,'Values and studies'!AH595)</f>
        <v>SP</v>
      </c>
      <c r="BP595" s="23" t="str" cm="1">
        <f t="array" ref="BP595">_xlfn.IFS(BN595=FALSE,"",BN595&gt;0,'Values and studies'!M595)</f>
        <v>atlantic</v>
      </c>
      <c r="BQ595" s="23" t="str" cm="1">
        <f t="array" ref="BQ595">_xlfn.IFS(BN595=FALSE,"",BN595&gt;0,'Values and studies'!G595)</f>
        <v>Spain</v>
      </c>
      <c r="BR595" s="23" t="b">
        <f>IF('Values and studies'!U595=$BR$1,'Values and studies'!AP595)</f>
        <v>0</v>
      </c>
      <c r="BS595" s="23" t="str" cm="1">
        <f t="array" ref="BS595">_xlfn.IFS(BR595=FALSE,"",BR595&gt;0,'Values and studies'!AH595)</f>
        <v/>
      </c>
      <c r="BT595" s="23" t="str" cm="1">
        <f t="array" ref="BT595">_xlfn.IFS(BR595=FALSE,"",BR595&gt;0,'Values and studies'!M595)</f>
        <v/>
      </c>
      <c r="BU595" s="23" t="str" cm="1">
        <f t="array" ref="BU595">_xlfn.IFS(BR595=FALSE,"",BR595&gt;0,'Values and studies'!G595)</f>
        <v/>
      </c>
      <c r="BV595" s="23" t="b">
        <f>IF('Values and studies'!U595=$BV$1,'Values and studies'!AP595)</f>
        <v>0</v>
      </c>
      <c r="BW595" s="23" t="str" cm="1">
        <f t="array" ref="BW595">_xlfn.IFS(BV595=FALSE,"",BV595&gt;0,'Values and studies'!AH595)</f>
        <v/>
      </c>
      <c r="BX595" s="23" t="str" cm="1">
        <f t="array" ref="BX595">_xlfn.IFS(BV595=FALSE,"",BV595&gt;0,'Values and studies'!M595)</f>
        <v/>
      </c>
      <c r="BY595" s="23" t="str" cm="1">
        <f t="array" ref="BY595">_xlfn.IFS(BV595=FALSE,"",BV595&gt;0,'Values and studies'!G595)</f>
        <v/>
      </c>
      <c r="BZ595" s="23" t="b">
        <f>IF('Values and studies'!U595=$BZ$1,'Values and studies'!AP595)</f>
        <v>0</v>
      </c>
      <c r="CA595" s="23" t="str" cm="1">
        <f t="array" ref="CA595">_xlfn.IFS(BZ595=FALSE,"",BZ595&gt;0,'Values and studies'!AH595)</f>
        <v/>
      </c>
      <c r="CB595" s="23" t="str" cm="1">
        <f t="array" ref="CB595">_xlfn.IFS(BZ595=FALSE,"",BZ595&gt;0,'Values and studies'!M595)</f>
        <v/>
      </c>
      <c r="CC595" s="23" t="str" cm="1">
        <f t="array" ref="CC595">_xlfn.IFS(BZ595=FALSE,"",BZ595&gt;0,'Values and studies'!G595)</f>
        <v/>
      </c>
      <c r="CY595">
        <f>IF('Values and studies'!O595='Data for overlook'!$CY$1,'Values and studies'!AP595)</f>
        <v>13.248732176320697</v>
      </c>
      <c r="CZ595" t="b">
        <f>IF('Values and studies'!O595='Data for overlook'!$CZ$1,'Values and studies'!AP595)</f>
        <v>0</v>
      </c>
      <c r="DA595" t="b">
        <f>IF('Values and studies'!O595='Data for overlook'!$DA$1,'Values and studies'!AP595)</f>
        <v>0</v>
      </c>
      <c r="DB595" t="b">
        <f>IF('Values and studies'!O595='Data for overlook'!$DB$1,'Values and studies'!AP595)</f>
        <v>0</v>
      </c>
    </row>
    <row r="596" spans="2:106" x14ac:dyDescent="0.2">
      <c r="B596">
        <f>IF('Values and studies'!Q596=$B$1,'Values and studies'!AP596)</f>
        <v>158.06446977581533</v>
      </c>
      <c r="C596" t="b">
        <f>IF('Values and studies'!Q596=$C$1,'Values and studies'!AP596)</f>
        <v>0</v>
      </c>
      <c r="D596" t="b">
        <f>IF('Values and studies'!Q596=$D$1,'Values and studies'!AP596)</f>
        <v>0</v>
      </c>
      <c r="F596" s="23">
        <f>IF('Values and studies'!$U596=F$1,'Values and studies'!$AP596)</f>
        <v>158.06446977581533</v>
      </c>
      <c r="G596" s="23" t="str" cm="1">
        <f t="array" ref="G596">_xlfn.IFS(F596=FALSE,"",F596&gt;0,'Values and studies'!$AH596)</f>
        <v>DMV</v>
      </c>
      <c r="H596" s="23" t="str" cm="1">
        <f t="array" ref="H596">_xlfn.IFS(F596=FALSE,"",F596&gt;0,'Values and studies'!M596)</f>
        <v>boreal</v>
      </c>
      <c r="I596" s="23" t="str" cm="1">
        <f t="array" ref="I596">_xlfn.IFS(F596=FALSE,"",F596&gt;0,'Values and studies'!G596)</f>
        <v>Lithuania</v>
      </c>
      <c r="J596" s="23" t="b">
        <f>IF('Values and studies'!U596=$J$1,'Values and studies'!AP596)</f>
        <v>0</v>
      </c>
      <c r="K596" s="23" t="str" cm="1">
        <f t="array" ref="K596">_xlfn.IFS(J596=FALSE,"",J596&gt;0,'Values and studies'!AH596)</f>
        <v/>
      </c>
      <c r="L596" s="23" t="str" cm="1">
        <f t="array" ref="L596">_xlfn.IFS(J596=FALSE,"",J596&gt;0,'Values and studies'!M596)</f>
        <v/>
      </c>
      <c r="M596" s="23" t="str" cm="1">
        <f t="array" ref="M596">_xlfn.IFS(J596=FALSE,"",J596&gt;0,'Values and studies'!G596)</f>
        <v/>
      </c>
      <c r="N596" s="23" t="b">
        <f>IF('Values and studies'!U596=$N$1,'Values and studies'!AP596)</f>
        <v>0</v>
      </c>
      <c r="O596" s="23" t="str" cm="1">
        <f t="array" ref="O596">_xlfn.IFS(N596=FALSE,"",N596&gt;0,'Values and studies'!AH596)</f>
        <v/>
      </c>
      <c r="P596" s="23" t="str" cm="1">
        <f t="array" ref="P596">_xlfn.IFS(N596=FALSE,"",N596&gt;0,'Values and studies'!M596)</f>
        <v/>
      </c>
      <c r="Q596" s="23" t="str" cm="1">
        <f t="array" ref="Q596">_xlfn.IFS(N596=FALSE,"",N596&gt;0,'Values and studies'!G596)</f>
        <v/>
      </c>
      <c r="R596" s="23" t="b">
        <f>IF('Values and studies'!$U596=$R$1,'Values and studies'!$AP596)</f>
        <v>0</v>
      </c>
      <c r="S596" s="23" t="str" cm="1">
        <f t="array" ref="S596">_xlfn.IFS(R596=FALSE,"",R596&gt;0,'Values and studies'!$AH596)</f>
        <v/>
      </c>
      <c r="T596" s="23" t="str" cm="1">
        <f t="array" ref="T596">_xlfn.IFS(R596=FALSE,"",R596&gt;0,'Values and studies'!$M596)</f>
        <v/>
      </c>
      <c r="U596" s="23" t="str" cm="1">
        <f t="array" ref="U596">_xlfn.IFS(R596=FALSE,"",R596&gt;0,'Values and studies'!$G596)</f>
        <v/>
      </c>
      <c r="V596" s="23" t="b">
        <f>IF('Values and studies'!$U596=$V$1,'Values and studies'!$AP596)</f>
        <v>0</v>
      </c>
      <c r="W596" s="23" t="str" cm="1">
        <f t="array" ref="W596">_xlfn.IFS(V596=FALSE,"",V596&gt;0,'Values and studies'!$AH596)</f>
        <v/>
      </c>
      <c r="X596" s="23" t="str" cm="1">
        <f t="array" ref="X596">_xlfn.IFS(V596=FALSE,"",V596&gt;0,'Values and studies'!$M596)</f>
        <v/>
      </c>
      <c r="Y596" s="23" t="str" cm="1">
        <f t="array" ref="Y596">_xlfn.IFS(V596=FALSE,"",V596&gt;0,'Values and studies'!$G596)</f>
        <v/>
      </c>
      <c r="Z596" s="23" t="b">
        <f>IF('Values and studies'!$U596=$Z$1,'Values and studies'!$AP596)</f>
        <v>0</v>
      </c>
      <c r="AA596" s="23" t="str" cm="1">
        <f t="array" ref="AA596">_xlfn.IFS(Z596=FALSE,"",Z596&gt;0,'Values and studies'!$AH596)</f>
        <v/>
      </c>
      <c r="AB596" s="23" t="str" cm="1">
        <f t="array" ref="AB596">_xlfn.IFS(Z596=FALSE,"",Z596&gt;0,'Values and studies'!$M596)</f>
        <v/>
      </c>
      <c r="AC596" s="23" t="str" cm="1">
        <f t="array" ref="AC596">_xlfn.IFS(Z596=FALSE,"",Z596&gt;0,'Values and studies'!$G596)</f>
        <v/>
      </c>
      <c r="AD596" s="23" t="b">
        <f>IF('Values and studies'!$U596=$AD$1,'Values and studies'!$AP596)</f>
        <v>0</v>
      </c>
      <c r="AE596" s="23" t="str" cm="1">
        <f t="array" ref="AE596">_xlfn.IFS(AD596=FALSE,"",AD596&gt;0,'Values and studies'!$AH596)</f>
        <v/>
      </c>
      <c r="AF596" s="23" t="str" cm="1">
        <f t="array" ref="AF596">_xlfn.IFS(AD596=FALSE,"",AD596&gt;0,'Values and studies'!$M596)</f>
        <v/>
      </c>
      <c r="AG596" s="23" t="str" cm="1">
        <f t="array" ref="AG596">_xlfn.IFS(AD596=FALSE,"",AD596&gt;0,'Values and studies'!$G596)</f>
        <v/>
      </c>
      <c r="AH596" s="23" t="b">
        <f>IF('Values and studies'!U596=$AH$1,'Values and studies'!AP596)</f>
        <v>0</v>
      </c>
      <c r="AI596" s="23" t="str" cm="1">
        <f t="array" ref="AI596">_xlfn.IFS(AH596=FALSE,"",AH596&gt;0,'Values and studies'!AH596)</f>
        <v/>
      </c>
      <c r="AJ596" s="23" t="str" cm="1">
        <f t="array" ref="AJ596">_xlfn.IFS(AH596=FALSE,"",AH596&gt;0,'Values and studies'!M596)</f>
        <v/>
      </c>
      <c r="AK596" s="23" t="str" cm="1">
        <f t="array" ref="AK596">_xlfn.IFS(AH596=FALSE,"",AH596&gt;0,'Values and studies'!G596)</f>
        <v/>
      </c>
      <c r="AL596" s="23" t="b">
        <f>IF('Values and studies'!U596=$AL$1,'Values and studies'!AP596)</f>
        <v>0</v>
      </c>
      <c r="AM596" s="23" t="str" cm="1">
        <f t="array" ref="AM596">_xlfn.IFS(AL596=FALSE,"",AL596&gt;0,'Values and studies'!AH596)</f>
        <v/>
      </c>
      <c r="AN596" s="23" t="str" cm="1">
        <f t="array" ref="AN596">_xlfn.IFS(AL596=FALSE,"",AL596&gt;0,'Values and studies'!M596)</f>
        <v/>
      </c>
      <c r="AO596" s="23" t="str" cm="1">
        <f t="array" ref="AO596">_xlfn.IFS(AL596=FALSE,"",AL596&gt;0,'Values and studies'!G596)</f>
        <v/>
      </c>
      <c r="AP596" s="23" t="b">
        <f>IF('Values and studies'!U596=$AP$1,'Values and studies'!AP596)</f>
        <v>0</v>
      </c>
      <c r="AQ596" s="23" t="str" cm="1">
        <f t="array" ref="AQ596">_xlfn.IFS(AP596=FALSE,"",AP596&gt;0,'Values and studies'!AH596)</f>
        <v/>
      </c>
      <c r="AR596" s="23" t="str" cm="1">
        <f t="array" ref="AR596">_xlfn.IFS(AP596=FALSE,"",AP596&gt;0,'Values and studies'!M596)</f>
        <v/>
      </c>
      <c r="AS596" s="23" t="str" cm="1">
        <f t="array" ref="AS596">_xlfn.IFS(AP596=FALSE,"",AP596&gt;0,'Values and studies'!G596)</f>
        <v/>
      </c>
      <c r="AT596" s="23" t="b">
        <f>IF('Values and studies'!U596=$AT$1,'Values and studies'!AP596)</f>
        <v>0</v>
      </c>
      <c r="AU596" s="23" t="str" cm="1">
        <f t="array" ref="AU596">_xlfn.IFS(AT596=FALSE,"",AT596&gt;0,'Values and studies'!AH596)</f>
        <v/>
      </c>
      <c r="AV596" s="23" t="str" cm="1">
        <f t="array" ref="AV596">_xlfn.IFS(AT596=FALSE,"",AT596&gt;0,'Values and studies'!M596)</f>
        <v/>
      </c>
      <c r="AW596" s="23" t="str" cm="1">
        <f t="array" ref="AW596">_xlfn.IFS(AT596=FALSE,"",AT596&gt;0,'Values and studies'!G596)</f>
        <v/>
      </c>
      <c r="AX596" s="23" t="b">
        <f>IF('Values and studies'!U596=$AX$1,'Values and studies'!AP596)</f>
        <v>0</v>
      </c>
      <c r="AY596" s="23" t="str" cm="1">
        <f t="array" ref="AY596">_xlfn.IFS(AX596=FALSE,"",AX596&gt;0,'Values and studies'!AH596)</f>
        <v/>
      </c>
      <c r="AZ596" s="23" t="str" cm="1">
        <f t="array" ref="AZ596">_xlfn.IFS(AX596=FALSE,"",AX596&gt;0,'Values and studies'!M596)</f>
        <v/>
      </c>
      <c r="BA596" s="23" t="str" cm="1">
        <f t="array" ref="BA596">_xlfn.IFS(AX596=FALSE,"",AX596&gt;0,'Values and studies'!G596)</f>
        <v/>
      </c>
      <c r="BB596" s="23" t="b">
        <f>IF('Values and studies'!U596=$BB$1,'Values and studies'!AP596)</f>
        <v>0</v>
      </c>
      <c r="BC596" s="23" t="str" cm="1">
        <f t="array" ref="BC596">_xlfn.IFS(BB596=FALSE,"",BB596&gt;0,'Values and studies'!AH596)</f>
        <v/>
      </c>
      <c r="BD596" s="23" t="str" cm="1">
        <f t="array" ref="BD596">_xlfn.IFS(BB596=FALSE,"",BB596&gt;0,'Values and studies'!M596)</f>
        <v/>
      </c>
      <c r="BE596" s="23" t="str" cm="1">
        <f t="array" ref="BE596">_xlfn.IFS(BB596=FALSE,"",BB596&gt;0,'Values and studies'!G596)</f>
        <v/>
      </c>
      <c r="BF596" s="23" t="b">
        <f>IF('Values and studies'!U596=$BF$1,'Values and studies'!AP596)</f>
        <v>0</v>
      </c>
      <c r="BG596" s="23" t="str" cm="1">
        <f t="array" ref="BG596">_xlfn.IFS(BF596=FALSE,"",BF596&gt;0,'Values and studies'!AH596)</f>
        <v/>
      </c>
      <c r="BH596" s="23" t="str" cm="1">
        <f t="array" ref="BH596">_xlfn.IFS(BF596=FALSE,"",BF596&gt;0,'Values and studies'!M596)</f>
        <v/>
      </c>
      <c r="BI596" s="23" t="str" cm="1">
        <f t="array" ref="BI596">_xlfn.IFS(BF596=FALSE,"",BF596&gt;0,'Values and studies'!G596)</f>
        <v/>
      </c>
      <c r="BJ596" s="23" t="b">
        <f>IF('Values and studies'!$U596=BJ$1,'Values and studies'!$AP596)</f>
        <v>0</v>
      </c>
      <c r="BK596" s="23" t="str" cm="1">
        <f t="array" ref="BK596">_xlfn.IFS(BJ596=FALSE,"",BJ596&gt;0,'Values and studies'!$AH596)</f>
        <v/>
      </c>
      <c r="BL596" s="23" t="str" cm="1">
        <f t="array" ref="BL596">_xlfn.IFS(BJ596=FALSE,"",BJ596&gt;0,'Values and studies'!$M596)</f>
        <v/>
      </c>
      <c r="BM596" s="23" t="str" cm="1">
        <f t="array" ref="BM596">_xlfn.IFS(BJ596=FALSE,"",BJ596&gt;0,'Values and studies'!$G596)</f>
        <v/>
      </c>
      <c r="BN596" s="23" t="b">
        <f>IF('Values and studies'!U596=$BN$1,'Values and studies'!AP596)</f>
        <v>0</v>
      </c>
      <c r="BO596" s="23" t="str" cm="1">
        <f t="array" ref="BO596">_xlfn.IFS(BN596=FALSE,"",BN596&gt;0,'Values and studies'!AH596)</f>
        <v/>
      </c>
      <c r="BP596" s="23" t="str" cm="1">
        <f t="array" ref="BP596">_xlfn.IFS(BN596=FALSE,"",BN596&gt;0,'Values and studies'!M596)</f>
        <v/>
      </c>
      <c r="BQ596" s="23" t="str" cm="1">
        <f t="array" ref="BQ596">_xlfn.IFS(BN596=FALSE,"",BN596&gt;0,'Values and studies'!G596)</f>
        <v/>
      </c>
      <c r="BR596" s="23" t="b">
        <f>IF('Values and studies'!U596=$BR$1,'Values and studies'!AP596)</f>
        <v>0</v>
      </c>
      <c r="BS596" s="23" t="str" cm="1">
        <f t="array" ref="BS596">_xlfn.IFS(BR596=FALSE,"",BR596&gt;0,'Values and studies'!AH596)</f>
        <v/>
      </c>
      <c r="BT596" s="23" t="str" cm="1">
        <f t="array" ref="BT596">_xlfn.IFS(BR596=FALSE,"",BR596&gt;0,'Values and studies'!M596)</f>
        <v/>
      </c>
      <c r="BU596" s="23" t="str" cm="1">
        <f t="array" ref="BU596">_xlfn.IFS(BR596=FALSE,"",BR596&gt;0,'Values and studies'!G596)</f>
        <v/>
      </c>
      <c r="BV596" s="23" t="b">
        <f>IF('Values and studies'!U596=$BV$1,'Values and studies'!AP596)</f>
        <v>0</v>
      </c>
      <c r="BW596" s="23" t="str" cm="1">
        <f t="array" ref="BW596">_xlfn.IFS(BV596=FALSE,"",BV596&gt;0,'Values and studies'!AH596)</f>
        <v/>
      </c>
      <c r="BX596" s="23" t="str" cm="1">
        <f t="array" ref="BX596">_xlfn.IFS(BV596=FALSE,"",BV596&gt;0,'Values and studies'!M596)</f>
        <v/>
      </c>
      <c r="BY596" s="23" t="str" cm="1">
        <f t="array" ref="BY596">_xlfn.IFS(BV596=FALSE,"",BV596&gt;0,'Values and studies'!G596)</f>
        <v/>
      </c>
      <c r="BZ596" s="23" t="b">
        <f>IF('Values and studies'!U596=$BZ$1,'Values and studies'!AP596)</f>
        <v>0</v>
      </c>
      <c r="CA596" s="23" t="str" cm="1">
        <f t="array" ref="CA596">_xlfn.IFS(BZ596=FALSE,"",BZ596&gt;0,'Values and studies'!AH596)</f>
        <v/>
      </c>
      <c r="CB596" s="23" t="str" cm="1">
        <f t="array" ref="CB596">_xlfn.IFS(BZ596=FALSE,"",BZ596&gt;0,'Values and studies'!M596)</f>
        <v/>
      </c>
      <c r="CC596" s="23" t="str" cm="1">
        <f t="array" ref="CC596">_xlfn.IFS(BZ596=FALSE,"",BZ596&gt;0,'Values and studies'!G596)</f>
        <v/>
      </c>
      <c r="CY596">
        <f>IF('Values and studies'!O596='Data for overlook'!$CY$1,'Values and studies'!AP596)</f>
        <v>158.06446977581533</v>
      </c>
      <c r="CZ596" t="b">
        <f>IF('Values and studies'!O596='Data for overlook'!$CZ$1,'Values and studies'!AP596)</f>
        <v>0</v>
      </c>
      <c r="DA596" t="b">
        <f>IF('Values and studies'!O596='Data for overlook'!$DA$1,'Values and studies'!AP596)</f>
        <v>0</v>
      </c>
      <c r="DB596" t="b">
        <f>IF('Values and studies'!O596='Data for overlook'!$DB$1,'Values and studies'!AP596)</f>
        <v>0</v>
      </c>
    </row>
    <row r="597" spans="2:106" x14ac:dyDescent="0.2">
      <c r="B597" t="b">
        <f>IF('Values and studies'!Q597=$B$1,'Values and studies'!AP597)</f>
        <v>0</v>
      </c>
      <c r="C597">
        <f>IF('Values and studies'!Q597=$C$1,'Values and studies'!AP597)</f>
        <v>1915.2487052056583</v>
      </c>
      <c r="D597" t="b">
        <f>IF('Values and studies'!Q597=$D$1,'Values and studies'!AP597)</f>
        <v>0</v>
      </c>
      <c r="F597" s="23" t="b">
        <f>IF('Values and studies'!$U597=F$1,'Values and studies'!$AP597)</f>
        <v>0</v>
      </c>
      <c r="G597" s="23" t="str" cm="1">
        <f t="array" ref="G597">_xlfn.IFS(F597=FALSE,"",F597&gt;0,'Values and studies'!$AH597)</f>
        <v/>
      </c>
      <c r="H597" s="23" t="str" cm="1">
        <f t="array" ref="H597">_xlfn.IFS(F597=FALSE,"",F597&gt;0,'Values and studies'!M597)</f>
        <v/>
      </c>
      <c r="I597" s="23" t="str" cm="1">
        <f t="array" ref="I597">_xlfn.IFS(F597=FALSE,"",F597&gt;0,'Values and studies'!G597)</f>
        <v/>
      </c>
      <c r="J597" s="23" t="b">
        <f>IF('Values and studies'!U597=$J$1,'Values and studies'!AP597)</f>
        <v>0</v>
      </c>
      <c r="K597" s="23" t="str" cm="1">
        <f t="array" ref="K597">_xlfn.IFS(J597=FALSE,"",J597&gt;0,'Values and studies'!AH597)</f>
        <v/>
      </c>
      <c r="L597" s="23" t="str" cm="1">
        <f t="array" ref="L597">_xlfn.IFS(J597=FALSE,"",J597&gt;0,'Values and studies'!M597)</f>
        <v/>
      </c>
      <c r="M597" s="23" t="str" cm="1">
        <f t="array" ref="M597">_xlfn.IFS(J597=FALSE,"",J597&gt;0,'Values and studies'!G597)</f>
        <v/>
      </c>
      <c r="N597" s="23" t="b">
        <f>IF('Values and studies'!U597=$N$1,'Values and studies'!AP597)</f>
        <v>0</v>
      </c>
      <c r="O597" s="23" t="str" cm="1">
        <f t="array" ref="O597">_xlfn.IFS(N597=FALSE,"",N597&gt;0,'Values and studies'!AH597)</f>
        <v/>
      </c>
      <c r="P597" s="23" t="str" cm="1">
        <f t="array" ref="P597">_xlfn.IFS(N597=FALSE,"",N597&gt;0,'Values and studies'!M597)</f>
        <v/>
      </c>
      <c r="Q597" s="23" t="str" cm="1">
        <f t="array" ref="Q597">_xlfn.IFS(N597=FALSE,"",N597&gt;0,'Values and studies'!G597)</f>
        <v/>
      </c>
      <c r="R597" s="23" t="b">
        <f>IF('Values and studies'!$U597=$R$1,'Values and studies'!$AP597)</f>
        <v>0</v>
      </c>
      <c r="S597" s="23" t="str" cm="1">
        <f t="array" ref="S597">_xlfn.IFS(R597=FALSE,"",R597&gt;0,'Values and studies'!$AH597)</f>
        <v/>
      </c>
      <c r="T597" s="23" t="str" cm="1">
        <f t="array" ref="T597">_xlfn.IFS(R597=FALSE,"",R597&gt;0,'Values and studies'!$M597)</f>
        <v/>
      </c>
      <c r="U597" s="23" t="str" cm="1">
        <f t="array" ref="U597">_xlfn.IFS(R597=FALSE,"",R597&gt;0,'Values and studies'!$G597)</f>
        <v/>
      </c>
      <c r="V597" s="23" t="b">
        <f>IF('Values and studies'!$U597=$V$1,'Values and studies'!$AP597)</f>
        <v>0</v>
      </c>
      <c r="W597" s="23" t="str" cm="1">
        <f t="array" ref="W597">_xlfn.IFS(V597=FALSE,"",V597&gt;0,'Values and studies'!$AH597)</f>
        <v/>
      </c>
      <c r="X597" s="23" t="str" cm="1">
        <f t="array" ref="X597">_xlfn.IFS(V597=FALSE,"",V597&gt;0,'Values and studies'!$M597)</f>
        <v/>
      </c>
      <c r="Y597" s="23" t="str" cm="1">
        <f t="array" ref="Y597">_xlfn.IFS(V597=FALSE,"",V597&gt;0,'Values and studies'!$G597)</f>
        <v/>
      </c>
      <c r="Z597" s="23" t="b">
        <f>IF('Values and studies'!$U597=$Z$1,'Values and studies'!$AP597)</f>
        <v>0</v>
      </c>
      <c r="AA597" s="23" t="str" cm="1">
        <f t="array" ref="AA597">_xlfn.IFS(Z597=FALSE,"",Z597&gt;0,'Values and studies'!$AH597)</f>
        <v/>
      </c>
      <c r="AB597" s="23" t="str" cm="1">
        <f t="array" ref="AB597">_xlfn.IFS(Z597=FALSE,"",Z597&gt;0,'Values and studies'!$M597)</f>
        <v/>
      </c>
      <c r="AC597" s="23" t="str" cm="1">
        <f t="array" ref="AC597">_xlfn.IFS(Z597=FALSE,"",Z597&gt;0,'Values and studies'!$G597)</f>
        <v/>
      </c>
      <c r="AD597" s="23" t="b">
        <f>IF('Values and studies'!$U597=$AD$1,'Values and studies'!$AP597)</f>
        <v>0</v>
      </c>
      <c r="AE597" s="23" t="str" cm="1">
        <f t="array" ref="AE597">_xlfn.IFS(AD597=FALSE,"",AD597&gt;0,'Values and studies'!$AH597)</f>
        <v/>
      </c>
      <c r="AF597" s="23" t="str" cm="1">
        <f t="array" ref="AF597">_xlfn.IFS(AD597=FALSE,"",AD597&gt;0,'Values and studies'!$M597)</f>
        <v/>
      </c>
      <c r="AG597" s="23" t="str" cm="1">
        <f t="array" ref="AG597">_xlfn.IFS(AD597=FALSE,"",AD597&gt;0,'Values and studies'!$G597)</f>
        <v/>
      </c>
      <c r="AH597" s="23" t="b">
        <f>IF('Values and studies'!U597=$AH$1,'Values and studies'!AP597)</f>
        <v>0</v>
      </c>
      <c r="AI597" s="23" t="str" cm="1">
        <f t="array" ref="AI597">_xlfn.IFS(AH597=FALSE,"",AH597&gt;0,'Values and studies'!AH597)</f>
        <v/>
      </c>
      <c r="AJ597" s="23" t="str" cm="1">
        <f t="array" ref="AJ597">_xlfn.IFS(AH597=FALSE,"",AH597&gt;0,'Values and studies'!M597)</f>
        <v/>
      </c>
      <c r="AK597" s="23" t="str" cm="1">
        <f t="array" ref="AK597">_xlfn.IFS(AH597=FALSE,"",AH597&gt;0,'Values and studies'!G597)</f>
        <v/>
      </c>
      <c r="AL597" s="23">
        <f>IF('Values and studies'!U597=$AL$1,'Values and studies'!AP597)</f>
        <v>1915.2487052056583</v>
      </c>
      <c r="AM597" s="23" t="str" cm="1">
        <f t="array" ref="AM597">_xlfn.IFS(AL597=FALSE,"",AL597&gt;0,'Values and studies'!AH597)</f>
        <v>DMV</v>
      </c>
      <c r="AN597" s="23" t="str" cm="1">
        <f t="array" ref="AN597">_xlfn.IFS(AL597=FALSE,"",AL597&gt;0,'Values and studies'!M597)</f>
        <v>boreal</v>
      </c>
      <c r="AO597" s="23" t="str" cm="1">
        <f t="array" ref="AO597">_xlfn.IFS(AL597=FALSE,"",AL597&gt;0,'Values and studies'!G597)</f>
        <v>Lithuania</v>
      </c>
      <c r="AP597" s="23" t="b">
        <f>IF('Values and studies'!U597=$AP$1,'Values and studies'!AP597)</f>
        <v>0</v>
      </c>
      <c r="AQ597" s="23" t="str" cm="1">
        <f t="array" ref="AQ597">_xlfn.IFS(AP597=FALSE,"",AP597&gt;0,'Values and studies'!AH597)</f>
        <v/>
      </c>
      <c r="AR597" s="23" t="str" cm="1">
        <f t="array" ref="AR597">_xlfn.IFS(AP597=FALSE,"",AP597&gt;0,'Values and studies'!M597)</f>
        <v/>
      </c>
      <c r="AS597" s="23" t="str" cm="1">
        <f t="array" ref="AS597">_xlfn.IFS(AP597=FALSE,"",AP597&gt;0,'Values and studies'!G597)</f>
        <v/>
      </c>
      <c r="AT597" s="23" t="b">
        <f>IF('Values and studies'!U597=$AT$1,'Values and studies'!AP597)</f>
        <v>0</v>
      </c>
      <c r="AU597" s="23" t="str" cm="1">
        <f t="array" ref="AU597">_xlfn.IFS(AT597=FALSE,"",AT597&gt;0,'Values and studies'!AH597)</f>
        <v/>
      </c>
      <c r="AV597" s="23" t="str" cm="1">
        <f t="array" ref="AV597">_xlfn.IFS(AT597=FALSE,"",AT597&gt;0,'Values and studies'!M597)</f>
        <v/>
      </c>
      <c r="AW597" s="23" t="str" cm="1">
        <f t="array" ref="AW597">_xlfn.IFS(AT597=FALSE,"",AT597&gt;0,'Values and studies'!G597)</f>
        <v/>
      </c>
      <c r="AX597" s="23" t="b">
        <f>IF('Values and studies'!U597=$AX$1,'Values and studies'!AP597)</f>
        <v>0</v>
      </c>
      <c r="AY597" s="23" t="str" cm="1">
        <f t="array" ref="AY597">_xlfn.IFS(AX597=FALSE,"",AX597&gt;0,'Values and studies'!AH597)</f>
        <v/>
      </c>
      <c r="AZ597" s="23" t="str" cm="1">
        <f t="array" ref="AZ597">_xlfn.IFS(AX597=FALSE,"",AX597&gt;0,'Values and studies'!M597)</f>
        <v/>
      </c>
      <c r="BA597" s="23" t="str" cm="1">
        <f t="array" ref="BA597">_xlfn.IFS(AX597=FALSE,"",AX597&gt;0,'Values and studies'!G597)</f>
        <v/>
      </c>
      <c r="BB597" s="23" t="b">
        <f>IF('Values and studies'!U597=$BB$1,'Values and studies'!AP597)</f>
        <v>0</v>
      </c>
      <c r="BC597" s="23" t="str" cm="1">
        <f t="array" ref="BC597">_xlfn.IFS(BB597=FALSE,"",BB597&gt;0,'Values and studies'!AH597)</f>
        <v/>
      </c>
      <c r="BD597" s="23" t="str" cm="1">
        <f t="array" ref="BD597">_xlfn.IFS(BB597=FALSE,"",BB597&gt;0,'Values and studies'!M597)</f>
        <v/>
      </c>
      <c r="BE597" s="23" t="str" cm="1">
        <f t="array" ref="BE597">_xlfn.IFS(BB597=FALSE,"",BB597&gt;0,'Values and studies'!G597)</f>
        <v/>
      </c>
      <c r="BF597" s="23" t="b">
        <f>IF('Values and studies'!U597=$BF$1,'Values and studies'!AP597)</f>
        <v>0</v>
      </c>
      <c r="BG597" s="23" t="str" cm="1">
        <f t="array" ref="BG597">_xlfn.IFS(BF597=FALSE,"",BF597&gt;0,'Values and studies'!AH597)</f>
        <v/>
      </c>
      <c r="BH597" s="23" t="str" cm="1">
        <f t="array" ref="BH597">_xlfn.IFS(BF597=FALSE,"",BF597&gt;0,'Values and studies'!M597)</f>
        <v/>
      </c>
      <c r="BI597" s="23" t="str" cm="1">
        <f t="array" ref="BI597">_xlfn.IFS(BF597=FALSE,"",BF597&gt;0,'Values and studies'!G597)</f>
        <v/>
      </c>
      <c r="BJ597" s="23" t="b">
        <f>IF('Values and studies'!$U597=BJ$1,'Values and studies'!$AP597)</f>
        <v>0</v>
      </c>
      <c r="BK597" s="23" t="str" cm="1">
        <f t="array" ref="BK597">_xlfn.IFS(BJ597=FALSE,"",BJ597&gt;0,'Values and studies'!$AH597)</f>
        <v/>
      </c>
      <c r="BL597" s="23" t="str" cm="1">
        <f t="array" ref="BL597">_xlfn.IFS(BJ597=FALSE,"",BJ597&gt;0,'Values and studies'!$M597)</f>
        <v/>
      </c>
      <c r="BM597" s="23" t="str" cm="1">
        <f t="array" ref="BM597">_xlfn.IFS(BJ597=FALSE,"",BJ597&gt;0,'Values and studies'!$G597)</f>
        <v/>
      </c>
      <c r="BN597" s="23" t="b">
        <f>IF('Values and studies'!U597=$BN$1,'Values and studies'!AP597)</f>
        <v>0</v>
      </c>
      <c r="BO597" s="23" t="str" cm="1">
        <f t="array" ref="BO597">_xlfn.IFS(BN597=FALSE,"",BN597&gt;0,'Values and studies'!AH597)</f>
        <v/>
      </c>
      <c r="BP597" s="23" t="str" cm="1">
        <f t="array" ref="BP597">_xlfn.IFS(BN597=FALSE,"",BN597&gt;0,'Values and studies'!M597)</f>
        <v/>
      </c>
      <c r="BQ597" s="23" t="str" cm="1">
        <f t="array" ref="BQ597">_xlfn.IFS(BN597=FALSE,"",BN597&gt;0,'Values and studies'!G597)</f>
        <v/>
      </c>
      <c r="BR597" s="23" t="b">
        <f>IF('Values and studies'!U597=$BR$1,'Values and studies'!AP597)</f>
        <v>0</v>
      </c>
      <c r="BS597" s="23" t="str" cm="1">
        <f t="array" ref="BS597">_xlfn.IFS(BR597=FALSE,"",BR597&gt;0,'Values and studies'!AH597)</f>
        <v/>
      </c>
      <c r="BT597" s="23" t="str" cm="1">
        <f t="array" ref="BT597">_xlfn.IFS(BR597=FALSE,"",BR597&gt;0,'Values and studies'!M597)</f>
        <v/>
      </c>
      <c r="BU597" s="23" t="str" cm="1">
        <f t="array" ref="BU597">_xlfn.IFS(BR597=FALSE,"",BR597&gt;0,'Values and studies'!G597)</f>
        <v/>
      </c>
      <c r="BV597" s="23" t="b">
        <f>IF('Values and studies'!U597=$BV$1,'Values and studies'!AP597)</f>
        <v>0</v>
      </c>
      <c r="BW597" s="23" t="str" cm="1">
        <f t="array" ref="BW597">_xlfn.IFS(BV597=FALSE,"",BV597&gt;0,'Values and studies'!AH597)</f>
        <v/>
      </c>
      <c r="BX597" s="23" t="str" cm="1">
        <f t="array" ref="BX597">_xlfn.IFS(BV597=FALSE,"",BV597&gt;0,'Values and studies'!M597)</f>
        <v/>
      </c>
      <c r="BY597" s="23" t="str" cm="1">
        <f t="array" ref="BY597">_xlfn.IFS(BV597=FALSE,"",BV597&gt;0,'Values and studies'!G597)</f>
        <v/>
      </c>
      <c r="BZ597" s="23" t="b">
        <f>IF('Values and studies'!U597=$BZ$1,'Values and studies'!AP597)</f>
        <v>0</v>
      </c>
      <c r="CA597" s="23" t="str" cm="1">
        <f t="array" ref="CA597">_xlfn.IFS(BZ597=FALSE,"",BZ597&gt;0,'Values and studies'!AH597)</f>
        <v/>
      </c>
      <c r="CB597" s="23" t="str" cm="1">
        <f t="array" ref="CB597">_xlfn.IFS(BZ597=FALSE,"",BZ597&gt;0,'Values and studies'!M597)</f>
        <v/>
      </c>
      <c r="CC597" s="23" t="str" cm="1">
        <f t="array" ref="CC597">_xlfn.IFS(BZ597=FALSE,"",BZ597&gt;0,'Values and studies'!G597)</f>
        <v/>
      </c>
      <c r="CY597">
        <f>IF('Values and studies'!O597='Data for overlook'!$CY$1,'Values and studies'!AP597)</f>
        <v>1915.2487052056583</v>
      </c>
      <c r="CZ597" t="b">
        <f>IF('Values and studies'!O597='Data for overlook'!$CZ$1,'Values and studies'!AP597)</f>
        <v>0</v>
      </c>
      <c r="DA597" t="b">
        <f>IF('Values and studies'!O597='Data for overlook'!$DA$1,'Values and studies'!AP597)</f>
        <v>0</v>
      </c>
      <c r="DB597" t="b">
        <f>IF('Values and studies'!O597='Data for overlook'!$DB$1,'Values and studies'!AP597)</f>
        <v>0</v>
      </c>
    </row>
    <row r="598" spans="2:106" x14ac:dyDescent="0.2">
      <c r="B598" t="b">
        <f>IF('Values and studies'!Q598=$B$1,'Values and studies'!AP598)</f>
        <v>0</v>
      </c>
      <c r="C598">
        <f>IF('Values and studies'!Q598=$C$1,'Values and studies'!AP598)</f>
        <v>342.81514873456047</v>
      </c>
      <c r="D598" t="b">
        <f>IF('Values and studies'!Q598=$D$1,'Values and studies'!AP598)</f>
        <v>0</v>
      </c>
      <c r="F598" s="23" t="b">
        <f>IF('Values and studies'!$U598=F$1,'Values and studies'!$AP598)</f>
        <v>0</v>
      </c>
      <c r="G598" s="23" t="str" cm="1">
        <f t="array" ref="G598">_xlfn.IFS(F598=FALSE,"",F598&gt;0,'Values and studies'!$AH598)</f>
        <v/>
      </c>
      <c r="H598" s="23" t="str" cm="1">
        <f t="array" ref="H598">_xlfn.IFS(F598=FALSE,"",F598&gt;0,'Values and studies'!M598)</f>
        <v/>
      </c>
      <c r="I598" s="23" t="str" cm="1">
        <f t="array" ref="I598">_xlfn.IFS(F598=FALSE,"",F598&gt;0,'Values and studies'!G598)</f>
        <v/>
      </c>
      <c r="J598" s="23" t="b">
        <f>IF('Values and studies'!U598=$J$1,'Values and studies'!AP598)</f>
        <v>0</v>
      </c>
      <c r="K598" s="23" t="str" cm="1">
        <f t="array" ref="K598">_xlfn.IFS(J598=FALSE,"",J598&gt;0,'Values and studies'!AH598)</f>
        <v/>
      </c>
      <c r="L598" s="23" t="str" cm="1">
        <f t="array" ref="L598">_xlfn.IFS(J598=FALSE,"",J598&gt;0,'Values and studies'!M598)</f>
        <v/>
      </c>
      <c r="M598" s="23" t="str" cm="1">
        <f t="array" ref="M598">_xlfn.IFS(J598=FALSE,"",J598&gt;0,'Values and studies'!G598)</f>
        <v/>
      </c>
      <c r="N598" s="23" t="b">
        <f>IF('Values and studies'!U598=$N$1,'Values and studies'!AP598)</f>
        <v>0</v>
      </c>
      <c r="O598" s="23" t="str" cm="1">
        <f t="array" ref="O598">_xlfn.IFS(N598=FALSE,"",N598&gt;0,'Values and studies'!AH598)</f>
        <v/>
      </c>
      <c r="P598" s="23" t="str" cm="1">
        <f t="array" ref="P598">_xlfn.IFS(N598=FALSE,"",N598&gt;0,'Values and studies'!M598)</f>
        <v/>
      </c>
      <c r="Q598" s="23" t="str" cm="1">
        <f t="array" ref="Q598">_xlfn.IFS(N598=FALSE,"",N598&gt;0,'Values and studies'!G598)</f>
        <v/>
      </c>
      <c r="R598" s="23" t="b">
        <f>IF('Values and studies'!$U598=$R$1,'Values and studies'!$AP598)</f>
        <v>0</v>
      </c>
      <c r="S598" s="23" t="str" cm="1">
        <f t="array" ref="S598">_xlfn.IFS(R598=FALSE,"",R598&gt;0,'Values and studies'!$AH598)</f>
        <v/>
      </c>
      <c r="T598" s="23" t="str" cm="1">
        <f t="array" ref="T598">_xlfn.IFS(R598=FALSE,"",R598&gt;0,'Values and studies'!$M598)</f>
        <v/>
      </c>
      <c r="U598" s="23" t="str" cm="1">
        <f t="array" ref="U598">_xlfn.IFS(R598=FALSE,"",R598&gt;0,'Values and studies'!$G598)</f>
        <v/>
      </c>
      <c r="V598" s="23" t="b">
        <f>IF('Values and studies'!$U598=$V$1,'Values and studies'!$AP598)</f>
        <v>0</v>
      </c>
      <c r="W598" s="23" t="str" cm="1">
        <f t="array" ref="W598">_xlfn.IFS(V598=FALSE,"",V598&gt;0,'Values and studies'!$AH598)</f>
        <v/>
      </c>
      <c r="X598" s="23" t="str" cm="1">
        <f t="array" ref="X598">_xlfn.IFS(V598=FALSE,"",V598&gt;0,'Values and studies'!$M598)</f>
        <v/>
      </c>
      <c r="Y598" s="23" t="str" cm="1">
        <f t="array" ref="Y598">_xlfn.IFS(V598=FALSE,"",V598&gt;0,'Values and studies'!$G598)</f>
        <v/>
      </c>
      <c r="Z598" s="23" t="b">
        <f>IF('Values and studies'!$U598=$Z$1,'Values and studies'!$AP598)</f>
        <v>0</v>
      </c>
      <c r="AA598" s="23" t="str" cm="1">
        <f t="array" ref="AA598">_xlfn.IFS(Z598=FALSE,"",Z598&gt;0,'Values and studies'!$AH598)</f>
        <v/>
      </c>
      <c r="AB598" s="23" t="str" cm="1">
        <f t="array" ref="AB598">_xlfn.IFS(Z598=FALSE,"",Z598&gt;0,'Values and studies'!$M598)</f>
        <v/>
      </c>
      <c r="AC598" s="23" t="str" cm="1">
        <f t="array" ref="AC598">_xlfn.IFS(Z598=FALSE,"",Z598&gt;0,'Values and studies'!$G598)</f>
        <v/>
      </c>
      <c r="AD598" s="23" t="b">
        <f>IF('Values and studies'!$U598=$AD$1,'Values and studies'!$AP598)</f>
        <v>0</v>
      </c>
      <c r="AE598" s="23" t="str" cm="1">
        <f t="array" ref="AE598">_xlfn.IFS(AD598=FALSE,"",AD598&gt;0,'Values and studies'!$AH598)</f>
        <v/>
      </c>
      <c r="AF598" s="23" t="str" cm="1">
        <f t="array" ref="AF598">_xlfn.IFS(AD598=FALSE,"",AD598&gt;0,'Values and studies'!$M598)</f>
        <v/>
      </c>
      <c r="AG598" s="23" t="str" cm="1">
        <f t="array" ref="AG598">_xlfn.IFS(AD598=FALSE,"",AD598&gt;0,'Values and studies'!$G598)</f>
        <v/>
      </c>
      <c r="AH598" s="23" t="b">
        <f>IF('Values and studies'!U598=$AH$1,'Values and studies'!AP598)</f>
        <v>0</v>
      </c>
      <c r="AI598" s="23" t="str" cm="1">
        <f t="array" ref="AI598">_xlfn.IFS(AH598=FALSE,"",AH598&gt;0,'Values and studies'!AH598)</f>
        <v/>
      </c>
      <c r="AJ598" s="23" t="str" cm="1">
        <f t="array" ref="AJ598">_xlfn.IFS(AH598=FALSE,"",AH598&gt;0,'Values and studies'!M598)</f>
        <v/>
      </c>
      <c r="AK598" s="23" t="str" cm="1">
        <f t="array" ref="AK598">_xlfn.IFS(AH598=FALSE,"",AH598&gt;0,'Values and studies'!G598)</f>
        <v/>
      </c>
      <c r="AL598" s="23">
        <f>IF('Values and studies'!U598=$AL$1,'Values and studies'!AP598)</f>
        <v>342.81514873456047</v>
      </c>
      <c r="AM598" s="23" t="str" cm="1">
        <f t="array" ref="AM598">_xlfn.IFS(AL598=FALSE,"",AL598&gt;0,'Values and studies'!AH598)</f>
        <v>DMV</v>
      </c>
      <c r="AN598" s="23" t="str" cm="1">
        <f t="array" ref="AN598">_xlfn.IFS(AL598=FALSE,"",AL598&gt;0,'Values and studies'!M598)</f>
        <v>boreal</v>
      </c>
      <c r="AO598" s="23" t="str" cm="1">
        <f t="array" ref="AO598">_xlfn.IFS(AL598=FALSE,"",AL598&gt;0,'Values and studies'!G598)</f>
        <v>Lithuania</v>
      </c>
      <c r="AP598" s="23" t="b">
        <f>IF('Values and studies'!U598=$AP$1,'Values and studies'!AP598)</f>
        <v>0</v>
      </c>
      <c r="AQ598" s="23" t="str" cm="1">
        <f t="array" ref="AQ598">_xlfn.IFS(AP598=FALSE,"",AP598&gt;0,'Values and studies'!AH598)</f>
        <v/>
      </c>
      <c r="AR598" s="23" t="str" cm="1">
        <f t="array" ref="AR598">_xlfn.IFS(AP598=FALSE,"",AP598&gt;0,'Values and studies'!M598)</f>
        <v/>
      </c>
      <c r="AS598" s="23" t="str" cm="1">
        <f t="array" ref="AS598">_xlfn.IFS(AP598=FALSE,"",AP598&gt;0,'Values and studies'!G598)</f>
        <v/>
      </c>
      <c r="AT598" s="23" t="b">
        <f>IF('Values and studies'!U598=$AT$1,'Values and studies'!AP598)</f>
        <v>0</v>
      </c>
      <c r="AU598" s="23" t="str" cm="1">
        <f t="array" ref="AU598">_xlfn.IFS(AT598=FALSE,"",AT598&gt;0,'Values and studies'!AH598)</f>
        <v/>
      </c>
      <c r="AV598" s="23" t="str" cm="1">
        <f t="array" ref="AV598">_xlfn.IFS(AT598=FALSE,"",AT598&gt;0,'Values and studies'!M598)</f>
        <v/>
      </c>
      <c r="AW598" s="23" t="str" cm="1">
        <f t="array" ref="AW598">_xlfn.IFS(AT598=FALSE,"",AT598&gt;0,'Values and studies'!G598)</f>
        <v/>
      </c>
      <c r="AX598" s="23" t="b">
        <f>IF('Values and studies'!U598=$AX$1,'Values and studies'!AP598)</f>
        <v>0</v>
      </c>
      <c r="AY598" s="23" t="str" cm="1">
        <f t="array" ref="AY598">_xlfn.IFS(AX598=FALSE,"",AX598&gt;0,'Values and studies'!AH598)</f>
        <v/>
      </c>
      <c r="AZ598" s="23" t="str" cm="1">
        <f t="array" ref="AZ598">_xlfn.IFS(AX598=FALSE,"",AX598&gt;0,'Values and studies'!M598)</f>
        <v/>
      </c>
      <c r="BA598" s="23" t="str" cm="1">
        <f t="array" ref="BA598">_xlfn.IFS(AX598=FALSE,"",AX598&gt;0,'Values and studies'!G598)</f>
        <v/>
      </c>
      <c r="BB598" s="23" t="b">
        <f>IF('Values and studies'!U598=$BB$1,'Values and studies'!AP598)</f>
        <v>0</v>
      </c>
      <c r="BC598" s="23" t="str" cm="1">
        <f t="array" ref="BC598">_xlfn.IFS(BB598=FALSE,"",BB598&gt;0,'Values and studies'!AH598)</f>
        <v/>
      </c>
      <c r="BD598" s="23" t="str" cm="1">
        <f t="array" ref="BD598">_xlfn.IFS(BB598=FALSE,"",BB598&gt;0,'Values and studies'!M598)</f>
        <v/>
      </c>
      <c r="BE598" s="23" t="str" cm="1">
        <f t="array" ref="BE598">_xlfn.IFS(BB598=FALSE,"",BB598&gt;0,'Values and studies'!G598)</f>
        <v/>
      </c>
      <c r="BF598" s="23" t="b">
        <f>IF('Values and studies'!U598=$BF$1,'Values and studies'!AP598)</f>
        <v>0</v>
      </c>
      <c r="BG598" s="23" t="str" cm="1">
        <f t="array" ref="BG598">_xlfn.IFS(BF598=FALSE,"",BF598&gt;0,'Values and studies'!AH598)</f>
        <v/>
      </c>
      <c r="BH598" s="23" t="str" cm="1">
        <f t="array" ref="BH598">_xlfn.IFS(BF598=FALSE,"",BF598&gt;0,'Values and studies'!M598)</f>
        <v/>
      </c>
      <c r="BI598" s="23" t="str" cm="1">
        <f t="array" ref="BI598">_xlfn.IFS(BF598=FALSE,"",BF598&gt;0,'Values and studies'!G598)</f>
        <v/>
      </c>
      <c r="BJ598" s="23" t="b">
        <f>IF('Values and studies'!$U598=BJ$1,'Values and studies'!$AP598)</f>
        <v>0</v>
      </c>
      <c r="BK598" s="23" t="str" cm="1">
        <f t="array" ref="BK598">_xlfn.IFS(BJ598=FALSE,"",BJ598&gt;0,'Values and studies'!$AH598)</f>
        <v/>
      </c>
      <c r="BL598" s="23" t="str" cm="1">
        <f t="array" ref="BL598">_xlfn.IFS(BJ598=FALSE,"",BJ598&gt;0,'Values and studies'!$M598)</f>
        <v/>
      </c>
      <c r="BM598" s="23" t="str" cm="1">
        <f t="array" ref="BM598">_xlfn.IFS(BJ598=FALSE,"",BJ598&gt;0,'Values and studies'!$G598)</f>
        <v/>
      </c>
      <c r="BN598" s="23" t="b">
        <f>IF('Values and studies'!U598=$BN$1,'Values and studies'!AP598)</f>
        <v>0</v>
      </c>
      <c r="BO598" s="23" t="str" cm="1">
        <f t="array" ref="BO598">_xlfn.IFS(BN598=FALSE,"",BN598&gt;0,'Values and studies'!AH598)</f>
        <v/>
      </c>
      <c r="BP598" s="23" t="str" cm="1">
        <f t="array" ref="BP598">_xlfn.IFS(BN598=FALSE,"",BN598&gt;0,'Values and studies'!M598)</f>
        <v/>
      </c>
      <c r="BQ598" s="23" t="str" cm="1">
        <f t="array" ref="BQ598">_xlfn.IFS(BN598=FALSE,"",BN598&gt;0,'Values and studies'!G598)</f>
        <v/>
      </c>
      <c r="BR598" s="23" t="b">
        <f>IF('Values and studies'!U598=$BR$1,'Values and studies'!AP598)</f>
        <v>0</v>
      </c>
      <c r="BS598" s="23" t="str" cm="1">
        <f t="array" ref="BS598">_xlfn.IFS(BR598=FALSE,"",BR598&gt;0,'Values and studies'!AH598)</f>
        <v/>
      </c>
      <c r="BT598" s="23" t="str" cm="1">
        <f t="array" ref="BT598">_xlfn.IFS(BR598=FALSE,"",BR598&gt;0,'Values and studies'!M598)</f>
        <v/>
      </c>
      <c r="BU598" s="23" t="str" cm="1">
        <f t="array" ref="BU598">_xlfn.IFS(BR598=FALSE,"",BR598&gt;0,'Values and studies'!G598)</f>
        <v/>
      </c>
      <c r="BV598" s="23" t="b">
        <f>IF('Values and studies'!U598=$BV$1,'Values and studies'!AP598)</f>
        <v>0</v>
      </c>
      <c r="BW598" s="23" t="str" cm="1">
        <f t="array" ref="BW598">_xlfn.IFS(BV598=FALSE,"",BV598&gt;0,'Values and studies'!AH598)</f>
        <v/>
      </c>
      <c r="BX598" s="23" t="str" cm="1">
        <f t="array" ref="BX598">_xlfn.IFS(BV598=FALSE,"",BV598&gt;0,'Values and studies'!M598)</f>
        <v/>
      </c>
      <c r="BY598" s="23" t="str" cm="1">
        <f t="array" ref="BY598">_xlfn.IFS(BV598=FALSE,"",BV598&gt;0,'Values and studies'!G598)</f>
        <v/>
      </c>
      <c r="BZ598" s="23" t="b">
        <f>IF('Values and studies'!U598=$BZ$1,'Values and studies'!AP598)</f>
        <v>0</v>
      </c>
      <c r="CA598" s="23" t="str" cm="1">
        <f t="array" ref="CA598">_xlfn.IFS(BZ598=FALSE,"",BZ598&gt;0,'Values and studies'!AH598)</f>
        <v/>
      </c>
      <c r="CB598" s="23" t="str" cm="1">
        <f t="array" ref="CB598">_xlfn.IFS(BZ598=FALSE,"",BZ598&gt;0,'Values and studies'!M598)</f>
        <v/>
      </c>
      <c r="CC598" s="23" t="str" cm="1">
        <f t="array" ref="CC598">_xlfn.IFS(BZ598=FALSE,"",BZ598&gt;0,'Values and studies'!G598)</f>
        <v/>
      </c>
      <c r="CY598">
        <f>IF('Values and studies'!O598='Data for overlook'!$CY$1,'Values and studies'!AP598)</f>
        <v>342.81514873456047</v>
      </c>
      <c r="CZ598" t="b">
        <f>IF('Values and studies'!O598='Data for overlook'!$CZ$1,'Values and studies'!AP598)</f>
        <v>0</v>
      </c>
      <c r="DA598" t="b">
        <f>IF('Values and studies'!O598='Data for overlook'!$DA$1,'Values and studies'!AP598)</f>
        <v>0</v>
      </c>
      <c r="DB598" t="b">
        <f>IF('Values and studies'!O598='Data for overlook'!$DB$1,'Values and studies'!AP598)</f>
        <v>0</v>
      </c>
    </row>
    <row r="599" spans="2:106" x14ac:dyDescent="0.2">
      <c r="B599" t="b">
        <f>IF('Values and studies'!Q599=$B$1,'Values and studies'!AP599)</f>
        <v>0</v>
      </c>
      <c r="C599">
        <f>IF('Values and studies'!Q599=$C$1,'Values and studies'!AP599)</f>
        <v>256.59816522047942</v>
      </c>
      <c r="D599" t="b">
        <f>IF('Values and studies'!Q599=$D$1,'Values and studies'!AP599)</f>
        <v>0</v>
      </c>
      <c r="F599" s="23" t="b">
        <f>IF('Values and studies'!$U599=F$1,'Values and studies'!$AP599)</f>
        <v>0</v>
      </c>
      <c r="G599" s="23" t="str" cm="1">
        <f t="array" ref="G599">_xlfn.IFS(F599=FALSE,"",F599&gt;0,'Values and studies'!$AH599)</f>
        <v/>
      </c>
      <c r="H599" s="23" t="str" cm="1">
        <f t="array" ref="H599">_xlfn.IFS(F599=FALSE,"",F599&gt;0,'Values and studies'!M599)</f>
        <v/>
      </c>
      <c r="I599" s="23" t="str" cm="1">
        <f t="array" ref="I599">_xlfn.IFS(F599=FALSE,"",F599&gt;0,'Values and studies'!G599)</f>
        <v/>
      </c>
      <c r="J599" s="23" t="b">
        <f>IF('Values and studies'!U599=$J$1,'Values and studies'!AP599)</f>
        <v>0</v>
      </c>
      <c r="K599" s="23" t="str" cm="1">
        <f t="array" ref="K599">_xlfn.IFS(J599=FALSE,"",J599&gt;0,'Values and studies'!AH599)</f>
        <v/>
      </c>
      <c r="L599" s="23" t="str" cm="1">
        <f t="array" ref="L599">_xlfn.IFS(J599=FALSE,"",J599&gt;0,'Values and studies'!M599)</f>
        <v/>
      </c>
      <c r="M599" s="23" t="str" cm="1">
        <f t="array" ref="M599">_xlfn.IFS(J599=FALSE,"",J599&gt;0,'Values and studies'!G599)</f>
        <v/>
      </c>
      <c r="N599" s="23" t="b">
        <f>IF('Values and studies'!U599=$N$1,'Values and studies'!AP599)</f>
        <v>0</v>
      </c>
      <c r="O599" s="23" t="str" cm="1">
        <f t="array" ref="O599">_xlfn.IFS(N599=FALSE,"",N599&gt;0,'Values and studies'!AH599)</f>
        <v/>
      </c>
      <c r="P599" s="23" t="str" cm="1">
        <f t="array" ref="P599">_xlfn.IFS(N599=FALSE,"",N599&gt;0,'Values and studies'!M599)</f>
        <v/>
      </c>
      <c r="Q599" s="23" t="str" cm="1">
        <f t="array" ref="Q599">_xlfn.IFS(N599=FALSE,"",N599&gt;0,'Values and studies'!G599)</f>
        <v/>
      </c>
      <c r="R599" s="23" t="b">
        <f>IF('Values and studies'!$U599=$R$1,'Values and studies'!$AP599)</f>
        <v>0</v>
      </c>
      <c r="S599" s="23" t="str" cm="1">
        <f t="array" ref="S599">_xlfn.IFS(R599=FALSE,"",R599&gt;0,'Values and studies'!$AH599)</f>
        <v/>
      </c>
      <c r="T599" s="23" t="str" cm="1">
        <f t="array" ref="T599">_xlfn.IFS(R599=FALSE,"",R599&gt;0,'Values and studies'!$M599)</f>
        <v/>
      </c>
      <c r="U599" s="23" t="str" cm="1">
        <f t="array" ref="U599">_xlfn.IFS(R599=FALSE,"",R599&gt;0,'Values and studies'!$G599)</f>
        <v/>
      </c>
      <c r="V599" s="23" t="b">
        <f>IF('Values and studies'!$U599=$V$1,'Values and studies'!$AP599)</f>
        <v>0</v>
      </c>
      <c r="W599" s="23" t="str" cm="1">
        <f t="array" ref="W599">_xlfn.IFS(V599=FALSE,"",V599&gt;0,'Values and studies'!$AH599)</f>
        <v/>
      </c>
      <c r="X599" s="23" t="str" cm="1">
        <f t="array" ref="X599">_xlfn.IFS(V599=FALSE,"",V599&gt;0,'Values and studies'!$M599)</f>
        <v/>
      </c>
      <c r="Y599" s="23" t="str" cm="1">
        <f t="array" ref="Y599">_xlfn.IFS(V599=FALSE,"",V599&gt;0,'Values and studies'!$G599)</f>
        <v/>
      </c>
      <c r="Z599" s="23" t="b">
        <f>IF('Values and studies'!$U599=$Z$1,'Values and studies'!$AP599)</f>
        <v>0</v>
      </c>
      <c r="AA599" s="23" t="str" cm="1">
        <f t="array" ref="AA599">_xlfn.IFS(Z599=FALSE,"",Z599&gt;0,'Values and studies'!$AH599)</f>
        <v/>
      </c>
      <c r="AB599" s="23" t="str" cm="1">
        <f t="array" ref="AB599">_xlfn.IFS(Z599=FALSE,"",Z599&gt;0,'Values and studies'!$M599)</f>
        <v/>
      </c>
      <c r="AC599" s="23" t="str" cm="1">
        <f t="array" ref="AC599">_xlfn.IFS(Z599=FALSE,"",Z599&gt;0,'Values and studies'!$G599)</f>
        <v/>
      </c>
      <c r="AD599" s="23" t="b">
        <f>IF('Values and studies'!$U599=$AD$1,'Values and studies'!$AP599)</f>
        <v>0</v>
      </c>
      <c r="AE599" s="23" t="str" cm="1">
        <f t="array" ref="AE599">_xlfn.IFS(AD599=FALSE,"",AD599&gt;0,'Values and studies'!$AH599)</f>
        <v/>
      </c>
      <c r="AF599" s="23" t="str" cm="1">
        <f t="array" ref="AF599">_xlfn.IFS(AD599=FALSE,"",AD599&gt;0,'Values and studies'!$M599)</f>
        <v/>
      </c>
      <c r="AG599" s="23" t="str" cm="1">
        <f t="array" ref="AG599">_xlfn.IFS(AD599=FALSE,"",AD599&gt;0,'Values and studies'!$G599)</f>
        <v/>
      </c>
      <c r="AH599" s="23" t="b">
        <f>IF('Values and studies'!U599=$AH$1,'Values and studies'!AP599)</f>
        <v>0</v>
      </c>
      <c r="AI599" s="23" t="str" cm="1">
        <f t="array" ref="AI599">_xlfn.IFS(AH599=FALSE,"",AH599&gt;0,'Values and studies'!AH599)</f>
        <v/>
      </c>
      <c r="AJ599" s="23" t="str" cm="1">
        <f t="array" ref="AJ599">_xlfn.IFS(AH599=FALSE,"",AH599&gt;0,'Values and studies'!M599)</f>
        <v/>
      </c>
      <c r="AK599" s="23" t="str" cm="1">
        <f t="array" ref="AK599">_xlfn.IFS(AH599=FALSE,"",AH599&gt;0,'Values and studies'!G599)</f>
        <v/>
      </c>
      <c r="AL599" s="23">
        <f>IF('Values and studies'!U599=$AL$1,'Values and studies'!AP599)</f>
        <v>256.59816522047942</v>
      </c>
      <c r="AM599" s="23" t="str" cm="1">
        <f t="array" ref="AM599">_xlfn.IFS(AL599=FALSE,"",AL599&gt;0,'Values and studies'!AH599)</f>
        <v>DMV</v>
      </c>
      <c r="AN599" s="23" t="str" cm="1">
        <f t="array" ref="AN599">_xlfn.IFS(AL599=FALSE,"",AL599&gt;0,'Values and studies'!M599)</f>
        <v>boreal</v>
      </c>
      <c r="AO599" s="23" t="str" cm="1">
        <f t="array" ref="AO599">_xlfn.IFS(AL599=FALSE,"",AL599&gt;0,'Values and studies'!G599)</f>
        <v>Lithuania</v>
      </c>
      <c r="AP599" s="23" t="b">
        <f>IF('Values and studies'!U599=$AP$1,'Values and studies'!AP599)</f>
        <v>0</v>
      </c>
      <c r="AQ599" s="23" t="str" cm="1">
        <f t="array" ref="AQ599">_xlfn.IFS(AP599=FALSE,"",AP599&gt;0,'Values and studies'!AH599)</f>
        <v/>
      </c>
      <c r="AR599" s="23" t="str" cm="1">
        <f t="array" ref="AR599">_xlfn.IFS(AP599=FALSE,"",AP599&gt;0,'Values and studies'!M599)</f>
        <v/>
      </c>
      <c r="AS599" s="23" t="str" cm="1">
        <f t="array" ref="AS599">_xlfn.IFS(AP599=FALSE,"",AP599&gt;0,'Values and studies'!G599)</f>
        <v/>
      </c>
      <c r="AT599" s="23" t="b">
        <f>IF('Values and studies'!U599=$AT$1,'Values and studies'!AP599)</f>
        <v>0</v>
      </c>
      <c r="AU599" s="23" t="str" cm="1">
        <f t="array" ref="AU599">_xlfn.IFS(AT599=FALSE,"",AT599&gt;0,'Values and studies'!AH599)</f>
        <v/>
      </c>
      <c r="AV599" s="23" t="str" cm="1">
        <f t="array" ref="AV599">_xlfn.IFS(AT599=FALSE,"",AT599&gt;0,'Values and studies'!M599)</f>
        <v/>
      </c>
      <c r="AW599" s="23" t="str" cm="1">
        <f t="array" ref="AW599">_xlfn.IFS(AT599=FALSE,"",AT599&gt;0,'Values and studies'!G599)</f>
        <v/>
      </c>
      <c r="AX599" s="23" t="b">
        <f>IF('Values and studies'!U599=$AX$1,'Values and studies'!AP599)</f>
        <v>0</v>
      </c>
      <c r="AY599" s="23" t="str" cm="1">
        <f t="array" ref="AY599">_xlfn.IFS(AX599=FALSE,"",AX599&gt;0,'Values and studies'!AH599)</f>
        <v/>
      </c>
      <c r="AZ599" s="23" t="str" cm="1">
        <f t="array" ref="AZ599">_xlfn.IFS(AX599=FALSE,"",AX599&gt;0,'Values and studies'!M599)</f>
        <v/>
      </c>
      <c r="BA599" s="23" t="str" cm="1">
        <f t="array" ref="BA599">_xlfn.IFS(AX599=FALSE,"",AX599&gt;0,'Values and studies'!G599)</f>
        <v/>
      </c>
      <c r="BB599" s="23" t="b">
        <f>IF('Values and studies'!U599=$BB$1,'Values and studies'!AP599)</f>
        <v>0</v>
      </c>
      <c r="BC599" s="23" t="str" cm="1">
        <f t="array" ref="BC599">_xlfn.IFS(BB599=FALSE,"",BB599&gt;0,'Values and studies'!AH599)</f>
        <v/>
      </c>
      <c r="BD599" s="23" t="str" cm="1">
        <f t="array" ref="BD599">_xlfn.IFS(BB599=FALSE,"",BB599&gt;0,'Values and studies'!M599)</f>
        <v/>
      </c>
      <c r="BE599" s="23" t="str" cm="1">
        <f t="array" ref="BE599">_xlfn.IFS(BB599=FALSE,"",BB599&gt;0,'Values and studies'!G599)</f>
        <v/>
      </c>
      <c r="BF599" s="23" t="b">
        <f>IF('Values and studies'!U599=$BF$1,'Values and studies'!AP599)</f>
        <v>0</v>
      </c>
      <c r="BG599" s="23" t="str" cm="1">
        <f t="array" ref="BG599">_xlfn.IFS(BF599=FALSE,"",BF599&gt;0,'Values and studies'!AH599)</f>
        <v/>
      </c>
      <c r="BH599" s="23" t="str" cm="1">
        <f t="array" ref="BH599">_xlfn.IFS(BF599=FALSE,"",BF599&gt;0,'Values and studies'!M599)</f>
        <v/>
      </c>
      <c r="BI599" s="23" t="str" cm="1">
        <f t="array" ref="BI599">_xlfn.IFS(BF599=FALSE,"",BF599&gt;0,'Values and studies'!G599)</f>
        <v/>
      </c>
      <c r="BJ599" s="23" t="b">
        <f>IF('Values and studies'!$U599=BJ$1,'Values and studies'!$AP599)</f>
        <v>0</v>
      </c>
      <c r="BK599" s="23" t="str" cm="1">
        <f t="array" ref="BK599">_xlfn.IFS(BJ599=FALSE,"",BJ599&gt;0,'Values and studies'!$AH599)</f>
        <v/>
      </c>
      <c r="BL599" s="23" t="str" cm="1">
        <f t="array" ref="BL599">_xlfn.IFS(BJ599=FALSE,"",BJ599&gt;0,'Values and studies'!$M599)</f>
        <v/>
      </c>
      <c r="BM599" s="23" t="str" cm="1">
        <f t="array" ref="BM599">_xlfn.IFS(BJ599=FALSE,"",BJ599&gt;0,'Values and studies'!$G599)</f>
        <v/>
      </c>
      <c r="BN599" s="23" t="b">
        <f>IF('Values and studies'!U599=$BN$1,'Values and studies'!AP599)</f>
        <v>0</v>
      </c>
      <c r="BO599" s="23" t="str" cm="1">
        <f t="array" ref="BO599">_xlfn.IFS(BN599=FALSE,"",BN599&gt;0,'Values and studies'!AH599)</f>
        <v/>
      </c>
      <c r="BP599" s="23" t="str" cm="1">
        <f t="array" ref="BP599">_xlfn.IFS(BN599=FALSE,"",BN599&gt;0,'Values and studies'!M599)</f>
        <v/>
      </c>
      <c r="BQ599" s="23" t="str" cm="1">
        <f t="array" ref="BQ599">_xlfn.IFS(BN599=FALSE,"",BN599&gt;0,'Values and studies'!G599)</f>
        <v/>
      </c>
      <c r="BR599" s="23" t="b">
        <f>IF('Values and studies'!U599=$BR$1,'Values and studies'!AP599)</f>
        <v>0</v>
      </c>
      <c r="BS599" s="23" t="str" cm="1">
        <f t="array" ref="BS599">_xlfn.IFS(BR599=FALSE,"",BR599&gt;0,'Values and studies'!AH599)</f>
        <v/>
      </c>
      <c r="BT599" s="23" t="str" cm="1">
        <f t="array" ref="BT599">_xlfn.IFS(BR599=FALSE,"",BR599&gt;0,'Values and studies'!M599)</f>
        <v/>
      </c>
      <c r="BU599" s="23" t="str" cm="1">
        <f t="array" ref="BU599">_xlfn.IFS(BR599=FALSE,"",BR599&gt;0,'Values and studies'!G599)</f>
        <v/>
      </c>
      <c r="BV599" s="23" t="b">
        <f>IF('Values and studies'!U599=$BV$1,'Values and studies'!AP599)</f>
        <v>0</v>
      </c>
      <c r="BW599" s="23" t="str" cm="1">
        <f t="array" ref="BW599">_xlfn.IFS(BV599=FALSE,"",BV599&gt;0,'Values and studies'!AH599)</f>
        <v/>
      </c>
      <c r="BX599" s="23" t="str" cm="1">
        <f t="array" ref="BX599">_xlfn.IFS(BV599=FALSE,"",BV599&gt;0,'Values and studies'!M599)</f>
        <v/>
      </c>
      <c r="BY599" s="23" t="str" cm="1">
        <f t="array" ref="BY599">_xlfn.IFS(BV599=FALSE,"",BV599&gt;0,'Values and studies'!G599)</f>
        <v/>
      </c>
      <c r="BZ599" s="23" t="b">
        <f>IF('Values and studies'!U599=$BZ$1,'Values and studies'!AP599)</f>
        <v>0</v>
      </c>
      <c r="CA599" s="23" t="str" cm="1">
        <f t="array" ref="CA599">_xlfn.IFS(BZ599=FALSE,"",BZ599&gt;0,'Values and studies'!AH599)</f>
        <v/>
      </c>
      <c r="CB599" s="23" t="str" cm="1">
        <f t="array" ref="CB599">_xlfn.IFS(BZ599=FALSE,"",BZ599&gt;0,'Values and studies'!M599)</f>
        <v/>
      </c>
      <c r="CC599" s="23" t="str" cm="1">
        <f t="array" ref="CC599">_xlfn.IFS(BZ599=FALSE,"",BZ599&gt;0,'Values and studies'!G599)</f>
        <v/>
      </c>
      <c r="CY599">
        <f>IF('Values and studies'!O599='Data for overlook'!$CY$1,'Values and studies'!AP599)</f>
        <v>256.59816522047942</v>
      </c>
      <c r="CZ599" t="b">
        <f>IF('Values and studies'!O599='Data for overlook'!$CZ$1,'Values and studies'!AP599)</f>
        <v>0</v>
      </c>
      <c r="DA599" t="b">
        <f>IF('Values and studies'!O599='Data for overlook'!$DA$1,'Values and studies'!AP599)</f>
        <v>0</v>
      </c>
      <c r="DB599" t="b">
        <f>IF('Values and studies'!O599='Data for overlook'!$DB$1,'Values and studies'!AP599)</f>
        <v>0</v>
      </c>
    </row>
    <row r="600" spans="2:106" x14ac:dyDescent="0.2">
      <c r="B600">
        <f>IF('Values and studies'!Q600=$B$1,'Values and studies'!AP600)</f>
        <v>125.21990462759395</v>
      </c>
      <c r="C600" t="b">
        <f>IF('Values and studies'!Q600=$C$1,'Values and studies'!AP600)</f>
        <v>0</v>
      </c>
      <c r="D600" t="b">
        <f>IF('Values and studies'!Q600=$D$1,'Values and studies'!AP600)</f>
        <v>0</v>
      </c>
      <c r="F600" s="23">
        <f>IF('Values and studies'!$U600=F$1,'Values and studies'!$AP600)</f>
        <v>125.21990462759395</v>
      </c>
      <c r="G600" s="23" t="str" cm="1">
        <f t="array" ref="G600">_xlfn.IFS(F600=FALSE,"",F600&gt;0,'Values and studies'!$AH600)</f>
        <v>DMV</v>
      </c>
      <c r="H600" s="23" t="str" cm="1">
        <f t="array" ref="H600">_xlfn.IFS(F600=FALSE,"",F600&gt;0,'Values and studies'!M600)</f>
        <v>boreal</v>
      </c>
      <c r="I600" s="23" t="str" cm="1">
        <f t="array" ref="I600">_xlfn.IFS(F600=FALSE,"",F600&gt;0,'Values and studies'!G600)</f>
        <v>Lithuania</v>
      </c>
      <c r="J600" s="23" t="b">
        <f>IF('Values and studies'!U600=$J$1,'Values and studies'!AP600)</f>
        <v>0</v>
      </c>
      <c r="K600" s="23" t="str" cm="1">
        <f t="array" ref="K600">_xlfn.IFS(J600=FALSE,"",J600&gt;0,'Values and studies'!AH600)</f>
        <v/>
      </c>
      <c r="L600" s="23" t="str" cm="1">
        <f t="array" ref="L600">_xlfn.IFS(J600=FALSE,"",J600&gt;0,'Values and studies'!M600)</f>
        <v/>
      </c>
      <c r="M600" s="23" t="str" cm="1">
        <f t="array" ref="M600">_xlfn.IFS(J600=FALSE,"",J600&gt;0,'Values and studies'!G600)</f>
        <v/>
      </c>
      <c r="N600" s="23" t="b">
        <f>IF('Values and studies'!U600=$N$1,'Values and studies'!AP600)</f>
        <v>0</v>
      </c>
      <c r="O600" s="23" t="str" cm="1">
        <f t="array" ref="O600">_xlfn.IFS(N600=FALSE,"",N600&gt;0,'Values and studies'!AH600)</f>
        <v/>
      </c>
      <c r="P600" s="23" t="str" cm="1">
        <f t="array" ref="P600">_xlfn.IFS(N600=FALSE,"",N600&gt;0,'Values and studies'!M600)</f>
        <v/>
      </c>
      <c r="Q600" s="23" t="str" cm="1">
        <f t="array" ref="Q600">_xlfn.IFS(N600=FALSE,"",N600&gt;0,'Values and studies'!G600)</f>
        <v/>
      </c>
      <c r="R600" s="23" t="b">
        <f>IF('Values and studies'!$U600=$R$1,'Values and studies'!$AP600)</f>
        <v>0</v>
      </c>
      <c r="S600" s="23" t="str" cm="1">
        <f t="array" ref="S600">_xlfn.IFS(R600=FALSE,"",R600&gt;0,'Values and studies'!$AH600)</f>
        <v/>
      </c>
      <c r="T600" s="23" t="str" cm="1">
        <f t="array" ref="T600">_xlfn.IFS(R600=FALSE,"",R600&gt;0,'Values and studies'!$M600)</f>
        <v/>
      </c>
      <c r="U600" s="23" t="str" cm="1">
        <f t="array" ref="U600">_xlfn.IFS(R600=FALSE,"",R600&gt;0,'Values and studies'!$G600)</f>
        <v/>
      </c>
      <c r="V600" s="23" t="b">
        <f>IF('Values and studies'!$U600=$V$1,'Values and studies'!$AP600)</f>
        <v>0</v>
      </c>
      <c r="W600" s="23" t="str" cm="1">
        <f t="array" ref="W600">_xlfn.IFS(V600=FALSE,"",V600&gt;0,'Values and studies'!$AH600)</f>
        <v/>
      </c>
      <c r="X600" s="23" t="str" cm="1">
        <f t="array" ref="X600">_xlfn.IFS(V600=FALSE,"",V600&gt;0,'Values and studies'!$M600)</f>
        <v/>
      </c>
      <c r="Y600" s="23" t="str" cm="1">
        <f t="array" ref="Y600">_xlfn.IFS(V600=FALSE,"",V600&gt;0,'Values and studies'!$G600)</f>
        <v/>
      </c>
      <c r="Z600" s="23" t="b">
        <f>IF('Values and studies'!$U600=$Z$1,'Values and studies'!$AP600)</f>
        <v>0</v>
      </c>
      <c r="AA600" s="23" t="str" cm="1">
        <f t="array" ref="AA600">_xlfn.IFS(Z600=FALSE,"",Z600&gt;0,'Values and studies'!$AH600)</f>
        <v/>
      </c>
      <c r="AB600" s="23" t="str" cm="1">
        <f t="array" ref="AB600">_xlfn.IFS(Z600=FALSE,"",Z600&gt;0,'Values and studies'!$M600)</f>
        <v/>
      </c>
      <c r="AC600" s="23" t="str" cm="1">
        <f t="array" ref="AC600">_xlfn.IFS(Z600=FALSE,"",Z600&gt;0,'Values and studies'!$G600)</f>
        <v/>
      </c>
      <c r="AD600" s="23" t="b">
        <f>IF('Values and studies'!$U600=$AD$1,'Values and studies'!$AP600)</f>
        <v>0</v>
      </c>
      <c r="AE600" s="23" t="str" cm="1">
        <f t="array" ref="AE600">_xlfn.IFS(AD600=FALSE,"",AD600&gt;0,'Values and studies'!$AH600)</f>
        <v/>
      </c>
      <c r="AF600" s="23" t="str" cm="1">
        <f t="array" ref="AF600">_xlfn.IFS(AD600=FALSE,"",AD600&gt;0,'Values and studies'!$M600)</f>
        <v/>
      </c>
      <c r="AG600" s="23" t="str" cm="1">
        <f t="array" ref="AG600">_xlfn.IFS(AD600=FALSE,"",AD600&gt;0,'Values and studies'!$G600)</f>
        <v/>
      </c>
      <c r="AH600" s="23" t="b">
        <f>IF('Values and studies'!U600=$AH$1,'Values and studies'!AP600)</f>
        <v>0</v>
      </c>
      <c r="AI600" s="23" t="str" cm="1">
        <f t="array" ref="AI600">_xlfn.IFS(AH600=FALSE,"",AH600&gt;0,'Values and studies'!AH600)</f>
        <v/>
      </c>
      <c r="AJ600" s="23" t="str" cm="1">
        <f t="array" ref="AJ600">_xlfn.IFS(AH600=FALSE,"",AH600&gt;0,'Values and studies'!M600)</f>
        <v/>
      </c>
      <c r="AK600" s="23" t="str" cm="1">
        <f t="array" ref="AK600">_xlfn.IFS(AH600=FALSE,"",AH600&gt;0,'Values and studies'!G600)</f>
        <v/>
      </c>
      <c r="AL600" s="23" t="b">
        <f>IF('Values and studies'!U600=$AL$1,'Values and studies'!AP600)</f>
        <v>0</v>
      </c>
      <c r="AM600" s="23" t="str" cm="1">
        <f t="array" ref="AM600">_xlfn.IFS(AL600=FALSE,"",AL600&gt;0,'Values and studies'!AH600)</f>
        <v/>
      </c>
      <c r="AN600" s="23" t="str" cm="1">
        <f t="array" ref="AN600">_xlfn.IFS(AL600=FALSE,"",AL600&gt;0,'Values and studies'!M600)</f>
        <v/>
      </c>
      <c r="AO600" s="23" t="str" cm="1">
        <f t="array" ref="AO600">_xlfn.IFS(AL600=FALSE,"",AL600&gt;0,'Values and studies'!G600)</f>
        <v/>
      </c>
      <c r="AP600" s="23" t="b">
        <f>IF('Values and studies'!U600=$AP$1,'Values and studies'!AP600)</f>
        <v>0</v>
      </c>
      <c r="AQ600" s="23" t="str" cm="1">
        <f t="array" ref="AQ600">_xlfn.IFS(AP600=FALSE,"",AP600&gt;0,'Values and studies'!AH600)</f>
        <v/>
      </c>
      <c r="AR600" s="23" t="str" cm="1">
        <f t="array" ref="AR600">_xlfn.IFS(AP600=FALSE,"",AP600&gt;0,'Values and studies'!M600)</f>
        <v/>
      </c>
      <c r="AS600" s="23" t="str" cm="1">
        <f t="array" ref="AS600">_xlfn.IFS(AP600=FALSE,"",AP600&gt;0,'Values and studies'!G600)</f>
        <v/>
      </c>
      <c r="AT600" s="23" t="b">
        <f>IF('Values and studies'!U600=$AT$1,'Values and studies'!AP600)</f>
        <v>0</v>
      </c>
      <c r="AU600" s="23" t="str" cm="1">
        <f t="array" ref="AU600">_xlfn.IFS(AT600=FALSE,"",AT600&gt;0,'Values and studies'!AH600)</f>
        <v/>
      </c>
      <c r="AV600" s="23" t="str" cm="1">
        <f t="array" ref="AV600">_xlfn.IFS(AT600=FALSE,"",AT600&gt;0,'Values and studies'!M600)</f>
        <v/>
      </c>
      <c r="AW600" s="23" t="str" cm="1">
        <f t="array" ref="AW600">_xlfn.IFS(AT600=FALSE,"",AT600&gt;0,'Values and studies'!G600)</f>
        <v/>
      </c>
      <c r="AX600" s="23" t="b">
        <f>IF('Values and studies'!U600=$AX$1,'Values and studies'!AP600)</f>
        <v>0</v>
      </c>
      <c r="AY600" s="23" t="str" cm="1">
        <f t="array" ref="AY600">_xlfn.IFS(AX600=FALSE,"",AX600&gt;0,'Values and studies'!AH600)</f>
        <v/>
      </c>
      <c r="AZ600" s="23" t="str" cm="1">
        <f t="array" ref="AZ600">_xlfn.IFS(AX600=FALSE,"",AX600&gt;0,'Values and studies'!M600)</f>
        <v/>
      </c>
      <c r="BA600" s="23" t="str" cm="1">
        <f t="array" ref="BA600">_xlfn.IFS(AX600=FALSE,"",AX600&gt;0,'Values and studies'!G600)</f>
        <v/>
      </c>
      <c r="BB600" s="23" t="b">
        <f>IF('Values and studies'!U600=$BB$1,'Values and studies'!AP600)</f>
        <v>0</v>
      </c>
      <c r="BC600" s="23" t="str" cm="1">
        <f t="array" ref="BC600">_xlfn.IFS(BB600=FALSE,"",BB600&gt;0,'Values and studies'!AH600)</f>
        <v/>
      </c>
      <c r="BD600" s="23" t="str" cm="1">
        <f t="array" ref="BD600">_xlfn.IFS(BB600=FALSE,"",BB600&gt;0,'Values and studies'!M600)</f>
        <v/>
      </c>
      <c r="BE600" s="23" t="str" cm="1">
        <f t="array" ref="BE600">_xlfn.IFS(BB600=FALSE,"",BB600&gt;0,'Values and studies'!G600)</f>
        <v/>
      </c>
      <c r="BF600" s="23" t="b">
        <f>IF('Values and studies'!U600=$BF$1,'Values and studies'!AP600)</f>
        <v>0</v>
      </c>
      <c r="BG600" s="23" t="str" cm="1">
        <f t="array" ref="BG600">_xlfn.IFS(BF600=FALSE,"",BF600&gt;0,'Values and studies'!AH600)</f>
        <v/>
      </c>
      <c r="BH600" s="23" t="str" cm="1">
        <f t="array" ref="BH600">_xlfn.IFS(BF600=FALSE,"",BF600&gt;0,'Values and studies'!M600)</f>
        <v/>
      </c>
      <c r="BI600" s="23" t="str" cm="1">
        <f t="array" ref="BI600">_xlfn.IFS(BF600=FALSE,"",BF600&gt;0,'Values and studies'!G600)</f>
        <v/>
      </c>
      <c r="BJ600" s="23" t="b">
        <f>IF('Values and studies'!$U600=BJ$1,'Values and studies'!$AP600)</f>
        <v>0</v>
      </c>
      <c r="BK600" s="23" t="str" cm="1">
        <f t="array" ref="BK600">_xlfn.IFS(BJ600=FALSE,"",BJ600&gt;0,'Values and studies'!$AH600)</f>
        <v/>
      </c>
      <c r="BL600" s="23" t="str" cm="1">
        <f t="array" ref="BL600">_xlfn.IFS(BJ600=FALSE,"",BJ600&gt;0,'Values and studies'!$M600)</f>
        <v/>
      </c>
      <c r="BM600" s="23" t="str" cm="1">
        <f t="array" ref="BM600">_xlfn.IFS(BJ600=FALSE,"",BJ600&gt;0,'Values and studies'!$G600)</f>
        <v/>
      </c>
      <c r="BN600" s="23" t="b">
        <f>IF('Values and studies'!U600=$BN$1,'Values and studies'!AP600)</f>
        <v>0</v>
      </c>
      <c r="BO600" s="23" t="str" cm="1">
        <f t="array" ref="BO600">_xlfn.IFS(BN600=FALSE,"",BN600&gt;0,'Values and studies'!AH600)</f>
        <v/>
      </c>
      <c r="BP600" s="23" t="str" cm="1">
        <f t="array" ref="BP600">_xlfn.IFS(BN600=FALSE,"",BN600&gt;0,'Values and studies'!M600)</f>
        <v/>
      </c>
      <c r="BQ600" s="23" t="str" cm="1">
        <f t="array" ref="BQ600">_xlfn.IFS(BN600=FALSE,"",BN600&gt;0,'Values and studies'!G600)</f>
        <v/>
      </c>
      <c r="BR600" s="23" t="b">
        <f>IF('Values and studies'!U600=$BR$1,'Values and studies'!AP600)</f>
        <v>0</v>
      </c>
      <c r="BS600" s="23" t="str" cm="1">
        <f t="array" ref="BS600">_xlfn.IFS(BR600=FALSE,"",BR600&gt;0,'Values and studies'!AH600)</f>
        <v/>
      </c>
      <c r="BT600" s="23" t="str" cm="1">
        <f t="array" ref="BT600">_xlfn.IFS(BR600=FALSE,"",BR600&gt;0,'Values and studies'!M600)</f>
        <v/>
      </c>
      <c r="BU600" s="23" t="str" cm="1">
        <f t="array" ref="BU600">_xlfn.IFS(BR600=FALSE,"",BR600&gt;0,'Values and studies'!G600)</f>
        <v/>
      </c>
      <c r="BV600" s="23" t="b">
        <f>IF('Values and studies'!U600=$BV$1,'Values and studies'!AP600)</f>
        <v>0</v>
      </c>
      <c r="BW600" s="23" t="str" cm="1">
        <f t="array" ref="BW600">_xlfn.IFS(BV600=FALSE,"",BV600&gt;0,'Values and studies'!AH600)</f>
        <v/>
      </c>
      <c r="BX600" s="23" t="str" cm="1">
        <f t="array" ref="BX600">_xlfn.IFS(BV600=FALSE,"",BV600&gt;0,'Values and studies'!M600)</f>
        <v/>
      </c>
      <c r="BY600" s="23" t="str" cm="1">
        <f t="array" ref="BY600">_xlfn.IFS(BV600=FALSE,"",BV600&gt;0,'Values and studies'!G600)</f>
        <v/>
      </c>
      <c r="BZ600" s="23" t="b">
        <f>IF('Values and studies'!U600=$BZ$1,'Values and studies'!AP600)</f>
        <v>0</v>
      </c>
      <c r="CA600" s="23" t="str" cm="1">
        <f t="array" ref="CA600">_xlfn.IFS(BZ600=FALSE,"",BZ600&gt;0,'Values and studies'!AH600)</f>
        <v/>
      </c>
      <c r="CB600" s="23" t="str" cm="1">
        <f t="array" ref="CB600">_xlfn.IFS(BZ600=FALSE,"",BZ600&gt;0,'Values and studies'!M600)</f>
        <v/>
      </c>
      <c r="CC600" s="23" t="str" cm="1">
        <f t="array" ref="CC600">_xlfn.IFS(BZ600=FALSE,"",BZ600&gt;0,'Values and studies'!G600)</f>
        <v/>
      </c>
      <c r="CY600">
        <f>IF('Values and studies'!O600='Data for overlook'!$CY$1,'Values and studies'!AP600)</f>
        <v>125.21990462759395</v>
      </c>
      <c r="CZ600" t="b">
        <f>IF('Values and studies'!O600='Data for overlook'!$CZ$1,'Values and studies'!AP600)</f>
        <v>0</v>
      </c>
      <c r="DA600" t="b">
        <f>IF('Values and studies'!O600='Data for overlook'!$DA$1,'Values and studies'!AP600)</f>
        <v>0</v>
      </c>
      <c r="DB600" t="b">
        <f>IF('Values and studies'!O600='Data for overlook'!$DB$1,'Values and studies'!AP600)</f>
        <v>0</v>
      </c>
    </row>
    <row r="601" spans="2:106" x14ac:dyDescent="0.2">
      <c r="B601" t="b">
        <f>IF('Values and studies'!Q601=$B$1,'Values and studies'!AP601)</f>
        <v>0</v>
      </c>
      <c r="C601">
        <f>IF('Values and studies'!Q601=$C$1,'Values and studies'!AP601)</f>
        <v>275.07323311635395</v>
      </c>
      <c r="D601" t="b">
        <f>IF('Values and studies'!Q601=$D$1,'Values and studies'!AP601)</f>
        <v>0</v>
      </c>
      <c r="F601" s="23" t="b">
        <f>IF('Values and studies'!$U601=F$1,'Values and studies'!$AP601)</f>
        <v>0</v>
      </c>
      <c r="G601" s="23" t="str" cm="1">
        <f t="array" ref="G601">_xlfn.IFS(F601=FALSE,"",F601&gt;0,'Values and studies'!$AH601)</f>
        <v/>
      </c>
      <c r="H601" s="23" t="str" cm="1">
        <f t="array" ref="H601">_xlfn.IFS(F601=FALSE,"",F601&gt;0,'Values and studies'!M601)</f>
        <v/>
      </c>
      <c r="I601" s="23" t="str" cm="1">
        <f t="array" ref="I601">_xlfn.IFS(F601=FALSE,"",F601&gt;0,'Values and studies'!G601)</f>
        <v/>
      </c>
      <c r="J601" s="23" t="b">
        <f>IF('Values and studies'!U601=$J$1,'Values and studies'!AP601)</f>
        <v>0</v>
      </c>
      <c r="K601" s="23" t="str" cm="1">
        <f t="array" ref="K601">_xlfn.IFS(J601=FALSE,"",J601&gt;0,'Values and studies'!AH601)</f>
        <v/>
      </c>
      <c r="L601" s="23" t="str" cm="1">
        <f t="array" ref="L601">_xlfn.IFS(J601=FALSE,"",J601&gt;0,'Values and studies'!M601)</f>
        <v/>
      </c>
      <c r="M601" s="23" t="str" cm="1">
        <f t="array" ref="M601">_xlfn.IFS(J601=FALSE,"",J601&gt;0,'Values and studies'!G601)</f>
        <v/>
      </c>
      <c r="N601" s="23" t="b">
        <f>IF('Values and studies'!U601=$N$1,'Values and studies'!AP601)</f>
        <v>0</v>
      </c>
      <c r="O601" s="23" t="str" cm="1">
        <f t="array" ref="O601">_xlfn.IFS(N601=FALSE,"",N601&gt;0,'Values and studies'!AH601)</f>
        <v/>
      </c>
      <c r="P601" s="23" t="str" cm="1">
        <f t="array" ref="P601">_xlfn.IFS(N601=FALSE,"",N601&gt;0,'Values and studies'!M601)</f>
        <v/>
      </c>
      <c r="Q601" s="23" t="str" cm="1">
        <f t="array" ref="Q601">_xlfn.IFS(N601=FALSE,"",N601&gt;0,'Values and studies'!G601)</f>
        <v/>
      </c>
      <c r="R601" s="23" t="b">
        <f>IF('Values and studies'!$U601=$R$1,'Values and studies'!$AP601)</f>
        <v>0</v>
      </c>
      <c r="S601" s="23" t="str" cm="1">
        <f t="array" ref="S601">_xlfn.IFS(R601=FALSE,"",R601&gt;0,'Values and studies'!$AH601)</f>
        <v/>
      </c>
      <c r="T601" s="23" t="str" cm="1">
        <f t="array" ref="T601">_xlfn.IFS(R601=FALSE,"",R601&gt;0,'Values and studies'!$M601)</f>
        <v/>
      </c>
      <c r="U601" s="23" t="str" cm="1">
        <f t="array" ref="U601">_xlfn.IFS(R601=FALSE,"",R601&gt;0,'Values and studies'!$G601)</f>
        <v/>
      </c>
      <c r="V601" s="23" t="b">
        <f>IF('Values and studies'!$U601=$V$1,'Values and studies'!$AP601)</f>
        <v>0</v>
      </c>
      <c r="W601" s="23" t="str" cm="1">
        <f t="array" ref="W601">_xlfn.IFS(V601=FALSE,"",V601&gt;0,'Values and studies'!$AH601)</f>
        <v/>
      </c>
      <c r="X601" s="23" t="str" cm="1">
        <f t="array" ref="X601">_xlfn.IFS(V601=FALSE,"",V601&gt;0,'Values and studies'!$M601)</f>
        <v/>
      </c>
      <c r="Y601" s="23" t="str" cm="1">
        <f t="array" ref="Y601">_xlfn.IFS(V601=FALSE,"",V601&gt;0,'Values and studies'!$G601)</f>
        <v/>
      </c>
      <c r="Z601" s="23" t="b">
        <f>IF('Values and studies'!$U601=$Z$1,'Values and studies'!$AP601)</f>
        <v>0</v>
      </c>
      <c r="AA601" s="23" t="str" cm="1">
        <f t="array" ref="AA601">_xlfn.IFS(Z601=FALSE,"",Z601&gt;0,'Values and studies'!$AH601)</f>
        <v/>
      </c>
      <c r="AB601" s="23" t="str" cm="1">
        <f t="array" ref="AB601">_xlfn.IFS(Z601=FALSE,"",Z601&gt;0,'Values and studies'!$M601)</f>
        <v/>
      </c>
      <c r="AC601" s="23" t="str" cm="1">
        <f t="array" ref="AC601">_xlfn.IFS(Z601=FALSE,"",Z601&gt;0,'Values and studies'!$G601)</f>
        <v/>
      </c>
      <c r="AD601" s="23" t="b">
        <f>IF('Values and studies'!$U601=$AD$1,'Values and studies'!$AP601)</f>
        <v>0</v>
      </c>
      <c r="AE601" s="23" t="str" cm="1">
        <f t="array" ref="AE601">_xlfn.IFS(AD601=FALSE,"",AD601&gt;0,'Values and studies'!$AH601)</f>
        <v/>
      </c>
      <c r="AF601" s="23" t="str" cm="1">
        <f t="array" ref="AF601">_xlfn.IFS(AD601=FALSE,"",AD601&gt;0,'Values and studies'!$M601)</f>
        <v/>
      </c>
      <c r="AG601" s="23" t="str" cm="1">
        <f t="array" ref="AG601">_xlfn.IFS(AD601=FALSE,"",AD601&gt;0,'Values and studies'!$G601)</f>
        <v/>
      </c>
      <c r="AH601" s="23" t="b">
        <f>IF('Values and studies'!U601=$AH$1,'Values and studies'!AP601)</f>
        <v>0</v>
      </c>
      <c r="AI601" s="23" t="str" cm="1">
        <f t="array" ref="AI601">_xlfn.IFS(AH601=FALSE,"",AH601&gt;0,'Values and studies'!AH601)</f>
        <v/>
      </c>
      <c r="AJ601" s="23" t="str" cm="1">
        <f t="array" ref="AJ601">_xlfn.IFS(AH601=FALSE,"",AH601&gt;0,'Values and studies'!M601)</f>
        <v/>
      </c>
      <c r="AK601" s="23" t="str" cm="1">
        <f t="array" ref="AK601">_xlfn.IFS(AH601=FALSE,"",AH601&gt;0,'Values and studies'!G601)</f>
        <v/>
      </c>
      <c r="AL601" s="23">
        <f>IF('Values and studies'!U601=$AL$1,'Values and studies'!AP601)</f>
        <v>275.07323311635395</v>
      </c>
      <c r="AM601" s="23" t="str" cm="1">
        <f t="array" ref="AM601">_xlfn.IFS(AL601=FALSE,"",AL601&gt;0,'Values and studies'!AH601)</f>
        <v>DMV</v>
      </c>
      <c r="AN601" s="23" t="str" cm="1">
        <f t="array" ref="AN601">_xlfn.IFS(AL601=FALSE,"",AL601&gt;0,'Values and studies'!M601)</f>
        <v>boreal</v>
      </c>
      <c r="AO601" s="23" t="str" cm="1">
        <f t="array" ref="AO601">_xlfn.IFS(AL601=FALSE,"",AL601&gt;0,'Values and studies'!G601)</f>
        <v>Lithuania</v>
      </c>
      <c r="AP601" s="23" t="b">
        <f>IF('Values and studies'!U601=$AP$1,'Values and studies'!AP601)</f>
        <v>0</v>
      </c>
      <c r="AQ601" s="23" t="str" cm="1">
        <f t="array" ref="AQ601">_xlfn.IFS(AP601=FALSE,"",AP601&gt;0,'Values and studies'!AH601)</f>
        <v/>
      </c>
      <c r="AR601" s="23" t="str" cm="1">
        <f t="array" ref="AR601">_xlfn.IFS(AP601=FALSE,"",AP601&gt;0,'Values and studies'!M601)</f>
        <v/>
      </c>
      <c r="AS601" s="23" t="str" cm="1">
        <f t="array" ref="AS601">_xlfn.IFS(AP601=FALSE,"",AP601&gt;0,'Values and studies'!G601)</f>
        <v/>
      </c>
      <c r="AT601" s="23" t="b">
        <f>IF('Values and studies'!U601=$AT$1,'Values and studies'!AP601)</f>
        <v>0</v>
      </c>
      <c r="AU601" s="23" t="str" cm="1">
        <f t="array" ref="AU601">_xlfn.IFS(AT601=FALSE,"",AT601&gt;0,'Values and studies'!AH601)</f>
        <v/>
      </c>
      <c r="AV601" s="23" t="str" cm="1">
        <f t="array" ref="AV601">_xlfn.IFS(AT601=FALSE,"",AT601&gt;0,'Values and studies'!M601)</f>
        <v/>
      </c>
      <c r="AW601" s="23" t="str" cm="1">
        <f t="array" ref="AW601">_xlfn.IFS(AT601=FALSE,"",AT601&gt;0,'Values and studies'!G601)</f>
        <v/>
      </c>
      <c r="AX601" s="23" t="b">
        <f>IF('Values and studies'!U601=$AX$1,'Values and studies'!AP601)</f>
        <v>0</v>
      </c>
      <c r="AY601" s="23" t="str" cm="1">
        <f t="array" ref="AY601">_xlfn.IFS(AX601=FALSE,"",AX601&gt;0,'Values and studies'!AH601)</f>
        <v/>
      </c>
      <c r="AZ601" s="23" t="str" cm="1">
        <f t="array" ref="AZ601">_xlfn.IFS(AX601=FALSE,"",AX601&gt;0,'Values and studies'!M601)</f>
        <v/>
      </c>
      <c r="BA601" s="23" t="str" cm="1">
        <f t="array" ref="BA601">_xlfn.IFS(AX601=FALSE,"",AX601&gt;0,'Values and studies'!G601)</f>
        <v/>
      </c>
      <c r="BB601" s="23" t="b">
        <f>IF('Values and studies'!U601=$BB$1,'Values and studies'!AP601)</f>
        <v>0</v>
      </c>
      <c r="BC601" s="23" t="str" cm="1">
        <f t="array" ref="BC601">_xlfn.IFS(BB601=FALSE,"",BB601&gt;0,'Values and studies'!AH601)</f>
        <v/>
      </c>
      <c r="BD601" s="23" t="str" cm="1">
        <f t="array" ref="BD601">_xlfn.IFS(BB601=FALSE,"",BB601&gt;0,'Values and studies'!M601)</f>
        <v/>
      </c>
      <c r="BE601" s="23" t="str" cm="1">
        <f t="array" ref="BE601">_xlfn.IFS(BB601=FALSE,"",BB601&gt;0,'Values and studies'!G601)</f>
        <v/>
      </c>
      <c r="BF601" s="23" t="b">
        <f>IF('Values and studies'!U601=$BF$1,'Values and studies'!AP601)</f>
        <v>0</v>
      </c>
      <c r="BG601" s="23" t="str" cm="1">
        <f t="array" ref="BG601">_xlfn.IFS(BF601=FALSE,"",BF601&gt;0,'Values and studies'!AH601)</f>
        <v/>
      </c>
      <c r="BH601" s="23" t="str" cm="1">
        <f t="array" ref="BH601">_xlfn.IFS(BF601=FALSE,"",BF601&gt;0,'Values and studies'!M601)</f>
        <v/>
      </c>
      <c r="BI601" s="23" t="str" cm="1">
        <f t="array" ref="BI601">_xlfn.IFS(BF601=FALSE,"",BF601&gt;0,'Values and studies'!G601)</f>
        <v/>
      </c>
      <c r="BJ601" s="23" t="b">
        <f>IF('Values and studies'!$U601=BJ$1,'Values and studies'!$AP601)</f>
        <v>0</v>
      </c>
      <c r="BK601" s="23" t="str" cm="1">
        <f t="array" ref="BK601">_xlfn.IFS(BJ601=FALSE,"",BJ601&gt;0,'Values and studies'!$AH601)</f>
        <v/>
      </c>
      <c r="BL601" s="23" t="str" cm="1">
        <f t="array" ref="BL601">_xlfn.IFS(BJ601=FALSE,"",BJ601&gt;0,'Values and studies'!$M601)</f>
        <v/>
      </c>
      <c r="BM601" s="23" t="str" cm="1">
        <f t="array" ref="BM601">_xlfn.IFS(BJ601=FALSE,"",BJ601&gt;0,'Values and studies'!$G601)</f>
        <v/>
      </c>
      <c r="BN601" s="23" t="b">
        <f>IF('Values and studies'!U601=$BN$1,'Values and studies'!AP601)</f>
        <v>0</v>
      </c>
      <c r="BO601" s="23" t="str" cm="1">
        <f t="array" ref="BO601">_xlfn.IFS(BN601=FALSE,"",BN601&gt;0,'Values and studies'!AH601)</f>
        <v/>
      </c>
      <c r="BP601" s="23" t="str" cm="1">
        <f t="array" ref="BP601">_xlfn.IFS(BN601=FALSE,"",BN601&gt;0,'Values and studies'!M601)</f>
        <v/>
      </c>
      <c r="BQ601" s="23" t="str" cm="1">
        <f t="array" ref="BQ601">_xlfn.IFS(BN601=FALSE,"",BN601&gt;0,'Values and studies'!G601)</f>
        <v/>
      </c>
      <c r="BR601" s="23" t="b">
        <f>IF('Values and studies'!U601=$BR$1,'Values and studies'!AP601)</f>
        <v>0</v>
      </c>
      <c r="BS601" s="23" t="str" cm="1">
        <f t="array" ref="BS601">_xlfn.IFS(BR601=FALSE,"",BR601&gt;0,'Values and studies'!AH601)</f>
        <v/>
      </c>
      <c r="BT601" s="23" t="str" cm="1">
        <f t="array" ref="BT601">_xlfn.IFS(BR601=FALSE,"",BR601&gt;0,'Values and studies'!M601)</f>
        <v/>
      </c>
      <c r="BU601" s="23" t="str" cm="1">
        <f t="array" ref="BU601">_xlfn.IFS(BR601=FALSE,"",BR601&gt;0,'Values and studies'!G601)</f>
        <v/>
      </c>
      <c r="BV601" s="23" t="b">
        <f>IF('Values and studies'!U601=$BV$1,'Values and studies'!AP601)</f>
        <v>0</v>
      </c>
      <c r="BW601" s="23" t="str" cm="1">
        <f t="array" ref="BW601">_xlfn.IFS(BV601=FALSE,"",BV601&gt;0,'Values and studies'!AH601)</f>
        <v/>
      </c>
      <c r="BX601" s="23" t="str" cm="1">
        <f t="array" ref="BX601">_xlfn.IFS(BV601=FALSE,"",BV601&gt;0,'Values and studies'!M601)</f>
        <v/>
      </c>
      <c r="BY601" s="23" t="str" cm="1">
        <f t="array" ref="BY601">_xlfn.IFS(BV601=FALSE,"",BV601&gt;0,'Values and studies'!G601)</f>
        <v/>
      </c>
      <c r="BZ601" s="23" t="b">
        <f>IF('Values and studies'!U601=$BZ$1,'Values and studies'!AP601)</f>
        <v>0</v>
      </c>
      <c r="CA601" s="23" t="str" cm="1">
        <f t="array" ref="CA601">_xlfn.IFS(BZ601=FALSE,"",BZ601&gt;0,'Values and studies'!AH601)</f>
        <v/>
      </c>
      <c r="CB601" s="23" t="str" cm="1">
        <f t="array" ref="CB601">_xlfn.IFS(BZ601=FALSE,"",BZ601&gt;0,'Values and studies'!M601)</f>
        <v/>
      </c>
      <c r="CC601" s="23" t="str" cm="1">
        <f t="array" ref="CC601">_xlfn.IFS(BZ601=FALSE,"",BZ601&gt;0,'Values and studies'!G601)</f>
        <v/>
      </c>
      <c r="CY601">
        <f>IF('Values and studies'!O601='Data for overlook'!$CY$1,'Values and studies'!AP601)</f>
        <v>275.07323311635395</v>
      </c>
      <c r="CZ601" t="b">
        <f>IF('Values and studies'!O601='Data for overlook'!$CZ$1,'Values and studies'!AP601)</f>
        <v>0</v>
      </c>
      <c r="DA601" t="b">
        <f>IF('Values and studies'!O601='Data for overlook'!$DA$1,'Values and studies'!AP601)</f>
        <v>0</v>
      </c>
      <c r="DB601" t="b">
        <f>IF('Values and studies'!O601='Data for overlook'!$DB$1,'Values and studies'!AP601)</f>
        <v>0</v>
      </c>
    </row>
    <row r="602" spans="2:106" x14ac:dyDescent="0.2">
      <c r="B602" t="b">
        <f>IF('Values and studies'!Q602=$B$1,'Values and studies'!AP602)</f>
        <v>0</v>
      </c>
      <c r="C602">
        <f>IF('Values and studies'!Q602=$C$1,'Values and studies'!AP602)</f>
        <v>205.27853217638352</v>
      </c>
      <c r="D602" t="b">
        <f>IF('Values and studies'!Q602=$D$1,'Values and studies'!AP602)</f>
        <v>0</v>
      </c>
      <c r="F602" s="23" t="b">
        <f>IF('Values and studies'!$U602=F$1,'Values and studies'!$AP602)</f>
        <v>0</v>
      </c>
      <c r="G602" s="23" t="str" cm="1">
        <f t="array" ref="G602">_xlfn.IFS(F602=FALSE,"",F602&gt;0,'Values and studies'!$AH602)</f>
        <v/>
      </c>
      <c r="H602" s="23" t="str" cm="1">
        <f t="array" ref="H602">_xlfn.IFS(F602=FALSE,"",F602&gt;0,'Values and studies'!M602)</f>
        <v/>
      </c>
      <c r="I602" s="23" t="str" cm="1">
        <f t="array" ref="I602">_xlfn.IFS(F602=FALSE,"",F602&gt;0,'Values and studies'!G602)</f>
        <v/>
      </c>
      <c r="J602" s="23" t="b">
        <f>IF('Values and studies'!U602=$J$1,'Values and studies'!AP602)</f>
        <v>0</v>
      </c>
      <c r="K602" s="23" t="str" cm="1">
        <f t="array" ref="K602">_xlfn.IFS(J602=FALSE,"",J602&gt;0,'Values and studies'!AH602)</f>
        <v/>
      </c>
      <c r="L602" s="23" t="str" cm="1">
        <f t="array" ref="L602">_xlfn.IFS(J602=FALSE,"",J602&gt;0,'Values and studies'!M602)</f>
        <v/>
      </c>
      <c r="M602" s="23" t="str" cm="1">
        <f t="array" ref="M602">_xlfn.IFS(J602=FALSE,"",J602&gt;0,'Values and studies'!G602)</f>
        <v/>
      </c>
      <c r="N602" s="23" t="b">
        <f>IF('Values and studies'!U602=$N$1,'Values and studies'!AP602)</f>
        <v>0</v>
      </c>
      <c r="O602" s="23" t="str" cm="1">
        <f t="array" ref="O602">_xlfn.IFS(N602=FALSE,"",N602&gt;0,'Values and studies'!AH602)</f>
        <v/>
      </c>
      <c r="P602" s="23" t="str" cm="1">
        <f t="array" ref="P602">_xlfn.IFS(N602=FALSE,"",N602&gt;0,'Values and studies'!M602)</f>
        <v/>
      </c>
      <c r="Q602" s="23" t="str" cm="1">
        <f t="array" ref="Q602">_xlfn.IFS(N602=FALSE,"",N602&gt;0,'Values and studies'!G602)</f>
        <v/>
      </c>
      <c r="R602" s="23" t="b">
        <f>IF('Values and studies'!$U602=$R$1,'Values and studies'!$AP602)</f>
        <v>0</v>
      </c>
      <c r="S602" s="23" t="str" cm="1">
        <f t="array" ref="S602">_xlfn.IFS(R602=FALSE,"",R602&gt;0,'Values and studies'!$AH602)</f>
        <v/>
      </c>
      <c r="T602" s="23" t="str" cm="1">
        <f t="array" ref="T602">_xlfn.IFS(R602=FALSE,"",R602&gt;0,'Values and studies'!$M602)</f>
        <v/>
      </c>
      <c r="U602" s="23" t="str" cm="1">
        <f t="array" ref="U602">_xlfn.IFS(R602=FALSE,"",R602&gt;0,'Values and studies'!$G602)</f>
        <v/>
      </c>
      <c r="V602" s="23" t="b">
        <f>IF('Values and studies'!$U602=$V$1,'Values and studies'!$AP602)</f>
        <v>0</v>
      </c>
      <c r="W602" s="23" t="str" cm="1">
        <f t="array" ref="W602">_xlfn.IFS(V602=FALSE,"",V602&gt;0,'Values and studies'!$AH602)</f>
        <v/>
      </c>
      <c r="X602" s="23" t="str" cm="1">
        <f t="array" ref="X602">_xlfn.IFS(V602=FALSE,"",V602&gt;0,'Values and studies'!$M602)</f>
        <v/>
      </c>
      <c r="Y602" s="23" t="str" cm="1">
        <f t="array" ref="Y602">_xlfn.IFS(V602=FALSE,"",V602&gt;0,'Values and studies'!$G602)</f>
        <v/>
      </c>
      <c r="Z602" s="23" t="b">
        <f>IF('Values and studies'!$U602=$Z$1,'Values and studies'!$AP602)</f>
        <v>0</v>
      </c>
      <c r="AA602" s="23" t="str" cm="1">
        <f t="array" ref="AA602">_xlfn.IFS(Z602=FALSE,"",Z602&gt;0,'Values and studies'!$AH602)</f>
        <v/>
      </c>
      <c r="AB602" s="23" t="str" cm="1">
        <f t="array" ref="AB602">_xlfn.IFS(Z602=FALSE,"",Z602&gt;0,'Values and studies'!$M602)</f>
        <v/>
      </c>
      <c r="AC602" s="23" t="str" cm="1">
        <f t="array" ref="AC602">_xlfn.IFS(Z602=FALSE,"",Z602&gt;0,'Values and studies'!$G602)</f>
        <v/>
      </c>
      <c r="AD602" s="23" t="b">
        <f>IF('Values and studies'!$U602=$AD$1,'Values and studies'!$AP602)</f>
        <v>0</v>
      </c>
      <c r="AE602" s="23" t="str" cm="1">
        <f t="array" ref="AE602">_xlfn.IFS(AD602=FALSE,"",AD602&gt;0,'Values and studies'!$AH602)</f>
        <v/>
      </c>
      <c r="AF602" s="23" t="str" cm="1">
        <f t="array" ref="AF602">_xlfn.IFS(AD602=FALSE,"",AD602&gt;0,'Values and studies'!$M602)</f>
        <v/>
      </c>
      <c r="AG602" s="23" t="str" cm="1">
        <f t="array" ref="AG602">_xlfn.IFS(AD602=FALSE,"",AD602&gt;0,'Values and studies'!$G602)</f>
        <v/>
      </c>
      <c r="AH602" s="23" t="b">
        <f>IF('Values and studies'!U602=$AH$1,'Values and studies'!AP602)</f>
        <v>0</v>
      </c>
      <c r="AI602" s="23" t="str" cm="1">
        <f t="array" ref="AI602">_xlfn.IFS(AH602=FALSE,"",AH602&gt;0,'Values and studies'!AH602)</f>
        <v/>
      </c>
      <c r="AJ602" s="23" t="str" cm="1">
        <f t="array" ref="AJ602">_xlfn.IFS(AH602=FALSE,"",AH602&gt;0,'Values and studies'!M602)</f>
        <v/>
      </c>
      <c r="AK602" s="23" t="str" cm="1">
        <f t="array" ref="AK602">_xlfn.IFS(AH602=FALSE,"",AH602&gt;0,'Values and studies'!G602)</f>
        <v/>
      </c>
      <c r="AL602" s="23">
        <f>IF('Values and studies'!U602=$AL$1,'Values and studies'!AP602)</f>
        <v>205.27853217638352</v>
      </c>
      <c r="AM602" s="23" t="str" cm="1">
        <f t="array" ref="AM602">_xlfn.IFS(AL602=FALSE,"",AL602&gt;0,'Values and studies'!AH602)</f>
        <v>DMV</v>
      </c>
      <c r="AN602" s="23" t="str" cm="1">
        <f t="array" ref="AN602">_xlfn.IFS(AL602=FALSE,"",AL602&gt;0,'Values and studies'!M602)</f>
        <v>boreal</v>
      </c>
      <c r="AO602" s="23" t="str" cm="1">
        <f t="array" ref="AO602">_xlfn.IFS(AL602=FALSE,"",AL602&gt;0,'Values and studies'!G602)</f>
        <v>Lithuania</v>
      </c>
      <c r="AP602" s="23" t="b">
        <f>IF('Values and studies'!U602=$AP$1,'Values and studies'!AP602)</f>
        <v>0</v>
      </c>
      <c r="AQ602" s="23" t="str" cm="1">
        <f t="array" ref="AQ602">_xlfn.IFS(AP602=FALSE,"",AP602&gt;0,'Values and studies'!AH602)</f>
        <v/>
      </c>
      <c r="AR602" s="23" t="str" cm="1">
        <f t="array" ref="AR602">_xlfn.IFS(AP602=FALSE,"",AP602&gt;0,'Values and studies'!M602)</f>
        <v/>
      </c>
      <c r="AS602" s="23" t="str" cm="1">
        <f t="array" ref="AS602">_xlfn.IFS(AP602=FALSE,"",AP602&gt;0,'Values and studies'!G602)</f>
        <v/>
      </c>
      <c r="AT602" s="23" t="b">
        <f>IF('Values and studies'!U602=$AT$1,'Values and studies'!AP602)</f>
        <v>0</v>
      </c>
      <c r="AU602" s="23" t="str" cm="1">
        <f t="array" ref="AU602">_xlfn.IFS(AT602=FALSE,"",AT602&gt;0,'Values and studies'!AH602)</f>
        <v/>
      </c>
      <c r="AV602" s="23" t="str" cm="1">
        <f t="array" ref="AV602">_xlfn.IFS(AT602=FALSE,"",AT602&gt;0,'Values and studies'!M602)</f>
        <v/>
      </c>
      <c r="AW602" s="23" t="str" cm="1">
        <f t="array" ref="AW602">_xlfn.IFS(AT602=FALSE,"",AT602&gt;0,'Values and studies'!G602)</f>
        <v/>
      </c>
      <c r="AX602" s="23" t="b">
        <f>IF('Values and studies'!U602=$AX$1,'Values and studies'!AP602)</f>
        <v>0</v>
      </c>
      <c r="AY602" s="23" t="str" cm="1">
        <f t="array" ref="AY602">_xlfn.IFS(AX602=FALSE,"",AX602&gt;0,'Values and studies'!AH602)</f>
        <v/>
      </c>
      <c r="AZ602" s="23" t="str" cm="1">
        <f t="array" ref="AZ602">_xlfn.IFS(AX602=FALSE,"",AX602&gt;0,'Values and studies'!M602)</f>
        <v/>
      </c>
      <c r="BA602" s="23" t="str" cm="1">
        <f t="array" ref="BA602">_xlfn.IFS(AX602=FALSE,"",AX602&gt;0,'Values and studies'!G602)</f>
        <v/>
      </c>
      <c r="BB602" s="23" t="b">
        <f>IF('Values and studies'!U602=$BB$1,'Values and studies'!AP602)</f>
        <v>0</v>
      </c>
      <c r="BC602" s="23" t="str" cm="1">
        <f t="array" ref="BC602">_xlfn.IFS(BB602=FALSE,"",BB602&gt;0,'Values and studies'!AH602)</f>
        <v/>
      </c>
      <c r="BD602" s="23" t="str" cm="1">
        <f t="array" ref="BD602">_xlfn.IFS(BB602=FALSE,"",BB602&gt;0,'Values and studies'!M602)</f>
        <v/>
      </c>
      <c r="BE602" s="23" t="str" cm="1">
        <f t="array" ref="BE602">_xlfn.IFS(BB602=FALSE,"",BB602&gt;0,'Values and studies'!G602)</f>
        <v/>
      </c>
      <c r="BF602" s="23" t="b">
        <f>IF('Values and studies'!U602=$BF$1,'Values and studies'!AP602)</f>
        <v>0</v>
      </c>
      <c r="BG602" s="23" t="str" cm="1">
        <f t="array" ref="BG602">_xlfn.IFS(BF602=FALSE,"",BF602&gt;0,'Values and studies'!AH602)</f>
        <v/>
      </c>
      <c r="BH602" s="23" t="str" cm="1">
        <f t="array" ref="BH602">_xlfn.IFS(BF602=FALSE,"",BF602&gt;0,'Values and studies'!M602)</f>
        <v/>
      </c>
      <c r="BI602" s="23" t="str" cm="1">
        <f t="array" ref="BI602">_xlfn.IFS(BF602=FALSE,"",BF602&gt;0,'Values and studies'!G602)</f>
        <v/>
      </c>
      <c r="BJ602" s="23" t="b">
        <f>IF('Values and studies'!$U602=BJ$1,'Values and studies'!$AP602)</f>
        <v>0</v>
      </c>
      <c r="BK602" s="23" t="str" cm="1">
        <f t="array" ref="BK602">_xlfn.IFS(BJ602=FALSE,"",BJ602&gt;0,'Values and studies'!$AH602)</f>
        <v/>
      </c>
      <c r="BL602" s="23" t="str" cm="1">
        <f t="array" ref="BL602">_xlfn.IFS(BJ602=FALSE,"",BJ602&gt;0,'Values and studies'!$M602)</f>
        <v/>
      </c>
      <c r="BM602" s="23" t="str" cm="1">
        <f t="array" ref="BM602">_xlfn.IFS(BJ602=FALSE,"",BJ602&gt;0,'Values and studies'!$G602)</f>
        <v/>
      </c>
      <c r="BN602" s="23" t="b">
        <f>IF('Values and studies'!U602=$BN$1,'Values and studies'!AP602)</f>
        <v>0</v>
      </c>
      <c r="BO602" s="23" t="str" cm="1">
        <f t="array" ref="BO602">_xlfn.IFS(BN602=FALSE,"",BN602&gt;0,'Values and studies'!AH602)</f>
        <v/>
      </c>
      <c r="BP602" s="23" t="str" cm="1">
        <f t="array" ref="BP602">_xlfn.IFS(BN602=FALSE,"",BN602&gt;0,'Values and studies'!M602)</f>
        <v/>
      </c>
      <c r="BQ602" s="23" t="str" cm="1">
        <f t="array" ref="BQ602">_xlfn.IFS(BN602=FALSE,"",BN602&gt;0,'Values and studies'!G602)</f>
        <v/>
      </c>
      <c r="BR602" s="23" t="b">
        <f>IF('Values and studies'!U602=$BR$1,'Values and studies'!AP602)</f>
        <v>0</v>
      </c>
      <c r="BS602" s="23" t="str" cm="1">
        <f t="array" ref="BS602">_xlfn.IFS(BR602=FALSE,"",BR602&gt;0,'Values and studies'!AH602)</f>
        <v/>
      </c>
      <c r="BT602" s="23" t="str" cm="1">
        <f t="array" ref="BT602">_xlfn.IFS(BR602=FALSE,"",BR602&gt;0,'Values and studies'!M602)</f>
        <v/>
      </c>
      <c r="BU602" s="23" t="str" cm="1">
        <f t="array" ref="BU602">_xlfn.IFS(BR602=FALSE,"",BR602&gt;0,'Values and studies'!G602)</f>
        <v/>
      </c>
      <c r="BV602" s="23" t="b">
        <f>IF('Values and studies'!U602=$BV$1,'Values and studies'!AP602)</f>
        <v>0</v>
      </c>
      <c r="BW602" s="23" t="str" cm="1">
        <f t="array" ref="BW602">_xlfn.IFS(BV602=FALSE,"",BV602&gt;0,'Values and studies'!AH602)</f>
        <v/>
      </c>
      <c r="BX602" s="23" t="str" cm="1">
        <f t="array" ref="BX602">_xlfn.IFS(BV602=FALSE,"",BV602&gt;0,'Values and studies'!M602)</f>
        <v/>
      </c>
      <c r="BY602" s="23" t="str" cm="1">
        <f t="array" ref="BY602">_xlfn.IFS(BV602=FALSE,"",BV602&gt;0,'Values and studies'!G602)</f>
        <v/>
      </c>
      <c r="BZ602" s="23" t="b">
        <f>IF('Values and studies'!U602=$BZ$1,'Values and studies'!AP602)</f>
        <v>0</v>
      </c>
      <c r="CA602" s="23" t="str" cm="1">
        <f t="array" ref="CA602">_xlfn.IFS(BZ602=FALSE,"",BZ602&gt;0,'Values and studies'!AH602)</f>
        <v/>
      </c>
      <c r="CB602" s="23" t="str" cm="1">
        <f t="array" ref="CB602">_xlfn.IFS(BZ602=FALSE,"",BZ602&gt;0,'Values and studies'!M602)</f>
        <v/>
      </c>
      <c r="CC602" s="23" t="str" cm="1">
        <f t="array" ref="CC602">_xlfn.IFS(BZ602=FALSE,"",BZ602&gt;0,'Values and studies'!G602)</f>
        <v/>
      </c>
      <c r="CY602">
        <f>IF('Values and studies'!O602='Data for overlook'!$CY$1,'Values and studies'!AP602)</f>
        <v>205.27853217638352</v>
      </c>
      <c r="CZ602" t="b">
        <f>IF('Values and studies'!O602='Data for overlook'!$CZ$1,'Values and studies'!AP602)</f>
        <v>0</v>
      </c>
      <c r="DA602" t="b">
        <f>IF('Values and studies'!O602='Data for overlook'!$DA$1,'Values and studies'!AP602)</f>
        <v>0</v>
      </c>
      <c r="DB602" t="b">
        <f>IF('Values and studies'!O602='Data for overlook'!$DB$1,'Values and studies'!AP602)</f>
        <v>0</v>
      </c>
    </row>
    <row r="603" spans="2:106" x14ac:dyDescent="0.2">
      <c r="B603" t="b">
        <f>IF('Values and studies'!Q603=$B$1,'Values and studies'!AP603)</f>
        <v>0</v>
      </c>
      <c r="C603" t="b">
        <f>IF('Values and studies'!Q603=$C$1,'Values and studies'!AP603)</f>
        <v>0</v>
      </c>
      <c r="D603">
        <f>IF('Values and studies'!Q603=$D$1,'Values and studies'!AP603)</f>
        <v>46.167468117816831</v>
      </c>
      <c r="F603" s="23" t="b">
        <f>IF('Values and studies'!$U603=F$1,'Values and studies'!$AP603)</f>
        <v>0</v>
      </c>
      <c r="G603" s="23" t="str" cm="1">
        <f t="array" ref="G603">_xlfn.IFS(F603=FALSE,"",F603&gt;0,'Values and studies'!$AH603)</f>
        <v/>
      </c>
      <c r="H603" s="23" t="str" cm="1">
        <f t="array" ref="H603">_xlfn.IFS(F603=FALSE,"",F603&gt;0,'Values and studies'!M603)</f>
        <v/>
      </c>
      <c r="I603" s="23" t="str" cm="1">
        <f t="array" ref="I603">_xlfn.IFS(F603=FALSE,"",F603&gt;0,'Values and studies'!G603)</f>
        <v/>
      </c>
      <c r="J603" s="23" t="b">
        <f>IF('Values and studies'!U603=$J$1,'Values and studies'!AP603)</f>
        <v>0</v>
      </c>
      <c r="K603" s="23" t="str" cm="1">
        <f t="array" ref="K603">_xlfn.IFS(J603=FALSE,"",J603&gt;0,'Values and studies'!AH603)</f>
        <v/>
      </c>
      <c r="L603" s="23" t="str" cm="1">
        <f t="array" ref="L603">_xlfn.IFS(J603=FALSE,"",J603&gt;0,'Values and studies'!M603)</f>
        <v/>
      </c>
      <c r="M603" s="23" t="str" cm="1">
        <f t="array" ref="M603">_xlfn.IFS(J603=FALSE,"",J603&gt;0,'Values and studies'!G603)</f>
        <v/>
      </c>
      <c r="N603" s="23" t="b">
        <f>IF('Values and studies'!U603=$N$1,'Values and studies'!AP603)</f>
        <v>0</v>
      </c>
      <c r="O603" s="23" t="str" cm="1">
        <f t="array" ref="O603">_xlfn.IFS(N603=FALSE,"",N603&gt;0,'Values and studies'!AH603)</f>
        <v/>
      </c>
      <c r="P603" s="23" t="str" cm="1">
        <f t="array" ref="P603">_xlfn.IFS(N603=FALSE,"",N603&gt;0,'Values and studies'!M603)</f>
        <v/>
      </c>
      <c r="Q603" s="23" t="str" cm="1">
        <f t="array" ref="Q603">_xlfn.IFS(N603=FALSE,"",N603&gt;0,'Values and studies'!G603)</f>
        <v/>
      </c>
      <c r="R603" s="23" t="b">
        <f>IF('Values and studies'!$U603=$R$1,'Values and studies'!$AP603)</f>
        <v>0</v>
      </c>
      <c r="S603" s="23" t="str" cm="1">
        <f t="array" ref="S603">_xlfn.IFS(R603=FALSE,"",R603&gt;0,'Values and studies'!$AH603)</f>
        <v/>
      </c>
      <c r="T603" s="23" t="str" cm="1">
        <f t="array" ref="T603">_xlfn.IFS(R603=FALSE,"",R603&gt;0,'Values and studies'!$M603)</f>
        <v/>
      </c>
      <c r="U603" s="23" t="str" cm="1">
        <f t="array" ref="U603">_xlfn.IFS(R603=FALSE,"",R603&gt;0,'Values and studies'!$G603)</f>
        <v/>
      </c>
      <c r="V603" s="23" t="b">
        <f>IF('Values and studies'!$U603=$V$1,'Values and studies'!$AP603)</f>
        <v>0</v>
      </c>
      <c r="W603" s="23" t="str" cm="1">
        <f t="array" ref="W603">_xlfn.IFS(V603=FALSE,"",V603&gt;0,'Values and studies'!$AH603)</f>
        <v/>
      </c>
      <c r="X603" s="23" t="str" cm="1">
        <f t="array" ref="X603">_xlfn.IFS(V603=FALSE,"",V603&gt;0,'Values and studies'!$M603)</f>
        <v/>
      </c>
      <c r="Y603" s="23" t="str" cm="1">
        <f t="array" ref="Y603">_xlfn.IFS(V603=FALSE,"",V603&gt;0,'Values and studies'!$G603)</f>
        <v/>
      </c>
      <c r="Z603" s="23" t="b">
        <f>IF('Values and studies'!$U603=$Z$1,'Values and studies'!$AP603)</f>
        <v>0</v>
      </c>
      <c r="AA603" s="23" t="str" cm="1">
        <f t="array" ref="AA603">_xlfn.IFS(Z603=FALSE,"",Z603&gt;0,'Values and studies'!$AH603)</f>
        <v/>
      </c>
      <c r="AB603" s="23" t="str" cm="1">
        <f t="array" ref="AB603">_xlfn.IFS(Z603=FALSE,"",Z603&gt;0,'Values and studies'!$M603)</f>
        <v/>
      </c>
      <c r="AC603" s="23" t="str" cm="1">
        <f t="array" ref="AC603">_xlfn.IFS(Z603=FALSE,"",Z603&gt;0,'Values and studies'!$G603)</f>
        <v/>
      </c>
      <c r="AD603" s="23" t="b">
        <f>IF('Values and studies'!$U603=$AD$1,'Values and studies'!$AP603)</f>
        <v>0</v>
      </c>
      <c r="AE603" s="23" t="str" cm="1">
        <f t="array" ref="AE603">_xlfn.IFS(AD603=FALSE,"",AD603&gt;0,'Values and studies'!$AH603)</f>
        <v/>
      </c>
      <c r="AF603" s="23" t="str" cm="1">
        <f t="array" ref="AF603">_xlfn.IFS(AD603=FALSE,"",AD603&gt;0,'Values and studies'!$M603)</f>
        <v/>
      </c>
      <c r="AG603" s="23" t="str" cm="1">
        <f t="array" ref="AG603">_xlfn.IFS(AD603=FALSE,"",AD603&gt;0,'Values and studies'!$G603)</f>
        <v/>
      </c>
      <c r="AH603" s="23" t="b">
        <f>IF('Values and studies'!U603=$AH$1,'Values and studies'!AP603)</f>
        <v>0</v>
      </c>
      <c r="AI603" s="23" t="str" cm="1">
        <f t="array" ref="AI603">_xlfn.IFS(AH603=FALSE,"",AH603&gt;0,'Values and studies'!AH603)</f>
        <v/>
      </c>
      <c r="AJ603" s="23" t="str" cm="1">
        <f t="array" ref="AJ603">_xlfn.IFS(AH603=FALSE,"",AH603&gt;0,'Values and studies'!M603)</f>
        <v/>
      </c>
      <c r="AK603" s="23" t="str" cm="1">
        <f t="array" ref="AK603">_xlfn.IFS(AH603=FALSE,"",AH603&gt;0,'Values and studies'!G603)</f>
        <v/>
      </c>
      <c r="AL603" s="23" t="b">
        <f>IF('Values and studies'!U603=$AL$1,'Values and studies'!AP603)</f>
        <v>0</v>
      </c>
      <c r="AM603" s="23" t="str" cm="1">
        <f t="array" ref="AM603">_xlfn.IFS(AL603=FALSE,"",AL603&gt;0,'Values and studies'!AH603)</f>
        <v/>
      </c>
      <c r="AN603" s="23" t="str" cm="1">
        <f t="array" ref="AN603">_xlfn.IFS(AL603=FALSE,"",AL603&gt;0,'Values and studies'!M603)</f>
        <v/>
      </c>
      <c r="AO603" s="23" t="str" cm="1">
        <f t="array" ref="AO603">_xlfn.IFS(AL603=FALSE,"",AL603&gt;0,'Values and studies'!G603)</f>
        <v/>
      </c>
      <c r="AP603" s="23" t="b">
        <f>IF('Values and studies'!U603=$AP$1,'Values and studies'!AP603)</f>
        <v>0</v>
      </c>
      <c r="AQ603" s="23" t="str" cm="1">
        <f t="array" ref="AQ603">_xlfn.IFS(AP603=FALSE,"",AP603&gt;0,'Values and studies'!AH603)</f>
        <v/>
      </c>
      <c r="AR603" s="23" t="str" cm="1">
        <f t="array" ref="AR603">_xlfn.IFS(AP603=FALSE,"",AP603&gt;0,'Values and studies'!M603)</f>
        <v/>
      </c>
      <c r="AS603" s="23" t="str" cm="1">
        <f t="array" ref="AS603">_xlfn.IFS(AP603=FALSE,"",AP603&gt;0,'Values and studies'!G603)</f>
        <v/>
      </c>
      <c r="AT603" s="23" t="b">
        <f>IF('Values and studies'!U603=$AT$1,'Values and studies'!AP603)</f>
        <v>0</v>
      </c>
      <c r="AU603" s="23" t="str" cm="1">
        <f t="array" ref="AU603">_xlfn.IFS(AT603=FALSE,"",AT603&gt;0,'Values and studies'!AH603)</f>
        <v/>
      </c>
      <c r="AV603" s="23" t="str" cm="1">
        <f t="array" ref="AV603">_xlfn.IFS(AT603=FALSE,"",AT603&gt;0,'Values and studies'!M603)</f>
        <v/>
      </c>
      <c r="AW603" s="23" t="str" cm="1">
        <f t="array" ref="AW603">_xlfn.IFS(AT603=FALSE,"",AT603&gt;0,'Values and studies'!G603)</f>
        <v/>
      </c>
      <c r="AX603" s="23" t="b">
        <f>IF('Values and studies'!U603=$AX$1,'Values and studies'!AP603)</f>
        <v>0</v>
      </c>
      <c r="AY603" s="23" t="str" cm="1">
        <f t="array" ref="AY603">_xlfn.IFS(AX603=FALSE,"",AX603&gt;0,'Values and studies'!AH603)</f>
        <v/>
      </c>
      <c r="AZ603" s="23" t="str" cm="1">
        <f t="array" ref="AZ603">_xlfn.IFS(AX603=FALSE,"",AX603&gt;0,'Values and studies'!M603)</f>
        <v/>
      </c>
      <c r="BA603" s="23" t="str" cm="1">
        <f t="array" ref="BA603">_xlfn.IFS(AX603=FALSE,"",AX603&gt;0,'Values and studies'!G603)</f>
        <v/>
      </c>
      <c r="BB603" s="23" t="b">
        <f>IF('Values and studies'!U603=$BB$1,'Values and studies'!AP603)</f>
        <v>0</v>
      </c>
      <c r="BC603" s="23" t="str" cm="1">
        <f t="array" ref="BC603">_xlfn.IFS(BB603=FALSE,"",BB603&gt;0,'Values and studies'!AH603)</f>
        <v/>
      </c>
      <c r="BD603" s="23" t="str" cm="1">
        <f t="array" ref="BD603">_xlfn.IFS(BB603=FALSE,"",BB603&gt;0,'Values and studies'!M603)</f>
        <v/>
      </c>
      <c r="BE603" s="23" t="str" cm="1">
        <f t="array" ref="BE603">_xlfn.IFS(BB603=FALSE,"",BB603&gt;0,'Values and studies'!G603)</f>
        <v/>
      </c>
      <c r="BF603" s="23" t="b">
        <f>IF('Values and studies'!U603=$BF$1,'Values and studies'!AP603)</f>
        <v>0</v>
      </c>
      <c r="BG603" s="23" t="str" cm="1">
        <f t="array" ref="BG603">_xlfn.IFS(BF603=FALSE,"",BF603&gt;0,'Values and studies'!AH603)</f>
        <v/>
      </c>
      <c r="BH603" s="23" t="str" cm="1">
        <f t="array" ref="BH603">_xlfn.IFS(BF603=FALSE,"",BF603&gt;0,'Values and studies'!M603)</f>
        <v/>
      </c>
      <c r="BI603" s="23" t="str" cm="1">
        <f t="array" ref="BI603">_xlfn.IFS(BF603=FALSE,"",BF603&gt;0,'Values and studies'!G603)</f>
        <v/>
      </c>
      <c r="BJ603" s="23" t="b">
        <f>IF('Values and studies'!$U603=BJ$1,'Values and studies'!$AP603)</f>
        <v>0</v>
      </c>
      <c r="BK603" s="23" t="str" cm="1">
        <f t="array" ref="BK603">_xlfn.IFS(BJ603=FALSE,"",BJ603&gt;0,'Values and studies'!$AH603)</f>
        <v/>
      </c>
      <c r="BL603" s="23" t="str" cm="1">
        <f t="array" ref="BL603">_xlfn.IFS(BJ603=FALSE,"",BJ603&gt;0,'Values and studies'!$M603)</f>
        <v/>
      </c>
      <c r="BM603" s="23" t="str" cm="1">
        <f t="array" ref="BM603">_xlfn.IFS(BJ603=FALSE,"",BJ603&gt;0,'Values and studies'!$G603)</f>
        <v/>
      </c>
      <c r="BN603" s="23">
        <f>IF('Values and studies'!U603=$BN$1,'Values and studies'!AP603)</f>
        <v>46.167468117816831</v>
      </c>
      <c r="BO603" s="23" t="str" cm="1">
        <f t="array" ref="BO603">_xlfn.IFS(BN603=FALSE,"",BN603&gt;0,'Values and studies'!AH603)</f>
        <v>SP</v>
      </c>
      <c r="BP603" s="23" t="str" cm="1">
        <f t="array" ref="BP603">_xlfn.IFS(BN603=FALSE,"",BN603&gt;0,'Values and studies'!M603)</f>
        <v>mediterranean</v>
      </c>
      <c r="BQ603" s="23" t="str" cm="1">
        <f t="array" ref="BQ603">_xlfn.IFS(BN603=FALSE,"",BN603&gt;0,'Values and studies'!G603)</f>
        <v>Italy</v>
      </c>
      <c r="BR603" s="23" t="b">
        <f>IF('Values and studies'!U603=$BR$1,'Values and studies'!AP603)</f>
        <v>0</v>
      </c>
      <c r="BS603" s="23" t="str" cm="1">
        <f t="array" ref="BS603">_xlfn.IFS(BR603=FALSE,"",BR603&gt;0,'Values and studies'!AH603)</f>
        <v/>
      </c>
      <c r="BT603" s="23" t="str" cm="1">
        <f t="array" ref="BT603">_xlfn.IFS(BR603=FALSE,"",BR603&gt;0,'Values and studies'!M603)</f>
        <v/>
      </c>
      <c r="BU603" s="23" t="str" cm="1">
        <f t="array" ref="BU603">_xlfn.IFS(BR603=FALSE,"",BR603&gt;0,'Values and studies'!G603)</f>
        <v/>
      </c>
      <c r="BV603" s="23" t="b">
        <f>IF('Values and studies'!U603=$BV$1,'Values and studies'!AP603)</f>
        <v>0</v>
      </c>
      <c r="BW603" s="23" t="str" cm="1">
        <f t="array" ref="BW603">_xlfn.IFS(BV603=FALSE,"",BV603&gt;0,'Values and studies'!AH603)</f>
        <v/>
      </c>
      <c r="BX603" s="23" t="str" cm="1">
        <f t="array" ref="BX603">_xlfn.IFS(BV603=FALSE,"",BV603&gt;0,'Values and studies'!M603)</f>
        <v/>
      </c>
      <c r="BY603" s="23" t="str" cm="1">
        <f t="array" ref="BY603">_xlfn.IFS(BV603=FALSE,"",BV603&gt;0,'Values and studies'!G603)</f>
        <v/>
      </c>
      <c r="BZ603" s="23" t="b">
        <f>IF('Values and studies'!U603=$BZ$1,'Values and studies'!AP603)</f>
        <v>0</v>
      </c>
      <c r="CA603" s="23" t="str" cm="1">
        <f t="array" ref="CA603">_xlfn.IFS(BZ603=FALSE,"",BZ603&gt;0,'Values and studies'!AH603)</f>
        <v/>
      </c>
      <c r="CB603" s="23" t="str" cm="1">
        <f t="array" ref="CB603">_xlfn.IFS(BZ603=FALSE,"",BZ603&gt;0,'Values and studies'!M603)</f>
        <v/>
      </c>
      <c r="CC603" s="23" t="str" cm="1">
        <f t="array" ref="CC603">_xlfn.IFS(BZ603=FALSE,"",BZ603&gt;0,'Values and studies'!G603)</f>
        <v/>
      </c>
      <c r="CY603" t="b">
        <f>IF('Values and studies'!O603='Data for overlook'!$CY$1,'Values and studies'!AP603)</f>
        <v>0</v>
      </c>
      <c r="CZ603">
        <f>IF('Values and studies'!O603='Data for overlook'!$CZ$1,'Values and studies'!AP603)</f>
        <v>46.167468117816831</v>
      </c>
      <c r="DA603" t="b">
        <f>IF('Values and studies'!O603='Data for overlook'!$DA$1,'Values and studies'!AP603)</f>
        <v>0</v>
      </c>
      <c r="DB603" t="b">
        <f>IF('Values and studies'!O603='Data for overlook'!$DB$1,'Values and studies'!AP603)</f>
        <v>0</v>
      </c>
    </row>
    <row r="604" spans="2:106" x14ac:dyDescent="0.2">
      <c r="B604" t="b">
        <f>IF('Values and studies'!Q604=$B$1,'Values and studies'!AP604)</f>
        <v>0</v>
      </c>
      <c r="C604" t="b">
        <f>IF('Values and studies'!Q604=$C$1,'Values and studies'!AP604)</f>
        <v>0</v>
      </c>
      <c r="D604">
        <f>IF('Values and studies'!Q604=$D$1,'Values and studies'!AP604)</f>
        <v>39.755319768120046</v>
      </c>
      <c r="F604" s="23" t="b">
        <f>IF('Values and studies'!$U604=F$1,'Values and studies'!$AP604)</f>
        <v>0</v>
      </c>
      <c r="G604" s="23" t="str" cm="1">
        <f t="array" ref="G604">_xlfn.IFS(F604=FALSE,"",F604&gt;0,'Values and studies'!$AH604)</f>
        <v/>
      </c>
      <c r="H604" s="23" t="str" cm="1">
        <f t="array" ref="H604">_xlfn.IFS(F604=FALSE,"",F604&gt;0,'Values and studies'!M604)</f>
        <v/>
      </c>
      <c r="I604" s="23" t="str" cm="1">
        <f t="array" ref="I604">_xlfn.IFS(F604=FALSE,"",F604&gt;0,'Values and studies'!G604)</f>
        <v/>
      </c>
      <c r="J604" s="23" t="b">
        <f>IF('Values and studies'!U604=$J$1,'Values and studies'!AP604)</f>
        <v>0</v>
      </c>
      <c r="K604" s="23" t="str" cm="1">
        <f t="array" ref="K604">_xlfn.IFS(J604=FALSE,"",J604&gt;0,'Values and studies'!AH604)</f>
        <v/>
      </c>
      <c r="L604" s="23" t="str" cm="1">
        <f t="array" ref="L604">_xlfn.IFS(J604=FALSE,"",J604&gt;0,'Values and studies'!M604)</f>
        <v/>
      </c>
      <c r="M604" s="23" t="str" cm="1">
        <f t="array" ref="M604">_xlfn.IFS(J604=FALSE,"",J604&gt;0,'Values and studies'!G604)</f>
        <v/>
      </c>
      <c r="N604" s="23" t="b">
        <f>IF('Values and studies'!U604=$N$1,'Values and studies'!AP604)</f>
        <v>0</v>
      </c>
      <c r="O604" s="23" t="str" cm="1">
        <f t="array" ref="O604">_xlfn.IFS(N604=FALSE,"",N604&gt;0,'Values and studies'!AH604)</f>
        <v/>
      </c>
      <c r="P604" s="23" t="str" cm="1">
        <f t="array" ref="P604">_xlfn.IFS(N604=FALSE,"",N604&gt;0,'Values and studies'!M604)</f>
        <v/>
      </c>
      <c r="Q604" s="23" t="str" cm="1">
        <f t="array" ref="Q604">_xlfn.IFS(N604=FALSE,"",N604&gt;0,'Values and studies'!G604)</f>
        <v/>
      </c>
      <c r="R604" s="23" t="b">
        <f>IF('Values and studies'!$U604=$R$1,'Values and studies'!$AP604)</f>
        <v>0</v>
      </c>
      <c r="S604" s="23" t="str" cm="1">
        <f t="array" ref="S604">_xlfn.IFS(R604=FALSE,"",R604&gt;0,'Values and studies'!$AH604)</f>
        <v/>
      </c>
      <c r="T604" s="23" t="str" cm="1">
        <f t="array" ref="T604">_xlfn.IFS(R604=FALSE,"",R604&gt;0,'Values and studies'!$M604)</f>
        <v/>
      </c>
      <c r="U604" s="23" t="str" cm="1">
        <f t="array" ref="U604">_xlfn.IFS(R604=FALSE,"",R604&gt;0,'Values and studies'!$G604)</f>
        <v/>
      </c>
      <c r="V604" s="23" t="b">
        <f>IF('Values and studies'!$U604=$V$1,'Values and studies'!$AP604)</f>
        <v>0</v>
      </c>
      <c r="W604" s="23" t="str" cm="1">
        <f t="array" ref="W604">_xlfn.IFS(V604=FALSE,"",V604&gt;0,'Values and studies'!$AH604)</f>
        <v/>
      </c>
      <c r="X604" s="23" t="str" cm="1">
        <f t="array" ref="X604">_xlfn.IFS(V604=FALSE,"",V604&gt;0,'Values and studies'!$M604)</f>
        <v/>
      </c>
      <c r="Y604" s="23" t="str" cm="1">
        <f t="array" ref="Y604">_xlfn.IFS(V604=FALSE,"",V604&gt;0,'Values and studies'!$G604)</f>
        <v/>
      </c>
      <c r="Z604" s="23" t="b">
        <f>IF('Values and studies'!$U604=$Z$1,'Values and studies'!$AP604)</f>
        <v>0</v>
      </c>
      <c r="AA604" s="23" t="str" cm="1">
        <f t="array" ref="AA604">_xlfn.IFS(Z604=FALSE,"",Z604&gt;0,'Values and studies'!$AH604)</f>
        <v/>
      </c>
      <c r="AB604" s="23" t="str" cm="1">
        <f t="array" ref="AB604">_xlfn.IFS(Z604=FALSE,"",Z604&gt;0,'Values and studies'!$M604)</f>
        <v/>
      </c>
      <c r="AC604" s="23" t="str" cm="1">
        <f t="array" ref="AC604">_xlfn.IFS(Z604=FALSE,"",Z604&gt;0,'Values and studies'!$G604)</f>
        <v/>
      </c>
      <c r="AD604" s="23" t="b">
        <f>IF('Values and studies'!$U604=$AD$1,'Values and studies'!$AP604)</f>
        <v>0</v>
      </c>
      <c r="AE604" s="23" t="str" cm="1">
        <f t="array" ref="AE604">_xlfn.IFS(AD604=FALSE,"",AD604&gt;0,'Values and studies'!$AH604)</f>
        <v/>
      </c>
      <c r="AF604" s="23" t="str" cm="1">
        <f t="array" ref="AF604">_xlfn.IFS(AD604=FALSE,"",AD604&gt;0,'Values and studies'!$M604)</f>
        <v/>
      </c>
      <c r="AG604" s="23" t="str" cm="1">
        <f t="array" ref="AG604">_xlfn.IFS(AD604=FALSE,"",AD604&gt;0,'Values and studies'!$G604)</f>
        <v/>
      </c>
      <c r="AH604" s="23" t="b">
        <f>IF('Values and studies'!U604=$AH$1,'Values and studies'!AP604)</f>
        <v>0</v>
      </c>
      <c r="AI604" s="23" t="str" cm="1">
        <f t="array" ref="AI604">_xlfn.IFS(AH604=FALSE,"",AH604&gt;0,'Values and studies'!AH604)</f>
        <v/>
      </c>
      <c r="AJ604" s="23" t="str" cm="1">
        <f t="array" ref="AJ604">_xlfn.IFS(AH604=FALSE,"",AH604&gt;0,'Values and studies'!M604)</f>
        <v/>
      </c>
      <c r="AK604" s="23" t="str" cm="1">
        <f t="array" ref="AK604">_xlfn.IFS(AH604=FALSE,"",AH604&gt;0,'Values and studies'!G604)</f>
        <v/>
      </c>
      <c r="AL604" s="23" t="b">
        <f>IF('Values and studies'!U604=$AL$1,'Values and studies'!AP604)</f>
        <v>0</v>
      </c>
      <c r="AM604" s="23" t="str" cm="1">
        <f t="array" ref="AM604">_xlfn.IFS(AL604=FALSE,"",AL604&gt;0,'Values and studies'!AH604)</f>
        <v/>
      </c>
      <c r="AN604" s="23" t="str" cm="1">
        <f t="array" ref="AN604">_xlfn.IFS(AL604=FALSE,"",AL604&gt;0,'Values and studies'!M604)</f>
        <v/>
      </c>
      <c r="AO604" s="23" t="str" cm="1">
        <f t="array" ref="AO604">_xlfn.IFS(AL604=FALSE,"",AL604&gt;0,'Values and studies'!G604)</f>
        <v/>
      </c>
      <c r="AP604" s="23" t="b">
        <f>IF('Values and studies'!U604=$AP$1,'Values and studies'!AP604)</f>
        <v>0</v>
      </c>
      <c r="AQ604" s="23" t="str" cm="1">
        <f t="array" ref="AQ604">_xlfn.IFS(AP604=FALSE,"",AP604&gt;0,'Values and studies'!AH604)</f>
        <v/>
      </c>
      <c r="AR604" s="23" t="str" cm="1">
        <f t="array" ref="AR604">_xlfn.IFS(AP604=FALSE,"",AP604&gt;0,'Values and studies'!M604)</f>
        <v/>
      </c>
      <c r="AS604" s="23" t="str" cm="1">
        <f t="array" ref="AS604">_xlfn.IFS(AP604=FALSE,"",AP604&gt;0,'Values and studies'!G604)</f>
        <v/>
      </c>
      <c r="AT604" s="23" t="b">
        <f>IF('Values and studies'!U604=$AT$1,'Values and studies'!AP604)</f>
        <v>0</v>
      </c>
      <c r="AU604" s="23" t="str" cm="1">
        <f t="array" ref="AU604">_xlfn.IFS(AT604=FALSE,"",AT604&gt;0,'Values and studies'!AH604)</f>
        <v/>
      </c>
      <c r="AV604" s="23" t="str" cm="1">
        <f t="array" ref="AV604">_xlfn.IFS(AT604=FALSE,"",AT604&gt;0,'Values and studies'!M604)</f>
        <v/>
      </c>
      <c r="AW604" s="23" t="str" cm="1">
        <f t="array" ref="AW604">_xlfn.IFS(AT604=FALSE,"",AT604&gt;0,'Values and studies'!G604)</f>
        <v/>
      </c>
      <c r="AX604" s="23" t="b">
        <f>IF('Values and studies'!U604=$AX$1,'Values and studies'!AP604)</f>
        <v>0</v>
      </c>
      <c r="AY604" s="23" t="str" cm="1">
        <f t="array" ref="AY604">_xlfn.IFS(AX604=FALSE,"",AX604&gt;0,'Values and studies'!AH604)</f>
        <v/>
      </c>
      <c r="AZ604" s="23" t="str" cm="1">
        <f t="array" ref="AZ604">_xlfn.IFS(AX604=FALSE,"",AX604&gt;0,'Values and studies'!M604)</f>
        <v/>
      </c>
      <c r="BA604" s="23" t="str" cm="1">
        <f t="array" ref="BA604">_xlfn.IFS(AX604=FALSE,"",AX604&gt;0,'Values and studies'!G604)</f>
        <v/>
      </c>
      <c r="BB604" s="23" t="b">
        <f>IF('Values and studies'!U604=$BB$1,'Values and studies'!AP604)</f>
        <v>0</v>
      </c>
      <c r="BC604" s="23" t="str" cm="1">
        <f t="array" ref="BC604">_xlfn.IFS(BB604=FALSE,"",BB604&gt;0,'Values and studies'!AH604)</f>
        <v/>
      </c>
      <c r="BD604" s="23" t="str" cm="1">
        <f t="array" ref="BD604">_xlfn.IFS(BB604=FALSE,"",BB604&gt;0,'Values and studies'!M604)</f>
        <v/>
      </c>
      <c r="BE604" s="23" t="str" cm="1">
        <f t="array" ref="BE604">_xlfn.IFS(BB604=FALSE,"",BB604&gt;0,'Values and studies'!G604)</f>
        <v/>
      </c>
      <c r="BF604" s="23" t="b">
        <f>IF('Values and studies'!U604=$BF$1,'Values and studies'!AP604)</f>
        <v>0</v>
      </c>
      <c r="BG604" s="23" t="str" cm="1">
        <f t="array" ref="BG604">_xlfn.IFS(BF604=FALSE,"",BF604&gt;0,'Values and studies'!AH604)</f>
        <v/>
      </c>
      <c r="BH604" s="23" t="str" cm="1">
        <f t="array" ref="BH604">_xlfn.IFS(BF604=FALSE,"",BF604&gt;0,'Values and studies'!M604)</f>
        <v/>
      </c>
      <c r="BI604" s="23" t="str" cm="1">
        <f t="array" ref="BI604">_xlfn.IFS(BF604=FALSE,"",BF604&gt;0,'Values and studies'!G604)</f>
        <v/>
      </c>
      <c r="BJ604" s="23" t="b">
        <f>IF('Values and studies'!$U604=BJ$1,'Values and studies'!$AP604)</f>
        <v>0</v>
      </c>
      <c r="BK604" s="23" t="str" cm="1">
        <f t="array" ref="BK604">_xlfn.IFS(BJ604=FALSE,"",BJ604&gt;0,'Values and studies'!$AH604)</f>
        <v/>
      </c>
      <c r="BL604" s="23" t="str" cm="1">
        <f t="array" ref="BL604">_xlfn.IFS(BJ604=FALSE,"",BJ604&gt;0,'Values and studies'!$M604)</f>
        <v/>
      </c>
      <c r="BM604" s="23" t="str" cm="1">
        <f t="array" ref="BM604">_xlfn.IFS(BJ604=FALSE,"",BJ604&gt;0,'Values and studies'!$G604)</f>
        <v/>
      </c>
      <c r="BN604" s="23">
        <f>IF('Values and studies'!U604=$BN$1,'Values and studies'!AP604)</f>
        <v>39.755319768120046</v>
      </c>
      <c r="BO604" s="23" t="str" cm="1">
        <f t="array" ref="BO604">_xlfn.IFS(BN604=FALSE,"",BN604&gt;0,'Values and studies'!AH604)</f>
        <v>SP</v>
      </c>
      <c r="BP604" s="23" t="str" cm="1">
        <f t="array" ref="BP604">_xlfn.IFS(BN604=FALSE,"",BN604&gt;0,'Values and studies'!M604)</f>
        <v>mediterranean</v>
      </c>
      <c r="BQ604" s="23" t="str" cm="1">
        <f t="array" ref="BQ604">_xlfn.IFS(BN604=FALSE,"",BN604&gt;0,'Values and studies'!G604)</f>
        <v>Italy</v>
      </c>
      <c r="BR604" s="23" t="b">
        <f>IF('Values and studies'!U604=$BR$1,'Values and studies'!AP604)</f>
        <v>0</v>
      </c>
      <c r="BS604" s="23" t="str" cm="1">
        <f t="array" ref="BS604">_xlfn.IFS(BR604=FALSE,"",BR604&gt;0,'Values and studies'!AH604)</f>
        <v/>
      </c>
      <c r="BT604" s="23" t="str" cm="1">
        <f t="array" ref="BT604">_xlfn.IFS(BR604=FALSE,"",BR604&gt;0,'Values and studies'!M604)</f>
        <v/>
      </c>
      <c r="BU604" s="23" t="str" cm="1">
        <f t="array" ref="BU604">_xlfn.IFS(BR604=FALSE,"",BR604&gt;0,'Values and studies'!G604)</f>
        <v/>
      </c>
      <c r="BV604" s="23" t="b">
        <f>IF('Values and studies'!U604=$BV$1,'Values and studies'!AP604)</f>
        <v>0</v>
      </c>
      <c r="BW604" s="23" t="str" cm="1">
        <f t="array" ref="BW604">_xlfn.IFS(BV604=FALSE,"",BV604&gt;0,'Values and studies'!AH604)</f>
        <v/>
      </c>
      <c r="BX604" s="23" t="str" cm="1">
        <f t="array" ref="BX604">_xlfn.IFS(BV604=FALSE,"",BV604&gt;0,'Values and studies'!M604)</f>
        <v/>
      </c>
      <c r="BY604" s="23" t="str" cm="1">
        <f t="array" ref="BY604">_xlfn.IFS(BV604=FALSE,"",BV604&gt;0,'Values and studies'!G604)</f>
        <v/>
      </c>
      <c r="BZ604" s="23" t="b">
        <f>IF('Values and studies'!U604=$BZ$1,'Values and studies'!AP604)</f>
        <v>0</v>
      </c>
      <c r="CA604" s="23" t="str" cm="1">
        <f t="array" ref="CA604">_xlfn.IFS(BZ604=FALSE,"",BZ604&gt;0,'Values and studies'!AH604)</f>
        <v/>
      </c>
      <c r="CB604" s="23" t="str" cm="1">
        <f t="array" ref="CB604">_xlfn.IFS(BZ604=FALSE,"",BZ604&gt;0,'Values and studies'!M604)</f>
        <v/>
      </c>
      <c r="CC604" s="23" t="str" cm="1">
        <f t="array" ref="CC604">_xlfn.IFS(BZ604=FALSE,"",BZ604&gt;0,'Values and studies'!G604)</f>
        <v/>
      </c>
      <c r="CY604" t="b">
        <f>IF('Values and studies'!O604='Data for overlook'!$CY$1,'Values and studies'!AP604)</f>
        <v>0</v>
      </c>
      <c r="CZ604">
        <f>IF('Values and studies'!O604='Data for overlook'!$CZ$1,'Values and studies'!AP604)</f>
        <v>39.755319768120046</v>
      </c>
      <c r="DA604" t="b">
        <f>IF('Values and studies'!O604='Data for overlook'!$DA$1,'Values and studies'!AP604)</f>
        <v>0</v>
      </c>
      <c r="DB604" t="b">
        <f>IF('Values and studies'!O604='Data for overlook'!$DB$1,'Values and studies'!AP604)</f>
        <v>0</v>
      </c>
    </row>
    <row r="605" spans="2:106" x14ac:dyDescent="0.2">
      <c r="B605" t="b">
        <f>IF('Values and studies'!Q605=$B$1,'Values and studies'!AP605)</f>
        <v>0</v>
      </c>
      <c r="C605" t="b">
        <f>IF('Values and studies'!Q605=$C$1,'Values and studies'!AP605)</f>
        <v>0</v>
      </c>
      <c r="D605">
        <f>IF('Values and studies'!Q605=$D$1,'Values and studies'!AP605)</f>
        <v>34.839339366685842</v>
      </c>
      <c r="F605" s="23" t="b">
        <f>IF('Values and studies'!$U605=F$1,'Values and studies'!$AP605)</f>
        <v>0</v>
      </c>
      <c r="G605" s="23" t="str" cm="1">
        <f t="array" ref="G605">_xlfn.IFS(F605=FALSE,"",F605&gt;0,'Values and studies'!$AH605)</f>
        <v/>
      </c>
      <c r="H605" s="23" t="str" cm="1">
        <f t="array" ref="H605">_xlfn.IFS(F605=FALSE,"",F605&gt;0,'Values and studies'!M605)</f>
        <v/>
      </c>
      <c r="I605" s="23" t="str" cm="1">
        <f t="array" ref="I605">_xlfn.IFS(F605=FALSE,"",F605&gt;0,'Values and studies'!G605)</f>
        <v/>
      </c>
      <c r="J605" s="23" t="b">
        <f>IF('Values and studies'!U605=$J$1,'Values and studies'!AP605)</f>
        <v>0</v>
      </c>
      <c r="K605" s="23" t="str" cm="1">
        <f t="array" ref="K605">_xlfn.IFS(J605=FALSE,"",J605&gt;0,'Values and studies'!AH605)</f>
        <v/>
      </c>
      <c r="L605" s="23" t="str" cm="1">
        <f t="array" ref="L605">_xlfn.IFS(J605=FALSE,"",J605&gt;0,'Values and studies'!M605)</f>
        <v/>
      </c>
      <c r="M605" s="23" t="str" cm="1">
        <f t="array" ref="M605">_xlfn.IFS(J605=FALSE,"",J605&gt;0,'Values and studies'!G605)</f>
        <v/>
      </c>
      <c r="N605" s="23" t="b">
        <f>IF('Values and studies'!U605=$N$1,'Values and studies'!AP605)</f>
        <v>0</v>
      </c>
      <c r="O605" s="23" t="str" cm="1">
        <f t="array" ref="O605">_xlfn.IFS(N605=FALSE,"",N605&gt;0,'Values and studies'!AH605)</f>
        <v/>
      </c>
      <c r="P605" s="23" t="str" cm="1">
        <f t="array" ref="P605">_xlfn.IFS(N605=FALSE,"",N605&gt;0,'Values and studies'!M605)</f>
        <v/>
      </c>
      <c r="Q605" s="23" t="str" cm="1">
        <f t="array" ref="Q605">_xlfn.IFS(N605=FALSE,"",N605&gt;0,'Values and studies'!G605)</f>
        <v/>
      </c>
      <c r="R605" s="23" t="b">
        <f>IF('Values and studies'!$U605=$R$1,'Values and studies'!$AP605)</f>
        <v>0</v>
      </c>
      <c r="S605" s="23" t="str" cm="1">
        <f t="array" ref="S605">_xlfn.IFS(R605=FALSE,"",R605&gt;0,'Values and studies'!$AH605)</f>
        <v/>
      </c>
      <c r="T605" s="23" t="str" cm="1">
        <f t="array" ref="T605">_xlfn.IFS(R605=FALSE,"",R605&gt;0,'Values and studies'!$M605)</f>
        <v/>
      </c>
      <c r="U605" s="23" t="str" cm="1">
        <f t="array" ref="U605">_xlfn.IFS(R605=FALSE,"",R605&gt;0,'Values and studies'!$G605)</f>
        <v/>
      </c>
      <c r="V605" s="23" t="b">
        <f>IF('Values and studies'!$U605=$V$1,'Values and studies'!$AP605)</f>
        <v>0</v>
      </c>
      <c r="W605" s="23" t="str" cm="1">
        <f t="array" ref="W605">_xlfn.IFS(V605=FALSE,"",V605&gt;0,'Values and studies'!$AH605)</f>
        <v/>
      </c>
      <c r="X605" s="23" t="str" cm="1">
        <f t="array" ref="X605">_xlfn.IFS(V605=FALSE,"",V605&gt;0,'Values and studies'!$M605)</f>
        <v/>
      </c>
      <c r="Y605" s="23" t="str" cm="1">
        <f t="array" ref="Y605">_xlfn.IFS(V605=FALSE,"",V605&gt;0,'Values and studies'!$G605)</f>
        <v/>
      </c>
      <c r="Z605" s="23" t="b">
        <f>IF('Values and studies'!$U605=$Z$1,'Values and studies'!$AP605)</f>
        <v>0</v>
      </c>
      <c r="AA605" s="23" t="str" cm="1">
        <f t="array" ref="AA605">_xlfn.IFS(Z605=FALSE,"",Z605&gt;0,'Values and studies'!$AH605)</f>
        <v/>
      </c>
      <c r="AB605" s="23" t="str" cm="1">
        <f t="array" ref="AB605">_xlfn.IFS(Z605=FALSE,"",Z605&gt;0,'Values and studies'!$M605)</f>
        <v/>
      </c>
      <c r="AC605" s="23" t="str" cm="1">
        <f t="array" ref="AC605">_xlfn.IFS(Z605=FALSE,"",Z605&gt;0,'Values and studies'!$G605)</f>
        <v/>
      </c>
      <c r="AD605" s="23" t="b">
        <f>IF('Values and studies'!$U605=$AD$1,'Values and studies'!$AP605)</f>
        <v>0</v>
      </c>
      <c r="AE605" s="23" t="str" cm="1">
        <f t="array" ref="AE605">_xlfn.IFS(AD605=FALSE,"",AD605&gt;0,'Values and studies'!$AH605)</f>
        <v/>
      </c>
      <c r="AF605" s="23" t="str" cm="1">
        <f t="array" ref="AF605">_xlfn.IFS(AD605=FALSE,"",AD605&gt;0,'Values and studies'!$M605)</f>
        <v/>
      </c>
      <c r="AG605" s="23" t="str" cm="1">
        <f t="array" ref="AG605">_xlfn.IFS(AD605=FALSE,"",AD605&gt;0,'Values and studies'!$G605)</f>
        <v/>
      </c>
      <c r="AH605" s="23" t="b">
        <f>IF('Values and studies'!U605=$AH$1,'Values and studies'!AP605)</f>
        <v>0</v>
      </c>
      <c r="AI605" s="23" t="str" cm="1">
        <f t="array" ref="AI605">_xlfn.IFS(AH605=FALSE,"",AH605&gt;0,'Values and studies'!AH605)</f>
        <v/>
      </c>
      <c r="AJ605" s="23" t="str" cm="1">
        <f t="array" ref="AJ605">_xlfn.IFS(AH605=FALSE,"",AH605&gt;0,'Values and studies'!M605)</f>
        <v/>
      </c>
      <c r="AK605" s="23" t="str" cm="1">
        <f t="array" ref="AK605">_xlfn.IFS(AH605=FALSE,"",AH605&gt;0,'Values and studies'!G605)</f>
        <v/>
      </c>
      <c r="AL605" s="23" t="b">
        <f>IF('Values and studies'!U605=$AL$1,'Values and studies'!AP605)</f>
        <v>0</v>
      </c>
      <c r="AM605" s="23" t="str" cm="1">
        <f t="array" ref="AM605">_xlfn.IFS(AL605=FALSE,"",AL605&gt;0,'Values and studies'!AH605)</f>
        <v/>
      </c>
      <c r="AN605" s="23" t="str" cm="1">
        <f t="array" ref="AN605">_xlfn.IFS(AL605=FALSE,"",AL605&gt;0,'Values and studies'!M605)</f>
        <v/>
      </c>
      <c r="AO605" s="23" t="str" cm="1">
        <f t="array" ref="AO605">_xlfn.IFS(AL605=FALSE,"",AL605&gt;0,'Values and studies'!G605)</f>
        <v/>
      </c>
      <c r="AP605" s="23" t="b">
        <f>IF('Values and studies'!U605=$AP$1,'Values and studies'!AP605)</f>
        <v>0</v>
      </c>
      <c r="AQ605" s="23" t="str" cm="1">
        <f t="array" ref="AQ605">_xlfn.IFS(AP605=FALSE,"",AP605&gt;0,'Values and studies'!AH605)</f>
        <v/>
      </c>
      <c r="AR605" s="23" t="str" cm="1">
        <f t="array" ref="AR605">_xlfn.IFS(AP605=FALSE,"",AP605&gt;0,'Values and studies'!M605)</f>
        <v/>
      </c>
      <c r="AS605" s="23" t="str" cm="1">
        <f t="array" ref="AS605">_xlfn.IFS(AP605=FALSE,"",AP605&gt;0,'Values and studies'!G605)</f>
        <v/>
      </c>
      <c r="AT605" s="23" t="b">
        <f>IF('Values and studies'!U605=$AT$1,'Values and studies'!AP605)</f>
        <v>0</v>
      </c>
      <c r="AU605" s="23" t="str" cm="1">
        <f t="array" ref="AU605">_xlfn.IFS(AT605=FALSE,"",AT605&gt;0,'Values and studies'!AH605)</f>
        <v/>
      </c>
      <c r="AV605" s="23" t="str" cm="1">
        <f t="array" ref="AV605">_xlfn.IFS(AT605=FALSE,"",AT605&gt;0,'Values and studies'!M605)</f>
        <v/>
      </c>
      <c r="AW605" s="23" t="str" cm="1">
        <f t="array" ref="AW605">_xlfn.IFS(AT605=FALSE,"",AT605&gt;0,'Values and studies'!G605)</f>
        <v/>
      </c>
      <c r="AX605" s="23" t="b">
        <f>IF('Values and studies'!U605=$AX$1,'Values and studies'!AP605)</f>
        <v>0</v>
      </c>
      <c r="AY605" s="23" t="str" cm="1">
        <f t="array" ref="AY605">_xlfn.IFS(AX605=FALSE,"",AX605&gt;0,'Values and studies'!AH605)</f>
        <v/>
      </c>
      <c r="AZ605" s="23" t="str" cm="1">
        <f t="array" ref="AZ605">_xlfn.IFS(AX605=FALSE,"",AX605&gt;0,'Values and studies'!M605)</f>
        <v/>
      </c>
      <c r="BA605" s="23" t="str" cm="1">
        <f t="array" ref="BA605">_xlfn.IFS(AX605=FALSE,"",AX605&gt;0,'Values and studies'!G605)</f>
        <v/>
      </c>
      <c r="BB605" s="23" t="b">
        <f>IF('Values and studies'!U605=$BB$1,'Values and studies'!AP605)</f>
        <v>0</v>
      </c>
      <c r="BC605" s="23" t="str" cm="1">
        <f t="array" ref="BC605">_xlfn.IFS(BB605=FALSE,"",BB605&gt;0,'Values and studies'!AH605)</f>
        <v/>
      </c>
      <c r="BD605" s="23" t="str" cm="1">
        <f t="array" ref="BD605">_xlfn.IFS(BB605=FALSE,"",BB605&gt;0,'Values and studies'!M605)</f>
        <v/>
      </c>
      <c r="BE605" s="23" t="str" cm="1">
        <f t="array" ref="BE605">_xlfn.IFS(BB605=FALSE,"",BB605&gt;0,'Values and studies'!G605)</f>
        <v/>
      </c>
      <c r="BF605" s="23" t="b">
        <f>IF('Values and studies'!U605=$BF$1,'Values and studies'!AP605)</f>
        <v>0</v>
      </c>
      <c r="BG605" s="23" t="str" cm="1">
        <f t="array" ref="BG605">_xlfn.IFS(BF605=FALSE,"",BF605&gt;0,'Values and studies'!AH605)</f>
        <v/>
      </c>
      <c r="BH605" s="23" t="str" cm="1">
        <f t="array" ref="BH605">_xlfn.IFS(BF605=FALSE,"",BF605&gt;0,'Values and studies'!M605)</f>
        <v/>
      </c>
      <c r="BI605" s="23" t="str" cm="1">
        <f t="array" ref="BI605">_xlfn.IFS(BF605=FALSE,"",BF605&gt;0,'Values and studies'!G605)</f>
        <v/>
      </c>
      <c r="BJ605" s="23" t="b">
        <f>IF('Values and studies'!$U605=BJ$1,'Values and studies'!$AP605)</f>
        <v>0</v>
      </c>
      <c r="BK605" s="23" t="str" cm="1">
        <f t="array" ref="BK605">_xlfn.IFS(BJ605=FALSE,"",BJ605&gt;0,'Values and studies'!$AH605)</f>
        <v/>
      </c>
      <c r="BL605" s="23" t="str" cm="1">
        <f t="array" ref="BL605">_xlfn.IFS(BJ605=FALSE,"",BJ605&gt;0,'Values and studies'!$M605)</f>
        <v/>
      </c>
      <c r="BM605" s="23" t="str" cm="1">
        <f t="array" ref="BM605">_xlfn.IFS(BJ605=FALSE,"",BJ605&gt;0,'Values and studies'!$G605)</f>
        <v/>
      </c>
      <c r="BN605" s="23">
        <f>IF('Values and studies'!U605=$BN$1,'Values and studies'!AP605)</f>
        <v>34.839339366685842</v>
      </c>
      <c r="BO605" s="23" t="str" cm="1">
        <f t="array" ref="BO605">_xlfn.IFS(BN605=FALSE,"",BN605&gt;0,'Values and studies'!AH605)</f>
        <v>SP</v>
      </c>
      <c r="BP605" s="23" t="str" cm="1">
        <f t="array" ref="BP605">_xlfn.IFS(BN605=FALSE,"",BN605&gt;0,'Values and studies'!M605)</f>
        <v>mediterranean</v>
      </c>
      <c r="BQ605" s="23" t="str" cm="1">
        <f t="array" ref="BQ605">_xlfn.IFS(BN605=FALSE,"",BN605&gt;0,'Values and studies'!G605)</f>
        <v>Italy</v>
      </c>
      <c r="BR605" s="23" t="b">
        <f>IF('Values and studies'!U605=$BR$1,'Values and studies'!AP605)</f>
        <v>0</v>
      </c>
      <c r="BS605" s="23" t="str" cm="1">
        <f t="array" ref="BS605">_xlfn.IFS(BR605=FALSE,"",BR605&gt;0,'Values and studies'!AH605)</f>
        <v/>
      </c>
      <c r="BT605" s="23" t="str" cm="1">
        <f t="array" ref="BT605">_xlfn.IFS(BR605=FALSE,"",BR605&gt;0,'Values and studies'!M605)</f>
        <v/>
      </c>
      <c r="BU605" s="23" t="str" cm="1">
        <f t="array" ref="BU605">_xlfn.IFS(BR605=FALSE,"",BR605&gt;0,'Values and studies'!G605)</f>
        <v/>
      </c>
      <c r="BV605" s="23" t="b">
        <f>IF('Values and studies'!U605=$BV$1,'Values and studies'!AP605)</f>
        <v>0</v>
      </c>
      <c r="BW605" s="23" t="str" cm="1">
        <f t="array" ref="BW605">_xlfn.IFS(BV605=FALSE,"",BV605&gt;0,'Values and studies'!AH605)</f>
        <v/>
      </c>
      <c r="BX605" s="23" t="str" cm="1">
        <f t="array" ref="BX605">_xlfn.IFS(BV605=FALSE,"",BV605&gt;0,'Values and studies'!M605)</f>
        <v/>
      </c>
      <c r="BY605" s="23" t="str" cm="1">
        <f t="array" ref="BY605">_xlfn.IFS(BV605=FALSE,"",BV605&gt;0,'Values and studies'!G605)</f>
        <v/>
      </c>
      <c r="BZ605" s="23" t="b">
        <f>IF('Values and studies'!U605=$BZ$1,'Values and studies'!AP605)</f>
        <v>0</v>
      </c>
      <c r="CA605" s="23" t="str" cm="1">
        <f t="array" ref="CA605">_xlfn.IFS(BZ605=FALSE,"",BZ605&gt;0,'Values and studies'!AH605)</f>
        <v/>
      </c>
      <c r="CB605" s="23" t="str" cm="1">
        <f t="array" ref="CB605">_xlfn.IFS(BZ605=FALSE,"",BZ605&gt;0,'Values and studies'!M605)</f>
        <v/>
      </c>
      <c r="CC605" s="23" t="str" cm="1">
        <f t="array" ref="CC605">_xlfn.IFS(BZ605=FALSE,"",BZ605&gt;0,'Values and studies'!G605)</f>
        <v/>
      </c>
      <c r="CY605" t="b">
        <f>IF('Values and studies'!O605='Data for overlook'!$CY$1,'Values and studies'!AP605)</f>
        <v>0</v>
      </c>
      <c r="CZ605">
        <f>IF('Values and studies'!O605='Data for overlook'!$CZ$1,'Values and studies'!AP605)</f>
        <v>34.839339366685842</v>
      </c>
      <c r="DA605" t="b">
        <f>IF('Values and studies'!O605='Data for overlook'!$DA$1,'Values and studies'!AP605)</f>
        <v>0</v>
      </c>
      <c r="DB605" t="b">
        <f>IF('Values and studies'!O605='Data for overlook'!$DB$1,'Values and studies'!AP605)</f>
        <v>0</v>
      </c>
    </row>
  </sheetData>
  <autoFilter ref="F2:CW605" xr:uid="{F2E29A24-2E9F-1942-92CD-F12E371B742B}"/>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User guide</vt:lpstr>
      <vt:lpstr>Overlook</vt:lpstr>
      <vt:lpstr>Values and studies</vt:lpstr>
      <vt:lpstr>Calculator</vt:lpstr>
      <vt:lpstr>List of studies</vt:lpstr>
      <vt:lpstr>Data for overlook</vt:lpstr>
    </vt:vector>
  </TitlesOfParts>
  <Company>LUKE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Grammatikopoulou Ioanna</dc:creator>
  <cp:lastModifiedBy>Iavorskaia, Viktoriia (viktoriia.iavorskaia@uni-graz.a</cp:lastModifiedBy>
  <dcterms:created xsi:type="dcterms:W3CDTF">2018-07-06T07:34:43Z</dcterms:created>
  <dcterms:modified xsi:type="dcterms:W3CDTF">2024-10-28T13:53:54Z</dcterms:modified>
</cp:coreProperties>
</file>